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5\"/>
    </mc:Choice>
  </mc:AlternateContent>
  <xr:revisionPtr revIDLastSave="0" documentId="13_ncr:1_{7338392A-F096-45FA-B589-B2F1BAD01157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externalReferences>
    <externalReference r:id="rId5"/>
  </externalReferences>
  <definedNames>
    <definedName name="_xlnm.Print_Area" localSheetId="0">BS!$A$1:$K$77</definedName>
    <definedName name="_xlnm.Print_Area" localSheetId="2">'CE1'!$A$1:$Y$31</definedName>
    <definedName name="_xlnm.Print_Area" localSheetId="3">'CE2'!$A$1:$N$28</definedName>
    <definedName name="_xlnm.Print_Area" localSheetId="1">'PL '!$A$1:$K$239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6" i="5" l="1"/>
  <c r="E226" i="5"/>
  <c r="Y20" i="11"/>
  <c r="K226" i="5" l="1"/>
  <c r="G226" i="5"/>
  <c r="J117" i="5"/>
  <c r="M18" i="12" l="1"/>
  <c r="M21" i="12"/>
  <c r="M25" i="12"/>
  <c r="M14" i="12"/>
  <c r="G44" i="1"/>
  <c r="E18" i="5" l="1"/>
  <c r="E95" i="5"/>
  <c r="I95" i="5"/>
  <c r="I18" i="5"/>
  <c r="I24" i="5" l="1"/>
  <c r="I101" i="5"/>
  <c r="E101" i="5"/>
  <c r="E24" i="5"/>
  <c r="S28" i="11"/>
  <c r="U28" i="11" s="1"/>
  <c r="Y28" i="11" s="1"/>
  <c r="E19" i="12" l="1"/>
  <c r="W25" i="11"/>
  <c r="W26" i="11"/>
  <c r="O26" i="11" s="1"/>
  <c r="W16" i="11"/>
  <c r="W17" i="11"/>
  <c r="O17" i="11" s="1"/>
  <c r="U21" i="11"/>
  <c r="Y21" i="11" s="1"/>
  <c r="S15" i="11"/>
  <c r="U15" i="11" s="1"/>
  <c r="Y15" i="11" s="1"/>
  <c r="C18" i="11"/>
  <c r="C22" i="11" s="1"/>
  <c r="E18" i="11"/>
  <c r="E22" i="11" s="1"/>
  <c r="G18" i="11"/>
  <c r="G22" i="11" s="1"/>
  <c r="I18" i="11"/>
  <c r="I22" i="11" s="1"/>
  <c r="K18" i="11"/>
  <c r="K22" i="11" s="1"/>
  <c r="Q18" i="11"/>
  <c r="Q22" i="11" s="1"/>
  <c r="S24" i="11"/>
  <c r="U24" i="11" s="1"/>
  <c r="S25" i="11"/>
  <c r="C27" i="11"/>
  <c r="C29" i="11" s="1"/>
  <c r="E27" i="11"/>
  <c r="E29" i="11" s="1"/>
  <c r="G27" i="11"/>
  <c r="G29" i="11" s="1"/>
  <c r="I27" i="11"/>
  <c r="I29" i="11" s="1"/>
  <c r="K27" i="11"/>
  <c r="K29" i="11" s="1"/>
  <c r="W18" i="11" l="1"/>
  <c r="W22" i="11" s="1"/>
  <c r="W27" i="11"/>
  <c r="W29" i="11" s="1"/>
  <c r="O27" i="11"/>
  <c r="O29" i="11" s="1"/>
  <c r="Y24" i="11"/>
  <c r="O18" i="11"/>
  <c r="O22" i="11" s="1"/>
  <c r="S17" i="11"/>
  <c r="U17" i="11" l="1"/>
  <c r="S18" i="11"/>
  <c r="S22" i="11" s="1"/>
  <c r="Y17" i="11" l="1"/>
  <c r="K220" i="5" l="1"/>
  <c r="G220" i="5"/>
  <c r="K145" i="5"/>
  <c r="K137" i="5"/>
  <c r="G145" i="5"/>
  <c r="G137" i="5"/>
  <c r="K67" i="5"/>
  <c r="K59" i="5"/>
  <c r="G67" i="5"/>
  <c r="G59" i="5"/>
  <c r="I67" i="5"/>
  <c r="E67" i="5"/>
  <c r="I59" i="5"/>
  <c r="E59" i="5"/>
  <c r="K95" i="5"/>
  <c r="K91" i="5"/>
  <c r="G95" i="5"/>
  <c r="G91" i="5"/>
  <c r="K18" i="5"/>
  <c r="K14" i="5"/>
  <c r="G18" i="5"/>
  <c r="G14" i="5"/>
  <c r="I14" i="5"/>
  <c r="E14" i="5"/>
  <c r="I220" i="5"/>
  <c r="E220" i="5"/>
  <c r="I145" i="5"/>
  <c r="E145" i="5"/>
  <c r="I137" i="5"/>
  <c r="E137" i="5"/>
  <c r="I91" i="5"/>
  <c r="E91" i="5"/>
  <c r="Q26" i="11" l="1"/>
  <c r="S26" i="11" s="1"/>
  <c r="G24" i="5"/>
  <c r="G25" i="5" s="1"/>
  <c r="G29" i="5" s="1"/>
  <c r="G31" i="5" s="1"/>
  <c r="G36" i="5" s="1"/>
  <c r="G34" i="5" s="1"/>
  <c r="G101" i="5"/>
  <c r="G102" i="5" s="1"/>
  <c r="E25" i="5"/>
  <c r="K24" i="5"/>
  <c r="K25" i="5" s="1"/>
  <c r="K101" i="5"/>
  <c r="G68" i="5"/>
  <c r="I25" i="5"/>
  <c r="G146" i="5"/>
  <c r="K146" i="5"/>
  <c r="E102" i="5"/>
  <c r="K68" i="5"/>
  <c r="I68" i="5"/>
  <c r="E68" i="5"/>
  <c r="I102" i="5"/>
  <c r="E146" i="5"/>
  <c r="I146" i="5"/>
  <c r="Q27" i="11" l="1"/>
  <c r="Q29" i="11" s="1"/>
  <c r="G106" i="5"/>
  <c r="G164" i="5" s="1"/>
  <c r="I106" i="5"/>
  <c r="K29" i="5"/>
  <c r="E106" i="5"/>
  <c r="E108" i="5" s="1"/>
  <c r="I29" i="5"/>
  <c r="K16" i="12"/>
  <c r="E29" i="5"/>
  <c r="K102" i="5"/>
  <c r="U26" i="11"/>
  <c r="Y26" i="11" s="1"/>
  <c r="S27" i="11"/>
  <c r="S29" i="11" s="1"/>
  <c r="K23" i="12"/>
  <c r="G108" i="5" l="1"/>
  <c r="G129" i="5" s="1"/>
  <c r="I108" i="5"/>
  <c r="I164" i="5"/>
  <c r="E164" i="5"/>
  <c r="E184" i="5" s="1"/>
  <c r="K106" i="5"/>
  <c r="E31" i="5"/>
  <c r="I31" i="5"/>
  <c r="K31" i="5"/>
  <c r="G184" i="5"/>
  <c r="E129" i="5"/>
  <c r="E111" i="5"/>
  <c r="E113" i="5"/>
  <c r="G24" i="12"/>
  <c r="G26" i="12" s="1"/>
  <c r="E24" i="12"/>
  <c r="E26" i="12" s="1"/>
  <c r="C24" i="12"/>
  <c r="M23" i="12"/>
  <c r="K17" i="12"/>
  <c r="K19" i="12" s="1"/>
  <c r="G17" i="12"/>
  <c r="G19" i="12" s="1"/>
  <c r="E17" i="12"/>
  <c r="C17" i="12"/>
  <c r="I16" i="12"/>
  <c r="M16" i="12" s="1"/>
  <c r="I184" i="5" l="1"/>
  <c r="I194" i="5" s="1"/>
  <c r="I111" i="5"/>
  <c r="I129" i="5"/>
  <c r="G113" i="5"/>
  <c r="G111" i="5"/>
  <c r="M16" i="11" s="1"/>
  <c r="E148" i="5"/>
  <c r="K34" i="5"/>
  <c r="K51" i="5"/>
  <c r="E36" i="5"/>
  <c r="E51" i="5"/>
  <c r="G148" i="5"/>
  <c r="E117" i="5"/>
  <c r="G51" i="5"/>
  <c r="G194" i="5"/>
  <c r="E194" i="5"/>
  <c r="I34" i="5"/>
  <c r="I51" i="5"/>
  <c r="K108" i="5"/>
  <c r="K164" i="5"/>
  <c r="C26" i="12"/>
  <c r="C19" i="12"/>
  <c r="M25" i="11"/>
  <c r="U25" i="11" s="1"/>
  <c r="U27" i="11" s="1"/>
  <c r="U29" i="11" s="1"/>
  <c r="I117" i="5"/>
  <c r="I22" i="12"/>
  <c r="M22" i="12" s="1"/>
  <c r="K66" i="1"/>
  <c r="K68" i="1" s="1"/>
  <c r="I66" i="1"/>
  <c r="I68" i="1" s="1"/>
  <c r="G66" i="1"/>
  <c r="G68" i="1" s="1"/>
  <c r="E66" i="1"/>
  <c r="E68" i="1" s="1"/>
  <c r="K49" i="1"/>
  <c r="I49" i="1"/>
  <c r="G49" i="1"/>
  <c r="E49" i="1"/>
  <c r="K44" i="1"/>
  <c r="I44" i="1"/>
  <c r="E44" i="1"/>
  <c r="K25" i="1"/>
  <c r="I25" i="1"/>
  <c r="G25" i="1"/>
  <c r="E25" i="1"/>
  <c r="K16" i="1"/>
  <c r="I16" i="1"/>
  <c r="G16" i="1"/>
  <c r="E16" i="1"/>
  <c r="I148" i="5" l="1"/>
  <c r="I153" i="5" s="1"/>
  <c r="G117" i="5"/>
  <c r="K111" i="5"/>
  <c r="K117" i="5" s="1"/>
  <c r="K129" i="5"/>
  <c r="I40" i="5"/>
  <c r="E34" i="5"/>
  <c r="I70" i="5"/>
  <c r="E198" i="5"/>
  <c r="E70" i="5"/>
  <c r="G198" i="5"/>
  <c r="G70" i="5"/>
  <c r="K70" i="5"/>
  <c r="I198" i="5"/>
  <c r="K184" i="5"/>
  <c r="G153" i="5"/>
  <c r="K40" i="5"/>
  <c r="E153" i="5"/>
  <c r="Y25" i="11"/>
  <c r="Y27" i="11" s="1"/>
  <c r="Y29" i="11" s="1"/>
  <c r="Y30" i="11" s="1"/>
  <c r="M27" i="11"/>
  <c r="M29" i="11" s="1"/>
  <c r="U16" i="11"/>
  <c r="M18" i="11"/>
  <c r="M22" i="11" s="1"/>
  <c r="I50" i="1"/>
  <c r="I69" i="1" s="1"/>
  <c r="E50" i="1"/>
  <c r="E69" i="1" s="1"/>
  <c r="K26" i="1"/>
  <c r="G50" i="1"/>
  <c r="G69" i="1" s="1"/>
  <c r="I26" i="1"/>
  <c r="E26" i="1"/>
  <c r="K50" i="1"/>
  <c r="K69" i="1" s="1"/>
  <c r="G26" i="1"/>
  <c r="E151" i="5" l="1"/>
  <c r="G151" i="5"/>
  <c r="I228" i="5"/>
  <c r="I151" i="5"/>
  <c r="G228" i="5"/>
  <c r="G40" i="5"/>
  <c r="I75" i="5"/>
  <c r="K148" i="5"/>
  <c r="K194" i="5"/>
  <c r="K75" i="5"/>
  <c r="G75" i="5"/>
  <c r="E75" i="5"/>
  <c r="E228" i="5"/>
  <c r="E40" i="5"/>
  <c r="I15" i="12"/>
  <c r="Y16" i="11"/>
  <c r="Y18" i="11" s="1"/>
  <c r="Y22" i="11" s="1"/>
  <c r="U18" i="11"/>
  <c r="U22" i="11" s="1"/>
  <c r="G70" i="1"/>
  <c r="K70" i="1"/>
  <c r="G154" i="5" l="1"/>
  <c r="M15" i="12"/>
  <c r="I17" i="12"/>
  <c r="E73" i="5"/>
  <c r="K73" i="5"/>
  <c r="K153" i="5"/>
  <c r="E231" i="5"/>
  <c r="G73" i="5"/>
  <c r="K198" i="5"/>
  <c r="I73" i="5"/>
  <c r="G231" i="5"/>
  <c r="I231" i="5"/>
  <c r="E154" i="5"/>
  <c r="K24" i="12"/>
  <c r="K26" i="12" s="1"/>
  <c r="E232" i="5" l="1"/>
  <c r="M17" i="12"/>
  <c r="I19" i="12"/>
  <c r="M19" i="12" s="1"/>
  <c r="K228" i="5"/>
  <c r="I232" i="5"/>
  <c r="K151" i="5"/>
  <c r="I24" i="12"/>
  <c r="M24" i="12" s="1"/>
  <c r="K231" i="5" l="1"/>
  <c r="I26" i="12"/>
  <c r="M26" i="12" s="1"/>
  <c r="M27" i="12" s="1"/>
</calcChain>
</file>

<file path=xl/sharedStrings.xml><?xml version="1.0" encoding="utf-8"?>
<sst xmlns="http://schemas.openxmlformats.org/spreadsheetml/2006/main" count="398" uniqueCount="238">
  <si>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</si>
  <si>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</si>
  <si>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</si>
  <si>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</si>
  <si>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</si>
  <si>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</si>
  <si>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</si>
  <si>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</si>
  <si>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</si>
  <si>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</si>
  <si>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</si>
  <si>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</si>
  <si>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</si>
  <si>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</si>
  <si>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</si>
  <si>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</si>
  <si>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</si>
  <si>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</si>
  <si>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</si>
  <si>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</si>
  <si>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</si>
  <si>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</si>
  <si>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</si>
  <si>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</si>
  <si>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</si>
  <si>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</si>
  <si>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</si>
  <si>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</si>
  <si>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</si>
  <si>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</si>
  <si>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</si>
  <si>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</si>
  <si>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</si>
  <si>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</si>
  <si>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</si>
  <si>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</si>
  <si>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</si>
  <si>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</si>
  <si>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</si>
  <si>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</si>
  <si>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</si>
  <si>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</si>
  <si>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</si>
  <si>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</si>
  <si>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</si>
  <si>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</si>
  <si>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</si>
  <si>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</si>
  <si>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</si>
  <si>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</si>
  <si>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</si>
  <si>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</si>
  <si>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(used in) operating activities</t>
  </si>
  <si>
    <t>Net cash flows from (used in) operating activities</t>
  </si>
  <si>
    <t>Cash flows from investing activities</t>
  </si>
  <si>
    <t>Acquisition of property, plant and equipment</t>
  </si>
  <si>
    <t>Proceeds from sales of property, plant and equipment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</si>
  <si>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</si>
  <si>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</si>
  <si>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</si>
  <si>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</si>
  <si>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</si>
  <si>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</si>
  <si>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</si>
  <si>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</si>
  <si>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</si>
  <si>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</si>
  <si>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</si>
  <si>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</si>
  <si>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</si>
  <si>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</si>
  <si>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</si>
  <si>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</si>
  <si>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</si>
  <si>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</si>
  <si>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</si>
  <si>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</si>
  <si>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</si>
  <si>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</si>
  <si>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</si>
  <si>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</si>
  <si>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</si>
  <si>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</si>
  <si>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</si>
  <si>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</si>
  <si>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</si>
  <si>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</si>
  <si>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</si>
  <si>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</si>
  <si>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</si>
  <si>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</si>
  <si>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</si>
  <si>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</si>
  <si>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</si>
  <si>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</si>
  <si>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</si>
  <si>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</si>
  <si>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</si>
  <si>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</si>
  <si>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</si>
  <si>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</si>
  <si>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</si>
  <si>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</si>
  <si>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</si>
  <si>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</si>
  <si>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</si>
  <si>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</si>
  <si>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</si>
  <si>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</si>
  <si>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</si>
  <si>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</si>
  <si>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</si>
  <si>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</si>
  <si>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</si>
  <si>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</si>
  <si>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</si>
  <si>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</si>
  <si>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</si>
  <si>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</si>
  <si>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Balance as at 1 January 2021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</si>
  <si>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</si>
  <si>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</si>
  <si>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</si>
  <si>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</si>
  <si>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</si>
  <si>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</si>
  <si>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</si>
  <si>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</si>
  <si>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</si>
  <si>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Management fee income</t>
  </si>
  <si>
    <t xml:space="preserve">   Others</t>
  </si>
  <si>
    <t>Total cost of sales</t>
  </si>
  <si>
    <t xml:space="preserve">   through other comprehensive income</t>
  </si>
  <si>
    <t>Income tax effect</t>
  </si>
  <si>
    <t xml:space="preserve">     to profit or loss in subsequent periods - net of income tax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</si>
  <si>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</si>
  <si>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</si>
  <si>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</si>
  <si>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</si>
  <si>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</si>
  <si>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</si>
  <si>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</si>
  <si>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</si>
  <si>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</si>
  <si>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</si>
  <si>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</si>
  <si>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</si>
  <si>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</si>
  <si>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</si>
  <si>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</si>
  <si>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</si>
  <si>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</si>
  <si>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The accompanying notes are an integral part of the interim financial statements.</t>
  </si>
  <si>
    <t>fully paid-up</t>
  </si>
  <si>
    <t>Share of profit from investment in associate</t>
  </si>
  <si>
    <t>Income tax</t>
  </si>
  <si>
    <t xml:space="preserve">   operating assets and liabilities</t>
  </si>
  <si>
    <t xml:space="preserve">   Cash paid for corporate income tax</t>
  </si>
  <si>
    <t>Increase (decrease) in short-term loans from financial institutions</t>
  </si>
  <si>
    <t xml:space="preserve">Gain (loss) on investments </t>
  </si>
  <si>
    <t xml:space="preserve">   Cash paid for interest expenses</t>
  </si>
  <si>
    <t>(Unit: Thousand Baht, except earnings per share expressed in Baht)</t>
  </si>
  <si>
    <t>Sales</t>
  </si>
  <si>
    <t>Profit (loss) before income tax</t>
  </si>
  <si>
    <t>Profit (loss) for the period</t>
  </si>
  <si>
    <t>(Unaudited but reviewed)</t>
  </si>
  <si>
    <t>Other comprehensive income to be reclassified</t>
  </si>
  <si>
    <t xml:space="preserve">     to profit or loss in subsequent periods:</t>
  </si>
  <si>
    <t>Profit (loss) before tax</t>
  </si>
  <si>
    <t>Adjustments to reconcile profit (loss) before tax to</t>
  </si>
  <si>
    <t xml:space="preserve">   Dividend income </t>
  </si>
  <si>
    <t xml:space="preserve">   Other current liabilities</t>
  </si>
  <si>
    <t>Allowance for loss on impairment of building,</t>
  </si>
  <si>
    <t xml:space="preserve">   machinery and equipment</t>
  </si>
  <si>
    <t>Gain (loss) on investments in equity designated at fair value</t>
  </si>
  <si>
    <t xml:space="preserve">   Allowance for loss on impairment of building, </t>
  </si>
  <si>
    <t xml:space="preserve">       machinery and equipment</t>
  </si>
  <si>
    <t xml:space="preserve">   Other non-current assets</t>
  </si>
  <si>
    <t>Interest received</t>
  </si>
  <si>
    <t>Supplemental cash flow information :-</t>
  </si>
  <si>
    <t>Non-cash transaction</t>
  </si>
  <si>
    <t>Profit for the period</t>
  </si>
  <si>
    <t xml:space="preserve">   Issued and fully paid-up</t>
  </si>
  <si>
    <t xml:space="preserve">   Allowance for expected credit loss (reversal)</t>
  </si>
  <si>
    <t xml:space="preserve">   Share of profit from investment in associate</t>
  </si>
  <si>
    <t>Advance payment for purchase of machine and equipment</t>
  </si>
  <si>
    <t>Profit (loss) attributable to:</t>
  </si>
  <si>
    <t>31 December 2021</t>
  </si>
  <si>
    <t>Provision for losses on onerous contracts</t>
  </si>
  <si>
    <t>Balance as at 1 January 2022</t>
  </si>
  <si>
    <t>Dividend paid (Note 14)</t>
  </si>
  <si>
    <t>6, 7</t>
  </si>
  <si>
    <t>Long-term loan from financial institution</t>
  </si>
  <si>
    <t xml:space="preserve">   Other non-current liabilities</t>
  </si>
  <si>
    <t>Loss on onerous contracts</t>
  </si>
  <si>
    <t xml:space="preserve">   Gain on sales of investment properties</t>
  </si>
  <si>
    <t>Net decrease in cash and cash equivalents</t>
  </si>
  <si>
    <t>Increase (decrease) in trust receipts</t>
  </si>
  <si>
    <t>Decrease in other current financial assets</t>
  </si>
  <si>
    <t xml:space="preserve">   Unrealised loss on exchange</t>
  </si>
  <si>
    <t xml:space="preserve">   Gain on fair value adjustments of financial instruments</t>
  </si>
  <si>
    <t>Reversal of loss on onerous contracts</t>
  </si>
  <si>
    <t>Operating profit (loss)</t>
  </si>
  <si>
    <t xml:space="preserve">   Allowance for diminution in value of inventory (reversal)</t>
  </si>
  <si>
    <t>Unrealised gain on exchange for cash and cash equivalents</t>
  </si>
  <si>
    <t>Proceeds from sales of investments property</t>
  </si>
  <si>
    <t>Basic earnings (loss) per share</t>
  </si>
  <si>
    <t xml:space="preserve">   Profit (loss) attributable to equity holders of the Company</t>
  </si>
  <si>
    <t xml:space="preserve">   (Gain) loss on sales of property, plant and equipment</t>
  </si>
  <si>
    <t>Profit (loss) from operating activities before changes in</t>
  </si>
  <si>
    <t>Net cash flows from (used in) financing activities</t>
  </si>
  <si>
    <t>Loss for the period</t>
  </si>
  <si>
    <t>Acquisition of investment properties</t>
  </si>
  <si>
    <t>As at 30 September 2022</t>
  </si>
  <si>
    <t>30 September 2022</t>
  </si>
  <si>
    <t>For the three-month period ended 30 September 2022</t>
  </si>
  <si>
    <t>For the nine-month period ended 30 September 2022</t>
  </si>
  <si>
    <t>Dividend received from investment in subsidiary</t>
  </si>
  <si>
    <t>Dividend received from investment in related parties</t>
  </si>
  <si>
    <t>Cash paid for investments in subsidiary</t>
  </si>
  <si>
    <t>Cash paid for acquisition of non-controlling interests of a subsidiary</t>
  </si>
  <si>
    <t>Balance as at 30 September 2021</t>
  </si>
  <si>
    <t>Balance as at 30 September 2022</t>
  </si>
  <si>
    <t xml:space="preserve">Income statement </t>
  </si>
  <si>
    <t xml:space="preserve">Statement of comprehensive income </t>
  </si>
  <si>
    <t xml:space="preserve">   Provision for loss on onerous contracts</t>
  </si>
  <si>
    <t>Acquistion of non-controlling interests</t>
  </si>
  <si>
    <t>Allowance for diminution in value of inventory (reversal)</t>
  </si>
  <si>
    <t>Reversal of allowance for loss on impairment of building,</t>
  </si>
  <si>
    <t>Gain on investments in equity designated at fair value</t>
  </si>
  <si>
    <t xml:space="preserve">   Write off bad debt</t>
  </si>
  <si>
    <t>Net cash flows used in investing activities</t>
  </si>
  <si>
    <t>Decrease in translation adjustments</t>
  </si>
  <si>
    <t xml:space="preserve">  Advance payment for fixed assets</t>
  </si>
  <si>
    <t xml:space="preserve">   of subsidiary</t>
  </si>
  <si>
    <t>(Increase) decrease in other non-current financial assets</t>
  </si>
  <si>
    <t>at price lower (higher)</t>
  </si>
  <si>
    <t xml:space="preserve">  Accrued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</si>
</sst>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5"/>
      <color theme="0"/>
      <name val="Angsana New"/>
      <family val="1"/>
    </font>
    <font>
      <sz val="11"/>
      <color rgb="FFFF0000"/>
      <name val="Arial"/>
      <family val="2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17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0" fontId="3" fillId="0" borderId="0" xfId="0" applyFont="1" applyFill="1" applyAlignment="1"/>
    <xf numFmtId="164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/>
    <xf numFmtId="164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64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165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6" fontId="6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Font="1" applyFill="1" applyAlignment="1"/>
    <xf numFmtId="165" fontId="3" fillId="0" borderId="0" xfId="0" applyNumberFormat="1" applyFont="1" applyFill="1" applyBorder="1" applyAlignment="1"/>
    <xf numFmtId="1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/>
    <xf numFmtId="0" fontId="4" fillId="2" borderId="0" xfId="0" applyFont="1" applyFill="1" applyAlignment="1"/>
    <xf numFmtId="164" fontId="4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/>
    <xf numFmtId="41" fontId="4" fillId="0" borderId="6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7" xfId="0" applyNumberFormat="1" applyFont="1" applyBorder="1" applyAlignment="1">
      <alignment horizontal="right"/>
    </xf>
    <xf numFmtId="43" fontId="4" fillId="0" borderId="4" xfId="0" applyNumberFormat="1" applyFont="1" applyBorder="1"/>
    <xf numFmtId="0" fontId="4" fillId="0" borderId="0" xfId="0" applyFont="1" applyAlignment="1">
      <alignment horizontal="left"/>
    </xf>
    <xf numFmtId="164" fontId="4" fillId="0" borderId="0" xfId="0" applyNumberFormat="1" applyFont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0" fontId="4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left"/>
    </xf>
    <xf numFmtId="41" fontId="8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164" fontId="4" fillId="0" borderId="0" xfId="0" quotePrefix="1" applyNumberFormat="1" applyFont="1" applyAlignment="1">
      <alignment horizontal="left"/>
    </xf>
    <xf numFmtId="41" fontId="4" fillId="0" borderId="1" xfId="0" applyNumberFormat="1" applyFont="1" applyBorder="1" applyAlignment="1">
      <alignment horizontal="right"/>
    </xf>
    <xf numFmtId="164" fontId="9" fillId="0" borderId="0" xfId="0" applyNumberFormat="1" applyFont="1"/>
    <xf numFmtId="41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0" fontId="4" fillId="0" borderId="0" xfId="0" quotePrefix="1" applyFont="1" applyAlignment="1">
      <alignment horizontal="center"/>
    </xf>
    <xf numFmtId="165" fontId="10" fillId="0" borderId="0" xfId="0" applyNumberFormat="1" applyFont="1"/>
    <xf numFmtId="1" fontId="10" fillId="0" borderId="0" xfId="0" applyNumberFormat="1" applyFont="1" applyAlignment="1">
      <alignment horizontal="center"/>
    </xf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3" fontId="12" fillId="0" borderId="0" xfId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0" fontId="3" fillId="2" borderId="0" xfId="0" applyFont="1" applyFill="1"/>
    <xf numFmtId="164" fontId="4" fillId="2" borderId="0" xfId="0" applyNumberFormat="1" applyFont="1" applyFill="1" applyAlignment="1">
      <alignment horizontal="centerContinuous"/>
    </xf>
    <xf numFmtId="0" fontId="4" fillId="2" borderId="0" xfId="0" applyNumberFormat="1" applyFont="1" applyFill="1" applyAlignment="1">
      <alignment horizontal="centerContinuous"/>
    </xf>
    <xf numFmtId="164" fontId="4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right"/>
    </xf>
    <xf numFmtId="0" fontId="4" fillId="2" borderId="0" xfId="0" applyNumberFormat="1" applyFont="1" applyFill="1" applyAlignment="1"/>
    <xf numFmtId="164" fontId="3" fillId="2" borderId="0" xfId="0" applyNumberFormat="1" applyFont="1" applyFill="1" applyAlignment="1"/>
    <xf numFmtId="164" fontId="5" fillId="2" borderId="0" xfId="0" applyNumberFormat="1" applyFont="1" applyFill="1" applyAlignment="1">
      <alignment horizontal="center"/>
    </xf>
    <xf numFmtId="164" fontId="5" fillId="2" borderId="0" xfId="0" quotePrefix="1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/>
    <xf numFmtId="0" fontId="6" fillId="2" borderId="0" xfId="0" applyNumberFormat="1" applyFont="1" applyFill="1" applyAlignment="1">
      <alignment horizontal="center"/>
    </xf>
    <xf numFmtId="164" fontId="4" fillId="2" borderId="0" xfId="0" quotePrefix="1" applyNumberFormat="1" applyFont="1" applyFill="1" applyAlignment="1">
      <alignment horizontal="left"/>
    </xf>
    <xf numFmtId="164" fontId="6" fillId="2" borderId="0" xfId="0" applyNumberFormat="1" applyFont="1" applyFill="1" applyBorder="1" applyAlignment="1">
      <alignment horizontal="center"/>
    </xf>
    <xf numFmtId="0" fontId="4" fillId="2" borderId="0" xfId="0" applyFont="1" applyFill="1"/>
    <xf numFmtId="0" fontId="4" fillId="2" borderId="0" xfId="0" quotePrefix="1" applyFont="1" applyFill="1" applyAlignment="1">
      <alignment horizontal="left"/>
    </xf>
    <xf numFmtId="49" fontId="3" fillId="2" borderId="0" xfId="0" applyNumberFormat="1" applyFont="1" applyFill="1" applyAlignment="1"/>
    <xf numFmtId="49" fontId="4" fillId="2" borderId="0" xfId="0" applyNumberFormat="1" applyFont="1" applyFill="1" applyAlignment="1"/>
    <xf numFmtId="0" fontId="6" fillId="2" borderId="0" xfId="0" applyFont="1" applyFill="1" applyAlignment="1"/>
    <xf numFmtId="49" fontId="7" fillId="2" borderId="0" xfId="0" applyNumberFormat="1" applyFont="1" applyFill="1"/>
    <xf numFmtId="49" fontId="10" fillId="2" borderId="0" xfId="0" applyNumberFormat="1" applyFont="1" applyFill="1"/>
    <xf numFmtId="49" fontId="11" fillId="2" borderId="0" xfId="0" applyNumberFormat="1" applyFont="1" applyFill="1"/>
    <xf numFmtId="37" fontId="4" fillId="2" borderId="0" xfId="0" applyNumberFormat="1" applyFont="1" applyFill="1" applyAlignment="1">
      <alignment horizontal="centerContinuous"/>
    </xf>
    <xf numFmtId="38" fontId="4" fillId="2" borderId="0" xfId="0" applyNumberFormat="1" applyFont="1" applyFill="1" applyAlignment="1">
      <alignment horizontal="centerContinuous"/>
    </xf>
    <xf numFmtId="37" fontId="4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/>
    <xf numFmtId="41" fontId="4" fillId="2" borderId="0" xfId="0" applyNumberFormat="1" applyFont="1" applyFill="1" applyAlignment="1">
      <alignment horizontal="center"/>
    </xf>
    <xf numFmtId="41" fontId="4" fillId="2" borderId="0" xfId="0" applyNumberFormat="1" applyFont="1" applyFill="1"/>
    <xf numFmtId="41" fontId="4" fillId="2" borderId="1" xfId="0" applyNumberFormat="1" applyFont="1" applyFill="1" applyBorder="1"/>
    <xf numFmtId="41" fontId="4" fillId="2" borderId="1" xfId="0" applyNumberFormat="1" applyFont="1" applyFill="1" applyBorder="1" applyAlignment="1">
      <alignment horizontal="center"/>
    </xf>
    <xf numFmtId="41" fontId="4" fillId="2" borderId="3" xfId="0" applyNumberFormat="1" applyFont="1" applyFill="1" applyBorder="1"/>
    <xf numFmtId="41" fontId="4" fillId="2" borderId="8" xfId="0" applyNumberFormat="1" applyFont="1" applyFill="1" applyBorder="1"/>
    <xf numFmtId="0" fontId="4" fillId="2" borderId="0" xfId="0" applyFont="1" applyFill="1" applyAlignment="1">
      <alignment horizontal="left"/>
    </xf>
    <xf numFmtId="164" fontId="4" fillId="2" borderId="0" xfId="0" quotePrefix="1" applyNumberFormat="1" applyFont="1" applyFill="1" applyAlignment="1">
      <alignment horizontal="centerContinuous"/>
    </xf>
    <xf numFmtId="0" fontId="4" fillId="2" borderId="0" xfId="0" applyFont="1" applyFill="1" applyAlignment="1">
      <alignment horizontal="centerContinuous"/>
    </xf>
    <xf numFmtId="164" fontId="3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4" fontId="3" fillId="2" borderId="0" xfId="0" applyNumberFormat="1" applyFont="1" applyFill="1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41" fontId="4" fillId="2" borderId="3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right"/>
    </xf>
    <xf numFmtId="0" fontId="4" fillId="2" borderId="0" xfId="0" quotePrefix="1" applyNumberFormat="1" applyFont="1" applyFill="1" applyAlignment="1">
      <alignment horizontal="left"/>
    </xf>
    <xf numFmtId="41" fontId="4" fillId="0" borderId="0" xfId="0" applyNumberFormat="1" applyFont="1" applyBorder="1" applyAlignment="1">
      <alignment horizontal="right"/>
    </xf>
    <xf numFmtId="41" fontId="4" fillId="2" borderId="2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/>
    <xf numFmtId="41" fontId="4" fillId="2" borderId="0" xfId="0" applyNumberFormat="1" applyFont="1" applyFill="1" applyAlignment="1"/>
    <xf numFmtId="41" fontId="4" fillId="0" borderId="4" xfId="0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1" xfId="1" applyNumberFormat="1" applyFont="1" applyFill="1" applyBorder="1" applyAlignment="1"/>
    <xf numFmtId="41" fontId="4" fillId="0" borderId="1" xfId="0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0" fontId="4" fillId="0" borderId="0" xfId="0" applyFont="1" applyFill="1"/>
    <xf numFmtId="164" fontId="13" fillId="2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/>
    <xf numFmtId="49" fontId="10" fillId="0" borderId="0" xfId="0" applyNumberFormat="1" applyFont="1" applyFill="1"/>
    <xf numFmtId="164" fontId="4" fillId="0" borderId="0" xfId="0" applyNumberFormat="1" applyFont="1" applyFill="1"/>
    <xf numFmtId="0" fontId="6" fillId="0" borderId="0" xfId="0" applyFont="1" applyFill="1" applyAlignment="1">
      <alignment horizontal="center"/>
    </xf>
    <xf numFmtId="164" fontId="9" fillId="0" borderId="0" xfId="0" applyNumberFormat="1" applyFont="1" applyFill="1"/>
    <xf numFmtId="0" fontId="4" fillId="0" borderId="0" xfId="0" applyFont="1" applyFill="1" applyAlignment="1">
      <alignment horizontal="left"/>
    </xf>
    <xf numFmtId="41" fontId="14" fillId="0" borderId="0" xfId="0" applyNumberFormat="1" applyFont="1"/>
    <xf numFmtId="0" fontId="5" fillId="2" borderId="0" xfId="0" quotePrefix="1" applyNumberFormat="1" applyFont="1" applyFill="1" applyBorder="1" applyAlignment="1">
      <alignment horizontal="center"/>
    </xf>
    <xf numFmtId="41" fontId="4" fillId="2" borderId="3" xfId="0" applyNumberFormat="1" applyFont="1" applyFill="1" applyBorder="1" applyAlignment="1">
      <alignment horizontal="right"/>
    </xf>
    <xf numFmtId="41" fontId="4" fillId="2" borderId="0" xfId="0" applyNumberFormat="1" applyFont="1" applyFill="1" applyBorder="1" applyAlignment="1">
      <alignment horizontal="center"/>
    </xf>
    <xf numFmtId="0" fontId="10" fillId="0" borderId="0" xfId="0" applyFont="1"/>
    <xf numFmtId="164" fontId="4" fillId="3" borderId="0" xfId="0" applyNumberFormat="1" applyFont="1" applyFill="1"/>
    <xf numFmtId="0" fontId="4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/>
    <xf numFmtId="41" fontId="8" fillId="2" borderId="0" xfId="0" applyNumberFormat="1" applyFont="1" applyFill="1" applyAlignment="1">
      <alignment horizontal="center"/>
    </xf>
    <xf numFmtId="164" fontId="8" fillId="2" borderId="0" xfId="0" applyNumberFormat="1" applyFont="1" applyFill="1"/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41" fontId="4" fillId="0" borderId="6" xfId="0" applyNumberFormat="1" applyFont="1" applyFill="1" applyBorder="1" applyAlignment="1">
      <alignment horizontal="right"/>
    </xf>
    <xf numFmtId="41" fontId="4" fillId="0" borderId="7" xfId="0" applyNumberFormat="1" applyFont="1" applyFill="1" applyBorder="1" applyAlignment="1">
      <alignment horizontal="right"/>
    </xf>
    <xf numFmtId="41" fontId="4" fillId="0" borderId="0" xfId="0" applyNumberFormat="1" applyFont="1" applyFill="1"/>
    <xf numFmtId="43" fontId="4" fillId="0" borderId="4" xfId="0" applyNumberFormat="1" applyFont="1" applyFill="1" applyBorder="1"/>
    <xf numFmtId="43" fontId="4" fillId="0" borderId="0" xfId="0" applyNumberFormat="1" applyFont="1" applyFill="1"/>
    <xf numFmtId="43" fontId="4" fillId="0" borderId="0" xfId="0" applyNumberFormat="1" applyFont="1" applyFill="1" applyAlignment="1">
      <alignment horizontal="right"/>
    </xf>
    <xf numFmtId="41" fontId="7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41" fontId="4" fillId="0" borderId="8" xfId="0" applyNumberFormat="1" applyFont="1" applyFill="1" applyBorder="1"/>
    <xf numFmtId="41" fontId="4" fillId="0" borderId="3" xfId="0" applyNumberFormat="1" applyFont="1" applyFill="1" applyBorder="1" applyAlignment="1">
      <alignment horizontal="right"/>
    </xf>
    <xf numFmtId="41" fontId="4" fillId="0" borderId="0" xfId="0" applyNumberFormat="1" applyFont="1" applyFill="1" applyBorder="1"/>
    <xf numFmtId="41" fontId="4" fillId="0" borderId="1" xfId="0" applyNumberFormat="1" applyFont="1" applyFill="1" applyBorder="1"/>
    <xf numFmtId="41" fontId="4" fillId="0" borderId="3" xfId="0" applyNumberFormat="1" applyFont="1" applyFill="1" applyBorder="1"/>
    <xf numFmtId="164" fontId="4" fillId="2" borderId="2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/>
    <xf numFmtId="164" fontId="4" fillId="2" borderId="0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FF00"/>
      <color rgb="FFFF00FF"/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3206115</xdr:colOff>
      <xdr:row>243</xdr:row>
      <xdr:rowOff>8222</xdr:rowOff>
    </xdr:from>
    <xdr:to>
      <xdr:col>6</xdr:col>
      <xdr:colOff>623782</xdr:colOff>
      <xdr:row>245</xdr:row>
      <xdr:rowOff>259259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atnaree.Pradubsuk/Documents/CTW%20Group/FS&amp;NFS%20Q1'20/EN/EN%20Q1'20-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&amp;CF"/>
      <sheetName val="CE1"/>
      <sheetName val="CE2"/>
    </sheetNames>
    <sheetDataSet>
      <sheetData sheetId="0"/>
      <sheetData sheetId="1">
        <row r="56">
          <cell r="I56">
            <v>0</v>
          </cell>
          <cell r="K56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showGridLines="0" tabSelected="1" view="pageBreakPreview" zoomScale="90" zoomScaleNormal="90" zoomScaleSheetLayoutView="90" workbookViewId="0">
      <selection activeCell="F10" sqref="F10"/>
    </sheetView>
  </sheetViews>
  <sheetFormatPr defaultColWidth="10.7109375" defaultRowHeight="24" customHeight="1" x14ac:dyDescent="0.2"/>
  <cols>
    <col min="1" max="1" width="42.7109375" style="12" customWidth="1"/>
    <col min="2" max="2" width="1.7109375" style="5" customWidth="1"/>
    <col min="3" max="3" width="7.140625" style="12" customWidth="1"/>
    <col min="4" max="4" width="1.7109375" style="5" customWidth="1"/>
    <col min="5" max="5" width="18.85546875" style="5" customWidth="1"/>
    <col min="6" max="6" width="1.7109375" style="5" customWidth="1"/>
    <col min="7" max="7" width="18.85546875" style="5" customWidth="1"/>
    <col min="8" max="8" width="1.7109375" style="5" customWidth="1"/>
    <col min="9" max="9" width="18.85546875" style="5" customWidth="1"/>
    <col min="10" max="10" width="1.7109375" style="5" customWidth="1"/>
    <col min="11" max="11" width="18.85546875" style="5" customWidth="1"/>
    <col min="12" max="16384" width="10.7109375" style="5"/>
  </cols>
  <sheetData>
    <row r="1" spans="1:13" s="3" customFormat="1" ht="24" customHeight="1" x14ac:dyDescent="0.25">
      <c r="A1" s="49" t="s">
        <v>120</v>
      </c>
      <c r="B1" s="11"/>
      <c r="C1" s="1"/>
      <c r="D1" s="2"/>
      <c r="E1" s="2"/>
      <c r="F1" s="2"/>
      <c r="G1" s="2"/>
      <c r="H1" s="2"/>
      <c r="I1" s="2"/>
      <c r="J1" s="2"/>
      <c r="K1" s="2"/>
    </row>
    <row r="2" spans="1:13" s="3" customFormat="1" ht="24" customHeight="1" x14ac:dyDescent="0.25">
      <c r="A2" s="10" t="s">
        <v>90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3" s="3" customFormat="1" ht="24" customHeight="1" x14ac:dyDescent="0.25">
      <c r="A3" s="103" t="s">
        <v>213</v>
      </c>
      <c r="B3" s="104"/>
      <c r="C3" s="105"/>
      <c r="D3" s="104"/>
      <c r="E3" s="104"/>
      <c r="F3" s="104"/>
      <c r="G3" s="104"/>
      <c r="H3" s="104"/>
      <c r="I3" s="104"/>
      <c r="J3" s="104"/>
      <c r="K3" s="104"/>
    </row>
    <row r="4" spans="1:13" s="3" customFormat="1" ht="24" customHeight="1" x14ac:dyDescent="0.2">
      <c r="A4" s="106"/>
      <c r="B4" s="104"/>
      <c r="C4" s="105"/>
      <c r="D4" s="104"/>
      <c r="E4" s="104"/>
      <c r="F4" s="104"/>
      <c r="G4" s="104"/>
      <c r="H4" s="104"/>
      <c r="I4" s="104"/>
      <c r="J4" s="104"/>
      <c r="K4" s="107" t="s">
        <v>110</v>
      </c>
    </row>
    <row r="5" spans="1:13" ht="24" customHeight="1" x14ac:dyDescent="0.25">
      <c r="A5" s="108"/>
      <c r="B5" s="55"/>
      <c r="C5" s="108"/>
      <c r="D5" s="55"/>
      <c r="E5" s="214" t="s">
        <v>0</v>
      </c>
      <c r="F5" s="214"/>
      <c r="G5" s="214"/>
      <c r="H5" s="109"/>
      <c r="I5" s="214" t="s">
        <v>1</v>
      </c>
      <c r="J5" s="214"/>
      <c r="K5" s="214"/>
    </row>
    <row r="6" spans="1:13" ht="24" customHeight="1" x14ac:dyDescent="0.2">
      <c r="A6" s="108"/>
      <c r="B6" s="55"/>
      <c r="C6" s="110" t="s">
        <v>2</v>
      </c>
      <c r="D6" s="55"/>
      <c r="E6" s="111" t="s">
        <v>214</v>
      </c>
      <c r="F6" s="112"/>
      <c r="G6" s="179" t="s">
        <v>187</v>
      </c>
      <c r="H6" s="112"/>
      <c r="I6" s="111" t="s">
        <v>214</v>
      </c>
      <c r="J6" s="112"/>
      <c r="K6" s="179" t="s">
        <v>187</v>
      </c>
    </row>
    <row r="7" spans="1:13" s="43" customFormat="1" ht="24" customHeight="1" x14ac:dyDescent="0.2">
      <c r="A7" s="108"/>
      <c r="B7" s="55"/>
      <c r="C7" s="110"/>
      <c r="D7" s="55"/>
      <c r="E7" s="113" t="s">
        <v>111</v>
      </c>
      <c r="F7" s="114"/>
      <c r="G7" s="113" t="s">
        <v>112</v>
      </c>
      <c r="H7" s="112"/>
      <c r="I7" s="113" t="s">
        <v>111</v>
      </c>
      <c r="J7" s="114"/>
      <c r="K7" s="113" t="s">
        <v>112</v>
      </c>
    </row>
    <row r="8" spans="1:13" s="43" customFormat="1" ht="24" customHeight="1" x14ac:dyDescent="0.2">
      <c r="A8" s="108"/>
      <c r="B8" s="55"/>
      <c r="C8" s="110"/>
      <c r="D8" s="55"/>
      <c r="E8" s="113" t="s">
        <v>113</v>
      </c>
      <c r="F8" s="114"/>
      <c r="G8" s="115"/>
      <c r="H8" s="112"/>
      <c r="I8" s="113" t="s">
        <v>113</v>
      </c>
      <c r="J8" s="114"/>
      <c r="K8" s="115"/>
    </row>
    <row r="9" spans="1:13" ht="24" customHeight="1" x14ac:dyDescent="0.25">
      <c r="A9" s="116" t="s">
        <v>3</v>
      </c>
      <c r="B9" s="55"/>
      <c r="C9" s="117"/>
      <c r="D9" s="55"/>
      <c r="E9" s="55"/>
      <c r="F9" s="55"/>
      <c r="G9" s="55"/>
      <c r="H9" s="55"/>
      <c r="I9" s="55"/>
      <c r="J9" s="55"/>
      <c r="K9" s="55"/>
    </row>
    <row r="10" spans="1:13" ht="24" customHeight="1" x14ac:dyDescent="0.25">
      <c r="A10" s="116" t="s">
        <v>4</v>
      </c>
      <c r="B10" s="55"/>
      <c r="C10" s="117"/>
      <c r="D10" s="55"/>
      <c r="E10" s="55"/>
      <c r="F10" s="55"/>
      <c r="G10" s="55"/>
      <c r="H10" s="55"/>
      <c r="I10" s="55"/>
      <c r="J10" s="55"/>
      <c r="K10" s="55"/>
    </row>
    <row r="11" spans="1:13" ht="24" customHeight="1" x14ac:dyDescent="0.2">
      <c r="A11" s="53" t="s">
        <v>5</v>
      </c>
      <c r="B11" s="118"/>
      <c r="C11" s="117"/>
      <c r="D11" s="55"/>
      <c r="E11" s="136">
        <v>929325</v>
      </c>
      <c r="F11" s="136"/>
      <c r="G11" s="136">
        <v>995868</v>
      </c>
      <c r="H11" s="136"/>
      <c r="I11" s="136">
        <v>521773</v>
      </c>
      <c r="J11" s="136"/>
      <c r="K11" s="136">
        <v>635880</v>
      </c>
    </row>
    <row r="12" spans="1:13" ht="24" customHeight="1" x14ac:dyDescent="0.2">
      <c r="A12" s="53" t="s">
        <v>81</v>
      </c>
      <c r="B12" s="55"/>
      <c r="C12" s="117">
        <v>4</v>
      </c>
      <c r="D12" s="119"/>
      <c r="E12" s="158">
        <v>1435527</v>
      </c>
      <c r="F12" s="181"/>
      <c r="G12" s="181">
        <v>1698434</v>
      </c>
      <c r="H12" s="181"/>
      <c r="I12" s="181">
        <v>716586</v>
      </c>
      <c r="J12" s="181"/>
      <c r="K12" s="181">
        <v>900278</v>
      </c>
      <c r="M12" s="43"/>
    </row>
    <row r="13" spans="1:13" ht="24" customHeight="1" x14ac:dyDescent="0.2">
      <c r="A13" s="53" t="s">
        <v>83</v>
      </c>
      <c r="B13" s="106"/>
      <c r="C13" s="117">
        <v>5</v>
      </c>
      <c r="D13" s="55"/>
      <c r="E13" s="155">
        <v>2080324</v>
      </c>
      <c r="F13" s="136"/>
      <c r="G13" s="136">
        <v>1902311</v>
      </c>
      <c r="H13" s="136"/>
      <c r="I13" s="136">
        <v>1274580</v>
      </c>
      <c r="J13" s="136"/>
      <c r="K13" s="136">
        <v>1212596</v>
      </c>
      <c r="M13" s="43"/>
    </row>
    <row r="14" spans="1:13" s="43" customFormat="1" ht="24" customHeight="1" x14ac:dyDescent="0.2">
      <c r="A14" s="53" t="s">
        <v>95</v>
      </c>
      <c r="B14" s="106"/>
      <c r="C14" s="117">
        <v>6</v>
      </c>
      <c r="D14" s="55"/>
      <c r="E14" s="155">
        <v>33356</v>
      </c>
      <c r="F14" s="136"/>
      <c r="G14" s="136">
        <v>8241</v>
      </c>
      <c r="H14" s="136"/>
      <c r="I14" s="73">
        <v>30769</v>
      </c>
      <c r="J14" s="136"/>
      <c r="K14" s="136">
        <v>6895</v>
      </c>
    </row>
    <row r="15" spans="1:13" ht="24" customHeight="1" x14ac:dyDescent="0.2">
      <c r="A15" s="53" t="s">
        <v>6</v>
      </c>
      <c r="B15" s="55"/>
      <c r="C15" s="117"/>
      <c r="D15" s="55"/>
      <c r="E15" s="155">
        <v>86594</v>
      </c>
      <c r="F15" s="136"/>
      <c r="G15" s="136">
        <v>97171</v>
      </c>
      <c r="H15" s="136"/>
      <c r="I15" s="136">
        <v>48464</v>
      </c>
      <c r="J15" s="136"/>
      <c r="K15" s="136">
        <v>60575</v>
      </c>
      <c r="M15" s="43"/>
    </row>
    <row r="16" spans="1:13" ht="24" customHeight="1" x14ac:dyDescent="0.25">
      <c r="A16" s="116" t="s">
        <v>7</v>
      </c>
      <c r="B16" s="55"/>
      <c r="C16" s="117"/>
      <c r="D16" s="55"/>
      <c r="E16" s="154">
        <f>SUM(E10:E15)</f>
        <v>4565126</v>
      </c>
      <c r="F16" s="136"/>
      <c r="G16" s="154">
        <f>SUM(G10:G15)</f>
        <v>4702025</v>
      </c>
      <c r="H16" s="136"/>
      <c r="I16" s="154">
        <f>SUM(I10:I15)</f>
        <v>2592172</v>
      </c>
      <c r="J16" s="136"/>
      <c r="K16" s="154">
        <f>SUM(K10:K15)</f>
        <v>2816224</v>
      </c>
      <c r="M16" s="43"/>
    </row>
    <row r="17" spans="1:13" ht="24" customHeight="1" x14ac:dyDescent="0.25">
      <c r="A17" s="116" t="s">
        <v>8</v>
      </c>
      <c r="B17" s="55"/>
      <c r="C17" s="117"/>
      <c r="D17" s="55"/>
      <c r="E17" s="136"/>
      <c r="F17" s="136"/>
      <c r="G17" s="136"/>
      <c r="H17" s="136"/>
      <c r="I17" s="136"/>
      <c r="J17" s="136"/>
      <c r="K17" s="136"/>
      <c r="M17" s="43"/>
    </row>
    <row r="18" spans="1:13" s="43" customFormat="1" ht="24" customHeight="1" x14ac:dyDescent="0.2">
      <c r="A18" s="53" t="s">
        <v>97</v>
      </c>
      <c r="B18" s="55"/>
      <c r="C18" s="117">
        <v>6</v>
      </c>
      <c r="D18" s="55"/>
      <c r="E18" s="136">
        <v>150042</v>
      </c>
      <c r="F18" s="136"/>
      <c r="G18" s="136">
        <v>202792</v>
      </c>
      <c r="H18" s="136"/>
      <c r="I18" s="136">
        <v>50735</v>
      </c>
      <c r="J18" s="136"/>
      <c r="K18" s="136">
        <v>97106</v>
      </c>
    </row>
    <row r="19" spans="1:13" s="43" customFormat="1" ht="24" customHeight="1" x14ac:dyDescent="0.2">
      <c r="A19" s="53" t="s">
        <v>10</v>
      </c>
      <c r="B19" s="55"/>
      <c r="C19" s="117"/>
      <c r="D19" s="55"/>
      <c r="E19" s="136">
        <v>8484</v>
      </c>
      <c r="F19" s="136"/>
      <c r="G19" s="136">
        <v>6677</v>
      </c>
      <c r="H19" s="136"/>
      <c r="I19" s="73">
        <v>0</v>
      </c>
      <c r="J19" s="136"/>
      <c r="K19" s="73">
        <v>0</v>
      </c>
    </row>
    <row r="20" spans="1:13" ht="24" customHeight="1" x14ac:dyDescent="0.2">
      <c r="A20" s="53" t="s">
        <v>9</v>
      </c>
      <c r="B20" s="55"/>
      <c r="C20" s="117">
        <v>7</v>
      </c>
      <c r="D20" s="55"/>
      <c r="E20" s="73">
        <v>0</v>
      </c>
      <c r="F20" s="136"/>
      <c r="G20" s="73">
        <v>0</v>
      </c>
      <c r="H20" s="136"/>
      <c r="I20" s="136">
        <v>1128638</v>
      </c>
      <c r="J20" s="136"/>
      <c r="K20" s="136">
        <v>1128638</v>
      </c>
      <c r="M20" s="43"/>
    </row>
    <row r="21" spans="1:13" ht="24" customHeight="1" x14ac:dyDescent="0.2">
      <c r="A21" s="53" t="s">
        <v>102</v>
      </c>
      <c r="B21" s="55"/>
      <c r="C21" s="117">
        <v>8</v>
      </c>
      <c r="D21" s="55"/>
      <c r="E21" s="136">
        <v>18265</v>
      </c>
      <c r="F21" s="136"/>
      <c r="G21" s="136">
        <v>19107</v>
      </c>
      <c r="H21" s="136"/>
      <c r="I21" s="136">
        <v>11022</v>
      </c>
      <c r="J21" s="136"/>
      <c r="K21" s="136">
        <v>11022</v>
      </c>
      <c r="M21" s="43"/>
    </row>
    <row r="22" spans="1:13" ht="24" customHeight="1" x14ac:dyDescent="0.2">
      <c r="A22" s="44" t="s">
        <v>109</v>
      </c>
      <c r="B22" s="3"/>
      <c r="C22" s="14">
        <v>9</v>
      </c>
      <c r="E22" s="155">
        <v>1289047</v>
      </c>
      <c r="F22" s="155"/>
      <c r="G22" s="155">
        <v>1316954</v>
      </c>
      <c r="H22" s="155"/>
      <c r="I22" s="155">
        <v>1056088</v>
      </c>
      <c r="J22" s="155"/>
      <c r="K22" s="155">
        <v>1049509</v>
      </c>
      <c r="M22" s="43"/>
    </row>
    <row r="23" spans="1:13" ht="24" customHeight="1" x14ac:dyDescent="0.2">
      <c r="A23" s="15" t="s">
        <v>121</v>
      </c>
      <c r="B23" s="3"/>
      <c r="C23" s="14"/>
      <c r="E23" s="155">
        <v>195605</v>
      </c>
      <c r="F23" s="155"/>
      <c r="G23" s="155">
        <v>185153</v>
      </c>
      <c r="H23" s="155"/>
      <c r="I23" s="155">
        <v>179028</v>
      </c>
      <c r="J23" s="155"/>
      <c r="K23" s="155">
        <v>169087</v>
      </c>
      <c r="M23" s="43"/>
    </row>
    <row r="24" spans="1:13" ht="24" customHeight="1" x14ac:dyDescent="0.2">
      <c r="A24" s="15" t="s">
        <v>11</v>
      </c>
      <c r="B24" s="3"/>
      <c r="C24" s="14"/>
      <c r="E24" s="156">
        <v>21448</v>
      </c>
      <c r="F24" s="155"/>
      <c r="G24" s="156">
        <v>27218</v>
      </c>
      <c r="H24" s="155"/>
      <c r="I24" s="156">
        <v>2724</v>
      </c>
      <c r="J24" s="155"/>
      <c r="K24" s="156">
        <v>9322</v>
      </c>
      <c r="M24" s="43"/>
    </row>
    <row r="25" spans="1:13" ht="24" customHeight="1" x14ac:dyDescent="0.25">
      <c r="A25" s="10" t="s">
        <v>12</v>
      </c>
      <c r="C25" s="14"/>
      <c r="E25" s="155">
        <f>SUM(E17:E24)</f>
        <v>1682891</v>
      </c>
      <c r="F25" s="155"/>
      <c r="G25" s="155">
        <f>SUM(G17:G24)</f>
        <v>1757901</v>
      </c>
      <c r="H25" s="155"/>
      <c r="I25" s="155">
        <f>SUM(I17:I24)</f>
        <v>2428235</v>
      </c>
      <c r="J25" s="155"/>
      <c r="K25" s="155">
        <f>SUM(K17:K24)</f>
        <v>2464684</v>
      </c>
      <c r="M25" s="43"/>
    </row>
    <row r="26" spans="1:13" ht="24" customHeight="1" thickBot="1" x14ac:dyDescent="0.3">
      <c r="A26" s="10" t="s">
        <v>13</v>
      </c>
      <c r="E26" s="157">
        <f>E16+E25</f>
        <v>6248017</v>
      </c>
      <c r="F26" s="155"/>
      <c r="G26" s="157">
        <f>G16+G25</f>
        <v>6459926</v>
      </c>
      <c r="H26" s="155"/>
      <c r="I26" s="157">
        <f>I16+I25</f>
        <v>5020407</v>
      </c>
      <c r="J26" s="158"/>
      <c r="K26" s="157">
        <f>K16+K25</f>
        <v>5280908</v>
      </c>
      <c r="M26" s="43"/>
    </row>
    <row r="27" spans="1:13" ht="24" customHeight="1" thickTop="1" x14ac:dyDescent="0.2">
      <c r="A27" s="108"/>
      <c r="B27" s="55"/>
      <c r="C27" s="108"/>
      <c r="D27" s="55"/>
      <c r="E27" s="151"/>
      <c r="F27" s="55"/>
      <c r="G27" s="151"/>
      <c r="H27" s="55"/>
      <c r="I27" s="151"/>
      <c r="J27" s="151"/>
      <c r="K27" s="151"/>
    </row>
    <row r="28" spans="1:13" ht="24" customHeight="1" x14ac:dyDescent="0.2">
      <c r="A28" s="152" t="s">
        <v>152</v>
      </c>
      <c r="B28" s="118"/>
      <c r="C28" s="108"/>
      <c r="D28" s="55"/>
      <c r="E28" s="151"/>
      <c r="F28" s="55"/>
      <c r="G28" s="151"/>
      <c r="H28" s="55"/>
      <c r="I28" s="151"/>
      <c r="J28" s="151"/>
      <c r="K28" s="151"/>
    </row>
    <row r="29" spans="1:13" s="3" customFormat="1" ht="22.15" customHeight="1" x14ac:dyDescent="0.25">
      <c r="A29" s="103" t="s">
        <v>120</v>
      </c>
      <c r="B29" s="143"/>
      <c r="C29" s="105"/>
      <c r="D29" s="104"/>
      <c r="E29" s="104"/>
      <c r="F29" s="104"/>
      <c r="G29" s="104"/>
      <c r="H29" s="104"/>
      <c r="I29" s="104"/>
      <c r="J29" s="104"/>
      <c r="K29" s="104"/>
    </row>
    <row r="30" spans="1:13" s="3" customFormat="1" ht="22.15" customHeight="1" x14ac:dyDescent="0.25">
      <c r="A30" s="116" t="s">
        <v>91</v>
      </c>
      <c r="B30" s="104"/>
      <c r="C30" s="105"/>
      <c r="D30" s="104"/>
      <c r="E30" s="104"/>
      <c r="F30" s="104"/>
      <c r="G30" s="104"/>
      <c r="H30" s="104"/>
      <c r="I30" s="104"/>
      <c r="J30" s="104"/>
      <c r="K30" s="104"/>
    </row>
    <row r="31" spans="1:13" s="3" customFormat="1" ht="22.15" customHeight="1" x14ac:dyDescent="0.25">
      <c r="A31" s="103" t="s">
        <v>213</v>
      </c>
      <c r="B31" s="104"/>
      <c r="C31" s="105"/>
      <c r="D31" s="104"/>
      <c r="E31" s="104"/>
      <c r="F31" s="104"/>
      <c r="G31" s="104"/>
      <c r="H31" s="104"/>
      <c r="I31" s="104"/>
      <c r="J31" s="104"/>
      <c r="K31" s="104"/>
    </row>
    <row r="32" spans="1:13" s="3" customFormat="1" ht="22.15" customHeight="1" x14ac:dyDescent="0.2">
      <c r="A32" s="106"/>
      <c r="B32" s="104"/>
      <c r="C32" s="105"/>
      <c r="D32" s="104"/>
      <c r="E32" s="104"/>
      <c r="F32" s="104"/>
      <c r="G32" s="104"/>
      <c r="H32" s="104"/>
      <c r="I32" s="104"/>
      <c r="J32" s="104"/>
      <c r="K32" s="107" t="s">
        <v>110</v>
      </c>
    </row>
    <row r="33" spans="1:13" ht="22.15" customHeight="1" x14ac:dyDescent="0.25">
      <c r="A33" s="108"/>
      <c r="B33" s="55"/>
      <c r="C33" s="108"/>
      <c r="D33" s="55"/>
      <c r="E33" s="214" t="s">
        <v>0</v>
      </c>
      <c r="F33" s="214"/>
      <c r="G33" s="214"/>
      <c r="H33" s="109"/>
      <c r="I33" s="214" t="s">
        <v>1</v>
      </c>
      <c r="J33" s="214"/>
      <c r="K33" s="214"/>
    </row>
    <row r="34" spans="1:13" ht="22.15" customHeight="1" x14ac:dyDescent="0.2">
      <c r="A34" s="108"/>
      <c r="B34" s="55"/>
      <c r="C34" s="110" t="s">
        <v>2</v>
      </c>
      <c r="D34" s="55"/>
      <c r="E34" s="111" t="s">
        <v>214</v>
      </c>
      <c r="F34" s="112"/>
      <c r="G34" s="179" t="s">
        <v>187</v>
      </c>
      <c r="H34" s="112"/>
      <c r="I34" s="111" t="s">
        <v>214</v>
      </c>
      <c r="J34" s="112"/>
      <c r="K34" s="179" t="s">
        <v>187</v>
      </c>
    </row>
    <row r="35" spans="1:13" s="43" customFormat="1" ht="22.15" customHeight="1" x14ac:dyDescent="0.2">
      <c r="A35" s="108"/>
      <c r="B35" s="55"/>
      <c r="C35" s="110"/>
      <c r="D35" s="55"/>
      <c r="E35" s="113" t="s">
        <v>111</v>
      </c>
      <c r="F35" s="114"/>
      <c r="G35" s="113" t="s">
        <v>112</v>
      </c>
      <c r="H35" s="112"/>
      <c r="I35" s="113" t="s">
        <v>111</v>
      </c>
      <c r="J35" s="114"/>
      <c r="K35" s="113" t="s">
        <v>112</v>
      </c>
    </row>
    <row r="36" spans="1:13" s="43" customFormat="1" ht="22.15" customHeight="1" x14ac:dyDescent="0.2">
      <c r="A36" s="108"/>
      <c r="B36" s="55"/>
      <c r="C36" s="110"/>
      <c r="D36" s="55"/>
      <c r="E36" s="113" t="s">
        <v>113</v>
      </c>
      <c r="F36" s="114"/>
      <c r="G36" s="115"/>
      <c r="H36" s="112"/>
      <c r="I36" s="113" t="s">
        <v>113</v>
      </c>
      <c r="J36" s="114"/>
      <c r="K36" s="115"/>
    </row>
    <row r="37" spans="1:13" ht="22.15" customHeight="1" x14ac:dyDescent="0.25">
      <c r="A37" s="116" t="s">
        <v>14</v>
      </c>
      <c r="B37" s="55"/>
      <c r="C37" s="117"/>
      <c r="D37" s="55"/>
      <c r="E37" s="55"/>
      <c r="F37" s="55"/>
      <c r="G37" s="55"/>
      <c r="H37" s="55"/>
      <c r="I37" s="55"/>
      <c r="J37" s="55"/>
      <c r="K37" s="55"/>
    </row>
    <row r="38" spans="1:13" ht="22.15" customHeight="1" x14ac:dyDescent="0.25">
      <c r="A38" s="116" t="s">
        <v>15</v>
      </c>
      <c r="B38" s="55"/>
      <c r="C38" s="117"/>
      <c r="D38" s="55"/>
      <c r="E38" s="55"/>
      <c r="F38" s="55"/>
      <c r="G38" s="55"/>
      <c r="H38" s="55"/>
      <c r="I38" s="55"/>
      <c r="J38" s="55"/>
      <c r="K38" s="55"/>
    </row>
    <row r="39" spans="1:13" s="43" customFormat="1" ht="22.15" customHeight="1" x14ac:dyDescent="0.2">
      <c r="A39" s="53" t="s">
        <v>122</v>
      </c>
      <c r="B39" s="106"/>
      <c r="C39" s="117"/>
      <c r="D39" s="55"/>
      <c r="E39" s="136">
        <v>969553</v>
      </c>
      <c r="F39" s="136"/>
      <c r="G39" s="136">
        <v>1648835</v>
      </c>
      <c r="H39" s="136"/>
      <c r="I39" s="136">
        <v>446798</v>
      </c>
      <c r="J39" s="136"/>
      <c r="K39" s="136">
        <v>1141182</v>
      </c>
    </row>
    <row r="40" spans="1:13" ht="22.15" customHeight="1" x14ac:dyDescent="0.2">
      <c r="A40" s="15" t="s">
        <v>82</v>
      </c>
      <c r="C40" s="14">
        <v>10</v>
      </c>
      <c r="E40" s="155">
        <v>523643</v>
      </c>
      <c r="F40" s="155"/>
      <c r="G40" s="155">
        <v>386469</v>
      </c>
      <c r="H40" s="155"/>
      <c r="I40" s="155">
        <v>302430</v>
      </c>
      <c r="J40" s="155"/>
      <c r="K40" s="155">
        <v>186228</v>
      </c>
      <c r="M40" s="43"/>
    </row>
    <row r="41" spans="1:13" ht="22.15" customHeight="1" x14ac:dyDescent="0.2">
      <c r="A41" s="44" t="s">
        <v>16</v>
      </c>
      <c r="B41" s="3"/>
      <c r="C41" s="14"/>
      <c r="E41" s="155">
        <v>6502</v>
      </c>
      <c r="F41" s="155"/>
      <c r="G41" s="155">
        <v>14382</v>
      </c>
      <c r="H41" s="155"/>
      <c r="I41" s="155">
        <v>0</v>
      </c>
      <c r="J41" s="155"/>
      <c r="K41" s="155">
        <v>0</v>
      </c>
      <c r="M41" s="43"/>
    </row>
    <row r="42" spans="1:13" s="43" customFormat="1" ht="22.15" customHeight="1" x14ac:dyDescent="0.2">
      <c r="A42" s="44" t="s">
        <v>188</v>
      </c>
      <c r="B42" s="3"/>
      <c r="C42" s="14"/>
      <c r="E42" s="155">
        <v>157487</v>
      </c>
      <c r="F42" s="155"/>
      <c r="G42" s="155">
        <v>93545</v>
      </c>
      <c r="H42" s="155"/>
      <c r="I42" s="155">
        <v>157487</v>
      </c>
      <c r="J42" s="155"/>
      <c r="K42" s="155">
        <v>93545</v>
      </c>
    </row>
    <row r="43" spans="1:13" ht="22.15" customHeight="1" x14ac:dyDescent="0.2">
      <c r="A43" s="44" t="s">
        <v>17</v>
      </c>
      <c r="C43" s="14"/>
      <c r="E43" s="155">
        <v>20887</v>
      </c>
      <c r="F43" s="155"/>
      <c r="G43" s="155">
        <v>57964</v>
      </c>
      <c r="H43" s="155"/>
      <c r="I43" s="155">
        <v>17560</v>
      </c>
      <c r="J43" s="155"/>
      <c r="K43" s="155">
        <v>37301</v>
      </c>
      <c r="M43" s="43"/>
    </row>
    <row r="44" spans="1:13" ht="22.15" customHeight="1" x14ac:dyDescent="0.25">
      <c r="A44" s="10" t="s">
        <v>18</v>
      </c>
      <c r="C44" s="14"/>
      <c r="E44" s="159">
        <f>SUM(E38:E43)</f>
        <v>1678072</v>
      </c>
      <c r="F44" s="158"/>
      <c r="G44" s="159">
        <f>SUM(G38:G43)</f>
        <v>2201195</v>
      </c>
      <c r="H44" s="155"/>
      <c r="I44" s="159">
        <f>SUM(I38:I43)</f>
        <v>924275</v>
      </c>
      <c r="J44" s="158"/>
      <c r="K44" s="159">
        <f>SUM(K38:K43)</f>
        <v>1458256</v>
      </c>
      <c r="M44" s="43"/>
    </row>
    <row r="45" spans="1:13" ht="22.15" customHeight="1" x14ac:dyDescent="0.25">
      <c r="A45" s="10" t="s">
        <v>19</v>
      </c>
      <c r="C45" s="14"/>
      <c r="E45" s="158"/>
      <c r="F45" s="158"/>
      <c r="G45" s="158"/>
      <c r="H45" s="155"/>
      <c r="I45" s="158"/>
      <c r="J45" s="158"/>
      <c r="K45" s="158"/>
      <c r="M45" s="43"/>
    </row>
    <row r="46" spans="1:13" s="43" customFormat="1" ht="22.15" customHeight="1" x14ac:dyDescent="0.2">
      <c r="A46" s="44" t="s">
        <v>192</v>
      </c>
      <c r="C46" s="14">
        <v>11</v>
      </c>
      <c r="E46" s="158">
        <v>342611</v>
      </c>
      <c r="F46" s="158"/>
      <c r="G46" s="158">
        <v>0</v>
      </c>
      <c r="H46" s="155"/>
      <c r="I46" s="158">
        <v>342611</v>
      </c>
      <c r="J46" s="158"/>
      <c r="K46" s="158">
        <v>0</v>
      </c>
    </row>
    <row r="47" spans="1:13" ht="22.15" customHeight="1" x14ac:dyDescent="0.2">
      <c r="A47" s="44" t="s">
        <v>78</v>
      </c>
      <c r="C47" s="14"/>
      <c r="E47" s="158">
        <v>340617</v>
      </c>
      <c r="F47" s="158"/>
      <c r="G47" s="158">
        <v>326738</v>
      </c>
      <c r="H47" s="155"/>
      <c r="I47" s="158">
        <v>292583</v>
      </c>
      <c r="J47" s="158"/>
      <c r="K47" s="158">
        <v>280233</v>
      </c>
      <c r="M47" s="43"/>
    </row>
    <row r="48" spans="1:13" ht="22.15" customHeight="1" x14ac:dyDescent="0.2">
      <c r="A48" s="15" t="s">
        <v>20</v>
      </c>
      <c r="C48" s="14"/>
      <c r="E48" s="74">
        <v>0</v>
      </c>
      <c r="F48" s="158"/>
      <c r="G48" s="74">
        <v>0</v>
      </c>
      <c r="H48" s="155"/>
      <c r="I48" s="156">
        <v>200</v>
      </c>
      <c r="J48" s="158"/>
      <c r="K48" s="156">
        <v>500</v>
      </c>
      <c r="M48" s="43"/>
    </row>
    <row r="49" spans="1:13" ht="22.15" customHeight="1" x14ac:dyDescent="0.25">
      <c r="A49" s="10" t="s">
        <v>21</v>
      </c>
      <c r="C49" s="14"/>
      <c r="E49" s="158">
        <f>SUM(E45:E48)</f>
        <v>683228</v>
      </c>
      <c r="F49" s="158"/>
      <c r="G49" s="158">
        <f>SUM(G45:G48)</f>
        <v>326738</v>
      </c>
      <c r="H49" s="155"/>
      <c r="I49" s="158">
        <f>SUM(I45:I48)</f>
        <v>635394</v>
      </c>
      <c r="J49" s="158"/>
      <c r="K49" s="158">
        <f>SUM(K45:K48)</f>
        <v>280733</v>
      </c>
      <c r="M49" s="43"/>
    </row>
    <row r="50" spans="1:13" ht="22.15" customHeight="1" x14ac:dyDescent="0.25">
      <c r="A50" s="10" t="s">
        <v>22</v>
      </c>
      <c r="E50" s="159">
        <f>E44+E49</f>
        <v>2361300</v>
      </c>
      <c r="F50" s="158"/>
      <c r="G50" s="159">
        <f>G44+G49</f>
        <v>2527933</v>
      </c>
      <c r="H50" s="155"/>
      <c r="I50" s="159">
        <f>I44+I49</f>
        <v>1559669</v>
      </c>
      <c r="J50" s="158"/>
      <c r="K50" s="159">
        <f>K44+K49</f>
        <v>1738989</v>
      </c>
      <c r="M50" s="43"/>
    </row>
    <row r="51" spans="1:13" ht="22.15" customHeight="1" x14ac:dyDescent="0.25">
      <c r="A51" s="10" t="s">
        <v>23</v>
      </c>
      <c r="E51" s="29"/>
      <c r="F51" s="29"/>
      <c r="G51" s="29"/>
      <c r="H51" s="30"/>
      <c r="I51" s="29"/>
      <c r="J51" s="29"/>
      <c r="K51" s="29"/>
      <c r="M51" s="43"/>
    </row>
    <row r="52" spans="1:13" ht="22.15" customHeight="1" x14ac:dyDescent="0.2">
      <c r="A52" s="44" t="s">
        <v>24</v>
      </c>
      <c r="E52" s="29"/>
      <c r="F52" s="29"/>
      <c r="G52" s="29"/>
      <c r="H52" s="30"/>
      <c r="I52" s="29"/>
      <c r="J52" s="29"/>
      <c r="K52" s="29"/>
      <c r="M52" s="43"/>
    </row>
    <row r="53" spans="1:13" ht="22.15" customHeight="1" x14ac:dyDescent="0.2">
      <c r="A53" s="15" t="s">
        <v>25</v>
      </c>
      <c r="B53" s="16"/>
      <c r="C53" s="14"/>
      <c r="E53" s="29"/>
      <c r="F53" s="29"/>
      <c r="G53" s="29"/>
      <c r="H53" s="30"/>
      <c r="I53" s="29"/>
      <c r="J53" s="29"/>
      <c r="K53" s="29"/>
      <c r="M53" s="43"/>
    </row>
    <row r="54" spans="1:13" ht="22.15" customHeight="1" thickBot="1" x14ac:dyDescent="0.25">
      <c r="A54" s="44" t="s">
        <v>123</v>
      </c>
      <c r="B54" s="3"/>
      <c r="C54" s="14"/>
      <c r="E54" s="160">
        <v>1989531</v>
      </c>
      <c r="F54" s="30"/>
      <c r="G54" s="160">
        <v>1989531</v>
      </c>
      <c r="H54" s="30"/>
      <c r="I54" s="160">
        <v>1989531</v>
      </c>
      <c r="J54" s="30"/>
      <c r="K54" s="160">
        <v>1989531</v>
      </c>
      <c r="M54" s="43"/>
    </row>
    <row r="55" spans="1:13" ht="22.15" customHeight="1" thickTop="1" x14ac:dyDescent="0.2">
      <c r="A55" s="15" t="s">
        <v>182</v>
      </c>
      <c r="B55" s="16"/>
      <c r="C55" s="14"/>
      <c r="E55" s="30"/>
      <c r="F55" s="30"/>
      <c r="G55" s="30"/>
      <c r="H55" s="30"/>
      <c r="I55" s="30"/>
      <c r="J55" s="30"/>
      <c r="K55" s="30"/>
      <c r="M55" s="43"/>
    </row>
    <row r="56" spans="1:13" s="43" customFormat="1" ht="22.15" customHeight="1" x14ac:dyDescent="0.2">
      <c r="A56" s="44" t="s">
        <v>124</v>
      </c>
      <c r="B56" s="3"/>
      <c r="C56" s="42"/>
      <c r="E56" s="36">
        <v>1989531</v>
      </c>
      <c r="F56" s="36"/>
      <c r="G56" s="36">
        <v>1989531</v>
      </c>
      <c r="H56" s="33"/>
      <c r="I56" s="36">
        <v>1989531</v>
      </c>
      <c r="J56" s="36"/>
      <c r="K56" s="36">
        <v>1989531</v>
      </c>
    </row>
    <row r="57" spans="1:13" ht="22.15" customHeight="1" x14ac:dyDescent="0.2">
      <c r="A57" s="15" t="s">
        <v>26</v>
      </c>
      <c r="E57" s="29">
        <v>1105934</v>
      </c>
      <c r="F57" s="29"/>
      <c r="G57" s="29">
        <v>1105934</v>
      </c>
      <c r="H57" s="30"/>
      <c r="I57" s="29">
        <v>1105934</v>
      </c>
      <c r="J57" s="29"/>
      <c r="K57" s="29">
        <v>1105934</v>
      </c>
      <c r="M57" s="43"/>
    </row>
    <row r="58" spans="1:13" s="43" customFormat="1" ht="22.15" customHeight="1" x14ac:dyDescent="0.2">
      <c r="A58" s="53" t="s">
        <v>125</v>
      </c>
      <c r="C58" s="42"/>
      <c r="E58" s="29"/>
      <c r="F58" s="29"/>
      <c r="G58" s="29"/>
      <c r="H58" s="30"/>
      <c r="I58" s="29"/>
      <c r="J58" s="29"/>
      <c r="K58" s="29"/>
    </row>
    <row r="59" spans="1:13" s="43" customFormat="1" ht="22.15" customHeight="1" x14ac:dyDescent="0.2">
      <c r="A59" s="52" t="s">
        <v>126</v>
      </c>
      <c r="B59" s="3"/>
      <c r="C59" s="42"/>
      <c r="E59" s="29">
        <v>13145</v>
      </c>
      <c r="F59" s="29"/>
      <c r="G59" s="29">
        <v>13145</v>
      </c>
      <c r="H59" s="30"/>
      <c r="I59" s="73">
        <v>0</v>
      </c>
      <c r="J59" s="29"/>
      <c r="K59" s="73">
        <v>0</v>
      </c>
    </row>
    <row r="60" spans="1:13" s="43" customFormat="1" ht="22.15" customHeight="1" x14ac:dyDescent="0.2">
      <c r="A60" s="52" t="s">
        <v>127</v>
      </c>
      <c r="B60" s="3"/>
      <c r="C60" s="42"/>
      <c r="E60" s="29"/>
      <c r="F60" s="29"/>
      <c r="G60" s="29"/>
      <c r="H60" s="30"/>
      <c r="I60" s="29"/>
      <c r="J60" s="29"/>
      <c r="K60" s="29"/>
    </row>
    <row r="61" spans="1:13" s="43" customFormat="1" ht="22.15" customHeight="1" x14ac:dyDescent="0.2">
      <c r="A61" s="52" t="s">
        <v>128</v>
      </c>
      <c r="B61" s="3"/>
      <c r="C61" s="42"/>
      <c r="E61" s="29">
        <v>9006</v>
      </c>
      <c r="F61" s="29"/>
      <c r="G61" s="29">
        <v>9006</v>
      </c>
      <c r="H61" s="30"/>
      <c r="I61" s="73">
        <v>0</v>
      </c>
      <c r="J61" s="29"/>
      <c r="K61" s="73">
        <v>0</v>
      </c>
    </row>
    <row r="62" spans="1:13" ht="22.15" customHeight="1" x14ac:dyDescent="0.2">
      <c r="A62" s="15" t="s">
        <v>27</v>
      </c>
      <c r="B62" s="16"/>
      <c r="C62" s="14"/>
      <c r="E62" s="29"/>
      <c r="F62" s="29"/>
      <c r="G62" s="29"/>
      <c r="H62" s="30"/>
      <c r="I62" s="29"/>
      <c r="J62" s="29"/>
      <c r="K62" s="29"/>
      <c r="M62" s="43"/>
    </row>
    <row r="63" spans="1:13" ht="22.15" customHeight="1" x14ac:dyDescent="0.2">
      <c r="A63" s="15" t="s">
        <v>28</v>
      </c>
      <c r="B63" s="3"/>
      <c r="C63" s="14"/>
      <c r="E63" s="29">
        <v>198953</v>
      </c>
      <c r="F63" s="29"/>
      <c r="G63" s="29">
        <v>198953</v>
      </c>
      <c r="H63" s="30"/>
      <c r="I63" s="29">
        <v>198953</v>
      </c>
      <c r="J63" s="29"/>
      <c r="K63" s="29">
        <v>198953</v>
      </c>
      <c r="M63" s="43"/>
    </row>
    <row r="64" spans="1:13" ht="22.15" customHeight="1" x14ac:dyDescent="0.2">
      <c r="A64" s="15" t="s">
        <v>29</v>
      </c>
      <c r="B64" s="3"/>
      <c r="E64" s="29">
        <v>560246</v>
      </c>
      <c r="F64" s="29"/>
      <c r="G64" s="29">
        <v>574726</v>
      </c>
      <c r="H64" s="30"/>
      <c r="I64" s="29">
        <v>166320</v>
      </c>
      <c r="J64" s="29"/>
      <c r="K64" s="29">
        <v>247501</v>
      </c>
      <c r="M64" s="43"/>
    </row>
    <row r="65" spans="1:13" ht="22.15" customHeight="1" x14ac:dyDescent="0.2">
      <c r="A65" s="15" t="s">
        <v>65</v>
      </c>
      <c r="B65" s="3"/>
      <c r="E65" s="74">
        <v>7203</v>
      </c>
      <c r="F65" s="73"/>
      <c r="G65" s="74">
        <v>40806</v>
      </c>
      <c r="H65" s="161"/>
      <c r="I65" s="74">
        <v>0</v>
      </c>
      <c r="J65" s="29"/>
      <c r="K65" s="74">
        <v>0</v>
      </c>
      <c r="L65" s="55"/>
      <c r="M65" s="43"/>
    </row>
    <row r="66" spans="1:13" ht="22.15" customHeight="1" x14ac:dyDescent="0.2">
      <c r="A66" s="15" t="s">
        <v>66</v>
      </c>
      <c r="B66" s="3"/>
      <c r="E66" s="29">
        <f>SUM(E55:E65)</f>
        <v>3884018</v>
      </c>
      <c r="F66" s="29"/>
      <c r="G66" s="29">
        <f>SUM(G55:G65)</f>
        <v>3932101</v>
      </c>
      <c r="H66" s="30"/>
      <c r="I66" s="29">
        <f>SUM(I55:I65)</f>
        <v>3460738</v>
      </c>
      <c r="J66" s="29"/>
      <c r="K66" s="29">
        <f>SUM(K55:K65)</f>
        <v>3541919</v>
      </c>
      <c r="M66" s="43"/>
    </row>
    <row r="67" spans="1:13" ht="22.15" customHeight="1" x14ac:dyDescent="0.2">
      <c r="A67" s="15" t="s">
        <v>41</v>
      </c>
      <c r="B67" s="3"/>
      <c r="E67" s="32">
        <v>2699</v>
      </c>
      <c r="F67" s="29"/>
      <c r="G67" s="32">
        <v>-108</v>
      </c>
      <c r="H67" s="30"/>
      <c r="I67" s="74">
        <v>0</v>
      </c>
      <c r="J67" s="29"/>
      <c r="K67" s="74">
        <v>0</v>
      </c>
      <c r="M67" s="43"/>
    </row>
    <row r="68" spans="1:13" ht="22.15" customHeight="1" x14ac:dyDescent="0.25">
      <c r="A68" s="10" t="s">
        <v>31</v>
      </c>
      <c r="B68" s="16"/>
      <c r="E68" s="32">
        <f>SUM(E66:E67)</f>
        <v>3886717</v>
      </c>
      <c r="F68" s="29"/>
      <c r="G68" s="32">
        <f>SUM(G66:G67)</f>
        <v>3931993</v>
      </c>
      <c r="H68" s="30"/>
      <c r="I68" s="32">
        <f>SUM(I66:I67)</f>
        <v>3460738</v>
      </c>
      <c r="J68" s="29"/>
      <c r="K68" s="32">
        <f>SUM(K66:K67)</f>
        <v>3541919</v>
      </c>
      <c r="M68" s="43"/>
    </row>
    <row r="69" spans="1:13" ht="22.15" customHeight="1" thickBot="1" x14ac:dyDescent="0.3">
      <c r="A69" s="10" t="s">
        <v>32</v>
      </c>
      <c r="E69" s="162">
        <f>E50+E68</f>
        <v>6248017</v>
      </c>
      <c r="F69" s="29"/>
      <c r="G69" s="162">
        <f>G50+G68</f>
        <v>6459926</v>
      </c>
      <c r="H69" s="30"/>
      <c r="I69" s="162">
        <f>I50+I68</f>
        <v>5020407</v>
      </c>
      <c r="J69" s="29"/>
      <c r="K69" s="162">
        <f>K50+K68</f>
        <v>5280908</v>
      </c>
    </row>
    <row r="70" spans="1:13" ht="22.15" customHeight="1" thickTop="1" x14ac:dyDescent="0.2">
      <c r="E70" s="78"/>
      <c r="F70" s="79"/>
      <c r="G70" s="78">
        <f>G69-G26</f>
        <v>0</v>
      </c>
      <c r="H70" s="79"/>
      <c r="I70" s="78"/>
      <c r="J70" s="79"/>
      <c r="K70" s="78">
        <f>K69-K26</f>
        <v>0</v>
      </c>
    </row>
    <row r="71" spans="1:13" ht="22.15" customHeight="1" x14ac:dyDescent="0.2">
      <c r="A71" s="17" t="s">
        <v>152</v>
      </c>
      <c r="B71" s="16"/>
      <c r="C71" s="18"/>
    </row>
    <row r="72" spans="1:13" ht="22.15" customHeight="1" x14ac:dyDescent="0.2">
      <c r="A72" s="17"/>
      <c r="B72" s="16"/>
      <c r="C72" s="18"/>
      <c r="E72" s="7"/>
      <c r="G72" s="7"/>
      <c r="I72" s="7"/>
      <c r="K72" s="7"/>
    </row>
    <row r="73" spans="1:13" ht="22.15" customHeight="1" x14ac:dyDescent="0.2">
      <c r="A73" s="19"/>
      <c r="B73" s="9"/>
      <c r="C73" s="18"/>
    </row>
    <row r="74" spans="1:13" ht="22.15" customHeight="1" x14ac:dyDescent="0.2">
      <c r="A74" s="17"/>
      <c r="B74" s="16"/>
      <c r="C74" s="18"/>
    </row>
    <row r="75" spans="1:13" ht="22.15" customHeight="1" x14ac:dyDescent="0.2">
      <c r="A75" s="17"/>
      <c r="B75" s="6" t="s">
        <v>33</v>
      </c>
      <c r="C75" s="5"/>
    </row>
    <row r="76" spans="1:13" ht="22.15" customHeight="1" x14ac:dyDescent="0.2">
      <c r="A76" s="19"/>
      <c r="B76" s="9"/>
      <c r="C76" s="4"/>
    </row>
    <row r="77" spans="1:13" ht="22.15" customHeight="1" x14ac:dyDescent="0.2">
      <c r="A77" s="20"/>
      <c r="B77" s="9"/>
      <c r="C77" s="4"/>
    </row>
  </sheetData>
  <mergeCells count="4">
    <mergeCell ref="E5:G5"/>
    <mergeCell ref="I5:K5"/>
    <mergeCell ref="E33:G33"/>
    <mergeCell ref="I33:K33"/>
  </mergeCells>
  <printOptions horizontalCentered="1"/>
  <pageMargins left="0.6" right="0.196850393700787" top="0.70866141732283505" bottom="0.31496062992126" header="0.31496062992126" footer="0.31496062992126"/>
  <pageSetup paperSize="9" scale="72" fitToHeight="7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39"/>
  <sheetViews>
    <sheetView showGridLines="0" view="pageBreakPreview" zoomScale="90" zoomScaleNormal="70" zoomScaleSheetLayoutView="90" workbookViewId="0">
      <selection activeCell="A3" sqref="A3"/>
    </sheetView>
  </sheetViews>
  <sheetFormatPr defaultColWidth="10.7109375" defaultRowHeight="22.15" customHeight="1" x14ac:dyDescent="0.2"/>
  <cols>
    <col min="1" max="1" width="51.28515625" style="12" customWidth="1"/>
    <col min="2" max="2" width="1.7109375" style="5" customWidth="1"/>
    <col min="3" max="3" width="7.85546875" style="12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15.7109375" style="5" customWidth="1"/>
    <col min="12" max="16384" width="10.7109375" style="5"/>
  </cols>
  <sheetData>
    <row r="1" spans="1:11" s="43" customFormat="1" ht="22.15" customHeight="1" x14ac:dyDescent="0.2">
      <c r="A1" s="42"/>
      <c r="C1" s="42"/>
      <c r="K1" s="50" t="s">
        <v>114</v>
      </c>
    </row>
    <row r="2" spans="1:11" s="3" customFormat="1" ht="22.15" customHeight="1" x14ac:dyDescent="0.25">
      <c r="A2" s="49" t="s">
        <v>120</v>
      </c>
      <c r="B2" s="11"/>
      <c r="C2" s="1"/>
      <c r="D2" s="2"/>
      <c r="E2" s="2"/>
      <c r="F2" s="2"/>
      <c r="G2" s="2"/>
      <c r="H2" s="2"/>
      <c r="I2" s="2"/>
      <c r="J2" s="2"/>
      <c r="K2" s="43"/>
    </row>
    <row r="3" spans="1:11" s="3" customFormat="1" ht="22.15" customHeight="1" x14ac:dyDescent="0.25">
      <c r="A3" s="116" t="s">
        <v>86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 x14ac:dyDescent="0.25">
      <c r="A4" s="103" t="s">
        <v>215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2.15" customHeight="1" x14ac:dyDescent="0.2">
      <c r="A5" s="106"/>
      <c r="B5" s="2"/>
      <c r="C5" s="1"/>
      <c r="D5" s="2"/>
      <c r="E5" s="2"/>
      <c r="F5" s="2"/>
      <c r="G5" s="2"/>
      <c r="H5" s="2"/>
      <c r="I5" s="2"/>
      <c r="J5" s="2"/>
      <c r="K5" s="51" t="s">
        <v>161</v>
      </c>
    </row>
    <row r="6" spans="1:11" ht="22.15" customHeight="1" x14ac:dyDescent="0.25">
      <c r="A6" s="108"/>
      <c r="E6" s="34"/>
      <c r="F6" s="34" t="s">
        <v>0</v>
      </c>
      <c r="G6" s="34"/>
      <c r="H6" s="13"/>
      <c r="I6" s="34"/>
      <c r="J6" s="34" t="s">
        <v>1</v>
      </c>
      <c r="K6" s="34"/>
    </row>
    <row r="7" spans="1:11" ht="22.15" customHeight="1" x14ac:dyDescent="0.2">
      <c r="A7" s="108"/>
      <c r="C7" s="21" t="s">
        <v>2</v>
      </c>
      <c r="E7" s="22">
        <v>2022</v>
      </c>
      <c r="F7" s="23"/>
      <c r="G7" s="22">
        <v>2021</v>
      </c>
      <c r="H7" s="23"/>
      <c r="I7" s="22">
        <v>2022</v>
      </c>
      <c r="J7" s="23"/>
      <c r="K7" s="22">
        <v>2021</v>
      </c>
    </row>
    <row r="8" spans="1:11" s="61" customFormat="1" ht="24" customHeight="1" x14ac:dyDescent="0.25">
      <c r="A8" s="103" t="s">
        <v>34</v>
      </c>
      <c r="C8" s="52"/>
      <c r="G8" s="174"/>
      <c r="H8" s="194"/>
      <c r="I8" s="174"/>
      <c r="J8" s="174"/>
      <c r="K8" s="174"/>
    </row>
    <row r="9" spans="1:11" s="61" customFormat="1" ht="24" customHeight="1" x14ac:dyDescent="0.2">
      <c r="A9" s="120" t="s">
        <v>162</v>
      </c>
      <c r="B9" s="75"/>
      <c r="C9" s="86"/>
      <c r="E9" s="57">
        <v>1588340</v>
      </c>
      <c r="F9" s="57"/>
      <c r="G9" s="29">
        <v>1407919</v>
      </c>
      <c r="H9" s="29"/>
      <c r="I9" s="29">
        <v>737723</v>
      </c>
      <c r="J9" s="29"/>
      <c r="K9" s="29">
        <v>517143</v>
      </c>
    </row>
    <row r="10" spans="1:11" s="61" customFormat="1" ht="24" customHeight="1" x14ac:dyDescent="0.2">
      <c r="A10" s="120" t="s">
        <v>35</v>
      </c>
      <c r="B10" s="75"/>
      <c r="C10" s="86"/>
      <c r="E10" s="57"/>
      <c r="F10" s="57"/>
      <c r="G10" s="29"/>
      <c r="H10" s="29"/>
      <c r="I10" s="29"/>
      <c r="J10" s="29"/>
      <c r="K10" s="29"/>
    </row>
    <row r="11" spans="1:11" s="61" customFormat="1" ht="24" customHeight="1" x14ac:dyDescent="0.2">
      <c r="A11" s="120" t="s">
        <v>129</v>
      </c>
      <c r="B11" s="75"/>
      <c r="C11" s="86"/>
      <c r="E11" s="57">
        <v>0</v>
      </c>
      <c r="F11" s="57"/>
      <c r="G11" s="29">
        <v>0</v>
      </c>
      <c r="H11" s="29"/>
      <c r="I11" s="29">
        <v>1006</v>
      </c>
      <c r="J11" s="29"/>
      <c r="K11" s="29">
        <v>7715</v>
      </c>
    </row>
    <row r="12" spans="1:11" s="61" customFormat="1" ht="24" customHeight="1" x14ac:dyDescent="0.2">
      <c r="A12" s="120" t="s">
        <v>101</v>
      </c>
      <c r="B12" s="75"/>
      <c r="C12" s="86">
        <v>6</v>
      </c>
      <c r="E12" s="57">
        <v>6736</v>
      </c>
      <c r="F12" s="57"/>
      <c r="G12" s="29">
        <v>3375</v>
      </c>
      <c r="H12" s="29"/>
      <c r="I12" s="29">
        <v>3375</v>
      </c>
      <c r="J12" s="29"/>
      <c r="K12" s="29">
        <v>3375</v>
      </c>
    </row>
    <row r="13" spans="1:11" s="61" customFormat="1" ht="24" customHeight="1" x14ac:dyDescent="0.2">
      <c r="A13" s="120" t="s">
        <v>130</v>
      </c>
      <c r="B13" s="75"/>
      <c r="C13" s="86"/>
      <c r="E13" s="57">
        <v>97</v>
      </c>
      <c r="F13" s="57"/>
      <c r="G13" s="29">
        <v>1462</v>
      </c>
      <c r="H13" s="29"/>
      <c r="I13" s="29">
        <v>3389</v>
      </c>
      <c r="J13" s="29"/>
      <c r="K13" s="29">
        <v>4461</v>
      </c>
    </row>
    <row r="14" spans="1:11" s="61" customFormat="1" ht="24" customHeight="1" x14ac:dyDescent="0.25">
      <c r="A14" s="103" t="s">
        <v>36</v>
      </c>
      <c r="C14" s="52"/>
      <c r="E14" s="87">
        <f>SUM(E9:E13)</f>
        <v>1595173</v>
      </c>
      <c r="F14" s="57"/>
      <c r="G14" s="195">
        <f>SUM(G9:G13)</f>
        <v>1412756</v>
      </c>
      <c r="H14" s="29"/>
      <c r="I14" s="195">
        <f>SUM(I9:I13)</f>
        <v>745493</v>
      </c>
      <c r="J14" s="29"/>
      <c r="K14" s="195">
        <f>SUM(K9:K13)</f>
        <v>532694</v>
      </c>
    </row>
    <row r="15" spans="1:11" s="61" customFormat="1" ht="24" customHeight="1" x14ac:dyDescent="0.25">
      <c r="A15" s="103" t="s">
        <v>37</v>
      </c>
      <c r="C15" s="52"/>
      <c r="E15" s="57"/>
      <c r="F15" s="57"/>
      <c r="G15" s="29"/>
      <c r="H15" s="29"/>
      <c r="I15" s="29"/>
      <c r="J15" s="29"/>
      <c r="K15" s="29"/>
    </row>
    <row r="16" spans="1:11" s="61" customFormat="1" ht="24" customHeight="1" x14ac:dyDescent="0.2">
      <c r="A16" s="120" t="s">
        <v>94</v>
      </c>
      <c r="B16" s="75"/>
      <c r="C16" s="52"/>
      <c r="E16" s="56">
        <v>1528149</v>
      </c>
      <c r="F16" s="57"/>
      <c r="G16" s="196">
        <v>1231910</v>
      </c>
      <c r="H16" s="29"/>
      <c r="I16" s="196">
        <v>716566</v>
      </c>
      <c r="J16" s="29"/>
      <c r="K16" s="196">
        <v>396523</v>
      </c>
    </row>
    <row r="17" spans="1:11" s="61" customFormat="1" ht="24" customHeight="1" x14ac:dyDescent="0.2">
      <c r="A17" s="120" t="s">
        <v>227</v>
      </c>
      <c r="B17" s="75"/>
      <c r="C17" s="86"/>
      <c r="E17" s="58">
        <v>-66886</v>
      </c>
      <c r="F17" s="57"/>
      <c r="G17" s="197">
        <v>144031</v>
      </c>
      <c r="H17" s="29"/>
      <c r="I17" s="197">
        <v>-37358</v>
      </c>
      <c r="J17" s="29"/>
      <c r="K17" s="197">
        <v>148316</v>
      </c>
    </row>
    <row r="18" spans="1:11" s="61" customFormat="1" ht="24" customHeight="1" x14ac:dyDescent="0.2">
      <c r="A18" s="120" t="s">
        <v>131</v>
      </c>
      <c r="B18" s="75"/>
      <c r="C18" s="52"/>
      <c r="E18" s="69">
        <f>+E16+E17</f>
        <v>1461263</v>
      </c>
      <c r="F18" s="57"/>
      <c r="G18" s="29">
        <f>SUM(G16:G17)</f>
        <v>1375941</v>
      </c>
      <c r="H18" s="29"/>
      <c r="I18" s="198">
        <f>+I16+I17</f>
        <v>679208</v>
      </c>
      <c r="J18" s="29"/>
      <c r="K18" s="198">
        <f>SUM(K16:K17)</f>
        <v>544839</v>
      </c>
    </row>
    <row r="19" spans="1:11" s="61" customFormat="1" ht="24" customHeight="1" x14ac:dyDescent="0.2">
      <c r="A19" s="120" t="s">
        <v>96</v>
      </c>
      <c r="B19" s="88"/>
      <c r="C19" s="86"/>
      <c r="E19" s="57">
        <v>18149</v>
      </c>
      <c r="F19" s="57"/>
      <c r="G19" s="29">
        <v>16185</v>
      </c>
      <c r="H19" s="29"/>
      <c r="I19" s="29">
        <v>11031</v>
      </c>
      <c r="J19" s="29"/>
      <c r="K19" s="29">
        <v>10262</v>
      </c>
    </row>
    <row r="20" spans="1:11" s="61" customFormat="1" ht="24" customHeight="1" x14ac:dyDescent="0.2">
      <c r="A20" s="120" t="s">
        <v>38</v>
      </c>
      <c r="B20" s="88"/>
      <c r="C20" s="86"/>
      <c r="E20" s="57">
        <v>49537</v>
      </c>
      <c r="F20" s="57"/>
      <c r="G20" s="29">
        <v>82078</v>
      </c>
      <c r="H20" s="29"/>
      <c r="I20" s="29">
        <v>31902</v>
      </c>
      <c r="J20" s="29"/>
      <c r="K20" s="29">
        <v>76261</v>
      </c>
    </row>
    <row r="21" spans="1:11" s="61" customFormat="1" ht="24" customHeight="1" x14ac:dyDescent="0.2">
      <c r="A21" s="120" t="s">
        <v>201</v>
      </c>
      <c r="B21" s="88"/>
      <c r="C21" s="86"/>
      <c r="E21" s="57">
        <v>-5542</v>
      </c>
      <c r="F21" s="57"/>
      <c r="G21" s="29">
        <v>-11315</v>
      </c>
      <c r="H21" s="29"/>
      <c r="I21" s="29">
        <v>-5542</v>
      </c>
      <c r="J21" s="29"/>
      <c r="K21" s="29">
        <v>-11315</v>
      </c>
    </row>
    <row r="22" spans="1:11" s="61" customFormat="1" ht="24" customHeight="1" x14ac:dyDescent="0.2">
      <c r="A22" s="52" t="s">
        <v>228</v>
      </c>
      <c r="B22" s="88"/>
      <c r="C22" s="86"/>
      <c r="E22" s="57"/>
      <c r="F22" s="57"/>
      <c r="G22" s="29"/>
      <c r="H22" s="29"/>
      <c r="I22" s="29"/>
      <c r="J22" s="29"/>
      <c r="K22" s="29"/>
    </row>
    <row r="23" spans="1:11" s="61" customFormat="1" ht="24" customHeight="1" x14ac:dyDescent="0.2">
      <c r="A23" s="52" t="s">
        <v>173</v>
      </c>
      <c r="B23" s="88"/>
      <c r="C23" s="86"/>
      <c r="E23" s="57">
        <v>0</v>
      </c>
      <c r="F23" s="57"/>
      <c r="G23" s="29">
        <v>-413</v>
      </c>
      <c r="H23" s="29"/>
      <c r="I23" s="29">
        <v>0</v>
      </c>
      <c r="J23" s="29"/>
      <c r="K23" s="29">
        <v>0</v>
      </c>
    </row>
    <row r="24" spans="1:11" s="61" customFormat="1" ht="24" customHeight="1" x14ac:dyDescent="0.25">
      <c r="A24" s="171" t="s">
        <v>39</v>
      </c>
      <c r="C24" s="52"/>
      <c r="E24" s="87">
        <f>SUM(E18:E23)</f>
        <v>1523407</v>
      </c>
      <c r="F24" s="57"/>
      <c r="G24" s="195">
        <f>SUM(G18:G23)</f>
        <v>1462476</v>
      </c>
      <c r="H24" s="29"/>
      <c r="I24" s="195">
        <f>SUM(I18:I23)</f>
        <v>716599</v>
      </c>
      <c r="J24" s="29"/>
      <c r="K24" s="195">
        <f>SUM(K18:K23)</f>
        <v>620047</v>
      </c>
    </row>
    <row r="25" spans="1:11" s="61" customFormat="1" ht="24" customHeight="1" x14ac:dyDescent="0.25">
      <c r="A25" s="171" t="s">
        <v>202</v>
      </c>
      <c r="C25" s="52"/>
      <c r="E25" s="57">
        <f>+E14-E24</f>
        <v>71766</v>
      </c>
      <c r="F25" s="57"/>
      <c r="G25" s="29">
        <f>+G14-G24</f>
        <v>-49720</v>
      </c>
      <c r="H25" s="29"/>
      <c r="I25" s="29">
        <f>I14-I24</f>
        <v>28894</v>
      </c>
      <c r="J25" s="29"/>
      <c r="K25" s="29">
        <f>K14-K24</f>
        <v>-87353</v>
      </c>
    </row>
    <row r="26" spans="1:11" s="61" customFormat="1" ht="24" customHeight="1" x14ac:dyDescent="0.2">
      <c r="A26" s="169" t="s">
        <v>154</v>
      </c>
      <c r="C26" s="86"/>
      <c r="E26" s="57">
        <v>974</v>
      </c>
      <c r="F26" s="57"/>
      <c r="G26" s="29">
        <v>52</v>
      </c>
      <c r="H26" s="29"/>
      <c r="I26" s="29">
        <v>0</v>
      </c>
      <c r="J26" s="29"/>
      <c r="K26" s="29">
        <v>0</v>
      </c>
    </row>
    <row r="27" spans="1:11" s="61" customFormat="1" ht="24" customHeight="1" x14ac:dyDescent="0.2">
      <c r="A27" s="169" t="s">
        <v>98</v>
      </c>
      <c r="B27" s="75"/>
      <c r="C27" s="86"/>
      <c r="E27" s="57">
        <v>334</v>
      </c>
      <c r="F27" s="57"/>
      <c r="G27" s="29">
        <v>350</v>
      </c>
      <c r="H27" s="29"/>
      <c r="I27" s="29">
        <v>274</v>
      </c>
      <c r="J27" s="29"/>
      <c r="K27" s="29">
        <v>229</v>
      </c>
    </row>
    <row r="28" spans="1:11" s="61" customFormat="1" ht="24" customHeight="1" x14ac:dyDescent="0.2">
      <c r="A28" s="169" t="s">
        <v>40</v>
      </c>
      <c r="C28" s="52"/>
      <c r="E28" s="89">
        <v>-8465</v>
      </c>
      <c r="F28" s="57"/>
      <c r="G28" s="32">
        <v>-4425</v>
      </c>
      <c r="H28" s="29"/>
      <c r="I28" s="32">
        <v>-5519</v>
      </c>
      <c r="J28" s="29"/>
      <c r="K28" s="32">
        <v>-2388</v>
      </c>
    </row>
    <row r="29" spans="1:11" s="61" customFormat="1" ht="24" customHeight="1" x14ac:dyDescent="0.25">
      <c r="A29" s="171" t="s">
        <v>163</v>
      </c>
      <c r="B29" s="88"/>
      <c r="C29" s="52"/>
      <c r="E29" s="57">
        <f>SUM(E25:E28)</f>
        <v>64609</v>
      </c>
      <c r="F29" s="57"/>
      <c r="G29" s="29">
        <f>SUM(G25:G28)</f>
        <v>-53743</v>
      </c>
      <c r="H29" s="29"/>
      <c r="I29" s="29">
        <f>SUM(I25:I28)</f>
        <v>23649</v>
      </c>
      <c r="J29" s="29"/>
      <c r="K29" s="29">
        <f>SUM(K25:K28)</f>
        <v>-89512</v>
      </c>
    </row>
    <row r="30" spans="1:11" s="61" customFormat="1" ht="24" customHeight="1" x14ac:dyDescent="0.2">
      <c r="A30" s="169" t="s">
        <v>155</v>
      </c>
      <c r="B30" s="88"/>
      <c r="C30" s="86">
        <v>12</v>
      </c>
      <c r="E30" s="89">
        <v>-12195</v>
      </c>
      <c r="F30" s="57"/>
      <c r="G30" s="32">
        <v>8850</v>
      </c>
      <c r="H30" s="29"/>
      <c r="I30" s="32">
        <v>-4121</v>
      </c>
      <c r="J30" s="29"/>
      <c r="K30" s="32">
        <v>18465</v>
      </c>
    </row>
    <row r="31" spans="1:11" s="61" customFormat="1" ht="24" customHeight="1" thickBot="1" x14ac:dyDescent="0.3">
      <c r="A31" s="171" t="s">
        <v>164</v>
      </c>
      <c r="B31" s="174"/>
      <c r="C31" s="175"/>
      <c r="D31" s="176"/>
      <c r="E31" s="162">
        <f>SUM(E29:E30)</f>
        <v>52414</v>
      </c>
      <c r="F31" s="57"/>
      <c r="G31" s="162">
        <f>SUM(G29:G30)</f>
        <v>-44893</v>
      </c>
      <c r="H31" s="29"/>
      <c r="I31" s="162">
        <f>SUM(I29:I30)</f>
        <v>19528</v>
      </c>
      <c r="J31" s="29"/>
      <c r="K31" s="162">
        <f>SUM(K29:K30)</f>
        <v>-71047</v>
      </c>
    </row>
    <row r="32" spans="1:11" s="61" customFormat="1" ht="24" customHeight="1" thickTop="1" x14ac:dyDescent="0.25">
      <c r="A32" s="171"/>
      <c r="C32" s="86"/>
      <c r="D32" s="90"/>
      <c r="E32" s="57"/>
      <c r="F32" s="57"/>
      <c r="G32" s="29"/>
      <c r="H32" s="29"/>
      <c r="I32" s="29"/>
      <c r="J32" s="29"/>
      <c r="K32" s="29"/>
    </row>
    <row r="33" spans="1:27" s="61" customFormat="1" ht="24" customHeight="1" x14ac:dyDescent="0.25">
      <c r="A33" s="171" t="s">
        <v>186</v>
      </c>
      <c r="C33" s="52"/>
      <c r="E33" s="57"/>
      <c r="F33" s="57"/>
      <c r="G33" s="29"/>
      <c r="H33" s="29"/>
      <c r="I33" s="29"/>
      <c r="J33" s="29"/>
      <c r="K33" s="29"/>
    </row>
    <row r="34" spans="1:27" s="61" customFormat="1" ht="24" customHeight="1" thickBot="1" x14ac:dyDescent="0.25">
      <c r="A34" s="169" t="s">
        <v>67</v>
      </c>
      <c r="C34" s="86"/>
      <c r="E34" s="57">
        <f>+E36-E35</f>
        <v>52771</v>
      </c>
      <c r="F34" s="57"/>
      <c r="G34" s="29">
        <f>+G36-G35</f>
        <v>-44935</v>
      </c>
      <c r="H34" s="29"/>
      <c r="I34" s="162">
        <f>I31</f>
        <v>19528</v>
      </c>
      <c r="J34" s="29"/>
      <c r="K34" s="162">
        <f>K31</f>
        <v>-71047</v>
      </c>
    </row>
    <row r="35" spans="1:27" s="61" customFormat="1" ht="24" customHeight="1" thickTop="1" x14ac:dyDescent="0.2">
      <c r="A35" s="169" t="s">
        <v>41</v>
      </c>
      <c r="C35" s="86"/>
      <c r="E35" s="89">
        <v>-357</v>
      </c>
      <c r="F35" s="57"/>
      <c r="G35" s="32">
        <v>42</v>
      </c>
      <c r="H35" s="29"/>
      <c r="I35" s="29"/>
      <c r="J35" s="29"/>
      <c r="K35" s="29"/>
    </row>
    <row r="36" spans="1:27" s="61" customFormat="1" ht="24" customHeight="1" thickBot="1" x14ac:dyDescent="0.25">
      <c r="A36" s="169"/>
      <c r="C36" s="86"/>
      <c r="E36" s="91">
        <f>E31</f>
        <v>52414</v>
      </c>
      <c r="F36" s="57"/>
      <c r="G36" s="162">
        <f>G31</f>
        <v>-44893</v>
      </c>
      <c r="H36" s="29"/>
      <c r="I36" s="29"/>
      <c r="J36" s="29"/>
      <c r="K36" s="29"/>
    </row>
    <row r="37" spans="1:27" s="61" customFormat="1" ht="24" customHeight="1" thickTop="1" x14ac:dyDescent="0.2">
      <c r="A37" s="169"/>
      <c r="C37" s="86"/>
      <c r="E37" s="153"/>
      <c r="F37" s="57"/>
      <c r="G37" s="36"/>
      <c r="H37" s="29"/>
      <c r="I37" s="29"/>
      <c r="J37" s="29"/>
      <c r="K37" s="29"/>
    </row>
    <row r="38" spans="1:27" s="61" customFormat="1" ht="24" customHeight="1" x14ac:dyDescent="0.25">
      <c r="A38" s="171" t="s">
        <v>42</v>
      </c>
      <c r="C38" s="86"/>
      <c r="E38" s="71"/>
      <c r="G38" s="7"/>
      <c r="H38" s="174"/>
      <c r="I38" s="7"/>
      <c r="J38" s="7"/>
      <c r="K38" s="7"/>
    </row>
    <row r="39" spans="1:27" s="61" customFormat="1" ht="24" customHeight="1" x14ac:dyDescent="0.2">
      <c r="A39" s="169" t="s">
        <v>206</v>
      </c>
      <c r="C39" s="52"/>
      <c r="E39" s="71"/>
      <c r="G39" s="7"/>
      <c r="H39" s="7"/>
      <c r="I39" s="7"/>
      <c r="J39" s="7"/>
      <c r="K39" s="7"/>
    </row>
    <row r="40" spans="1:27" s="75" customFormat="1" ht="24" customHeight="1" thickBot="1" x14ac:dyDescent="0.25">
      <c r="A40" s="169" t="s">
        <v>207</v>
      </c>
      <c r="B40" s="61"/>
      <c r="C40" s="86"/>
      <c r="D40" s="61"/>
      <c r="E40" s="59">
        <f>E34/397906</f>
        <v>0.13262177499208355</v>
      </c>
      <c r="F40" s="92"/>
      <c r="G40" s="199">
        <f>G34/397906</f>
        <v>-0.11292868164842954</v>
      </c>
      <c r="H40" s="200"/>
      <c r="I40" s="199">
        <f>I34/397906</f>
        <v>4.907691766397089E-2</v>
      </c>
      <c r="J40" s="201"/>
      <c r="K40" s="199">
        <f>K34/397906</f>
        <v>-0.17855222087628736</v>
      </c>
      <c r="N40" s="61"/>
      <c r="P40" s="61"/>
      <c r="R40" s="61"/>
      <c r="T40" s="61"/>
      <c r="U40" s="61"/>
      <c r="V40" s="61"/>
      <c r="W40" s="61"/>
      <c r="X40" s="61"/>
      <c r="Y40" s="61"/>
      <c r="Z40" s="61"/>
      <c r="AA40" s="61"/>
    </row>
    <row r="41" spans="1:27" ht="22.15" customHeight="1" thickTop="1" x14ac:dyDescent="0.2">
      <c r="A41" s="108"/>
      <c r="E41" s="35"/>
      <c r="F41" s="9"/>
      <c r="G41" s="35"/>
      <c r="H41" s="9"/>
      <c r="I41" s="35"/>
      <c r="J41" s="8"/>
      <c r="K41" s="35"/>
    </row>
    <row r="42" spans="1:27" ht="22.15" customHeight="1" x14ac:dyDescent="0.2">
      <c r="A42" s="108" t="s">
        <v>152</v>
      </c>
      <c r="C42" s="18"/>
      <c r="E42" s="8"/>
      <c r="F42" s="9"/>
      <c r="G42" s="8"/>
      <c r="H42" s="9"/>
      <c r="I42" s="8"/>
      <c r="J42" s="8"/>
      <c r="K42" s="8"/>
    </row>
    <row r="43" spans="1:27" s="43" customFormat="1" ht="22.15" customHeight="1" x14ac:dyDescent="0.2">
      <c r="A43" s="108"/>
      <c r="C43" s="18"/>
      <c r="E43" s="8"/>
      <c r="F43" s="9"/>
      <c r="G43" s="8"/>
      <c r="H43" s="9"/>
      <c r="I43" s="8"/>
      <c r="J43" s="8"/>
      <c r="K43" s="8"/>
    </row>
    <row r="44" spans="1:27" ht="22.15" customHeight="1" x14ac:dyDescent="0.25">
      <c r="A44" s="103" t="s">
        <v>120</v>
      </c>
      <c r="C44" s="18"/>
      <c r="E44" s="8"/>
      <c r="F44" s="9"/>
      <c r="G44" s="8"/>
      <c r="H44" s="9"/>
      <c r="I44" s="8"/>
      <c r="J44" s="8"/>
      <c r="K44" s="50" t="s">
        <v>114</v>
      </c>
    </row>
    <row r="45" spans="1:27" ht="22.15" customHeight="1" x14ac:dyDescent="0.25">
      <c r="A45" s="116" t="s">
        <v>87</v>
      </c>
      <c r="C45" s="18"/>
      <c r="E45" s="8"/>
      <c r="F45" s="9"/>
      <c r="G45" s="8"/>
      <c r="H45" s="9"/>
      <c r="I45" s="8"/>
      <c r="J45" s="8"/>
      <c r="K45" s="2"/>
    </row>
    <row r="46" spans="1:27" ht="22.15" customHeight="1" x14ac:dyDescent="0.25">
      <c r="A46" s="103" t="s">
        <v>215</v>
      </c>
      <c r="B46" s="2"/>
      <c r="C46" s="1"/>
      <c r="D46" s="2"/>
      <c r="E46" s="2"/>
      <c r="F46" s="2"/>
      <c r="G46" s="2"/>
      <c r="H46" s="2"/>
      <c r="I46" s="2"/>
      <c r="J46" s="2"/>
      <c r="K46" s="2"/>
    </row>
    <row r="47" spans="1:27" ht="22.15" customHeight="1" x14ac:dyDescent="0.2">
      <c r="A47" s="106"/>
      <c r="B47" s="2"/>
      <c r="C47" s="1"/>
      <c r="D47" s="2"/>
      <c r="E47" s="2"/>
      <c r="F47" s="2"/>
      <c r="G47" s="2"/>
      <c r="H47" s="2"/>
      <c r="I47" s="2"/>
      <c r="J47" s="2"/>
      <c r="K47" s="51" t="s">
        <v>110</v>
      </c>
    </row>
    <row r="48" spans="1:27" ht="22.15" customHeight="1" x14ac:dyDescent="0.25">
      <c r="A48" s="108"/>
      <c r="B48" s="43"/>
      <c r="C48" s="42"/>
      <c r="D48" s="43"/>
      <c r="E48" s="47"/>
      <c r="F48" s="47" t="s">
        <v>0</v>
      </c>
      <c r="G48" s="47"/>
      <c r="H48" s="13"/>
      <c r="I48" s="47"/>
      <c r="J48" s="47" t="s">
        <v>1</v>
      </c>
      <c r="K48" s="47"/>
    </row>
    <row r="49" spans="1:20" ht="22.15" customHeight="1" x14ac:dyDescent="0.2">
      <c r="A49" s="108"/>
      <c r="B49" s="43"/>
      <c r="C49" s="21"/>
      <c r="D49" s="43"/>
      <c r="E49" s="22">
        <v>2022</v>
      </c>
      <c r="F49" s="23"/>
      <c r="G49" s="22">
        <v>2021</v>
      </c>
      <c r="H49" s="23"/>
      <c r="I49" s="22">
        <v>2022</v>
      </c>
      <c r="J49" s="23"/>
      <c r="K49" s="22">
        <v>2021</v>
      </c>
    </row>
    <row r="50" spans="1:20" s="43" customFormat="1" ht="22.15" customHeight="1" x14ac:dyDescent="0.2">
      <c r="A50" s="108"/>
      <c r="C50" s="21"/>
      <c r="E50" s="22"/>
      <c r="F50" s="23"/>
      <c r="G50" s="22"/>
      <c r="H50" s="23"/>
      <c r="I50" s="22"/>
      <c r="J50" s="23"/>
      <c r="K50" s="22"/>
    </row>
    <row r="51" spans="1:20" ht="22.15" customHeight="1" x14ac:dyDescent="0.25">
      <c r="A51" s="172" t="s">
        <v>164</v>
      </c>
      <c r="C51" s="24"/>
      <c r="D51" s="25"/>
      <c r="E51" s="189">
        <f>E31</f>
        <v>52414</v>
      </c>
      <c r="F51" s="166"/>
      <c r="G51" s="189">
        <f>G31</f>
        <v>-44893</v>
      </c>
      <c r="H51" s="163"/>
      <c r="I51" s="189">
        <f>I31</f>
        <v>19528</v>
      </c>
      <c r="J51" s="163"/>
      <c r="K51" s="189">
        <f>K31</f>
        <v>-71047</v>
      </c>
    </row>
    <row r="52" spans="1:20" ht="22.15" customHeight="1" x14ac:dyDescent="0.2">
      <c r="A52" s="123"/>
      <c r="B52" s="43"/>
      <c r="C52" s="27"/>
      <c r="D52" s="28"/>
      <c r="E52" s="30"/>
      <c r="F52" s="29"/>
      <c r="G52" s="29"/>
      <c r="H52" s="30"/>
      <c r="I52" s="29"/>
      <c r="J52" s="30"/>
      <c r="K52" s="30"/>
      <c r="N52" s="43"/>
      <c r="P52" s="43"/>
      <c r="R52" s="43"/>
      <c r="T52" s="43"/>
    </row>
    <row r="53" spans="1:20" ht="22.15" customHeight="1" x14ac:dyDescent="0.25">
      <c r="A53" s="122" t="s">
        <v>68</v>
      </c>
      <c r="B53" s="43"/>
      <c r="C53" s="24"/>
      <c r="D53" s="25"/>
      <c r="E53" s="30"/>
      <c r="F53" s="29"/>
      <c r="G53" s="36"/>
      <c r="H53" s="30"/>
      <c r="I53" s="29"/>
      <c r="J53" s="30"/>
      <c r="K53" s="30"/>
      <c r="N53" s="43"/>
      <c r="P53" s="43"/>
      <c r="R53" s="43"/>
      <c r="T53" s="43"/>
    </row>
    <row r="54" spans="1:20" ht="22.15" customHeight="1" x14ac:dyDescent="0.25">
      <c r="A54" s="124" t="s">
        <v>166</v>
      </c>
      <c r="B54" s="43"/>
      <c r="C54" s="24"/>
      <c r="D54" s="25"/>
      <c r="E54" s="30"/>
      <c r="F54" s="29"/>
      <c r="G54" s="36"/>
      <c r="H54" s="30"/>
      <c r="I54" s="29"/>
      <c r="J54" s="30"/>
      <c r="K54" s="30"/>
      <c r="N54" s="43"/>
      <c r="P54" s="43"/>
      <c r="R54" s="43"/>
      <c r="T54" s="43"/>
    </row>
    <row r="55" spans="1:20" s="38" customFormat="1" ht="22.15" customHeight="1" x14ac:dyDescent="0.25">
      <c r="A55" s="124" t="s">
        <v>104</v>
      </c>
      <c r="B55" s="43"/>
      <c r="C55" s="24"/>
      <c r="D55" s="25"/>
      <c r="E55" s="36"/>
      <c r="F55" s="29"/>
      <c r="G55" s="36"/>
      <c r="H55" s="30"/>
      <c r="I55" s="29"/>
      <c r="J55" s="30"/>
      <c r="K55" s="29"/>
      <c r="N55" s="43"/>
      <c r="P55" s="43"/>
      <c r="R55" s="43"/>
      <c r="T55" s="43"/>
    </row>
    <row r="56" spans="1:20" ht="22.15" customHeight="1" x14ac:dyDescent="0.25">
      <c r="A56" s="125" t="s">
        <v>44</v>
      </c>
      <c r="B56" s="43"/>
      <c r="C56" s="24"/>
      <c r="D56" s="25"/>
      <c r="E56" s="30"/>
      <c r="F56" s="29"/>
      <c r="G56" s="36"/>
      <c r="H56" s="30"/>
      <c r="I56" s="29"/>
      <c r="J56" s="30"/>
      <c r="K56" s="30"/>
      <c r="N56" s="43"/>
      <c r="P56" s="43"/>
      <c r="R56" s="43"/>
      <c r="T56" s="43"/>
    </row>
    <row r="57" spans="1:20" s="9" customFormat="1" ht="22.15" customHeight="1" x14ac:dyDescent="0.25">
      <c r="A57" s="125" t="s">
        <v>99</v>
      </c>
      <c r="C57" s="45"/>
      <c r="D57" s="46"/>
      <c r="E57" s="32">
        <v>-30</v>
      </c>
      <c r="F57" s="36"/>
      <c r="G57" s="168">
        <v>990</v>
      </c>
      <c r="H57" s="33"/>
      <c r="I57" s="74">
        <v>0</v>
      </c>
      <c r="J57" s="33"/>
      <c r="K57" s="32">
        <v>0</v>
      </c>
      <c r="M57" s="5"/>
      <c r="N57" s="43"/>
      <c r="O57" s="5"/>
      <c r="P57" s="43"/>
      <c r="Q57" s="5"/>
      <c r="R57" s="43"/>
      <c r="S57" s="5"/>
      <c r="T57" s="43"/>
    </row>
    <row r="58" spans="1:20" ht="22.15" customHeight="1" x14ac:dyDescent="0.25">
      <c r="A58" s="125" t="s">
        <v>92</v>
      </c>
      <c r="B58" s="43"/>
      <c r="C58" s="24"/>
      <c r="D58" s="25"/>
      <c r="E58" s="190"/>
      <c r="F58" s="29"/>
      <c r="G58" s="36"/>
      <c r="H58" s="30"/>
      <c r="I58" s="36"/>
      <c r="J58" s="30"/>
      <c r="K58" s="33"/>
      <c r="N58" s="43"/>
      <c r="P58" s="43"/>
      <c r="R58" s="43"/>
      <c r="T58" s="43"/>
    </row>
    <row r="59" spans="1:20" ht="22.15" customHeight="1" x14ac:dyDescent="0.25">
      <c r="A59" s="125" t="s">
        <v>105</v>
      </c>
      <c r="B59" s="43"/>
      <c r="C59" s="24"/>
      <c r="D59" s="25"/>
      <c r="E59" s="164">
        <f>SUM(E56:E57)</f>
        <v>-30</v>
      </c>
      <c r="F59" s="36"/>
      <c r="G59" s="164">
        <f>SUM(G56:G57)</f>
        <v>990</v>
      </c>
      <c r="H59" s="33"/>
      <c r="I59" s="74">
        <f>SUM(I56:I57)</f>
        <v>0</v>
      </c>
      <c r="J59" s="33"/>
      <c r="K59" s="32">
        <f>SUM(K56:K57)</f>
        <v>0</v>
      </c>
      <c r="M59" s="9"/>
      <c r="N59" s="43"/>
      <c r="O59" s="9"/>
      <c r="P59" s="43"/>
      <c r="Q59" s="9"/>
      <c r="R59" s="43"/>
      <c r="S59" s="9"/>
      <c r="T59" s="43"/>
    </row>
    <row r="60" spans="1:20" ht="22.15" customHeight="1" x14ac:dyDescent="0.25">
      <c r="A60" s="53"/>
      <c r="B60" s="43"/>
      <c r="C60" s="24"/>
      <c r="D60" s="25"/>
      <c r="E60" s="30"/>
      <c r="F60" s="29"/>
      <c r="G60" s="36"/>
      <c r="H60" s="30"/>
      <c r="I60" s="29"/>
      <c r="J60" s="30"/>
      <c r="K60" s="30"/>
      <c r="N60" s="43"/>
      <c r="P60" s="43"/>
      <c r="R60" s="43"/>
      <c r="T60" s="43"/>
    </row>
    <row r="61" spans="1:20" ht="22.15" customHeight="1" x14ac:dyDescent="0.2">
      <c r="A61" s="124" t="s">
        <v>93</v>
      </c>
      <c r="B61" s="43"/>
      <c r="C61" s="27"/>
      <c r="D61" s="28"/>
      <c r="E61" s="30"/>
      <c r="F61" s="29"/>
      <c r="G61" s="30"/>
      <c r="H61" s="30"/>
      <c r="I61" s="30"/>
      <c r="J61" s="30"/>
      <c r="K61" s="30"/>
      <c r="N61" s="43"/>
      <c r="P61" s="43"/>
      <c r="R61" s="43"/>
      <c r="T61" s="43"/>
    </row>
    <row r="62" spans="1:20" ht="22.15" customHeight="1" x14ac:dyDescent="0.2">
      <c r="A62" s="124" t="s">
        <v>167</v>
      </c>
      <c r="B62" s="43"/>
      <c r="C62" s="27"/>
      <c r="D62" s="28"/>
      <c r="E62" s="29"/>
      <c r="F62" s="29"/>
      <c r="G62" s="29"/>
      <c r="H62" s="30"/>
      <c r="I62" s="29"/>
      <c r="J62" s="30"/>
      <c r="K62" s="29"/>
      <c r="N62" s="43"/>
      <c r="P62" s="43"/>
      <c r="R62" s="43"/>
      <c r="T62" s="43"/>
    </row>
    <row r="63" spans="1:20" s="43" customFormat="1" ht="22.15" customHeight="1" x14ac:dyDescent="0.2">
      <c r="A63" s="125" t="s">
        <v>229</v>
      </c>
      <c r="C63" s="27"/>
      <c r="D63" s="28"/>
      <c r="E63" s="30"/>
      <c r="F63" s="36"/>
      <c r="G63" s="29"/>
      <c r="H63" s="30"/>
      <c r="I63" s="29"/>
      <c r="J63" s="30"/>
      <c r="K63" s="30"/>
    </row>
    <row r="64" spans="1:20" s="43" customFormat="1" ht="22.15" customHeight="1" x14ac:dyDescent="0.2">
      <c r="A64" s="125" t="s">
        <v>132</v>
      </c>
      <c r="C64" s="27"/>
      <c r="D64" s="28"/>
      <c r="E64" s="29">
        <v>3840</v>
      </c>
      <c r="F64" s="36"/>
      <c r="G64" s="167">
        <v>23795</v>
      </c>
      <c r="H64" s="30"/>
      <c r="I64" s="30">
        <v>1015</v>
      </c>
      <c r="J64" s="30"/>
      <c r="K64" s="167">
        <v>21069</v>
      </c>
      <c r="M64" s="5"/>
      <c r="O64" s="5"/>
      <c r="Q64" s="5"/>
      <c r="S64" s="5"/>
    </row>
    <row r="65" spans="1:27" s="43" customFormat="1" ht="22.15" customHeight="1" x14ac:dyDescent="0.2">
      <c r="A65" s="125" t="s">
        <v>133</v>
      </c>
      <c r="C65" s="27"/>
      <c r="D65" s="28"/>
      <c r="E65" s="32">
        <v>-768</v>
      </c>
      <c r="F65" s="36"/>
      <c r="G65" s="168">
        <v>-4759</v>
      </c>
      <c r="H65" s="30"/>
      <c r="I65" s="165">
        <v>-204</v>
      </c>
      <c r="J65" s="30"/>
      <c r="K65" s="168">
        <v>-4214</v>
      </c>
      <c r="M65" s="5"/>
      <c r="O65" s="5"/>
      <c r="Q65" s="5"/>
      <c r="S65" s="5"/>
    </row>
    <row r="66" spans="1:27" ht="22.15" customHeight="1" x14ac:dyDescent="0.2">
      <c r="A66" s="125" t="s">
        <v>93</v>
      </c>
      <c r="B66" s="43"/>
      <c r="C66" s="27"/>
      <c r="D66" s="28"/>
      <c r="E66" s="33"/>
      <c r="F66" s="36"/>
      <c r="G66" s="36"/>
      <c r="H66" s="33"/>
      <c r="I66" s="33"/>
      <c r="J66" s="33"/>
      <c r="K66" s="33"/>
      <c r="M66" s="43"/>
      <c r="N66" s="43"/>
      <c r="O66" s="43"/>
      <c r="P66" s="43"/>
      <c r="Q66" s="43"/>
      <c r="R66" s="43"/>
      <c r="S66" s="43"/>
      <c r="T66" s="43"/>
    </row>
    <row r="67" spans="1:27" ht="22.15" customHeight="1" x14ac:dyDescent="0.2">
      <c r="A67" s="125" t="s">
        <v>134</v>
      </c>
      <c r="B67" s="43"/>
      <c r="C67" s="37"/>
      <c r="D67" s="28"/>
      <c r="E67" s="164">
        <f>E64+E65</f>
        <v>3072</v>
      </c>
      <c r="F67" s="36"/>
      <c r="G67" s="164">
        <f>G64+G65</f>
        <v>19036</v>
      </c>
      <c r="H67" s="33"/>
      <c r="I67" s="164">
        <f>I64+I65</f>
        <v>811</v>
      </c>
      <c r="J67" s="33"/>
      <c r="K67" s="164">
        <f>K64+K65</f>
        <v>16855</v>
      </c>
      <c r="M67" s="43"/>
      <c r="N67" s="43"/>
      <c r="O67" s="43"/>
      <c r="P67" s="43"/>
      <c r="Q67" s="43"/>
      <c r="R67" s="43"/>
      <c r="S67" s="43"/>
      <c r="T67" s="43"/>
    </row>
    <row r="68" spans="1:27" ht="22.15" customHeight="1" x14ac:dyDescent="0.25">
      <c r="A68" s="122" t="s">
        <v>116</v>
      </c>
      <c r="B68" s="43"/>
      <c r="C68" s="27"/>
      <c r="D68" s="28"/>
      <c r="E68" s="189">
        <f>E59+E67</f>
        <v>3042</v>
      </c>
      <c r="F68" s="36"/>
      <c r="G68" s="189">
        <f>G59+G67</f>
        <v>20026</v>
      </c>
      <c r="H68" s="33"/>
      <c r="I68" s="189">
        <f>I59+I67</f>
        <v>811</v>
      </c>
      <c r="J68" s="33"/>
      <c r="K68" s="189">
        <f>K59+K67</f>
        <v>16855</v>
      </c>
      <c r="M68" s="43"/>
      <c r="N68" s="43"/>
      <c r="O68" s="43"/>
      <c r="P68" s="43"/>
      <c r="Q68" s="43"/>
      <c r="R68" s="43"/>
      <c r="S68" s="43"/>
      <c r="T68" s="43"/>
    </row>
    <row r="69" spans="1:27" ht="22.15" customHeight="1" x14ac:dyDescent="0.2">
      <c r="A69" s="123"/>
      <c r="B69" s="43"/>
      <c r="C69" s="27"/>
      <c r="D69" s="28"/>
      <c r="E69" s="30"/>
      <c r="F69" s="36"/>
      <c r="G69" s="29"/>
      <c r="H69" s="33"/>
      <c r="I69" s="29"/>
      <c r="J69" s="33"/>
      <c r="K69" s="30"/>
      <c r="N69" s="43"/>
      <c r="P69" s="43"/>
      <c r="R69" s="43"/>
      <c r="T69" s="43"/>
    </row>
    <row r="70" spans="1:27" ht="22.15" customHeight="1" thickBot="1" x14ac:dyDescent="0.3">
      <c r="A70" s="122" t="s">
        <v>115</v>
      </c>
      <c r="C70" s="24"/>
      <c r="D70" s="25"/>
      <c r="E70" s="191">
        <f>E68+E51</f>
        <v>55456</v>
      </c>
      <c r="F70" s="166"/>
      <c r="G70" s="191">
        <f>G68+G51</f>
        <v>-24867</v>
      </c>
      <c r="H70" s="163"/>
      <c r="I70" s="191">
        <f>I68+I51</f>
        <v>20339</v>
      </c>
      <c r="J70" s="163"/>
      <c r="K70" s="191">
        <f>K68+K51</f>
        <v>-54192</v>
      </c>
      <c r="N70" s="43"/>
      <c r="P70" s="43"/>
      <c r="R70" s="43"/>
      <c r="T70" s="43"/>
    </row>
    <row r="71" spans="1:27" ht="22.15" customHeight="1" thickTop="1" x14ac:dyDescent="0.2">
      <c r="A71" s="123"/>
      <c r="C71" s="27"/>
      <c r="D71" s="28"/>
      <c r="E71" s="30"/>
      <c r="F71" s="29"/>
      <c r="G71" s="29"/>
      <c r="H71" s="30"/>
      <c r="I71" s="29"/>
      <c r="J71" s="30"/>
      <c r="K71" s="30"/>
      <c r="N71" s="43"/>
      <c r="P71" s="43"/>
      <c r="R71" s="43"/>
      <c r="T71" s="43"/>
    </row>
    <row r="72" spans="1:27" ht="22.15" customHeight="1" x14ac:dyDescent="0.25">
      <c r="A72" s="116" t="s">
        <v>64</v>
      </c>
      <c r="C72" s="27"/>
      <c r="D72" s="28"/>
      <c r="E72" s="30"/>
      <c r="F72" s="29"/>
      <c r="G72" s="29"/>
      <c r="H72" s="30"/>
      <c r="I72" s="29"/>
      <c r="J72" s="30"/>
      <c r="K72" s="30"/>
      <c r="N72" s="43"/>
      <c r="P72" s="43"/>
      <c r="R72" s="43"/>
      <c r="T72" s="43"/>
    </row>
    <row r="73" spans="1:27" ht="22.15" customHeight="1" x14ac:dyDescent="0.2">
      <c r="A73" s="53" t="s">
        <v>67</v>
      </c>
      <c r="C73" s="27"/>
      <c r="D73" s="28"/>
      <c r="E73" s="29">
        <f>+E75-E74</f>
        <v>55824</v>
      </c>
      <c r="F73" s="29"/>
      <c r="G73" s="29">
        <f>+G75-G74</f>
        <v>-25269</v>
      </c>
      <c r="H73" s="30"/>
      <c r="I73" s="29">
        <f>+I75-I74</f>
        <v>20339</v>
      </c>
      <c r="J73" s="29"/>
      <c r="K73" s="29">
        <f>+K75-K74</f>
        <v>-54192</v>
      </c>
      <c r="N73" s="43"/>
      <c r="P73" s="43"/>
      <c r="R73" s="43"/>
      <c r="T73" s="43"/>
    </row>
    <row r="74" spans="1:27" ht="22.15" customHeight="1" x14ac:dyDescent="0.2">
      <c r="A74" s="53" t="s">
        <v>41</v>
      </c>
      <c r="C74" s="27"/>
      <c r="D74" s="28"/>
      <c r="E74" s="29">
        <v>-368</v>
      </c>
      <c r="F74" s="29"/>
      <c r="G74" s="167">
        <v>402</v>
      </c>
      <c r="H74" s="30"/>
      <c r="I74" s="32">
        <v>0</v>
      </c>
      <c r="J74" s="29"/>
      <c r="K74" s="32">
        <v>0</v>
      </c>
      <c r="N74" s="43"/>
      <c r="P74" s="43"/>
      <c r="R74" s="43"/>
      <c r="T74" s="43"/>
    </row>
    <row r="75" spans="1:27" ht="22.15" customHeight="1" thickBot="1" x14ac:dyDescent="0.25">
      <c r="A75" s="123"/>
      <c r="C75" s="27"/>
      <c r="D75" s="28"/>
      <c r="E75" s="192">
        <f>E70</f>
        <v>55456</v>
      </c>
      <c r="F75" s="166"/>
      <c r="G75" s="192">
        <f>G70</f>
        <v>-24867</v>
      </c>
      <c r="H75" s="163"/>
      <c r="I75" s="191">
        <f>I70</f>
        <v>20339</v>
      </c>
      <c r="J75" s="30"/>
      <c r="K75" s="191">
        <f>K70</f>
        <v>-54192</v>
      </c>
      <c r="N75" s="43"/>
      <c r="P75" s="43"/>
      <c r="R75" s="43"/>
      <c r="T75" s="43"/>
    </row>
    <row r="76" spans="1:27" s="41" customFormat="1" ht="22.15" customHeight="1" thickTop="1" x14ac:dyDescent="0.25">
      <c r="A76" s="123"/>
      <c r="C76" s="27"/>
      <c r="D76" s="28"/>
      <c r="E76" s="31"/>
      <c r="F76" s="29"/>
      <c r="G76" s="31"/>
      <c r="H76" s="26"/>
      <c r="I76" s="31"/>
      <c r="J76" s="30"/>
      <c r="K76" s="31"/>
    </row>
    <row r="77" spans="1:27" s="39" customFormat="1" ht="22.15" customHeight="1" x14ac:dyDescent="0.25">
      <c r="A77" s="108" t="s">
        <v>152</v>
      </c>
      <c r="C77" s="27"/>
      <c r="D77" s="28"/>
      <c r="E77" s="31"/>
      <c r="F77" s="40"/>
      <c r="G77" s="31"/>
      <c r="H77" s="26"/>
      <c r="I77" s="31"/>
      <c r="J77" s="27"/>
      <c r="K77" s="31"/>
    </row>
    <row r="78" spans="1:27" s="61" customFormat="1" ht="24" customHeight="1" x14ac:dyDescent="0.2">
      <c r="A78" s="120"/>
      <c r="C78" s="67"/>
      <c r="K78" s="50" t="s">
        <v>114</v>
      </c>
    </row>
    <row r="79" spans="1:27" s="75" customFormat="1" ht="24" customHeight="1" x14ac:dyDescent="0.25">
      <c r="A79" s="103" t="s">
        <v>120</v>
      </c>
      <c r="B79" s="80"/>
      <c r="C79" s="81"/>
      <c r="D79" s="82"/>
      <c r="E79" s="82"/>
      <c r="F79" s="82"/>
      <c r="G79" s="82"/>
      <c r="H79" s="82"/>
      <c r="I79" s="82"/>
      <c r="J79" s="82"/>
      <c r="K79" s="82"/>
      <c r="U79" s="61"/>
      <c r="V79" s="61"/>
      <c r="W79" s="61"/>
      <c r="X79" s="61"/>
      <c r="Y79" s="61"/>
      <c r="Z79" s="61"/>
      <c r="AA79" s="61"/>
    </row>
    <row r="80" spans="1:27" s="75" customFormat="1" ht="24" customHeight="1" x14ac:dyDescent="0.25">
      <c r="A80" s="103" t="s">
        <v>223</v>
      </c>
      <c r="B80" s="82"/>
      <c r="C80" s="81"/>
      <c r="D80" s="82"/>
      <c r="E80" s="82"/>
      <c r="F80" s="82"/>
      <c r="G80" s="82"/>
      <c r="H80" s="82"/>
      <c r="I80" s="82"/>
      <c r="J80" s="82"/>
      <c r="K80" s="82"/>
      <c r="U80" s="61"/>
      <c r="V80" s="61"/>
      <c r="W80" s="61"/>
      <c r="X80" s="61"/>
      <c r="Y80" s="61"/>
      <c r="Z80" s="61"/>
      <c r="AA80" s="61"/>
    </row>
    <row r="81" spans="1:27" s="75" customFormat="1" ht="24" customHeight="1" x14ac:dyDescent="0.25">
      <c r="A81" s="103" t="s">
        <v>216</v>
      </c>
      <c r="B81" s="82"/>
      <c r="C81" s="81"/>
      <c r="D81" s="82"/>
      <c r="E81" s="82"/>
      <c r="F81" s="82"/>
      <c r="G81" s="82"/>
      <c r="H81" s="82"/>
      <c r="I81" s="82"/>
      <c r="J81" s="82"/>
      <c r="K81" s="82"/>
      <c r="U81" s="61"/>
      <c r="V81" s="61"/>
      <c r="W81" s="61"/>
      <c r="X81" s="61"/>
      <c r="Y81" s="61"/>
      <c r="Z81" s="61"/>
      <c r="AA81" s="61"/>
    </row>
    <row r="82" spans="1:27" s="75" customFormat="1" ht="24" customHeight="1" x14ac:dyDescent="0.2">
      <c r="A82" s="106"/>
      <c r="B82" s="82"/>
      <c r="C82" s="81"/>
      <c r="D82" s="82"/>
      <c r="E82" s="82"/>
      <c r="F82" s="82"/>
      <c r="G82" s="82"/>
      <c r="H82" s="82"/>
      <c r="I82" s="82"/>
      <c r="J82" s="82"/>
      <c r="K82" s="50" t="s">
        <v>161</v>
      </c>
      <c r="U82" s="61"/>
      <c r="V82" s="61"/>
      <c r="W82" s="61"/>
      <c r="X82" s="61"/>
      <c r="Y82" s="61"/>
      <c r="Z82" s="61"/>
      <c r="AA82" s="61"/>
    </row>
    <row r="83" spans="1:27" s="61" customFormat="1" ht="24" customHeight="1" x14ac:dyDescent="0.25">
      <c r="A83" s="120"/>
      <c r="C83" s="52"/>
      <c r="E83" s="77"/>
      <c r="F83" s="77" t="s">
        <v>0</v>
      </c>
      <c r="G83" s="77"/>
      <c r="H83" s="66"/>
      <c r="I83" s="77"/>
      <c r="J83" s="77" t="s">
        <v>1</v>
      </c>
      <c r="K83" s="77"/>
    </row>
    <row r="84" spans="1:27" s="61" customFormat="1" ht="24" customHeight="1" x14ac:dyDescent="0.2">
      <c r="A84" s="120"/>
      <c r="C84" s="83" t="s">
        <v>2</v>
      </c>
      <c r="E84" s="22">
        <v>2022</v>
      </c>
      <c r="F84" s="23"/>
      <c r="G84" s="22">
        <v>2021</v>
      </c>
      <c r="H84" s="23"/>
      <c r="I84" s="22">
        <v>2022</v>
      </c>
      <c r="J84" s="23"/>
      <c r="K84" s="22">
        <v>2021</v>
      </c>
    </row>
    <row r="85" spans="1:27" s="61" customFormat="1" ht="24" customHeight="1" x14ac:dyDescent="0.25">
      <c r="A85" s="103" t="s">
        <v>34</v>
      </c>
      <c r="C85" s="52"/>
      <c r="H85" s="85"/>
    </row>
    <row r="86" spans="1:27" s="61" customFormat="1" ht="24" customHeight="1" x14ac:dyDescent="0.2">
      <c r="A86" s="120" t="s">
        <v>162</v>
      </c>
      <c r="B86" s="75"/>
      <c r="C86" s="86"/>
      <c r="E86" s="57">
        <v>4560480</v>
      </c>
      <c r="F86" s="57"/>
      <c r="G86" s="57">
        <v>4449899</v>
      </c>
      <c r="H86" s="57"/>
      <c r="I86" s="57">
        <v>1865772</v>
      </c>
      <c r="J86" s="57"/>
      <c r="K86" s="57">
        <v>1886452</v>
      </c>
    </row>
    <row r="87" spans="1:27" s="61" customFormat="1" ht="24" customHeight="1" x14ac:dyDescent="0.2">
      <c r="A87" s="120" t="s">
        <v>35</v>
      </c>
      <c r="B87" s="75"/>
      <c r="C87" s="86"/>
      <c r="E87" s="57"/>
      <c r="F87" s="57"/>
      <c r="G87" s="57"/>
      <c r="H87" s="57"/>
      <c r="I87" s="57"/>
      <c r="J87" s="57"/>
      <c r="K87" s="57"/>
    </row>
    <row r="88" spans="1:27" s="61" customFormat="1" ht="24" customHeight="1" x14ac:dyDescent="0.2">
      <c r="A88" s="120" t="s">
        <v>129</v>
      </c>
      <c r="B88" s="75"/>
      <c r="C88" s="86"/>
      <c r="E88" s="57">
        <v>0</v>
      </c>
      <c r="F88" s="57"/>
      <c r="G88" s="57">
        <v>0</v>
      </c>
      <c r="H88" s="57"/>
      <c r="I88" s="57">
        <v>2697</v>
      </c>
      <c r="J88" s="57"/>
      <c r="K88" s="57">
        <v>21849</v>
      </c>
    </row>
    <row r="89" spans="1:27" s="61" customFormat="1" ht="24" customHeight="1" x14ac:dyDescent="0.2">
      <c r="A89" s="120" t="s">
        <v>101</v>
      </c>
      <c r="B89" s="75"/>
      <c r="C89" s="86" t="s">
        <v>191</v>
      </c>
      <c r="E89" s="57">
        <v>6736</v>
      </c>
      <c r="F89" s="57"/>
      <c r="G89" s="57">
        <v>6640</v>
      </c>
      <c r="H89" s="57"/>
      <c r="I89" s="57">
        <v>33324</v>
      </c>
      <c r="J89" s="57"/>
      <c r="K89" s="57">
        <v>13358</v>
      </c>
    </row>
    <row r="90" spans="1:27" s="61" customFormat="1" ht="24" customHeight="1" x14ac:dyDescent="0.2">
      <c r="A90" s="120" t="s">
        <v>130</v>
      </c>
      <c r="B90" s="75"/>
      <c r="C90" s="86"/>
      <c r="E90" s="57">
        <v>23297</v>
      </c>
      <c r="F90" s="57"/>
      <c r="G90" s="57">
        <v>5052</v>
      </c>
      <c r="H90" s="57"/>
      <c r="I90" s="29">
        <v>6038</v>
      </c>
      <c r="J90" s="57"/>
      <c r="K90" s="57">
        <v>12514</v>
      </c>
    </row>
    <row r="91" spans="1:27" s="61" customFormat="1" ht="24" customHeight="1" x14ac:dyDescent="0.25">
      <c r="A91" s="103" t="s">
        <v>36</v>
      </c>
      <c r="C91" s="52"/>
      <c r="E91" s="87">
        <f>SUM(E86:E90)</f>
        <v>4590513</v>
      </c>
      <c r="F91" s="57"/>
      <c r="G91" s="195">
        <f>SUM(G86:G90)</f>
        <v>4461591</v>
      </c>
      <c r="H91" s="29"/>
      <c r="I91" s="195">
        <f>SUM(I86:I90)</f>
        <v>1907831</v>
      </c>
      <c r="J91" s="29"/>
      <c r="K91" s="195">
        <f>SUM(K86:K90)</f>
        <v>1934173</v>
      </c>
    </row>
    <row r="92" spans="1:27" s="61" customFormat="1" ht="24" customHeight="1" x14ac:dyDescent="0.25">
      <c r="A92" s="103" t="s">
        <v>37</v>
      </c>
      <c r="C92" s="52"/>
      <c r="E92" s="57"/>
      <c r="F92" s="57"/>
      <c r="G92" s="29"/>
      <c r="H92" s="29"/>
      <c r="I92" s="29"/>
      <c r="J92" s="29"/>
      <c r="K92" s="29"/>
      <c r="L92" s="174"/>
    </row>
    <row r="93" spans="1:27" s="61" customFormat="1" ht="24" customHeight="1" x14ac:dyDescent="0.2">
      <c r="A93" s="120" t="s">
        <v>94</v>
      </c>
      <c r="B93" s="75"/>
      <c r="C93" s="52"/>
      <c r="E93" s="56">
        <v>4459405</v>
      </c>
      <c r="F93" s="57"/>
      <c r="G93" s="56">
        <v>3965554</v>
      </c>
      <c r="H93" s="57"/>
      <c r="I93" s="196">
        <v>1909526</v>
      </c>
      <c r="J93" s="57"/>
      <c r="K93" s="56">
        <v>1595794</v>
      </c>
    </row>
    <row r="94" spans="1:27" s="61" customFormat="1" ht="24" customHeight="1" x14ac:dyDescent="0.2">
      <c r="A94" s="120" t="s">
        <v>227</v>
      </c>
      <c r="B94" s="75"/>
      <c r="C94" s="86">
        <v>5</v>
      </c>
      <c r="E94" s="58">
        <v>-187717</v>
      </c>
      <c r="F94" s="57"/>
      <c r="G94" s="58">
        <v>217781</v>
      </c>
      <c r="H94" s="57"/>
      <c r="I94" s="197">
        <v>-196699</v>
      </c>
      <c r="J94" s="57"/>
      <c r="K94" s="58">
        <v>215753</v>
      </c>
    </row>
    <row r="95" spans="1:27" s="61" customFormat="1" ht="24" customHeight="1" x14ac:dyDescent="0.2">
      <c r="A95" s="120" t="s">
        <v>131</v>
      </c>
      <c r="B95" s="75"/>
      <c r="C95" s="52"/>
      <c r="E95" s="69">
        <f>+E94+E93</f>
        <v>4271688</v>
      </c>
      <c r="F95" s="57"/>
      <c r="G95" s="29">
        <f>SUM(G93:G94)</f>
        <v>4183335</v>
      </c>
      <c r="H95" s="29"/>
      <c r="I95" s="198">
        <f>+I94+I93</f>
        <v>1712827</v>
      </c>
      <c r="J95" s="29"/>
      <c r="K95" s="198">
        <f>SUM(K93:K94)</f>
        <v>1811547</v>
      </c>
    </row>
    <row r="96" spans="1:27" s="61" customFormat="1" ht="24" customHeight="1" x14ac:dyDescent="0.2">
      <c r="A96" s="120" t="s">
        <v>96</v>
      </c>
      <c r="B96" s="88"/>
      <c r="C96" s="86"/>
      <c r="E96" s="57">
        <v>50272</v>
      </c>
      <c r="F96" s="57"/>
      <c r="G96" s="57">
        <v>51153</v>
      </c>
      <c r="H96" s="57"/>
      <c r="I96" s="57">
        <v>30786</v>
      </c>
      <c r="J96" s="57"/>
      <c r="K96" s="57">
        <v>31818</v>
      </c>
    </row>
    <row r="97" spans="1:11" s="61" customFormat="1" ht="24" customHeight="1" x14ac:dyDescent="0.2">
      <c r="A97" s="120" t="s">
        <v>38</v>
      </c>
      <c r="B97" s="88"/>
      <c r="C97" s="86"/>
      <c r="E97" s="57">
        <v>145258</v>
      </c>
      <c r="F97" s="57"/>
      <c r="G97" s="57">
        <v>210255</v>
      </c>
      <c r="H97" s="57"/>
      <c r="I97" s="57">
        <v>92760</v>
      </c>
      <c r="J97" s="57"/>
      <c r="K97" s="57">
        <v>177505</v>
      </c>
    </row>
    <row r="98" spans="1:11" s="61" customFormat="1" ht="24" customHeight="1" x14ac:dyDescent="0.2">
      <c r="A98" s="120" t="s">
        <v>194</v>
      </c>
      <c r="B98" s="88"/>
      <c r="C98" s="86"/>
      <c r="E98" s="57">
        <v>63942</v>
      </c>
      <c r="F98" s="57"/>
      <c r="G98" s="29">
        <v>0</v>
      </c>
      <c r="H98" s="29"/>
      <c r="I98" s="29">
        <v>63942</v>
      </c>
      <c r="J98" s="29"/>
      <c r="K98" s="29">
        <v>0</v>
      </c>
    </row>
    <row r="99" spans="1:11" s="61" customFormat="1" ht="24" customHeight="1" x14ac:dyDescent="0.2">
      <c r="A99" s="52" t="s">
        <v>172</v>
      </c>
      <c r="B99" s="88"/>
      <c r="C99" s="86"/>
      <c r="E99" s="57"/>
      <c r="F99" s="57"/>
      <c r="G99" s="29"/>
      <c r="H99" s="29"/>
      <c r="I99" s="29"/>
      <c r="J99" s="29"/>
      <c r="K99" s="29"/>
    </row>
    <row r="100" spans="1:11" s="61" customFormat="1" ht="24" customHeight="1" x14ac:dyDescent="0.2">
      <c r="A100" s="52" t="s">
        <v>173</v>
      </c>
      <c r="B100" s="88"/>
      <c r="C100" s="86"/>
      <c r="E100" s="57">
        <v>0</v>
      </c>
      <c r="F100" s="57"/>
      <c r="G100" s="29">
        <v>27981</v>
      </c>
      <c r="H100" s="29"/>
      <c r="I100" s="29">
        <v>0</v>
      </c>
      <c r="J100" s="29"/>
      <c r="K100" s="29">
        <v>0</v>
      </c>
    </row>
    <row r="101" spans="1:11" s="61" customFormat="1" ht="24" customHeight="1" x14ac:dyDescent="0.25">
      <c r="A101" s="103" t="s">
        <v>39</v>
      </c>
      <c r="C101" s="52"/>
      <c r="E101" s="87">
        <f>SUM(E95:E100)</f>
        <v>4531160</v>
      </c>
      <c r="F101" s="57"/>
      <c r="G101" s="195">
        <f>SUM(G95:G100)</f>
        <v>4472724</v>
      </c>
      <c r="H101" s="29"/>
      <c r="I101" s="195">
        <f>SUM(I95:I100)</f>
        <v>1900315</v>
      </c>
      <c r="J101" s="29"/>
      <c r="K101" s="195">
        <f>SUM(K95:K100)</f>
        <v>2020870</v>
      </c>
    </row>
    <row r="102" spans="1:11" s="61" customFormat="1" ht="24" customHeight="1" x14ac:dyDescent="0.25">
      <c r="A102" s="171" t="s">
        <v>202</v>
      </c>
      <c r="C102" s="52"/>
      <c r="E102" s="57">
        <f>E91-E101</f>
        <v>59353</v>
      </c>
      <c r="F102" s="57"/>
      <c r="G102" s="29">
        <f>G91-G101</f>
        <v>-11133</v>
      </c>
      <c r="H102" s="57"/>
      <c r="I102" s="57">
        <f>I91-I101</f>
        <v>7516</v>
      </c>
      <c r="J102" s="57"/>
      <c r="K102" s="29">
        <f>K91-K101</f>
        <v>-86697</v>
      </c>
    </row>
    <row r="103" spans="1:11" s="61" customFormat="1" ht="24" customHeight="1" x14ac:dyDescent="0.2">
      <c r="A103" s="120" t="s">
        <v>154</v>
      </c>
      <c r="C103" s="86"/>
      <c r="E103" s="57">
        <v>1807</v>
      </c>
      <c r="F103" s="57"/>
      <c r="G103" s="29">
        <v>131</v>
      </c>
      <c r="H103" s="57"/>
      <c r="I103" s="57">
        <v>0</v>
      </c>
      <c r="J103" s="57"/>
      <c r="K103" s="29">
        <v>0</v>
      </c>
    </row>
    <row r="104" spans="1:11" s="61" customFormat="1" ht="24" customHeight="1" x14ac:dyDescent="0.2">
      <c r="A104" s="120" t="s">
        <v>98</v>
      </c>
      <c r="B104" s="75"/>
      <c r="C104" s="86"/>
      <c r="E104" s="57">
        <v>1082</v>
      </c>
      <c r="F104" s="57"/>
      <c r="G104" s="29">
        <v>2027</v>
      </c>
      <c r="H104" s="57"/>
      <c r="I104" s="57">
        <v>640</v>
      </c>
      <c r="J104" s="57"/>
      <c r="K104" s="29">
        <v>978</v>
      </c>
    </row>
    <row r="105" spans="1:11" s="61" customFormat="1" ht="24" customHeight="1" x14ac:dyDescent="0.2">
      <c r="A105" s="120" t="s">
        <v>40</v>
      </c>
      <c r="C105" s="52"/>
      <c r="E105" s="89">
        <v>-20050</v>
      </c>
      <c r="F105" s="57"/>
      <c r="G105" s="32">
        <v>-10520</v>
      </c>
      <c r="H105" s="57"/>
      <c r="I105" s="89">
        <v>-13119</v>
      </c>
      <c r="J105" s="57"/>
      <c r="K105" s="32">
        <v>-5151</v>
      </c>
    </row>
    <row r="106" spans="1:11" s="61" customFormat="1" ht="24" customHeight="1" x14ac:dyDescent="0.25">
      <c r="A106" s="103" t="s">
        <v>163</v>
      </c>
      <c r="B106" s="88"/>
      <c r="C106" s="52"/>
      <c r="E106" s="57">
        <f>SUM(E102:E105)</f>
        <v>42192</v>
      </c>
      <c r="F106" s="57"/>
      <c r="G106" s="29">
        <f>SUM(G102:G105)</f>
        <v>-19495</v>
      </c>
      <c r="H106" s="57"/>
      <c r="I106" s="57">
        <f>SUM(I102:I105)</f>
        <v>-4963</v>
      </c>
      <c r="J106" s="57"/>
      <c r="K106" s="29">
        <f>SUM(K102:K105)</f>
        <v>-90870</v>
      </c>
    </row>
    <row r="107" spans="1:11" s="61" customFormat="1" ht="24" customHeight="1" x14ac:dyDescent="0.2">
      <c r="A107" s="120" t="s">
        <v>155</v>
      </c>
      <c r="B107" s="88"/>
      <c r="C107" s="86">
        <v>12</v>
      </c>
      <c r="E107" s="89">
        <v>-14099</v>
      </c>
      <c r="F107" s="57"/>
      <c r="G107" s="32">
        <v>-7854</v>
      </c>
      <c r="H107" s="57"/>
      <c r="I107" s="89">
        <v>667</v>
      </c>
      <c r="J107" s="57"/>
      <c r="K107" s="32">
        <v>20564</v>
      </c>
    </row>
    <row r="108" spans="1:11" s="61" customFormat="1" ht="24" customHeight="1" thickBot="1" x14ac:dyDescent="0.3">
      <c r="A108" s="171" t="s">
        <v>164</v>
      </c>
      <c r="C108" s="86"/>
      <c r="D108" s="90"/>
      <c r="E108" s="91">
        <f>SUM(E106:E107)</f>
        <v>28093</v>
      </c>
      <c r="F108" s="57"/>
      <c r="G108" s="162">
        <f>SUM(G106:G107)</f>
        <v>-27349</v>
      </c>
      <c r="H108" s="57"/>
      <c r="I108" s="91">
        <f>SUM(I106:I107)</f>
        <v>-4296</v>
      </c>
      <c r="J108" s="57"/>
      <c r="K108" s="162">
        <f>SUM(K106:K107)</f>
        <v>-70306</v>
      </c>
    </row>
    <row r="109" spans="1:11" s="61" customFormat="1" ht="24" customHeight="1" thickTop="1" x14ac:dyDescent="0.25">
      <c r="A109" s="171"/>
      <c r="C109" s="86"/>
      <c r="D109" s="90"/>
      <c r="E109" s="57"/>
      <c r="F109" s="57"/>
      <c r="G109" s="29"/>
      <c r="H109" s="29"/>
      <c r="I109" s="29"/>
      <c r="J109" s="29"/>
      <c r="K109" s="29"/>
    </row>
    <row r="110" spans="1:11" s="61" customFormat="1" ht="24" customHeight="1" x14ac:dyDescent="0.25">
      <c r="A110" s="171" t="s">
        <v>186</v>
      </c>
      <c r="C110" s="52"/>
      <c r="E110" s="57"/>
      <c r="F110" s="57"/>
      <c r="G110" s="29"/>
      <c r="H110" s="29"/>
      <c r="I110" s="29"/>
      <c r="J110" s="29"/>
      <c r="K110" s="29"/>
    </row>
    <row r="111" spans="1:11" s="61" customFormat="1" ht="24" customHeight="1" thickBot="1" x14ac:dyDescent="0.25">
      <c r="A111" s="169" t="s">
        <v>67</v>
      </c>
      <c r="C111" s="86"/>
      <c r="E111" s="57">
        <f>E108-E112</f>
        <v>25308</v>
      </c>
      <c r="F111" s="57"/>
      <c r="G111" s="29">
        <f>G108-G112</f>
        <v>-13096</v>
      </c>
      <c r="H111" s="29"/>
      <c r="I111" s="162">
        <f>I108</f>
        <v>-4296</v>
      </c>
      <c r="J111" s="29"/>
      <c r="K111" s="162">
        <f>K108</f>
        <v>-70306</v>
      </c>
    </row>
    <row r="112" spans="1:11" s="61" customFormat="1" ht="24" customHeight="1" thickTop="1" x14ac:dyDescent="0.2">
      <c r="A112" s="120" t="s">
        <v>41</v>
      </c>
      <c r="C112" s="86"/>
      <c r="E112" s="89">
        <v>2785</v>
      </c>
      <c r="F112" s="57"/>
      <c r="G112" s="32">
        <v>-14253</v>
      </c>
      <c r="H112" s="29"/>
      <c r="I112" s="29"/>
      <c r="J112" s="29"/>
      <c r="K112" s="29"/>
    </row>
    <row r="113" spans="1:27" s="61" customFormat="1" ht="24" customHeight="1" thickBot="1" x14ac:dyDescent="0.25">
      <c r="A113" s="120"/>
      <c r="C113" s="86"/>
      <c r="E113" s="91">
        <f>E108</f>
        <v>28093</v>
      </c>
      <c r="F113" s="57"/>
      <c r="G113" s="162">
        <f>G108</f>
        <v>-27349</v>
      </c>
      <c r="H113" s="29"/>
      <c r="I113" s="29"/>
      <c r="J113" s="29"/>
      <c r="K113" s="29"/>
    </row>
    <row r="114" spans="1:27" s="61" customFormat="1" ht="24" customHeight="1" thickTop="1" x14ac:dyDescent="0.2">
      <c r="A114" s="120"/>
      <c r="C114" s="86"/>
      <c r="E114" s="153"/>
      <c r="F114" s="57"/>
      <c r="G114" s="36"/>
      <c r="H114" s="29"/>
      <c r="I114" s="29"/>
      <c r="J114" s="29"/>
      <c r="K114" s="29"/>
    </row>
    <row r="115" spans="1:27" s="61" customFormat="1" ht="24" customHeight="1" x14ac:dyDescent="0.25">
      <c r="A115" s="103" t="s">
        <v>42</v>
      </c>
      <c r="C115" s="86"/>
      <c r="E115" s="57"/>
      <c r="F115" s="69"/>
      <c r="G115" s="29"/>
      <c r="H115" s="198"/>
      <c r="I115" s="29"/>
      <c r="J115" s="29"/>
      <c r="K115" s="29"/>
    </row>
    <row r="116" spans="1:27" s="61" customFormat="1" ht="24" customHeight="1" x14ac:dyDescent="0.2">
      <c r="A116" s="120" t="s">
        <v>206</v>
      </c>
      <c r="C116" s="52"/>
      <c r="E116" s="57"/>
      <c r="F116" s="69"/>
      <c r="G116" s="29"/>
      <c r="H116" s="29"/>
      <c r="I116" s="29"/>
      <c r="J116" s="29"/>
      <c r="K116" s="29"/>
    </row>
    <row r="117" spans="1:27" s="75" customFormat="1" ht="24" customHeight="1" thickBot="1" x14ac:dyDescent="0.25">
      <c r="A117" s="169" t="s">
        <v>207</v>
      </c>
      <c r="B117" s="61"/>
      <c r="C117" s="86"/>
      <c r="D117" s="61"/>
      <c r="E117" s="59">
        <f>E111/397906</f>
        <v>6.3602961503470667E-2</v>
      </c>
      <c r="F117" s="92"/>
      <c r="G117" s="199">
        <f>G111/397906</f>
        <v>-3.2912295868873551E-2</v>
      </c>
      <c r="H117" s="200"/>
      <c r="I117" s="199">
        <f>I111/397906</f>
        <v>-1.0796519781053816E-2</v>
      </c>
      <c r="J117" s="199">
        <f t="shared" ref="J117:K117" si="0">J111/397906</f>
        <v>0</v>
      </c>
      <c r="K117" s="199">
        <f t="shared" si="0"/>
        <v>-0.176689972003438</v>
      </c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</row>
    <row r="118" spans="1:27" s="75" customFormat="1" ht="24" customHeight="1" thickTop="1" x14ac:dyDescent="0.2">
      <c r="A118" s="120"/>
      <c r="B118" s="61"/>
      <c r="C118" s="86"/>
      <c r="D118" s="61"/>
      <c r="E118" s="48"/>
      <c r="F118" s="61"/>
      <c r="G118" s="48"/>
      <c r="H118" s="61"/>
      <c r="I118" s="48"/>
      <c r="J118" s="71"/>
      <c r="K118" s="48"/>
      <c r="U118" s="61"/>
      <c r="V118" s="61"/>
      <c r="W118" s="61"/>
      <c r="X118" s="61"/>
      <c r="Y118" s="61"/>
      <c r="Z118" s="61"/>
      <c r="AA118" s="61"/>
    </row>
    <row r="119" spans="1:27" s="75" customFormat="1" ht="24" customHeight="1" x14ac:dyDescent="0.2">
      <c r="A119" s="121" t="s">
        <v>152</v>
      </c>
      <c r="B119" s="61"/>
      <c r="C119" s="93"/>
      <c r="D119" s="61"/>
      <c r="E119" s="71"/>
      <c r="F119" s="61"/>
      <c r="G119" s="71"/>
      <c r="H119" s="61"/>
      <c r="I119" s="71"/>
      <c r="J119" s="71"/>
      <c r="K119" s="71"/>
      <c r="U119" s="61"/>
      <c r="V119" s="61"/>
      <c r="W119" s="61"/>
      <c r="X119" s="61"/>
      <c r="Y119" s="61"/>
      <c r="Z119" s="61"/>
      <c r="AA119" s="61"/>
    </row>
    <row r="121" spans="1:27" s="75" customFormat="1" ht="24" customHeight="1" x14ac:dyDescent="0.2">
      <c r="A121" s="120"/>
      <c r="B121" s="61"/>
      <c r="C121" s="93"/>
      <c r="D121" s="61"/>
      <c r="E121" s="71"/>
      <c r="F121" s="61"/>
      <c r="G121" s="71"/>
      <c r="H121" s="61"/>
      <c r="I121" s="71"/>
      <c r="J121" s="71"/>
      <c r="K121" s="71" t="s">
        <v>165</v>
      </c>
      <c r="U121" s="61"/>
      <c r="V121" s="61"/>
      <c r="W121" s="61"/>
      <c r="X121" s="61"/>
      <c r="Y121" s="61"/>
      <c r="Z121" s="61"/>
      <c r="AA121" s="61"/>
    </row>
    <row r="122" spans="1:27" s="61" customFormat="1" ht="24" customHeight="1" x14ac:dyDescent="0.25">
      <c r="A122" s="103" t="s">
        <v>120</v>
      </c>
      <c r="C122" s="93"/>
      <c r="E122" s="71"/>
      <c r="G122" s="71"/>
      <c r="I122" s="71"/>
      <c r="J122" s="71"/>
      <c r="K122" s="71"/>
    </row>
    <row r="123" spans="1:27" s="61" customFormat="1" ht="24" customHeight="1" x14ac:dyDescent="0.25">
      <c r="A123" s="103" t="s">
        <v>224</v>
      </c>
      <c r="C123" s="93"/>
      <c r="E123" s="71"/>
      <c r="G123" s="71"/>
      <c r="I123" s="71"/>
      <c r="J123" s="71"/>
      <c r="K123" s="71"/>
    </row>
    <row r="124" spans="1:27" s="61" customFormat="1" ht="24" customHeight="1" x14ac:dyDescent="0.25">
      <c r="A124" s="103" t="s">
        <v>216</v>
      </c>
      <c r="C124" s="93"/>
      <c r="E124" s="71"/>
      <c r="G124" s="71"/>
      <c r="I124" s="71"/>
      <c r="J124" s="71"/>
      <c r="K124" s="71"/>
    </row>
    <row r="125" spans="1:27" s="61" customFormat="1" ht="24" customHeight="1" x14ac:dyDescent="0.2">
      <c r="A125" s="120"/>
      <c r="C125" s="81"/>
      <c r="D125" s="82"/>
      <c r="E125" s="82"/>
      <c r="F125" s="82"/>
      <c r="G125" s="82"/>
      <c r="H125" s="82"/>
      <c r="I125" s="82"/>
      <c r="J125" s="82"/>
      <c r="K125" s="50" t="s">
        <v>110</v>
      </c>
    </row>
    <row r="126" spans="1:27" s="61" customFormat="1" ht="24" customHeight="1" x14ac:dyDescent="0.25">
      <c r="A126" s="120"/>
      <c r="C126" s="52"/>
      <c r="E126" s="77"/>
      <c r="F126" s="77" t="s">
        <v>0</v>
      </c>
      <c r="G126" s="77"/>
      <c r="H126" s="66"/>
      <c r="I126" s="77"/>
      <c r="J126" s="77" t="s">
        <v>1</v>
      </c>
      <c r="K126" s="77"/>
    </row>
    <row r="127" spans="1:27" s="61" customFormat="1" ht="24" customHeight="1" x14ac:dyDescent="0.2">
      <c r="A127" s="120"/>
      <c r="C127" s="83"/>
      <c r="E127" s="22">
        <v>2022</v>
      </c>
      <c r="F127" s="23"/>
      <c r="G127" s="22">
        <v>2021</v>
      </c>
      <c r="H127" s="23"/>
      <c r="I127" s="22">
        <v>2022</v>
      </c>
      <c r="J127" s="23"/>
      <c r="K127" s="22">
        <v>2021</v>
      </c>
    </row>
    <row r="128" spans="1:27" s="61" customFormat="1" ht="24" customHeight="1" x14ac:dyDescent="0.2">
      <c r="A128" s="120"/>
      <c r="C128" s="83"/>
      <c r="E128" s="83"/>
      <c r="F128" s="84"/>
      <c r="G128" s="83"/>
      <c r="H128" s="84"/>
      <c r="I128" s="83"/>
      <c r="J128" s="84"/>
      <c r="K128" s="83"/>
    </row>
    <row r="129" spans="1:11" s="61" customFormat="1" ht="24" customHeight="1" x14ac:dyDescent="0.25">
      <c r="A129" s="173" t="s">
        <v>164</v>
      </c>
      <c r="C129" s="94"/>
      <c r="D129" s="95"/>
      <c r="E129" s="100">
        <f>E108</f>
        <v>28093</v>
      </c>
      <c r="F129" s="99"/>
      <c r="G129" s="168">
        <f>G108</f>
        <v>-27349</v>
      </c>
      <c r="H129" s="202"/>
      <c r="I129" s="168">
        <f>I108</f>
        <v>-4296</v>
      </c>
      <c r="J129" s="202"/>
      <c r="K129" s="168">
        <f>K108</f>
        <v>-70306</v>
      </c>
    </row>
    <row r="130" spans="1:11" s="61" customFormat="1" ht="24" customHeight="1" x14ac:dyDescent="0.2">
      <c r="A130" s="125"/>
      <c r="C130" s="96"/>
      <c r="D130" s="97"/>
      <c r="E130" s="98"/>
      <c r="F130" s="99"/>
      <c r="G130" s="202"/>
      <c r="H130" s="202"/>
      <c r="I130" s="167"/>
      <c r="J130" s="202"/>
      <c r="K130" s="167"/>
    </row>
    <row r="131" spans="1:11" s="61" customFormat="1" ht="24" customHeight="1" x14ac:dyDescent="0.25">
      <c r="A131" s="126" t="s">
        <v>68</v>
      </c>
      <c r="C131" s="94"/>
      <c r="D131" s="95"/>
      <c r="E131" s="98"/>
      <c r="F131" s="99"/>
      <c r="G131" s="202"/>
      <c r="H131" s="202"/>
      <c r="I131" s="167"/>
      <c r="J131" s="202"/>
      <c r="K131" s="167"/>
    </row>
    <row r="132" spans="1:11" s="61" customFormat="1" ht="24" customHeight="1" x14ac:dyDescent="0.25">
      <c r="A132" s="127" t="s">
        <v>166</v>
      </c>
      <c r="C132" s="94"/>
      <c r="D132" s="95"/>
      <c r="E132" s="98"/>
      <c r="F132" s="99"/>
      <c r="G132" s="202"/>
      <c r="H132" s="202"/>
      <c r="I132" s="167"/>
      <c r="J132" s="202"/>
      <c r="K132" s="167"/>
    </row>
    <row r="133" spans="1:11" s="61" customFormat="1" ht="24" customHeight="1" x14ac:dyDescent="0.25">
      <c r="A133" s="127" t="s">
        <v>104</v>
      </c>
      <c r="C133" s="94"/>
      <c r="D133" s="95"/>
      <c r="E133" s="98"/>
      <c r="F133" s="99"/>
      <c r="G133" s="202"/>
      <c r="H133" s="202"/>
      <c r="I133" s="167"/>
      <c r="J133" s="202"/>
      <c r="K133" s="167"/>
    </row>
    <row r="134" spans="1:11" s="61" customFormat="1" ht="24" customHeight="1" x14ac:dyDescent="0.2">
      <c r="A134" s="125" t="s">
        <v>44</v>
      </c>
      <c r="C134" s="96"/>
      <c r="D134" s="97"/>
      <c r="E134" s="98"/>
      <c r="F134" s="99"/>
      <c r="G134" s="202"/>
      <c r="H134" s="202"/>
      <c r="I134" s="202"/>
      <c r="J134" s="202"/>
      <c r="K134" s="202"/>
    </row>
    <row r="135" spans="1:11" s="61" customFormat="1" ht="24" customHeight="1" x14ac:dyDescent="0.2">
      <c r="A135" s="125" t="s">
        <v>99</v>
      </c>
      <c r="C135" s="96"/>
      <c r="D135" s="97"/>
      <c r="E135" s="100">
        <v>59</v>
      </c>
      <c r="F135" s="99"/>
      <c r="G135" s="168">
        <v>2783</v>
      </c>
      <c r="H135" s="202"/>
      <c r="I135" s="168">
        <v>0</v>
      </c>
      <c r="J135" s="202"/>
      <c r="K135" s="168">
        <v>0</v>
      </c>
    </row>
    <row r="136" spans="1:11" s="61" customFormat="1" ht="24" customHeight="1" x14ac:dyDescent="0.2">
      <c r="A136" s="125" t="s">
        <v>92</v>
      </c>
      <c r="C136" s="96"/>
      <c r="D136" s="97"/>
      <c r="E136" s="99"/>
      <c r="F136" s="99"/>
      <c r="G136" s="167"/>
      <c r="H136" s="202"/>
      <c r="I136" s="167"/>
      <c r="J136" s="202"/>
      <c r="K136" s="167"/>
    </row>
    <row r="137" spans="1:11" s="61" customFormat="1" ht="24" customHeight="1" x14ac:dyDescent="0.2">
      <c r="A137" s="125" t="s">
        <v>105</v>
      </c>
      <c r="C137" s="96"/>
      <c r="D137" s="97"/>
      <c r="E137" s="100">
        <f>SUM(E134:E135)</f>
        <v>59</v>
      </c>
      <c r="F137" s="99"/>
      <c r="G137" s="168">
        <f>SUM(G134:G135)</f>
        <v>2783</v>
      </c>
      <c r="H137" s="202"/>
      <c r="I137" s="168">
        <f>SUM(I134:I135)</f>
        <v>0</v>
      </c>
      <c r="J137" s="202"/>
      <c r="K137" s="168">
        <f>SUM(K134:K135)</f>
        <v>0</v>
      </c>
    </row>
    <row r="138" spans="1:11" s="61" customFormat="1" ht="24" customHeight="1" x14ac:dyDescent="0.2">
      <c r="A138" s="125"/>
      <c r="C138" s="96"/>
      <c r="D138" s="97"/>
      <c r="E138" s="98"/>
      <c r="F138" s="99"/>
      <c r="G138" s="202"/>
      <c r="H138" s="202"/>
      <c r="I138" s="167"/>
      <c r="J138" s="202"/>
      <c r="K138" s="167"/>
    </row>
    <row r="139" spans="1:11" s="61" customFormat="1" ht="24" customHeight="1" x14ac:dyDescent="0.2">
      <c r="A139" s="127" t="s">
        <v>93</v>
      </c>
      <c r="C139" s="96"/>
      <c r="D139" s="97"/>
      <c r="E139" s="99"/>
      <c r="F139" s="99"/>
      <c r="G139" s="167"/>
      <c r="H139" s="202"/>
      <c r="I139" s="167"/>
      <c r="J139" s="202"/>
      <c r="K139" s="167"/>
    </row>
    <row r="140" spans="1:11" s="61" customFormat="1" ht="24" customHeight="1" x14ac:dyDescent="0.2">
      <c r="A140" s="127" t="s">
        <v>167</v>
      </c>
      <c r="C140" s="96"/>
      <c r="D140" s="97"/>
      <c r="E140" s="99"/>
      <c r="F140" s="99"/>
      <c r="G140" s="167"/>
      <c r="H140" s="202"/>
      <c r="I140" s="167"/>
      <c r="J140" s="202"/>
      <c r="K140" s="167"/>
    </row>
    <row r="141" spans="1:11" s="61" customFormat="1" ht="24" customHeight="1" x14ac:dyDescent="0.2">
      <c r="A141" s="125" t="s">
        <v>174</v>
      </c>
      <c r="C141" s="96"/>
      <c r="D141" s="97"/>
      <c r="E141" s="99"/>
      <c r="F141" s="99"/>
      <c r="G141" s="167"/>
      <c r="H141" s="202"/>
      <c r="I141" s="167"/>
      <c r="J141" s="202"/>
      <c r="K141" s="167"/>
    </row>
    <row r="142" spans="1:11" s="61" customFormat="1" ht="24" customHeight="1" x14ac:dyDescent="0.2">
      <c r="A142" s="125" t="s">
        <v>132</v>
      </c>
      <c r="C142" s="96"/>
      <c r="D142" s="97"/>
      <c r="E142" s="99">
        <v>-42050</v>
      </c>
      <c r="F142" s="99"/>
      <c r="G142" s="99">
        <v>47649</v>
      </c>
      <c r="H142" s="98"/>
      <c r="I142" s="167">
        <v>-46370</v>
      </c>
      <c r="J142" s="98"/>
      <c r="K142" s="99">
        <v>44680</v>
      </c>
    </row>
    <row r="143" spans="1:11" s="61" customFormat="1" ht="24" customHeight="1" x14ac:dyDescent="0.2">
      <c r="A143" s="125" t="s">
        <v>133</v>
      </c>
      <c r="C143" s="96"/>
      <c r="D143" s="97"/>
      <c r="E143" s="100">
        <v>8410</v>
      </c>
      <c r="F143" s="99"/>
      <c r="G143" s="100">
        <v>-9530</v>
      </c>
      <c r="H143" s="98"/>
      <c r="I143" s="168">
        <v>9273</v>
      </c>
      <c r="J143" s="98"/>
      <c r="K143" s="100">
        <v>-8936</v>
      </c>
    </row>
    <row r="144" spans="1:11" s="61" customFormat="1" ht="24" customHeight="1" x14ac:dyDescent="0.2">
      <c r="A144" s="125" t="s">
        <v>93</v>
      </c>
      <c r="C144" s="96"/>
      <c r="D144" s="97"/>
      <c r="E144" s="99"/>
      <c r="F144" s="99"/>
      <c r="G144" s="167"/>
      <c r="H144" s="202"/>
      <c r="I144" s="167"/>
      <c r="J144" s="202"/>
      <c r="K144" s="167"/>
    </row>
    <row r="145" spans="1:27" s="61" customFormat="1" ht="24" customHeight="1" x14ac:dyDescent="0.2">
      <c r="A145" s="125" t="s">
        <v>134</v>
      </c>
      <c r="C145" s="96"/>
      <c r="D145" s="97"/>
      <c r="E145" s="100">
        <f>E142+E143</f>
        <v>-33640</v>
      </c>
      <c r="F145" s="99"/>
      <c r="G145" s="168">
        <f>G142+G143</f>
        <v>38119</v>
      </c>
      <c r="H145" s="202"/>
      <c r="I145" s="168">
        <f>I142+I143</f>
        <v>-37097</v>
      </c>
      <c r="J145" s="202"/>
      <c r="K145" s="168">
        <f>K142+K143</f>
        <v>35744</v>
      </c>
    </row>
    <row r="146" spans="1:27" s="61" customFormat="1" ht="24" customHeight="1" x14ac:dyDescent="0.25">
      <c r="A146" s="126" t="s">
        <v>116</v>
      </c>
      <c r="C146" s="96"/>
      <c r="D146" s="97"/>
      <c r="E146" s="100">
        <f>+E145+E137</f>
        <v>-33581</v>
      </c>
      <c r="F146" s="99"/>
      <c r="G146" s="168">
        <f>+G145+G137</f>
        <v>40902</v>
      </c>
      <c r="H146" s="202"/>
      <c r="I146" s="168">
        <f>+I145+I137</f>
        <v>-37097</v>
      </c>
      <c r="J146" s="202"/>
      <c r="K146" s="168">
        <f>+K145+K137</f>
        <v>35744</v>
      </c>
    </row>
    <row r="147" spans="1:27" s="61" customFormat="1" ht="24" customHeight="1" x14ac:dyDescent="0.2">
      <c r="A147" s="125"/>
      <c r="C147" s="96"/>
      <c r="D147" s="97"/>
      <c r="E147" s="98"/>
      <c r="F147" s="99"/>
      <c r="G147" s="202"/>
      <c r="H147" s="202"/>
      <c r="I147" s="167"/>
      <c r="J147" s="202"/>
      <c r="K147" s="167"/>
    </row>
    <row r="148" spans="1:27" s="61" customFormat="1" ht="24" customHeight="1" thickBot="1" x14ac:dyDescent="0.3">
      <c r="A148" s="126" t="s">
        <v>115</v>
      </c>
      <c r="C148" s="94"/>
      <c r="D148" s="95"/>
      <c r="E148" s="193">
        <f>SUM(E129,E146)</f>
        <v>-5488</v>
      </c>
      <c r="F148" s="99"/>
      <c r="G148" s="203">
        <f>SUM(G129,G146)</f>
        <v>13553</v>
      </c>
      <c r="H148" s="202"/>
      <c r="I148" s="203">
        <f>SUM(I129,I146)</f>
        <v>-41393</v>
      </c>
      <c r="J148" s="202"/>
      <c r="K148" s="203">
        <f>SUM(K129,K146)</f>
        <v>-34562</v>
      </c>
    </row>
    <row r="149" spans="1:27" s="61" customFormat="1" ht="24" customHeight="1" thickTop="1" x14ac:dyDescent="0.2">
      <c r="A149" s="125"/>
      <c r="C149" s="96"/>
      <c r="D149" s="97"/>
      <c r="E149" s="202"/>
      <c r="F149" s="167"/>
      <c r="G149" s="202"/>
      <c r="H149" s="202"/>
      <c r="I149" s="167"/>
      <c r="J149" s="202"/>
      <c r="K149" s="167"/>
    </row>
    <row r="150" spans="1:27" s="61" customFormat="1" ht="24" customHeight="1" x14ac:dyDescent="0.25">
      <c r="A150" s="103" t="s">
        <v>64</v>
      </c>
      <c r="C150" s="96"/>
      <c r="D150" s="97"/>
      <c r="E150" s="202"/>
      <c r="F150" s="167"/>
      <c r="G150" s="202"/>
      <c r="H150" s="202"/>
      <c r="I150" s="167"/>
      <c r="J150" s="202"/>
      <c r="K150" s="167"/>
    </row>
    <row r="151" spans="1:27" s="61" customFormat="1" ht="24" customHeight="1" x14ac:dyDescent="0.2">
      <c r="A151" s="120" t="s">
        <v>67</v>
      </c>
      <c r="C151" s="96"/>
      <c r="D151" s="97"/>
      <c r="E151" s="167">
        <f>E153-E152</f>
        <v>-8295</v>
      </c>
      <c r="F151" s="167"/>
      <c r="G151" s="167">
        <f>G153-G152</f>
        <v>26795</v>
      </c>
      <c r="H151" s="202"/>
      <c r="I151" s="167">
        <f>I153-I152</f>
        <v>-41393</v>
      </c>
      <c r="J151" s="202"/>
      <c r="K151" s="167">
        <f>K153-K152</f>
        <v>-34562</v>
      </c>
    </row>
    <row r="152" spans="1:27" s="61" customFormat="1" ht="24" customHeight="1" x14ac:dyDescent="0.2">
      <c r="A152" s="120" t="s">
        <v>41</v>
      </c>
      <c r="C152" s="96"/>
      <c r="D152" s="97"/>
      <c r="E152" s="167">
        <v>2807</v>
      </c>
      <c r="F152" s="167"/>
      <c r="G152" s="167">
        <v>-13242</v>
      </c>
      <c r="H152" s="202"/>
      <c r="I152" s="167">
        <v>0</v>
      </c>
      <c r="J152" s="202"/>
      <c r="K152" s="167">
        <v>0</v>
      </c>
    </row>
    <row r="153" spans="1:27" s="61" customFormat="1" ht="24" customHeight="1" thickBot="1" x14ac:dyDescent="0.25">
      <c r="A153" s="125"/>
      <c r="C153" s="96"/>
      <c r="D153" s="97"/>
      <c r="E153" s="204">
        <f>E148</f>
        <v>-5488</v>
      </c>
      <c r="F153" s="167"/>
      <c r="G153" s="204">
        <f>G148</f>
        <v>13553</v>
      </c>
      <c r="H153" s="202"/>
      <c r="I153" s="204">
        <f>I148</f>
        <v>-41393</v>
      </c>
      <c r="J153" s="202"/>
      <c r="K153" s="204">
        <f>K148</f>
        <v>-34562</v>
      </c>
    </row>
    <row r="154" spans="1:27" s="61" customFormat="1" ht="24" customHeight="1" thickTop="1" x14ac:dyDescent="0.2">
      <c r="A154" s="120"/>
      <c r="C154" s="93"/>
      <c r="E154" s="101">
        <f>SUM(E150:E152)-E153</f>
        <v>0</v>
      </c>
      <c r="F154" s="102"/>
      <c r="G154" s="101">
        <f>SUM(G150:G152)-G153</f>
        <v>0</v>
      </c>
      <c r="I154" s="71"/>
      <c r="J154" s="71"/>
      <c r="K154" s="71"/>
    </row>
    <row r="155" spans="1:27" s="61" customFormat="1" ht="24" customHeight="1" x14ac:dyDescent="0.2">
      <c r="A155" s="121" t="s">
        <v>152</v>
      </c>
      <c r="C155" s="93"/>
      <c r="E155" s="71"/>
      <c r="G155" s="71"/>
      <c r="I155" s="71"/>
      <c r="J155" s="71"/>
      <c r="K155" s="71"/>
    </row>
    <row r="156" spans="1:27" s="75" customFormat="1" ht="24" customHeight="1" x14ac:dyDescent="0.2">
      <c r="A156" s="120"/>
      <c r="B156" s="61"/>
      <c r="C156" s="67"/>
      <c r="D156" s="61"/>
      <c r="E156" s="61"/>
      <c r="F156" s="61"/>
      <c r="G156" s="61"/>
      <c r="H156" s="61"/>
      <c r="I156" s="61"/>
      <c r="J156" s="61"/>
      <c r="K156" s="50" t="s">
        <v>114</v>
      </c>
      <c r="U156" s="61"/>
      <c r="V156" s="61"/>
      <c r="W156" s="61"/>
      <c r="X156" s="61"/>
      <c r="Y156" s="61"/>
      <c r="Z156" s="61"/>
      <c r="AA156" s="61"/>
    </row>
    <row r="157" spans="1:27" s="61" customFormat="1" ht="24" customHeight="1" x14ac:dyDescent="0.25">
      <c r="A157" s="103" t="s">
        <v>120</v>
      </c>
      <c r="B157" s="80"/>
      <c r="C157" s="81"/>
      <c r="D157" s="82"/>
      <c r="E157" s="82"/>
      <c r="F157" s="82"/>
      <c r="G157" s="82"/>
      <c r="H157" s="82"/>
      <c r="I157" s="82"/>
      <c r="J157" s="82"/>
      <c r="K157" s="82"/>
    </row>
    <row r="158" spans="1:27" s="61" customFormat="1" ht="24" customHeight="1" x14ac:dyDescent="0.25">
      <c r="A158" s="103" t="s">
        <v>88</v>
      </c>
      <c r="B158" s="80"/>
      <c r="C158" s="81"/>
      <c r="D158" s="82"/>
      <c r="E158" s="82"/>
      <c r="F158" s="82"/>
      <c r="G158" s="82"/>
      <c r="H158" s="82"/>
      <c r="I158" s="82"/>
      <c r="J158" s="82"/>
      <c r="K158" s="82"/>
    </row>
    <row r="159" spans="1:27" s="66" customFormat="1" ht="24" customHeight="1" x14ac:dyDescent="0.25">
      <c r="A159" s="103" t="s">
        <v>216</v>
      </c>
      <c r="B159" s="82"/>
      <c r="C159" s="81"/>
      <c r="D159" s="82"/>
      <c r="E159" s="82"/>
      <c r="F159" s="82"/>
      <c r="G159" s="82"/>
      <c r="H159" s="82"/>
      <c r="I159" s="82"/>
      <c r="J159" s="82"/>
      <c r="K159" s="82"/>
      <c r="U159" s="61"/>
      <c r="V159" s="61"/>
      <c r="W159" s="61"/>
      <c r="X159" s="61"/>
      <c r="Y159" s="61"/>
      <c r="Z159" s="61"/>
      <c r="AA159" s="61"/>
    </row>
    <row r="160" spans="1:27" s="61" customFormat="1" ht="24" customHeight="1" x14ac:dyDescent="0.2">
      <c r="A160" s="106"/>
      <c r="B160" s="82"/>
      <c r="C160" s="81"/>
      <c r="D160" s="82"/>
      <c r="E160" s="82"/>
      <c r="F160" s="82"/>
      <c r="G160" s="82"/>
      <c r="H160" s="82"/>
      <c r="I160" s="82"/>
      <c r="J160" s="82"/>
      <c r="K160" s="50" t="s">
        <v>110</v>
      </c>
    </row>
    <row r="161" spans="1:11" s="61" customFormat="1" ht="24" customHeight="1" x14ac:dyDescent="0.25">
      <c r="A161" s="120"/>
      <c r="C161" s="52"/>
      <c r="E161" s="77"/>
      <c r="F161" s="77" t="s">
        <v>0</v>
      </c>
      <c r="G161" s="77"/>
      <c r="H161" s="66"/>
      <c r="I161" s="77"/>
      <c r="J161" s="77" t="s">
        <v>1</v>
      </c>
      <c r="K161" s="77"/>
    </row>
    <row r="162" spans="1:11" s="61" customFormat="1" ht="24" customHeight="1" x14ac:dyDescent="0.2">
      <c r="A162" s="120"/>
      <c r="C162" s="83"/>
      <c r="E162" s="22">
        <v>2022</v>
      </c>
      <c r="F162" s="23"/>
      <c r="G162" s="22">
        <v>2021</v>
      </c>
      <c r="H162" s="23"/>
      <c r="I162" s="22">
        <v>2022</v>
      </c>
      <c r="J162" s="23"/>
      <c r="K162" s="22">
        <v>2021</v>
      </c>
    </row>
    <row r="163" spans="1:11" s="61" customFormat="1" ht="24" customHeight="1" x14ac:dyDescent="0.25">
      <c r="A163" s="49" t="s">
        <v>45</v>
      </c>
      <c r="B163" s="66"/>
      <c r="C163" s="64"/>
      <c r="D163" s="66"/>
      <c r="E163" s="65"/>
      <c r="F163" s="65"/>
      <c r="G163" s="205"/>
      <c r="H163" s="66"/>
      <c r="I163" s="65"/>
      <c r="J163" s="65"/>
      <c r="K163" s="205"/>
    </row>
    <row r="164" spans="1:11" s="61" customFormat="1" ht="24" customHeight="1" x14ac:dyDescent="0.2">
      <c r="A164" s="52" t="s">
        <v>168</v>
      </c>
      <c r="C164" s="67"/>
      <c r="E164" s="57">
        <f>+E106</f>
        <v>42192</v>
      </c>
      <c r="F164" s="57"/>
      <c r="G164" s="29">
        <f>+G106</f>
        <v>-19495</v>
      </c>
      <c r="H164" s="57"/>
      <c r="I164" s="57">
        <f>+I106</f>
        <v>-4963</v>
      </c>
      <c r="J164" s="57"/>
      <c r="K164" s="29">
        <f>+K106</f>
        <v>-90870</v>
      </c>
    </row>
    <row r="165" spans="1:11" s="61" customFormat="1" ht="24" customHeight="1" x14ac:dyDescent="0.2">
      <c r="A165" s="52" t="s">
        <v>169</v>
      </c>
      <c r="C165" s="67"/>
      <c r="E165" s="57"/>
      <c r="F165" s="57"/>
      <c r="G165" s="29"/>
      <c r="H165" s="57"/>
      <c r="I165" s="57"/>
      <c r="J165" s="57"/>
      <c r="K165" s="29"/>
    </row>
    <row r="166" spans="1:11" s="61" customFormat="1" ht="24" customHeight="1" x14ac:dyDescent="0.2">
      <c r="A166" s="60" t="s">
        <v>46</v>
      </c>
      <c r="C166" s="67"/>
      <c r="E166" s="69"/>
      <c r="F166" s="69"/>
      <c r="G166" s="198"/>
      <c r="H166" s="69"/>
      <c r="I166" s="69"/>
      <c r="J166" s="69"/>
      <c r="K166" s="198"/>
    </row>
    <row r="167" spans="1:11" s="61" customFormat="1" ht="24" customHeight="1" x14ac:dyDescent="0.2">
      <c r="A167" s="60" t="s">
        <v>47</v>
      </c>
      <c r="C167" s="67"/>
      <c r="E167" s="57">
        <v>79318</v>
      </c>
      <c r="F167" s="57"/>
      <c r="G167" s="57">
        <v>66102</v>
      </c>
      <c r="H167" s="57"/>
      <c r="I167" s="57">
        <v>55720</v>
      </c>
      <c r="J167" s="57"/>
      <c r="K167" s="57">
        <v>42929</v>
      </c>
    </row>
    <row r="168" spans="1:11" s="61" customFormat="1" ht="24" customHeight="1" x14ac:dyDescent="0.2">
      <c r="A168" s="52" t="s">
        <v>183</v>
      </c>
      <c r="C168" s="67"/>
      <c r="E168" s="57">
        <v>1191</v>
      </c>
      <c r="F168" s="57"/>
      <c r="G168" s="69">
        <v>1180</v>
      </c>
      <c r="H168" s="57"/>
      <c r="I168" s="57">
        <v>74</v>
      </c>
      <c r="J168" s="57"/>
      <c r="K168" s="57">
        <v>-872</v>
      </c>
    </row>
    <row r="169" spans="1:11" s="61" customFormat="1" ht="24" customHeight="1" x14ac:dyDescent="0.2">
      <c r="A169" s="52" t="s">
        <v>230</v>
      </c>
      <c r="C169" s="67"/>
      <c r="E169" s="57">
        <v>434</v>
      </c>
      <c r="F169" s="57"/>
      <c r="G169" s="69">
        <v>0</v>
      </c>
      <c r="H169" s="57"/>
      <c r="I169" s="57">
        <v>0</v>
      </c>
      <c r="J169" s="57"/>
      <c r="K169" s="57">
        <v>0</v>
      </c>
    </row>
    <row r="170" spans="1:11" s="61" customFormat="1" ht="24" customHeight="1" x14ac:dyDescent="0.2">
      <c r="A170" s="60" t="s">
        <v>203</v>
      </c>
      <c r="C170" s="67"/>
      <c r="E170" s="57">
        <v>-187717</v>
      </c>
      <c r="F170" s="57"/>
      <c r="G170" s="57">
        <v>217781</v>
      </c>
      <c r="H170" s="57"/>
      <c r="I170" s="57">
        <v>-196699</v>
      </c>
      <c r="J170" s="57"/>
      <c r="K170" s="57">
        <v>215753</v>
      </c>
    </row>
    <row r="171" spans="1:11" s="61" customFormat="1" ht="24" customHeight="1" x14ac:dyDescent="0.2">
      <c r="A171" s="60" t="s">
        <v>208</v>
      </c>
      <c r="C171" s="67"/>
      <c r="E171" s="57">
        <v>-1072</v>
      </c>
      <c r="F171" s="57"/>
      <c r="G171" s="57">
        <v>-2433</v>
      </c>
      <c r="H171" s="57"/>
      <c r="I171" s="57">
        <v>2</v>
      </c>
      <c r="J171" s="57"/>
      <c r="K171" s="57">
        <v>-421</v>
      </c>
    </row>
    <row r="172" spans="1:11" s="61" customFormat="1" ht="24" customHeight="1" x14ac:dyDescent="0.2">
      <c r="A172" s="60" t="s">
        <v>195</v>
      </c>
      <c r="C172" s="67"/>
      <c r="E172" s="57">
        <v>-9444</v>
      </c>
      <c r="F172" s="57"/>
      <c r="G172" s="29">
        <v>0</v>
      </c>
      <c r="H172" s="29"/>
      <c r="I172" s="29">
        <v>0</v>
      </c>
      <c r="J172" s="29"/>
      <c r="K172" s="29">
        <v>0</v>
      </c>
    </row>
    <row r="173" spans="1:11" s="61" customFormat="1" ht="22.15" customHeight="1" x14ac:dyDescent="0.2">
      <c r="A173" s="60" t="s">
        <v>175</v>
      </c>
      <c r="C173" s="67"/>
      <c r="E173" s="68"/>
      <c r="F173" s="68"/>
      <c r="G173" s="29"/>
      <c r="H173" s="155"/>
      <c r="I173" s="29"/>
      <c r="J173" s="155"/>
      <c r="K173" s="29"/>
    </row>
    <row r="174" spans="1:11" s="61" customFormat="1" ht="22.15" customHeight="1" x14ac:dyDescent="0.2">
      <c r="A174" s="52" t="s">
        <v>176</v>
      </c>
      <c r="C174" s="67"/>
      <c r="E174" s="57">
        <v>0</v>
      </c>
      <c r="F174" s="68"/>
      <c r="G174" s="57">
        <v>27981</v>
      </c>
      <c r="H174" s="68"/>
      <c r="I174" s="73">
        <v>0</v>
      </c>
      <c r="J174" s="68"/>
      <c r="K174" s="29">
        <v>0</v>
      </c>
    </row>
    <row r="175" spans="1:11" s="61" customFormat="1" ht="24" customHeight="1" x14ac:dyDescent="0.2">
      <c r="A175" s="60" t="s">
        <v>184</v>
      </c>
      <c r="C175" s="67"/>
      <c r="E175" s="68">
        <v>-1807</v>
      </c>
      <c r="F175" s="57"/>
      <c r="G175" s="57">
        <v>-131</v>
      </c>
      <c r="H175" s="57"/>
      <c r="I175" s="57">
        <v>0</v>
      </c>
      <c r="J175" s="57"/>
      <c r="K175" s="29">
        <v>0</v>
      </c>
    </row>
    <row r="176" spans="1:11" s="61" customFormat="1" ht="22.15" customHeight="1" x14ac:dyDescent="0.2">
      <c r="A176" s="60" t="s">
        <v>225</v>
      </c>
      <c r="C176" s="67"/>
      <c r="E176" s="57">
        <v>63942</v>
      </c>
      <c r="F176" s="68"/>
      <c r="G176" s="29">
        <v>0</v>
      </c>
      <c r="H176" s="155"/>
      <c r="I176" s="155">
        <v>63942</v>
      </c>
      <c r="J176" s="155"/>
      <c r="K176" s="29">
        <v>0</v>
      </c>
    </row>
    <row r="177" spans="1:11" s="61" customFormat="1" ht="24" customHeight="1" x14ac:dyDescent="0.2">
      <c r="A177" s="60" t="s">
        <v>79</v>
      </c>
      <c r="C177" s="67"/>
      <c r="E177" s="68">
        <v>16964</v>
      </c>
      <c r="F177" s="68"/>
      <c r="G177" s="57">
        <v>15408</v>
      </c>
      <c r="H177" s="68"/>
      <c r="I177" s="57">
        <v>13317</v>
      </c>
      <c r="J177" s="57"/>
      <c r="K177" s="57">
        <v>13173</v>
      </c>
    </row>
    <row r="178" spans="1:11" s="61" customFormat="1" ht="24" customHeight="1" x14ac:dyDescent="0.2">
      <c r="A178" s="177" t="s">
        <v>199</v>
      </c>
      <c r="C178" s="67"/>
      <c r="E178" s="57">
        <v>54308</v>
      </c>
      <c r="F178" s="57"/>
      <c r="G178" s="57">
        <v>90015</v>
      </c>
      <c r="H178" s="57"/>
      <c r="I178" s="57">
        <v>48323</v>
      </c>
      <c r="J178" s="57"/>
      <c r="K178" s="57">
        <v>69743</v>
      </c>
    </row>
    <row r="179" spans="1:11" s="61" customFormat="1" ht="24" customHeight="1" x14ac:dyDescent="0.2">
      <c r="A179" s="60" t="s">
        <v>200</v>
      </c>
      <c r="C179" s="67"/>
      <c r="E179" s="57">
        <v>-25115</v>
      </c>
      <c r="F179" s="57"/>
      <c r="G179" s="57">
        <v>-35933</v>
      </c>
      <c r="H179" s="57"/>
      <c r="I179" s="57">
        <v>-23874</v>
      </c>
      <c r="J179" s="57"/>
      <c r="K179" s="57">
        <v>-20217</v>
      </c>
    </row>
    <row r="180" spans="1:11" s="61" customFormat="1" ht="24" customHeight="1" x14ac:dyDescent="0.2">
      <c r="A180" s="52" t="s">
        <v>170</v>
      </c>
      <c r="C180" s="67"/>
      <c r="E180" s="57">
        <v>-6736</v>
      </c>
      <c r="F180" s="69"/>
      <c r="G180" s="69">
        <v>-6640</v>
      </c>
      <c r="H180" s="69"/>
      <c r="I180" s="57">
        <v>-33324</v>
      </c>
      <c r="J180" s="57"/>
      <c r="K180" s="57">
        <v>-13358</v>
      </c>
    </row>
    <row r="181" spans="1:11" s="61" customFormat="1" ht="24" customHeight="1" x14ac:dyDescent="0.2">
      <c r="A181" s="60" t="s">
        <v>100</v>
      </c>
      <c r="C181" s="67"/>
      <c r="E181" s="69">
        <v>-1082</v>
      </c>
      <c r="F181" s="57"/>
      <c r="G181" s="57">
        <v>-2027</v>
      </c>
      <c r="H181" s="57"/>
      <c r="I181" s="57">
        <v>-640</v>
      </c>
      <c r="J181" s="57"/>
      <c r="K181" s="57">
        <v>-978</v>
      </c>
    </row>
    <row r="182" spans="1:11" s="61" customFormat="1" ht="24" customHeight="1" x14ac:dyDescent="0.2">
      <c r="A182" s="60" t="s">
        <v>103</v>
      </c>
      <c r="C182" s="67"/>
      <c r="E182" s="89">
        <v>18171</v>
      </c>
      <c r="F182" s="57"/>
      <c r="G182" s="89">
        <v>8405</v>
      </c>
      <c r="H182" s="57"/>
      <c r="I182" s="89">
        <v>12189</v>
      </c>
      <c r="J182" s="57"/>
      <c r="K182" s="89">
        <v>4069</v>
      </c>
    </row>
    <row r="183" spans="1:11" s="61" customFormat="1" ht="24" customHeight="1" x14ac:dyDescent="0.2">
      <c r="A183" s="60" t="s">
        <v>209</v>
      </c>
      <c r="C183" s="67"/>
      <c r="E183" s="57"/>
      <c r="F183" s="57"/>
      <c r="G183" s="29"/>
      <c r="H183" s="29"/>
      <c r="I183" s="29"/>
      <c r="J183" s="29"/>
      <c r="K183" s="29"/>
    </row>
    <row r="184" spans="1:11" s="61" customFormat="1" ht="24" customHeight="1" x14ac:dyDescent="0.2">
      <c r="A184" s="52" t="s">
        <v>156</v>
      </c>
      <c r="C184" s="67"/>
      <c r="E184" s="57">
        <f>SUM(E164:E182)</f>
        <v>43547</v>
      </c>
      <c r="F184" s="57"/>
      <c r="G184" s="29">
        <f>SUM(G164:G182)</f>
        <v>360213</v>
      </c>
      <c r="H184" s="29"/>
      <c r="I184" s="29">
        <f>SUM(I164:I182)</f>
        <v>-65933</v>
      </c>
      <c r="J184" s="29"/>
      <c r="K184" s="29">
        <f>SUM(K164:K182)</f>
        <v>218951</v>
      </c>
    </row>
    <row r="185" spans="1:11" s="61" customFormat="1" ht="24" customHeight="1" x14ac:dyDescent="0.2">
      <c r="A185" s="52" t="s">
        <v>48</v>
      </c>
      <c r="C185" s="67"/>
      <c r="E185" s="57"/>
      <c r="F185" s="57"/>
      <c r="G185" s="29"/>
      <c r="H185" s="29"/>
      <c r="I185" s="29"/>
      <c r="J185" s="29"/>
      <c r="K185" s="29"/>
    </row>
    <row r="186" spans="1:11" s="61" customFormat="1" ht="24" customHeight="1" x14ac:dyDescent="0.2">
      <c r="A186" s="60" t="s">
        <v>84</v>
      </c>
      <c r="C186" s="67"/>
      <c r="E186" s="57">
        <v>268415</v>
      </c>
      <c r="F186" s="57"/>
      <c r="G186" s="57">
        <v>-127275</v>
      </c>
      <c r="H186" s="57"/>
      <c r="I186" s="57">
        <v>183890</v>
      </c>
      <c r="J186" s="57"/>
      <c r="K186" s="57">
        <v>58213</v>
      </c>
    </row>
    <row r="187" spans="1:11" s="61" customFormat="1" ht="24" customHeight="1" x14ac:dyDescent="0.2">
      <c r="A187" s="60" t="s">
        <v>49</v>
      </c>
      <c r="C187" s="67"/>
      <c r="E187" s="57">
        <v>9704</v>
      </c>
      <c r="F187" s="57"/>
      <c r="G187" s="57">
        <v>-1482170</v>
      </c>
      <c r="H187" s="57"/>
      <c r="I187" s="57">
        <v>134715</v>
      </c>
      <c r="J187" s="57"/>
      <c r="K187" s="57">
        <v>-1137650</v>
      </c>
    </row>
    <row r="188" spans="1:11" s="61" customFormat="1" ht="24" customHeight="1" x14ac:dyDescent="0.2">
      <c r="A188" s="60" t="s">
        <v>50</v>
      </c>
      <c r="C188" s="67"/>
      <c r="E188" s="29">
        <v>21749</v>
      </c>
      <c r="F188" s="29"/>
      <c r="G188" s="29">
        <v>-122464</v>
      </c>
      <c r="H188" s="29"/>
      <c r="I188" s="29">
        <v>23050</v>
      </c>
      <c r="J188" s="29"/>
      <c r="K188" s="29">
        <v>-58629</v>
      </c>
    </row>
    <row r="189" spans="1:11" s="61" customFormat="1" ht="24" customHeight="1" x14ac:dyDescent="0.2">
      <c r="A189" s="60" t="s">
        <v>177</v>
      </c>
      <c r="C189" s="67"/>
      <c r="E189" s="29">
        <v>5116</v>
      </c>
      <c r="F189" s="29"/>
      <c r="G189" s="29">
        <v>-567</v>
      </c>
      <c r="H189" s="29"/>
      <c r="I189" s="29">
        <v>5318</v>
      </c>
      <c r="J189" s="29"/>
      <c r="K189" s="29">
        <v>-50</v>
      </c>
    </row>
    <row r="190" spans="1:11" s="61" customFormat="1" ht="24" customHeight="1" x14ac:dyDescent="0.2">
      <c r="A190" s="52" t="s">
        <v>51</v>
      </c>
      <c r="C190" s="67"/>
      <c r="E190" s="29"/>
      <c r="F190" s="29"/>
      <c r="G190" s="29"/>
      <c r="H190" s="29"/>
      <c r="I190" s="29"/>
      <c r="J190" s="29"/>
      <c r="K190" s="29"/>
    </row>
    <row r="191" spans="1:11" s="61" customFormat="1" ht="24" customHeight="1" x14ac:dyDescent="0.2">
      <c r="A191" s="60" t="s">
        <v>85</v>
      </c>
      <c r="B191" s="75"/>
      <c r="C191" s="67"/>
      <c r="E191" s="29">
        <v>128272</v>
      </c>
      <c r="F191" s="29"/>
      <c r="G191" s="29">
        <v>-36895</v>
      </c>
      <c r="H191" s="29"/>
      <c r="I191" s="29">
        <v>111057</v>
      </c>
      <c r="J191" s="29"/>
      <c r="K191" s="29">
        <v>-15415</v>
      </c>
    </row>
    <row r="192" spans="1:11" s="61" customFormat="1" ht="24" customHeight="1" x14ac:dyDescent="0.2">
      <c r="A192" s="52" t="s">
        <v>171</v>
      </c>
      <c r="B192" s="75"/>
      <c r="C192" s="67"/>
      <c r="E192" s="36">
        <v>-24843</v>
      </c>
      <c r="F192" s="36"/>
      <c r="G192" s="36">
        <v>-6307</v>
      </c>
      <c r="H192" s="36"/>
      <c r="I192" s="36">
        <v>-7508</v>
      </c>
      <c r="J192" s="36"/>
      <c r="K192" s="36">
        <v>-14566</v>
      </c>
    </row>
    <row r="193" spans="1:27" s="61" customFormat="1" ht="24" customHeight="1" x14ac:dyDescent="0.2">
      <c r="A193" s="52" t="s">
        <v>193</v>
      </c>
      <c r="C193" s="67"/>
      <c r="E193" s="32">
        <v>0</v>
      </c>
      <c r="F193" s="29"/>
      <c r="G193" s="32">
        <v>0</v>
      </c>
      <c r="H193" s="29"/>
      <c r="I193" s="32">
        <v>-300</v>
      </c>
      <c r="J193" s="29"/>
      <c r="K193" s="32">
        <v>0</v>
      </c>
    </row>
    <row r="194" spans="1:27" s="61" customFormat="1" ht="24" customHeight="1" x14ac:dyDescent="0.2">
      <c r="A194" s="52" t="s">
        <v>52</v>
      </c>
      <c r="C194" s="67"/>
      <c r="E194" s="29">
        <f>SUM(E184:E193)</f>
        <v>451960</v>
      </c>
      <c r="F194" s="29"/>
      <c r="G194" s="29">
        <f>SUM(G184:G193)</f>
        <v>-1415465</v>
      </c>
      <c r="H194" s="29"/>
      <c r="I194" s="29">
        <f>SUM(I184:I193)</f>
        <v>384289</v>
      </c>
      <c r="J194" s="29"/>
      <c r="K194" s="29">
        <f>SUM(K184:K193)</f>
        <v>-949146</v>
      </c>
    </row>
    <row r="195" spans="1:27" s="61" customFormat="1" ht="24" customHeight="1" x14ac:dyDescent="0.2">
      <c r="A195" s="52" t="s">
        <v>79</v>
      </c>
      <c r="C195" s="67"/>
      <c r="E195" s="29">
        <v>-3085</v>
      </c>
      <c r="F195" s="29"/>
      <c r="G195" s="29">
        <v>-3039</v>
      </c>
      <c r="H195" s="29"/>
      <c r="I195" s="29">
        <v>-968</v>
      </c>
      <c r="J195" s="29"/>
      <c r="K195" s="29">
        <v>0</v>
      </c>
    </row>
    <row r="196" spans="1:27" s="61" customFormat="1" ht="24" customHeight="1" x14ac:dyDescent="0.2">
      <c r="A196" s="52" t="s">
        <v>160</v>
      </c>
      <c r="C196" s="67"/>
      <c r="E196" s="29">
        <v>-18231</v>
      </c>
      <c r="F196" s="29"/>
      <c r="G196" s="29">
        <v>-7412</v>
      </c>
      <c r="H196" s="29"/>
      <c r="I196" s="29">
        <v>-12179</v>
      </c>
      <c r="J196" s="29"/>
      <c r="K196" s="29">
        <v>-4007</v>
      </c>
    </row>
    <row r="197" spans="1:27" s="61" customFormat="1" ht="24" customHeight="1" x14ac:dyDescent="0.2">
      <c r="A197" s="120" t="s">
        <v>157</v>
      </c>
      <c r="B197" s="135"/>
      <c r="C197" s="133"/>
      <c r="D197" s="135"/>
      <c r="E197" s="32">
        <v>-33509</v>
      </c>
      <c r="F197" s="29"/>
      <c r="G197" s="32">
        <v>-58838</v>
      </c>
      <c r="H197" s="29"/>
      <c r="I197" s="32">
        <v>-9255</v>
      </c>
      <c r="J197" s="29"/>
      <c r="K197" s="32">
        <v>-46118</v>
      </c>
    </row>
    <row r="198" spans="1:27" s="75" customFormat="1" ht="24" customHeight="1" x14ac:dyDescent="0.25">
      <c r="A198" s="103" t="s">
        <v>53</v>
      </c>
      <c r="B198" s="135"/>
      <c r="C198" s="133"/>
      <c r="D198" s="135"/>
      <c r="E198" s="32">
        <f>SUM(E194:E197)</f>
        <v>397135</v>
      </c>
      <c r="F198" s="29"/>
      <c r="G198" s="32">
        <f>SUM(G194:G197)</f>
        <v>-1484754</v>
      </c>
      <c r="H198" s="29"/>
      <c r="I198" s="32">
        <f>SUM(I194:I197)</f>
        <v>361887</v>
      </c>
      <c r="J198" s="29"/>
      <c r="K198" s="32">
        <f>SUM(K194:K197)</f>
        <v>-999271</v>
      </c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</row>
    <row r="199" spans="1:27" s="75" customFormat="1" ht="24" customHeight="1" x14ac:dyDescent="0.2">
      <c r="A199" s="142"/>
      <c r="B199" s="106"/>
      <c r="C199" s="133"/>
      <c r="D199" s="135"/>
      <c r="E199" s="135"/>
      <c r="F199" s="61"/>
      <c r="G199" s="61"/>
      <c r="H199" s="61"/>
      <c r="I199" s="61"/>
      <c r="J199" s="61"/>
      <c r="K199" s="61"/>
      <c r="U199" s="61"/>
      <c r="V199" s="61"/>
      <c r="W199" s="61"/>
      <c r="X199" s="61"/>
      <c r="Y199" s="61"/>
      <c r="Z199" s="61"/>
      <c r="AA199" s="61"/>
    </row>
    <row r="200" spans="1:27" s="75" customFormat="1" ht="24" customHeight="1" x14ac:dyDescent="0.2">
      <c r="A200" s="121" t="s">
        <v>152</v>
      </c>
      <c r="B200" s="106"/>
      <c r="C200" s="133"/>
      <c r="D200" s="135"/>
      <c r="E200" s="135"/>
      <c r="F200" s="71"/>
      <c r="G200" s="61"/>
      <c r="H200" s="61"/>
      <c r="I200" s="61"/>
      <c r="J200" s="61"/>
      <c r="K200" s="61"/>
      <c r="U200" s="61"/>
      <c r="V200" s="61"/>
      <c r="W200" s="61"/>
      <c r="X200" s="61"/>
      <c r="Y200" s="61"/>
      <c r="Z200" s="61"/>
      <c r="AA200" s="61"/>
    </row>
    <row r="201" spans="1:27" s="75" customFormat="1" ht="24" customHeight="1" x14ac:dyDescent="0.2">
      <c r="A201" s="120"/>
      <c r="B201" s="135"/>
      <c r="C201" s="133"/>
      <c r="D201" s="135"/>
      <c r="E201" s="135"/>
      <c r="F201" s="61"/>
      <c r="G201" s="61"/>
      <c r="H201" s="61"/>
      <c r="I201" s="61"/>
      <c r="J201" s="61"/>
      <c r="K201" s="50" t="s">
        <v>114</v>
      </c>
      <c r="U201" s="61"/>
      <c r="V201" s="61"/>
      <c r="W201" s="61"/>
      <c r="X201" s="61"/>
      <c r="Y201" s="61"/>
      <c r="Z201" s="61"/>
      <c r="AA201" s="61"/>
    </row>
    <row r="202" spans="1:27" s="61" customFormat="1" ht="24" customHeight="1" x14ac:dyDescent="0.25">
      <c r="A202" s="103" t="s">
        <v>120</v>
      </c>
      <c r="B202" s="143"/>
      <c r="C202" s="144"/>
      <c r="D202" s="104"/>
      <c r="E202" s="104"/>
      <c r="F202" s="82"/>
      <c r="G202" s="82"/>
      <c r="H202" s="82"/>
      <c r="I202" s="82"/>
      <c r="J202" s="82"/>
      <c r="K202" s="82"/>
    </row>
    <row r="203" spans="1:27" s="61" customFormat="1" ht="24" customHeight="1" x14ac:dyDescent="0.25">
      <c r="A203" s="103" t="s">
        <v>89</v>
      </c>
      <c r="B203" s="143"/>
      <c r="C203" s="144"/>
      <c r="D203" s="104"/>
      <c r="E203" s="104"/>
      <c r="F203" s="82"/>
      <c r="G203" s="82"/>
      <c r="H203" s="82"/>
      <c r="I203" s="82"/>
      <c r="J203" s="82"/>
      <c r="K203" s="82"/>
    </row>
    <row r="204" spans="1:27" s="61" customFormat="1" ht="24" customHeight="1" x14ac:dyDescent="0.25">
      <c r="A204" s="103" t="s">
        <v>216</v>
      </c>
      <c r="B204" s="104"/>
      <c r="C204" s="144"/>
      <c r="D204" s="104"/>
      <c r="E204" s="104"/>
      <c r="F204" s="82"/>
      <c r="G204" s="82"/>
      <c r="H204" s="82"/>
      <c r="I204" s="82"/>
      <c r="J204" s="82"/>
      <c r="K204" s="82"/>
    </row>
    <row r="205" spans="1:27" s="61" customFormat="1" ht="24" customHeight="1" x14ac:dyDescent="0.2">
      <c r="A205" s="106"/>
      <c r="B205" s="104"/>
      <c r="C205" s="144"/>
      <c r="D205" s="104"/>
      <c r="E205" s="104"/>
      <c r="F205" s="82"/>
      <c r="G205" s="82"/>
      <c r="H205" s="82"/>
      <c r="I205" s="82"/>
      <c r="J205" s="82"/>
      <c r="K205" s="50" t="s">
        <v>110</v>
      </c>
    </row>
    <row r="206" spans="1:27" s="61" customFormat="1" ht="24" customHeight="1" x14ac:dyDescent="0.25">
      <c r="A206" s="182"/>
      <c r="B206" s="135"/>
      <c r="C206" s="120"/>
      <c r="D206" s="135"/>
      <c r="E206" s="145"/>
      <c r="F206" s="77" t="s">
        <v>0</v>
      </c>
      <c r="G206" s="77"/>
      <c r="H206" s="66"/>
      <c r="I206" s="77"/>
      <c r="J206" s="77" t="s">
        <v>1</v>
      </c>
      <c r="K206" s="77"/>
    </row>
    <row r="207" spans="1:27" s="61" customFormat="1" ht="24" customHeight="1" x14ac:dyDescent="0.2">
      <c r="A207" s="120"/>
      <c r="B207" s="135"/>
      <c r="C207" s="146"/>
      <c r="D207" s="135"/>
      <c r="E207" s="22">
        <v>2022</v>
      </c>
      <c r="F207" s="23"/>
      <c r="G207" s="22">
        <v>2021</v>
      </c>
      <c r="H207" s="23"/>
      <c r="I207" s="22">
        <v>2022</v>
      </c>
      <c r="J207" s="23"/>
      <c r="K207" s="22">
        <v>2021</v>
      </c>
    </row>
    <row r="208" spans="1:27" s="61" customFormat="1" ht="24" customHeight="1" x14ac:dyDescent="0.25">
      <c r="A208" s="103" t="s">
        <v>54</v>
      </c>
      <c r="B208" s="147"/>
      <c r="C208" s="133"/>
      <c r="D208" s="135"/>
      <c r="E208" s="54"/>
      <c r="F208" s="71"/>
      <c r="G208" s="71"/>
      <c r="I208" s="71"/>
      <c r="J208" s="71"/>
      <c r="K208" s="71"/>
    </row>
    <row r="209" spans="1:13" s="61" customFormat="1" ht="24" customHeight="1" x14ac:dyDescent="0.2">
      <c r="A209" s="120" t="s">
        <v>178</v>
      </c>
      <c r="B209" s="135"/>
      <c r="C209" s="133"/>
      <c r="D209" s="135"/>
      <c r="E209" s="73">
        <v>786</v>
      </c>
      <c r="F209" s="57"/>
      <c r="G209" s="57">
        <v>2073</v>
      </c>
      <c r="H209" s="57"/>
      <c r="I209" s="57">
        <v>368</v>
      </c>
      <c r="J209" s="57"/>
      <c r="K209" s="57">
        <v>1032</v>
      </c>
    </row>
    <row r="210" spans="1:13" s="61" customFormat="1" ht="24" customHeight="1" x14ac:dyDescent="0.2">
      <c r="A210" s="52" t="s">
        <v>219</v>
      </c>
      <c r="B210" s="135"/>
      <c r="C210" s="133"/>
      <c r="D210" s="135"/>
      <c r="E210" s="73">
        <v>0</v>
      </c>
      <c r="F210" s="57"/>
      <c r="G210" s="57">
        <v>0</v>
      </c>
      <c r="H210" s="57"/>
      <c r="I210" s="57">
        <v>0</v>
      </c>
      <c r="J210" s="57"/>
      <c r="K210" s="57">
        <v>-7500</v>
      </c>
    </row>
    <row r="211" spans="1:13" s="61" customFormat="1" ht="24" customHeight="1" x14ac:dyDescent="0.2">
      <c r="A211" s="52" t="s">
        <v>217</v>
      </c>
      <c r="B211" s="135"/>
      <c r="C211" s="133"/>
      <c r="D211" s="135"/>
      <c r="E211" s="57">
        <v>0</v>
      </c>
      <c r="F211" s="57"/>
      <c r="G211" s="57">
        <v>0</v>
      </c>
      <c r="H211" s="57"/>
      <c r="I211" s="57">
        <v>29949</v>
      </c>
      <c r="J211" s="57"/>
      <c r="K211" s="57">
        <v>9983</v>
      </c>
    </row>
    <row r="212" spans="1:13" s="61" customFormat="1" ht="24" customHeight="1" x14ac:dyDescent="0.2">
      <c r="A212" s="52" t="s">
        <v>218</v>
      </c>
      <c r="B212" s="135"/>
      <c r="C212" s="133"/>
      <c r="D212" s="135"/>
      <c r="E212" s="57">
        <v>3375</v>
      </c>
      <c r="F212" s="57"/>
      <c r="G212" s="57">
        <v>6640</v>
      </c>
      <c r="H212" s="57"/>
      <c r="I212" s="57">
        <v>3375</v>
      </c>
      <c r="J212" s="57"/>
      <c r="K212" s="57">
        <v>3375</v>
      </c>
    </row>
    <row r="213" spans="1:13" s="61" customFormat="1" ht="24" customHeight="1" x14ac:dyDescent="0.2">
      <c r="A213" s="52" t="s">
        <v>198</v>
      </c>
      <c r="C213" s="67"/>
      <c r="E213" s="57">
        <v>0</v>
      </c>
      <c r="F213" s="57"/>
      <c r="G213" s="57">
        <v>100000</v>
      </c>
      <c r="H213" s="29"/>
      <c r="I213" s="29">
        <v>0</v>
      </c>
      <c r="J213" s="29"/>
      <c r="K213" s="57">
        <v>100000</v>
      </c>
    </row>
    <row r="214" spans="1:13" s="61" customFormat="1" ht="24" customHeight="1" x14ac:dyDescent="0.2">
      <c r="A214" s="52" t="s">
        <v>235</v>
      </c>
      <c r="C214" s="67"/>
      <c r="E214" s="57">
        <v>10700</v>
      </c>
      <c r="F214" s="57"/>
      <c r="G214" s="29">
        <v>-1200</v>
      </c>
      <c r="H214" s="29"/>
      <c r="I214" s="29">
        <v>0</v>
      </c>
      <c r="J214" s="29"/>
      <c r="K214" s="29">
        <v>0</v>
      </c>
    </row>
    <row r="215" spans="1:13" s="61" customFormat="1" ht="24" customHeight="1" x14ac:dyDescent="0.2">
      <c r="A215" s="52" t="s">
        <v>55</v>
      </c>
      <c r="C215" s="67"/>
      <c r="E215" s="57">
        <v>-50239</v>
      </c>
      <c r="F215" s="57"/>
      <c r="G215" s="57">
        <v>-163339</v>
      </c>
      <c r="H215" s="57"/>
      <c r="I215" s="57">
        <v>-61022</v>
      </c>
      <c r="J215" s="57"/>
      <c r="K215" s="57">
        <v>-140135</v>
      </c>
      <c r="M215" s="169"/>
    </row>
    <row r="216" spans="1:13" s="61" customFormat="1" ht="24" customHeight="1" x14ac:dyDescent="0.2">
      <c r="A216" s="52" t="s">
        <v>212</v>
      </c>
      <c r="C216" s="67"/>
      <c r="E216" s="57">
        <v>-416</v>
      </c>
      <c r="F216" s="57"/>
      <c r="G216" s="29">
        <v>0</v>
      </c>
      <c r="H216" s="29"/>
      <c r="I216" s="29">
        <v>0</v>
      </c>
      <c r="J216" s="29"/>
      <c r="K216" s="29">
        <v>0</v>
      </c>
    </row>
    <row r="217" spans="1:13" s="61" customFormat="1" ht="24" customHeight="1" x14ac:dyDescent="0.2">
      <c r="A217" s="60" t="s">
        <v>56</v>
      </c>
      <c r="B217" s="174"/>
      <c r="C217" s="184"/>
      <c r="E217" s="57">
        <v>2385</v>
      </c>
      <c r="F217" s="57"/>
      <c r="G217" s="29">
        <v>3800</v>
      </c>
      <c r="H217" s="29"/>
      <c r="I217" s="29">
        <v>1</v>
      </c>
      <c r="J217" s="29"/>
      <c r="K217" s="29">
        <v>447</v>
      </c>
    </row>
    <row r="218" spans="1:13" s="183" customFormat="1" ht="24" customHeight="1" x14ac:dyDescent="0.2">
      <c r="A218" s="60" t="s">
        <v>205</v>
      </c>
      <c r="B218" s="174"/>
      <c r="C218" s="184"/>
      <c r="D218" s="174"/>
      <c r="E218" s="29">
        <v>10500</v>
      </c>
      <c r="F218" s="29"/>
      <c r="G218" s="29">
        <v>0</v>
      </c>
      <c r="H218" s="29"/>
      <c r="I218" s="29">
        <v>0</v>
      </c>
      <c r="J218" s="29"/>
      <c r="K218" s="29">
        <v>0</v>
      </c>
    </row>
    <row r="219" spans="1:13" s="61" customFormat="1" ht="24" customHeight="1" x14ac:dyDescent="0.2">
      <c r="A219" s="120" t="s">
        <v>185</v>
      </c>
      <c r="C219" s="67"/>
      <c r="E219" s="89">
        <v>-1331</v>
      </c>
      <c r="F219" s="57"/>
      <c r="G219" s="32">
        <v>-3073</v>
      </c>
      <c r="H219" s="29"/>
      <c r="I219" s="32">
        <v>0</v>
      </c>
      <c r="J219" s="29"/>
      <c r="K219" s="32">
        <v>-1643</v>
      </c>
    </row>
    <row r="220" spans="1:13" s="61" customFormat="1" ht="24" customHeight="1" x14ac:dyDescent="0.25">
      <c r="A220" s="49" t="s">
        <v>231</v>
      </c>
      <c r="C220" s="67"/>
      <c r="E220" s="89">
        <f>SUM(E209:E219)</f>
        <v>-24240</v>
      </c>
      <c r="F220" s="57"/>
      <c r="G220" s="32">
        <f>SUM(G209:G219)</f>
        <v>-55099</v>
      </c>
      <c r="H220" s="29"/>
      <c r="I220" s="32">
        <f>SUM(I209:I219)</f>
        <v>-27329</v>
      </c>
      <c r="J220" s="29"/>
      <c r="K220" s="32">
        <f>SUM(K209:K219)</f>
        <v>-34441</v>
      </c>
    </row>
    <row r="221" spans="1:13" s="61" customFormat="1" ht="24" customHeight="1" x14ac:dyDescent="0.25">
      <c r="A221" s="49" t="s">
        <v>57</v>
      </c>
      <c r="C221" s="67"/>
      <c r="E221" s="57"/>
      <c r="F221" s="57"/>
      <c r="G221" s="29"/>
      <c r="H221" s="29"/>
      <c r="I221" s="29"/>
      <c r="J221" s="29"/>
      <c r="K221" s="29"/>
    </row>
    <row r="222" spans="1:13" s="61" customFormat="1" ht="24" customHeight="1" x14ac:dyDescent="0.2">
      <c r="A222" s="60" t="s">
        <v>220</v>
      </c>
      <c r="C222" s="67"/>
      <c r="E222" s="57">
        <v>0</v>
      </c>
      <c r="F222" s="57"/>
      <c r="G222" s="57">
        <v>-7500</v>
      </c>
      <c r="H222" s="29"/>
      <c r="I222" s="29">
        <v>0</v>
      </c>
      <c r="J222" s="29"/>
      <c r="K222" s="29">
        <v>0</v>
      </c>
    </row>
    <row r="223" spans="1:13" s="61" customFormat="1" ht="24" customHeight="1" x14ac:dyDescent="0.25">
      <c r="A223" s="60" t="s">
        <v>158</v>
      </c>
      <c r="B223" s="66"/>
      <c r="C223" s="67"/>
      <c r="E223" s="57">
        <v>297450</v>
      </c>
      <c r="F223" s="57"/>
      <c r="G223" s="57">
        <v>-36026</v>
      </c>
      <c r="H223" s="57"/>
      <c r="I223" s="57">
        <v>297450</v>
      </c>
      <c r="J223" s="57"/>
      <c r="K223" s="57">
        <v>0</v>
      </c>
    </row>
    <row r="224" spans="1:13" s="61" customFormat="1" ht="24" customHeight="1" x14ac:dyDescent="0.2">
      <c r="A224" s="177" t="s">
        <v>197</v>
      </c>
      <c r="B224" s="75"/>
      <c r="C224" s="67"/>
      <c r="E224" s="57">
        <v>-686094</v>
      </c>
      <c r="F224" s="57"/>
      <c r="G224" s="57">
        <v>1658953</v>
      </c>
      <c r="H224" s="57"/>
      <c r="I224" s="57">
        <v>-694384</v>
      </c>
      <c r="J224" s="57"/>
      <c r="K224" s="57">
        <v>1064190</v>
      </c>
    </row>
    <row r="225" spans="1:12" s="61" customFormat="1" ht="24" customHeight="1" x14ac:dyDescent="0.2">
      <c r="A225" s="60" t="s">
        <v>107</v>
      </c>
      <c r="B225" s="75"/>
      <c r="C225" s="67"/>
      <c r="E225" s="57">
        <v>-52021</v>
      </c>
      <c r="F225" s="57"/>
      <c r="G225" s="57">
        <v>-177429</v>
      </c>
      <c r="H225" s="57"/>
      <c r="I225" s="57">
        <v>-52021</v>
      </c>
      <c r="J225" s="57"/>
      <c r="K225" s="57">
        <v>-177429</v>
      </c>
    </row>
    <row r="226" spans="1:12" s="61" customFormat="1" ht="24" customHeight="1" x14ac:dyDescent="0.25">
      <c r="A226" s="49" t="s">
        <v>210</v>
      </c>
      <c r="B226" s="75"/>
      <c r="C226" s="67"/>
      <c r="E226" s="87">
        <f>SUM(E222:E225)</f>
        <v>-440665</v>
      </c>
      <c r="F226" s="57"/>
      <c r="G226" s="195">
        <f>SUM(G222:G225)</f>
        <v>1437998</v>
      </c>
      <c r="H226" s="29"/>
      <c r="I226" s="87">
        <f>SUM(I222:I225)</f>
        <v>-448955</v>
      </c>
      <c r="J226" s="29"/>
      <c r="K226" s="195">
        <f>SUM(K222:K225)</f>
        <v>886761</v>
      </c>
    </row>
    <row r="227" spans="1:12" s="61" customFormat="1" ht="24" customHeight="1" x14ac:dyDescent="0.25">
      <c r="A227" s="49" t="s">
        <v>232</v>
      </c>
      <c r="C227" s="67"/>
      <c r="E227" s="89">
        <v>-239</v>
      </c>
      <c r="F227" s="57"/>
      <c r="G227" s="32">
        <v>-237</v>
      </c>
      <c r="H227" s="29"/>
      <c r="I227" s="32">
        <v>0</v>
      </c>
      <c r="J227" s="29"/>
      <c r="K227" s="32">
        <v>0</v>
      </c>
    </row>
    <row r="228" spans="1:12" s="61" customFormat="1" ht="24" customHeight="1" x14ac:dyDescent="0.25">
      <c r="A228" s="49" t="s">
        <v>196</v>
      </c>
      <c r="C228" s="67"/>
      <c r="E228" s="57">
        <f>SUM(E198,E220,E226,E227)</f>
        <v>-68009</v>
      </c>
      <c r="F228" s="57"/>
      <c r="G228" s="29">
        <f>SUM(G198,G220,G226,G227)</f>
        <v>-102092</v>
      </c>
      <c r="H228" s="29"/>
      <c r="I228" s="29">
        <f>SUM(I198,I220,I226,I227)</f>
        <v>-114397</v>
      </c>
      <c r="J228" s="29"/>
      <c r="K228" s="29">
        <f>SUM(K198,K220,K226,K227)</f>
        <v>-146951</v>
      </c>
    </row>
    <row r="229" spans="1:12" s="61" customFormat="1" ht="24" customHeight="1" x14ac:dyDescent="0.2">
      <c r="A229" s="52" t="s">
        <v>204</v>
      </c>
      <c r="C229" s="67"/>
      <c r="E229" s="57">
        <v>1466</v>
      </c>
      <c r="F229" s="57"/>
      <c r="G229" s="29">
        <v>1753</v>
      </c>
      <c r="H229" s="29"/>
      <c r="I229" s="29">
        <v>290</v>
      </c>
      <c r="J229" s="29"/>
      <c r="K229" s="29">
        <v>0</v>
      </c>
    </row>
    <row r="230" spans="1:12" s="61" customFormat="1" ht="24" customHeight="1" x14ac:dyDescent="0.2">
      <c r="A230" s="60" t="s">
        <v>118</v>
      </c>
      <c r="C230" s="67"/>
      <c r="E230" s="89">
        <v>995868</v>
      </c>
      <c r="F230" s="57"/>
      <c r="G230" s="32">
        <v>927245</v>
      </c>
      <c r="H230" s="29"/>
      <c r="I230" s="32">
        <v>635880</v>
      </c>
      <c r="J230" s="29"/>
      <c r="K230" s="32">
        <v>603129</v>
      </c>
    </row>
    <row r="231" spans="1:12" s="61" customFormat="1" ht="24" customHeight="1" thickBot="1" x14ac:dyDescent="0.3">
      <c r="A231" s="72" t="s">
        <v>117</v>
      </c>
      <c r="C231" s="67"/>
      <c r="E231" s="91">
        <f>SUM(E228:E230)</f>
        <v>929325</v>
      </c>
      <c r="F231" s="57"/>
      <c r="G231" s="162">
        <f>SUM(G228:G230)</f>
        <v>826906</v>
      </c>
      <c r="H231" s="29"/>
      <c r="I231" s="162">
        <f>SUM(I228:I230)</f>
        <v>521773</v>
      </c>
      <c r="J231" s="29"/>
      <c r="K231" s="162">
        <f>SUM(K228:K230)</f>
        <v>456178</v>
      </c>
    </row>
    <row r="232" spans="1:12" s="61" customFormat="1" ht="24" customHeight="1" thickTop="1" x14ac:dyDescent="0.2">
      <c r="C232" s="67"/>
      <c r="E232" s="185">
        <f>E231-BS!E11</f>
        <v>0</v>
      </c>
      <c r="F232" s="185"/>
      <c r="G232" s="185"/>
      <c r="H232" s="185"/>
      <c r="I232" s="185">
        <f>I231-BS!I11</f>
        <v>0</v>
      </c>
      <c r="J232" s="185"/>
      <c r="K232" s="185"/>
      <c r="L232" s="186"/>
    </row>
    <row r="233" spans="1:12" s="61" customFormat="1" ht="22.15" customHeight="1" x14ac:dyDescent="0.25">
      <c r="A233" s="72" t="s">
        <v>179</v>
      </c>
      <c r="B233" s="75"/>
      <c r="C233" s="67"/>
      <c r="E233" s="76"/>
      <c r="F233" s="76"/>
      <c r="G233" s="185"/>
      <c r="H233" s="185"/>
      <c r="I233" s="185"/>
      <c r="J233" s="185"/>
      <c r="K233" s="185"/>
    </row>
    <row r="234" spans="1:12" s="61" customFormat="1" ht="22.15" customHeight="1" x14ac:dyDescent="0.25">
      <c r="A234" s="72" t="s">
        <v>180</v>
      </c>
      <c r="B234" s="75"/>
      <c r="C234" s="67"/>
      <c r="E234" s="76"/>
      <c r="F234" s="76"/>
      <c r="G234" s="76"/>
      <c r="H234" s="76"/>
      <c r="I234" s="76"/>
      <c r="J234" s="76"/>
      <c r="K234" s="76"/>
    </row>
    <row r="235" spans="1:12" s="61" customFormat="1" ht="22.15" customHeight="1" x14ac:dyDescent="0.2">
      <c r="A235" s="61" t="s">
        <v>233</v>
      </c>
      <c r="B235" s="75"/>
      <c r="C235" s="67"/>
      <c r="E235" s="57">
        <v>1061</v>
      </c>
      <c r="F235" s="57"/>
      <c r="G235" s="57">
        <v>11079</v>
      </c>
      <c r="H235" s="57"/>
      <c r="I235" s="57">
        <v>859</v>
      </c>
      <c r="J235" s="57"/>
      <c r="K235" s="57">
        <v>11079</v>
      </c>
    </row>
    <row r="236" spans="1:12" s="61" customFormat="1" ht="22.15" customHeight="1" x14ac:dyDescent="0.2">
      <c r="A236" s="61" t="s">
        <v>237</v>
      </c>
      <c r="B236" s="75"/>
      <c r="C236" s="67"/>
      <c r="E236" s="57">
        <v>3361</v>
      </c>
      <c r="F236" s="57"/>
      <c r="G236" s="57">
        <v>0</v>
      </c>
      <c r="H236" s="57"/>
      <c r="I236" s="57">
        <v>0</v>
      </c>
      <c r="J236" s="57"/>
      <c r="K236" s="57">
        <v>0</v>
      </c>
    </row>
    <row r="237" spans="1:12" s="61" customFormat="1" ht="24" customHeight="1" x14ac:dyDescent="0.2">
      <c r="B237" s="75"/>
      <c r="C237" s="67"/>
      <c r="E237" s="57"/>
      <c r="F237" s="57"/>
      <c r="G237" s="57"/>
      <c r="H237" s="57"/>
      <c r="I237" s="57"/>
      <c r="J237" s="57"/>
      <c r="K237" s="57"/>
    </row>
    <row r="238" spans="1:12" s="61" customFormat="1" ht="24" customHeight="1" x14ac:dyDescent="0.2">
      <c r="A238" s="70" t="s">
        <v>152</v>
      </c>
      <c r="B238" s="75"/>
      <c r="C238" s="67"/>
      <c r="E238" s="71"/>
      <c r="F238" s="71"/>
      <c r="G238" s="71"/>
    </row>
    <row r="239" spans="1:12" s="61" customFormat="1" ht="24" customHeight="1" x14ac:dyDescent="0.2">
      <c r="A239" s="52"/>
      <c r="B239" s="75"/>
      <c r="C239" s="67"/>
    </row>
  </sheetData>
  <pageMargins left="0.74803149606299202" right="0.31496062992126" top="0.70866141732283505" bottom="0.31496062992126" header="0.31496062992126" footer="0.31496062992126"/>
  <pageSetup paperSize="9" scale="71" fitToWidth="0" fitToHeight="0" orientation="portrait" r:id="rId1"/>
  <rowBreaks count="6" manualBreakCount="6">
    <brk id="43" max="10" man="1"/>
    <brk id="77" max="10" man="1"/>
    <brk id="43" max="10" man="1"/>
    <brk id="120" max="10" man="1"/>
    <brk id="155" max="10" man="1"/>
    <brk id="20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2"/>
  <sheetViews>
    <sheetView showGridLines="0" view="pageBreakPreview" zoomScale="80" zoomScaleNormal="70" zoomScaleSheetLayoutView="80" workbookViewId="0">
      <selection activeCell="A13" sqref="A13"/>
    </sheetView>
  </sheetViews>
  <sheetFormatPr defaultColWidth="9.28515625" defaultRowHeight="24" customHeight="1" x14ac:dyDescent="0.2"/>
  <cols>
    <col min="1" max="1" width="41.28515625" style="61" customWidth="1"/>
    <col min="2" max="2" width="1.42578125" style="61" customWidth="1"/>
    <col min="3" max="3" width="14.7109375" style="61" customWidth="1"/>
    <col min="4" max="4" width="1.42578125" style="61" customWidth="1"/>
    <col min="5" max="5" width="14.7109375" style="61" customWidth="1"/>
    <col min="6" max="6" width="1.42578125" style="61" customWidth="1"/>
    <col min="7" max="7" width="23.5703125" style="61" customWidth="1"/>
    <col min="8" max="8" width="1.42578125" style="61" customWidth="1"/>
    <col min="9" max="9" width="19.7109375" style="61" customWidth="1"/>
    <col min="10" max="10" width="1.42578125" style="61" customWidth="1"/>
    <col min="11" max="11" width="14.7109375" style="61" customWidth="1"/>
    <col min="12" max="12" width="1.42578125" style="61" customWidth="1"/>
    <col min="13" max="13" width="14.7109375" style="61" customWidth="1"/>
    <col min="14" max="14" width="1.42578125" style="61" customWidth="1"/>
    <col min="15" max="15" width="25.28515625" style="61" bestFit="1" customWidth="1"/>
    <col min="16" max="16" width="1.42578125" style="61" customWidth="1"/>
    <col min="17" max="17" width="29.28515625" style="61" bestFit="1" customWidth="1"/>
    <col min="18" max="18" width="1.42578125" style="61" customWidth="1"/>
    <col min="19" max="19" width="25.5703125" style="61" customWidth="1"/>
    <col min="20" max="20" width="1.42578125" style="61" customWidth="1"/>
    <col min="21" max="21" width="14.7109375" style="61" customWidth="1"/>
    <col min="22" max="22" width="1.42578125" style="61" customWidth="1"/>
    <col min="23" max="23" width="14.7109375" style="61" customWidth="1"/>
    <col min="24" max="24" width="1.42578125" style="61" customWidth="1"/>
    <col min="25" max="25" width="17.7109375" style="61" customWidth="1"/>
    <col min="26" max="26" width="1.42578125" style="61" customWidth="1"/>
    <col min="27" max="27" width="9.28515625" style="61"/>
    <col min="28" max="29" width="10.7109375" style="61" bestFit="1" customWidth="1"/>
    <col min="30" max="37" width="9.28515625" style="61"/>
    <col min="38" max="38" width="10.7109375" style="61" bestFit="1" customWidth="1"/>
    <col min="39" max="45" width="9.28515625" style="61"/>
    <col min="46" max="46" width="10.7109375" style="61" bestFit="1" customWidth="1"/>
    <col min="47" max="49" width="9.28515625" style="61"/>
    <col min="50" max="50" width="10.7109375" style="61" bestFit="1" customWidth="1"/>
    <col min="51" max="16384" width="9.28515625" style="61"/>
  </cols>
  <sheetData>
    <row r="1" spans="1:25" ht="24" customHeight="1" x14ac:dyDescent="0.2">
      <c r="Y1" s="50" t="s">
        <v>114</v>
      </c>
    </row>
    <row r="2" spans="1:25" ht="24" customHeight="1" x14ac:dyDescent="0.25">
      <c r="A2" s="116" t="s">
        <v>120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</row>
    <row r="3" spans="1:25" ht="24" customHeight="1" x14ac:dyDescent="0.25">
      <c r="A3" s="116" t="s">
        <v>135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</row>
    <row r="4" spans="1:25" ht="24" customHeight="1" x14ac:dyDescent="0.25">
      <c r="A4" s="116" t="s">
        <v>216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</row>
    <row r="5" spans="1:25" ht="24" customHeight="1" x14ac:dyDescent="0.2">
      <c r="A5" s="120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30" t="s">
        <v>110</v>
      </c>
    </row>
    <row r="6" spans="1:25" s="66" customFormat="1" ht="24" customHeight="1" x14ac:dyDescent="0.25">
      <c r="A6" s="131"/>
      <c r="B6" s="132"/>
      <c r="C6" s="214" t="s">
        <v>0</v>
      </c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</row>
    <row r="7" spans="1:25" s="48" customFormat="1" ht="24" customHeight="1" x14ac:dyDescent="0.2">
      <c r="A7" s="133"/>
      <c r="B7" s="113"/>
      <c r="C7" s="215" t="s">
        <v>66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113"/>
      <c r="W7" s="113"/>
      <c r="X7" s="113"/>
      <c r="Y7" s="113"/>
    </row>
    <row r="8" spans="1:25" s="48" customFormat="1" ht="24" customHeight="1" x14ac:dyDescent="0.2">
      <c r="A8" s="133"/>
      <c r="B8" s="113"/>
      <c r="C8" s="113"/>
      <c r="D8" s="113"/>
      <c r="E8" s="113"/>
      <c r="F8" s="113"/>
      <c r="G8" s="113"/>
      <c r="H8" s="113"/>
      <c r="I8" s="113" t="s">
        <v>108</v>
      </c>
      <c r="J8" s="113"/>
      <c r="K8" s="113"/>
      <c r="L8" s="113"/>
      <c r="M8" s="113"/>
      <c r="N8" s="113"/>
      <c r="O8" s="215" t="s">
        <v>30</v>
      </c>
      <c r="P8" s="215"/>
      <c r="Q8" s="215"/>
      <c r="R8" s="215"/>
      <c r="S8" s="215"/>
      <c r="T8" s="113"/>
      <c r="U8" s="113"/>
      <c r="V8" s="113"/>
      <c r="W8" s="113"/>
      <c r="X8" s="113"/>
      <c r="Y8" s="113"/>
    </row>
    <row r="9" spans="1:25" s="48" customFormat="1" ht="24" customHeight="1" x14ac:dyDescent="0.2">
      <c r="A9" s="133"/>
      <c r="B9" s="113"/>
      <c r="C9" s="113"/>
      <c r="D9" s="113"/>
      <c r="E9" s="113"/>
      <c r="F9" s="113"/>
      <c r="G9" s="113"/>
      <c r="H9" s="113"/>
      <c r="I9" s="113" t="s">
        <v>136</v>
      </c>
      <c r="J9" s="113"/>
      <c r="K9" s="113"/>
      <c r="L9" s="113"/>
      <c r="M9" s="113"/>
      <c r="N9" s="113"/>
      <c r="O9" s="216" t="s">
        <v>43</v>
      </c>
      <c r="P9" s="216"/>
      <c r="Q9" s="216"/>
      <c r="R9" s="113"/>
      <c r="S9" s="113"/>
      <c r="T9" s="113"/>
      <c r="U9" s="113"/>
      <c r="V9" s="113"/>
      <c r="W9" s="113"/>
      <c r="X9" s="113"/>
      <c r="Y9" s="113"/>
    </row>
    <row r="10" spans="1:25" s="48" customFormat="1" ht="24" customHeight="1" x14ac:dyDescent="0.2">
      <c r="A10" s="133"/>
      <c r="B10" s="113"/>
      <c r="C10" s="113"/>
      <c r="D10" s="113"/>
      <c r="E10" s="113"/>
      <c r="F10" s="113"/>
      <c r="G10" s="113" t="s">
        <v>137</v>
      </c>
      <c r="H10" s="113"/>
      <c r="I10" s="113" t="s">
        <v>138</v>
      </c>
      <c r="J10" s="113"/>
      <c r="K10" s="113"/>
      <c r="L10" s="113"/>
      <c r="M10" s="113"/>
      <c r="N10" s="113"/>
      <c r="O10" s="113" t="s">
        <v>139</v>
      </c>
      <c r="P10" s="113"/>
      <c r="Q10" s="113" t="s">
        <v>159</v>
      </c>
      <c r="R10" s="113"/>
      <c r="S10" s="113"/>
      <c r="T10" s="113"/>
      <c r="U10" s="113" t="s">
        <v>73</v>
      </c>
      <c r="V10" s="113"/>
      <c r="W10" s="113" t="s">
        <v>140</v>
      </c>
      <c r="X10" s="113"/>
      <c r="Y10" s="113"/>
    </row>
    <row r="11" spans="1:25" s="48" customFormat="1" ht="24" customHeight="1" x14ac:dyDescent="0.2">
      <c r="A11" s="133"/>
      <c r="B11" s="113"/>
      <c r="C11" s="113" t="s">
        <v>59</v>
      </c>
      <c r="D11" s="113"/>
      <c r="E11" s="113"/>
      <c r="F11" s="113"/>
      <c r="G11" s="113" t="s">
        <v>141</v>
      </c>
      <c r="H11" s="113"/>
      <c r="I11" s="113" t="s">
        <v>142</v>
      </c>
      <c r="J11" s="113"/>
      <c r="K11" s="113"/>
      <c r="L11" s="113"/>
      <c r="M11" s="113"/>
      <c r="N11" s="113"/>
      <c r="O11" s="113" t="s">
        <v>69</v>
      </c>
      <c r="P11" s="113"/>
      <c r="Q11" s="113" t="s">
        <v>143</v>
      </c>
      <c r="R11" s="113"/>
      <c r="S11" s="113"/>
      <c r="T11" s="113"/>
      <c r="U11" s="113" t="s">
        <v>72</v>
      </c>
      <c r="V11" s="113"/>
      <c r="W11" s="113" t="s">
        <v>144</v>
      </c>
      <c r="X11" s="113"/>
      <c r="Y11" s="113" t="s">
        <v>58</v>
      </c>
    </row>
    <row r="12" spans="1:25" s="48" customFormat="1" ht="24" customHeight="1" x14ac:dyDescent="0.2">
      <c r="A12" s="133"/>
      <c r="B12" s="113"/>
      <c r="C12" s="113" t="s">
        <v>60</v>
      </c>
      <c r="D12" s="113"/>
      <c r="E12" s="113"/>
      <c r="F12" s="113"/>
      <c r="G12" s="113" t="s">
        <v>145</v>
      </c>
      <c r="H12" s="113"/>
      <c r="I12" s="113" t="s">
        <v>236</v>
      </c>
      <c r="J12" s="113"/>
      <c r="K12" s="216" t="s">
        <v>27</v>
      </c>
      <c r="L12" s="216"/>
      <c r="M12" s="216"/>
      <c r="N12" s="113"/>
      <c r="O12" s="113" t="s">
        <v>146</v>
      </c>
      <c r="P12" s="113"/>
      <c r="Q12" s="113" t="s">
        <v>147</v>
      </c>
      <c r="R12" s="113"/>
      <c r="S12" s="113" t="s">
        <v>58</v>
      </c>
      <c r="T12" s="113"/>
      <c r="U12" s="113" t="s">
        <v>80</v>
      </c>
      <c r="V12" s="113"/>
      <c r="W12" s="113" t="s">
        <v>75</v>
      </c>
      <c r="X12" s="113"/>
      <c r="Y12" s="113" t="s">
        <v>70</v>
      </c>
    </row>
    <row r="13" spans="1:25" s="48" customFormat="1" ht="24" customHeight="1" x14ac:dyDescent="0.2">
      <c r="A13" s="133"/>
      <c r="B13" s="113"/>
      <c r="C13" s="134" t="s">
        <v>61</v>
      </c>
      <c r="D13" s="113"/>
      <c r="E13" s="134" t="s">
        <v>26</v>
      </c>
      <c r="F13" s="113"/>
      <c r="G13" s="134" t="s">
        <v>148</v>
      </c>
      <c r="H13" s="113"/>
      <c r="I13" s="134" t="s">
        <v>149</v>
      </c>
      <c r="J13" s="113"/>
      <c r="K13" s="134" t="s">
        <v>62</v>
      </c>
      <c r="L13" s="113"/>
      <c r="M13" s="134" t="s">
        <v>63</v>
      </c>
      <c r="N13" s="113"/>
      <c r="O13" s="134" t="s">
        <v>77</v>
      </c>
      <c r="P13" s="113"/>
      <c r="Q13" s="134" t="s">
        <v>150</v>
      </c>
      <c r="R13" s="113"/>
      <c r="S13" s="134" t="s">
        <v>151</v>
      </c>
      <c r="T13" s="113"/>
      <c r="U13" s="134" t="s">
        <v>74</v>
      </c>
      <c r="V13" s="113"/>
      <c r="W13" s="134" t="s">
        <v>76</v>
      </c>
      <c r="X13" s="113"/>
      <c r="Y13" s="134" t="s">
        <v>71</v>
      </c>
    </row>
    <row r="14" spans="1:25" s="48" customFormat="1" ht="24" customHeight="1" x14ac:dyDescent="0.2">
      <c r="A14" s="13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</row>
    <row r="15" spans="1:25" s="174" customFormat="1" ht="24" customHeight="1" x14ac:dyDescent="0.25">
      <c r="A15" s="171" t="s">
        <v>119</v>
      </c>
      <c r="C15" s="155">
        <v>1989531</v>
      </c>
      <c r="D15" s="155"/>
      <c r="E15" s="155">
        <v>1105934</v>
      </c>
      <c r="F15" s="155"/>
      <c r="G15" s="155">
        <v>13145</v>
      </c>
      <c r="H15" s="155"/>
      <c r="I15" s="155">
        <v>12006</v>
      </c>
      <c r="J15" s="155"/>
      <c r="K15" s="155">
        <v>198953</v>
      </c>
      <c r="L15" s="155"/>
      <c r="M15" s="155">
        <v>1152842</v>
      </c>
      <c r="N15" s="155"/>
      <c r="O15" s="155">
        <v>-8230</v>
      </c>
      <c r="P15" s="155"/>
      <c r="Q15" s="155">
        <v>21738</v>
      </c>
      <c r="R15" s="155"/>
      <c r="S15" s="208">
        <f>O15+Q15</f>
        <v>13508</v>
      </c>
      <c r="T15" s="155"/>
      <c r="U15" s="155">
        <f>SUM(C15:M15,S15)</f>
        <v>4485919</v>
      </c>
      <c r="V15" s="155"/>
      <c r="W15" s="155">
        <v>20257</v>
      </c>
      <c r="X15" s="155"/>
      <c r="Y15" s="155">
        <f t="shared" ref="Y15:Y17" si="0">SUM(U15:W15)</f>
        <v>4506176</v>
      </c>
    </row>
    <row r="16" spans="1:25" s="174" customFormat="1" ht="24" customHeight="1" x14ac:dyDescent="0.2">
      <c r="A16" s="169" t="s">
        <v>211</v>
      </c>
      <c r="C16" s="198">
        <v>0</v>
      </c>
      <c r="D16" s="198"/>
      <c r="E16" s="198">
        <v>0</v>
      </c>
      <c r="F16" s="198"/>
      <c r="G16" s="198">
        <v>0</v>
      </c>
      <c r="H16" s="198"/>
      <c r="I16" s="198">
        <v>0</v>
      </c>
      <c r="J16" s="198"/>
      <c r="K16" s="198">
        <v>0</v>
      </c>
      <c r="L16" s="198"/>
      <c r="M16" s="198">
        <f>'PL '!G111</f>
        <v>-13096</v>
      </c>
      <c r="N16" s="198"/>
      <c r="O16" s="198">
        <v>0</v>
      </c>
      <c r="P16" s="198"/>
      <c r="Q16" s="198">
        <v>0</v>
      </c>
      <c r="R16" s="198"/>
      <c r="S16" s="198">
        <v>0</v>
      </c>
      <c r="T16" s="198"/>
      <c r="U16" s="198">
        <f>+O16+M16+K16+I16+G16+E16+C16</f>
        <v>-13096</v>
      </c>
      <c r="V16" s="198"/>
      <c r="W16" s="198">
        <f>'PL '!G112</f>
        <v>-14253</v>
      </c>
      <c r="X16" s="198"/>
      <c r="Y16" s="155">
        <f t="shared" si="0"/>
        <v>-27349</v>
      </c>
    </row>
    <row r="17" spans="1:25" s="174" customFormat="1" ht="24" customHeight="1" x14ac:dyDescent="0.2">
      <c r="A17" s="169" t="s">
        <v>116</v>
      </c>
      <c r="C17" s="209">
        <v>0</v>
      </c>
      <c r="D17" s="198"/>
      <c r="E17" s="209">
        <v>0</v>
      </c>
      <c r="F17" s="198"/>
      <c r="G17" s="209">
        <v>0</v>
      </c>
      <c r="H17" s="198"/>
      <c r="I17" s="209">
        <v>0</v>
      </c>
      <c r="J17" s="198"/>
      <c r="K17" s="209">
        <v>0</v>
      </c>
      <c r="L17" s="198"/>
      <c r="M17" s="209">
        <v>0</v>
      </c>
      <c r="N17" s="198"/>
      <c r="O17" s="209">
        <f>'PL '!G135-W17</f>
        <v>1772</v>
      </c>
      <c r="P17" s="198"/>
      <c r="Q17" s="209">
        <v>38119</v>
      </c>
      <c r="R17" s="198"/>
      <c r="S17" s="209">
        <f>O17+Q17</f>
        <v>39891</v>
      </c>
      <c r="T17" s="198"/>
      <c r="U17" s="156">
        <f>SUM(C17:M17,S17)</f>
        <v>39891</v>
      </c>
      <c r="V17" s="198"/>
      <c r="W17" s="209">
        <f>'PL '!G152-'PL '!G112</f>
        <v>1011</v>
      </c>
      <c r="X17" s="198"/>
      <c r="Y17" s="156">
        <f t="shared" si="0"/>
        <v>40902</v>
      </c>
    </row>
    <row r="18" spans="1:25" s="174" customFormat="1" ht="24" customHeight="1" x14ac:dyDescent="0.2">
      <c r="A18" s="169" t="s">
        <v>115</v>
      </c>
      <c r="C18" s="198">
        <f>SUM(C16:C17)</f>
        <v>0</v>
      </c>
      <c r="D18" s="198"/>
      <c r="E18" s="198">
        <f>SUM(E16:E17)</f>
        <v>0</v>
      </c>
      <c r="F18" s="198"/>
      <c r="G18" s="198">
        <f>SUM(G16:G17)</f>
        <v>0</v>
      </c>
      <c r="H18" s="198"/>
      <c r="I18" s="198">
        <f>SUM(I16:I17)</f>
        <v>0</v>
      </c>
      <c r="J18" s="198"/>
      <c r="K18" s="198">
        <f>SUM(K16:K17)</f>
        <v>0</v>
      </c>
      <c r="L18" s="198"/>
      <c r="M18" s="198">
        <f>SUM(M16:M17)</f>
        <v>-13096</v>
      </c>
      <c r="N18" s="198"/>
      <c r="O18" s="198">
        <f>SUM(O16:O17)</f>
        <v>1772</v>
      </c>
      <c r="P18" s="198"/>
      <c r="Q18" s="198">
        <f>SUM(Q16:Q17)</f>
        <v>38119</v>
      </c>
      <c r="R18" s="198"/>
      <c r="S18" s="198">
        <f>SUM(S16:S17)</f>
        <v>39891</v>
      </c>
      <c r="T18" s="198"/>
      <c r="U18" s="198">
        <f>SUM(U16:U17)</f>
        <v>26795</v>
      </c>
      <c r="V18" s="198"/>
      <c r="W18" s="198">
        <f>SUM(W16:W17)</f>
        <v>-13242</v>
      </c>
      <c r="X18" s="198"/>
      <c r="Y18" s="198">
        <f>SUM(Y16:Y17)</f>
        <v>13553</v>
      </c>
    </row>
    <row r="19" spans="1:25" s="174" customFormat="1" ht="24" customHeight="1" x14ac:dyDescent="0.2">
      <c r="A19" s="169" t="s">
        <v>226</v>
      </c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</row>
    <row r="20" spans="1:25" s="174" customFormat="1" ht="24" customHeight="1" x14ac:dyDescent="0.2">
      <c r="A20" s="169" t="s">
        <v>234</v>
      </c>
      <c r="C20" s="198">
        <v>0</v>
      </c>
      <c r="D20" s="198"/>
      <c r="E20" s="198">
        <v>0</v>
      </c>
      <c r="F20" s="198"/>
      <c r="G20" s="198">
        <v>0</v>
      </c>
      <c r="H20" s="198"/>
      <c r="I20" s="198">
        <v>-3000</v>
      </c>
      <c r="J20" s="198"/>
      <c r="K20" s="198">
        <v>0</v>
      </c>
      <c r="L20" s="198"/>
      <c r="M20" s="198">
        <v>0</v>
      </c>
      <c r="N20" s="198"/>
      <c r="O20" s="198">
        <v>0</v>
      </c>
      <c r="P20" s="198"/>
      <c r="Q20" s="198">
        <v>0</v>
      </c>
      <c r="R20" s="198"/>
      <c r="S20" s="198">
        <v>0</v>
      </c>
      <c r="T20" s="198"/>
      <c r="U20" s="198">
        <v>-3000</v>
      </c>
      <c r="V20" s="198"/>
      <c r="W20" s="198">
        <v>-4500</v>
      </c>
      <c r="X20" s="198"/>
      <c r="Y20" s="198">
        <f t="shared" ref="Y20:Y21" si="1">SUM(U20:W20)</f>
        <v>-7500</v>
      </c>
    </row>
    <row r="21" spans="1:25" s="174" customFormat="1" ht="23.65" customHeight="1" x14ac:dyDescent="0.2">
      <c r="A21" s="169" t="s">
        <v>190</v>
      </c>
      <c r="C21" s="198">
        <v>0</v>
      </c>
      <c r="D21" s="198"/>
      <c r="E21" s="198">
        <v>0</v>
      </c>
      <c r="F21" s="198"/>
      <c r="G21" s="198">
        <v>0</v>
      </c>
      <c r="H21" s="198"/>
      <c r="I21" s="198">
        <v>0</v>
      </c>
      <c r="J21" s="198"/>
      <c r="K21" s="198">
        <v>0</v>
      </c>
      <c r="L21" s="198"/>
      <c r="M21" s="198">
        <v>-179057</v>
      </c>
      <c r="N21" s="198"/>
      <c r="O21" s="198">
        <v>0</v>
      </c>
      <c r="P21" s="198"/>
      <c r="Q21" s="198">
        <v>0</v>
      </c>
      <c r="R21" s="198"/>
      <c r="S21" s="198">
        <v>0</v>
      </c>
      <c r="T21" s="198"/>
      <c r="U21" s="198">
        <f>+O21+M21+K21+I21+G21+E21+C21</f>
        <v>-179057</v>
      </c>
      <c r="V21" s="198"/>
      <c r="W21" s="198">
        <v>0</v>
      </c>
      <c r="X21" s="198"/>
      <c r="Y21" s="155">
        <f t="shared" si="1"/>
        <v>-179057</v>
      </c>
    </row>
    <row r="22" spans="1:25" s="174" customFormat="1" ht="24" customHeight="1" thickBot="1" x14ac:dyDescent="0.3">
      <c r="A22" s="171" t="s">
        <v>221</v>
      </c>
      <c r="C22" s="210">
        <f>SUM(C15,C18:C21)</f>
        <v>1989531</v>
      </c>
      <c r="D22" s="198"/>
      <c r="E22" s="210">
        <f>SUM(E15,E18:E21)</f>
        <v>1105934</v>
      </c>
      <c r="F22" s="198"/>
      <c r="G22" s="210">
        <f>SUM(G15,G18:G21)</f>
        <v>13145</v>
      </c>
      <c r="H22" s="198"/>
      <c r="I22" s="210">
        <f>SUM(I15,I18:I21)</f>
        <v>9006</v>
      </c>
      <c r="J22" s="198"/>
      <c r="K22" s="210">
        <f>SUM(K15,K18:K21)</f>
        <v>198953</v>
      </c>
      <c r="L22" s="198"/>
      <c r="M22" s="210">
        <f>SUM(M15,M18:M21)</f>
        <v>960689</v>
      </c>
      <c r="N22" s="198"/>
      <c r="O22" s="210">
        <f>SUM(O15,O18:O21)</f>
        <v>-6458</v>
      </c>
      <c r="P22" s="198"/>
      <c r="Q22" s="210">
        <f>SUM(Q15,Q18:Q21)</f>
        <v>59857</v>
      </c>
      <c r="R22" s="198"/>
      <c r="S22" s="210">
        <f>SUM(S15,S18:S21)</f>
        <v>53399</v>
      </c>
      <c r="T22" s="198"/>
      <c r="U22" s="210">
        <f>SUM(U15,U18:U21)</f>
        <v>4330657</v>
      </c>
      <c r="V22" s="198"/>
      <c r="W22" s="210">
        <f>SUM(W15,W18:W21)</f>
        <v>2515</v>
      </c>
      <c r="X22" s="198"/>
      <c r="Y22" s="210">
        <f>SUM(Y15,Y18:Y21)</f>
        <v>4333172</v>
      </c>
    </row>
    <row r="23" spans="1:25" ht="24" customHeight="1" thickTop="1" x14ac:dyDescent="0.2">
      <c r="A23" s="120"/>
      <c r="B23" s="135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</row>
    <row r="24" spans="1:25" ht="24" customHeight="1" x14ac:dyDescent="0.25">
      <c r="A24" s="103" t="s">
        <v>189</v>
      </c>
      <c r="B24" s="135"/>
      <c r="C24" s="136">
        <v>1989531</v>
      </c>
      <c r="D24" s="136">
        <v>0</v>
      </c>
      <c r="E24" s="136">
        <v>1105934</v>
      </c>
      <c r="F24" s="136">
        <v>0</v>
      </c>
      <c r="G24" s="136">
        <v>13145</v>
      </c>
      <c r="H24" s="136">
        <v>0</v>
      </c>
      <c r="I24" s="136">
        <v>9006</v>
      </c>
      <c r="J24" s="136">
        <v>0</v>
      </c>
      <c r="K24" s="136">
        <v>198953</v>
      </c>
      <c r="L24" s="136"/>
      <c r="M24" s="136">
        <v>574726</v>
      </c>
      <c r="N24" s="136"/>
      <c r="O24" s="136">
        <v>-6252</v>
      </c>
      <c r="P24" s="136"/>
      <c r="Q24" s="136">
        <v>47058</v>
      </c>
      <c r="R24" s="136"/>
      <c r="S24" s="136">
        <f>O24+Q24</f>
        <v>40806</v>
      </c>
      <c r="T24" s="136"/>
      <c r="U24" s="136">
        <f>+S24+M24+K24+G24+E24+C24+I24</f>
        <v>3932101</v>
      </c>
      <c r="V24" s="136"/>
      <c r="W24" s="136">
        <v>-108</v>
      </c>
      <c r="X24" s="136"/>
      <c r="Y24" s="136">
        <f>SUM(U24:W24)</f>
        <v>3931993</v>
      </c>
    </row>
    <row r="25" spans="1:25" ht="24" customHeight="1" x14ac:dyDescent="0.2">
      <c r="A25" s="120" t="s">
        <v>181</v>
      </c>
      <c r="B25" s="135"/>
      <c r="C25" s="137">
        <v>0</v>
      </c>
      <c r="D25" s="137"/>
      <c r="E25" s="137">
        <v>0</v>
      </c>
      <c r="F25" s="137"/>
      <c r="G25" s="137">
        <v>0</v>
      </c>
      <c r="H25" s="137"/>
      <c r="I25" s="137">
        <v>0</v>
      </c>
      <c r="J25" s="137"/>
      <c r="K25" s="137">
        <v>0</v>
      </c>
      <c r="L25" s="137"/>
      <c r="M25" s="137">
        <f>'PL '!E111</f>
        <v>25308</v>
      </c>
      <c r="N25" s="137"/>
      <c r="O25" s="137">
        <v>0</v>
      </c>
      <c r="P25" s="137"/>
      <c r="Q25" s="137">
        <v>0</v>
      </c>
      <c r="R25" s="137"/>
      <c r="S25" s="137">
        <f>SUM(Q25,O25)</f>
        <v>0</v>
      </c>
      <c r="T25" s="137"/>
      <c r="U25" s="137">
        <f>+S25+M25+K25+I25+G25+E25+C25</f>
        <v>25308</v>
      </c>
      <c r="V25" s="137"/>
      <c r="W25" s="137">
        <f>'PL '!E112</f>
        <v>2785</v>
      </c>
      <c r="X25" s="137"/>
      <c r="Y25" s="136">
        <f t="shared" ref="Y25:Y28" si="2">SUM(U25:W25)</f>
        <v>28093</v>
      </c>
    </row>
    <row r="26" spans="1:25" ht="24" customHeight="1" x14ac:dyDescent="0.2">
      <c r="A26" s="120" t="s">
        <v>116</v>
      </c>
      <c r="B26" s="135"/>
      <c r="C26" s="138">
        <v>0</v>
      </c>
      <c r="D26" s="137"/>
      <c r="E26" s="138">
        <v>0</v>
      </c>
      <c r="F26" s="137"/>
      <c r="G26" s="138">
        <v>0</v>
      </c>
      <c r="H26" s="137"/>
      <c r="I26" s="138">
        <v>0</v>
      </c>
      <c r="J26" s="137"/>
      <c r="K26" s="138">
        <v>0</v>
      </c>
      <c r="L26" s="137"/>
      <c r="M26" s="138">
        <v>0</v>
      </c>
      <c r="N26" s="137"/>
      <c r="O26" s="138">
        <f>'PL '!E135-'CE1'!W26</f>
        <v>37</v>
      </c>
      <c r="P26" s="137"/>
      <c r="Q26" s="138">
        <f>'PL '!E145</f>
        <v>-33640</v>
      </c>
      <c r="R26" s="137"/>
      <c r="S26" s="138">
        <f>SUM(Q26,O26)</f>
        <v>-33603</v>
      </c>
      <c r="T26" s="137"/>
      <c r="U26" s="138">
        <f>SUM(C26:M26,S26)</f>
        <v>-33603</v>
      </c>
      <c r="V26" s="137"/>
      <c r="W26" s="138">
        <f>'PL '!E152-'PL '!E112</f>
        <v>22</v>
      </c>
      <c r="X26" s="137"/>
      <c r="Y26" s="139">
        <f t="shared" si="2"/>
        <v>-33581</v>
      </c>
    </row>
    <row r="27" spans="1:25" ht="24" customHeight="1" x14ac:dyDescent="0.2">
      <c r="A27" s="120" t="s">
        <v>115</v>
      </c>
      <c r="B27" s="135"/>
      <c r="C27" s="137">
        <f>SUM(C25:C26)</f>
        <v>0</v>
      </c>
      <c r="D27" s="137"/>
      <c r="E27" s="137">
        <f>SUM(E25:E26)</f>
        <v>0</v>
      </c>
      <c r="F27" s="137"/>
      <c r="G27" s="137">
        <f>SUM(G25:G26)</f>
        <v>0</v>
      </c>
      <c r="H27" s="137"/>
      <c r="I27" s="137">
        <f>SUM(I25:I26)</f>
        <v>0</v>
      </c>
      <c r="J27" s="137"/>
      <c r="K27" s="137">
        <f>SUM(K25:K26)</f>
        <v>0</v>
      </c>
      <c r="L27" s="137"/>
      <c r="M27" s="137">
        <f>SUM(M25:M26)</f>
        <v>25308</v>
      </c>
      <c r="N27" s="137"/>
      <c r="O27" s="137">
        <f>SUM(O25:O26)</f>
        <v>37</v>
      </c>
      <c r="P27" s="137"/>
      <c r="Q27" s="137">
        <f>SUM(Q25:Q26)</f>
        <v>-33640</v>
      </c>
      <c r="R27" s="137"/>
      <c r="S27" s="137">
        <f>SUM(S25:S26)</f>
        <v>-33603</v>
      </c>
      <c r="T27" s="137"/>
      <c r="U27" s="137">
        <f>SUM(U25:U26)</f>
        <v>-8295</v>
      </c>
      <c r="V27" s="137"/>
      <c r="W27" s="137">
        <f>SUM(W25:W26)</f>
        <v>2807</v>
      </c>
      <c r="X27" s="137"/>
      <c r="Y27" s="141">
        <f>SUM(Y25:Y26)</f>
        <v>-5488</v>
      </c>
    </row>
    <row r="28" spans="1:25" ht="24" customHeight="1" x14ac:dyDescent="0.2">
      <c r="A28" s="120" t="s">
        <v>190</v>
      </c>
      <c r="B28" s="135"/>
      <c r="C28" s="137">
        <v>0</v>
      </c>
      <c r="D28" s="137"/>
      <c r="E28" s="137">
        <v>0</v>
      </c>
      <c r="F28" s="137"/>
      <c r="G28" s="137">
        <v>0</v>
      </c>
      <c r="H28" s="137"/>
      <c r="I28" s="137">
        <v>0</v>
      </c>
      <c r="J28" s="137"/>
      <c r="K28" s="137">
        <v>0</v>
      </c>
      <c r="L28" s="137"/>
      <c r="M28" s="137">
        <v>-39788</v>
      </c>
      <c r="N28" s="137"/>
      <c r="O28" s="137">
        <v>0</v>
      </c>
      <c r="P28" s="137"/>
      <c r="Q28" s="137">
        <v>0</v>
      </c>
      <c r="R28" s="137"/>
      <c r="S28" s="137">
        <f>SUM(Q28,O28)</f>
        <v>0</v>
      </c>
      <c r="T28" s="137"/>
      <c r="U28" s="137">
        <f>+S28+M28+K28+I28+G28+E28+C28</f>
        <v>-39788</v>
      </c>
      <c r="V28" s="137"/>
      <c r="W28" s="137">
        <v>0</v>
      </c>
      <c r="X28" s="137"/>
      <c r="Y28" s="136">
        <f t="shared" si="2"/>
        <v>-39788</v>
      </c>
    </row>
    <row r="29" spans="1:25" ht="24" customHeight="1" thickBot="1" x14ac:dyDescent="0.3">
      <c r="A29" s="103" t="s">
        <v>222</v>
      </c>
      <c r="B29" s="135"/>
      <c r="C29" s="140">
        <f>SUM(C24,C27:C27)</f>
        <v>1989531</v>
      </c>
      <c r="D29" s="137"/>
      <c r="E29" s="140">
        <f>SUM(E24,E27:E27)</f>
        <v>1105934</v>
      </c>
      <c r="F29" s="137"/>
      <c r="G29" s="140">
        <f>SUM(G24,G27:G27)</f>
        <v>13145</v>
      </c>
      <c r="H29" s="137"/>
      <c r="I29" s="140">
        <f>+I24+I27</f>
        <v>9006</v>
      </c>
      <c r="J29" s="137"/>
      <c r="K29" s="140">
        <f>+K24+K27</f>
        <v>198953</v>
      </c>
      <c r="L29" s="137"/>
      <c r="M29" s="140">
        <f>+M24+M27+M28</f>
        <v>560246</v>
      </c>
      <c r="N29" s="137"/>
      <c r="O29" s="140">
        <f>+O24+O27</f>
        <v>-6215</v>
      </c>
      <c r="P29" s="137"/>
      <c r="Q29" s="140">
        <f>+Q24+Q27</f>
        <v>13418</v>
      </c>
      <c r="R29" s="137"/>
      <c r="S29" s="140">
        <f>+S24+S27</f>
        <v>7203</v>
      </c>
      <c r="T29" s="137"/>
      <c r="U29" s="140">
        <f>+U24+U27+U28</f>
        <v>3884018</v>
      </c>
      <c r="V29" s="137"/>
      <c r="W29" s="140">
        <f>+W24+W27</f>
        <v>2699</v>
      </c>
      <c r="X29" s="137"/>
      <c r="Y29" s="140">
        <f>+Y24+Y27+Y28</f>
        <v>3886717</v>
      </c>
    </row>
    <row r="30" spans="1:25" ht="24" customHeight="1" thickTop="1" x14ac:dyDescent="0.2">
      <c r="A30" s="135"/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88">
        <f>SUM(Y29-BS!E68)</f>
        <v>0</v>
      </c>
    </row>
    <row r="31" spans="1:25" ht="24" customHeight="1" x14ac:dyDescent="0.5">
      <c r="A31" s="121" t="s">
        <v>152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78"/>
      <c r="X31" s="135"/>
      <c r="Y31" s="135"/>
    </row>
    <row r="32" spans="1:25" ht="24" customHeight="1" x14ac:dyDescent="0.2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31496062992126" right="0.196850393700787" top="0.90551181102362199" bottom="0.31496062992126" header="0.31496062992126" footer="0.31496062992126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29"/>
  <sheetViews>
    <sheetView showGridLines="0" view="pageBreakPreview" zoomScale="80" zoomScaleNormal="80" zoomScaleSheetLayoutView="80" workbookViewId="0">
      <selection activeCell="A9" sqref="A9"/>
    </sheetView>
  </sheetViews>
  <sheetFormatPr defaultColWidth="9.28515625" defaultRowHeight="24" customHeight="1" x14ac:dyDescent="0.2"/>
  <cols>
    <col min="1" max="1" width="11.28515625" style="61" customWidth="1"/>
    <col min="2" max="2" width="31.42578125" style="61" customWidth="1"/>
    <col min="3" max="3" width="18" style="61" customWidth="1"/>
    <col min="4" max="4" width="1.7109375" style="61" customWidth="1"/>
    <col min="5" max="5" width="18.28515625" style="61" customWidth="1"/>
    <col min="6" max="6" width="1.7109375" style="61" customWidth="1"/>
    <col min="7" max="7" width="18" style="61" customWidth="1"/>
    <col min="8" max="8" width="1.7109375" style="61" customWidth="1"/>
    <col min="9" max="9" width="18" style="61" customWidth="1"/>
    <col min="10" max="10" width="1.7109375" style="61" customWidth="1"/>
    <col min="11" max="11" width="28.28515625" style="61" customWidth="1"/>
    <col min="12" max="12" width="1.7109375" style="61" customWidth="1"/>
    <col min="13" max="13" width="18.28515625" style="61" customWidth="1"/>
    <col min="14" max="14" width="1.7109375" style="61" customWidth="1"/>
    <col min="15" max="15" width="15" style="61" customWidth="1"/>
    <col min="16" max="16" width="2.42578125" style="61" customWidth="1"/>
    <col min="17" max="17" width="10.7109375" style="61" bestFit="1" customWidth="1"/>
    <col min="18" max="18" width="9.28515625" style="61"/>
    <col min="19" max="19" width="10.7109375" style="61" bestFit="1" customWidth="1"/>
    <col min="20" max="20" width="4.85546875" style="61" bestFit="1" customWidth="1"/>
    <col min="21" max="21" width="9.28515625" style="61" bestFit="1" customWidth="1"/>
    <col min="22" max="22" width="4.85546875" style="61" bestFit="1" customWidth="1"/>
    <col min="23" max="23" width="9.7109375" style="61" bestFit="1" customWidth="1"/>
    <col min="24" max="24" width="9.28515625" style="61"/>
    <col min="25" max="25" width="8.7109375" style="61" bestFit="1" customWidth="1"/>
    <col min="26" max="26" width="4.85546875" style="61" bestFit="1" customWidth="1"/>
    <col min="27" max="27" width="8.7109375" style="61" bestFit="1" customWidth="1"/>
    <col min="28" max="28" width="9.28515625" style="61"/>
    <col min="29" max="29" width="10.7109375" style="61" bestFit="1" customWidth="1"/>
    <col min="30" max="16384" width="9.28515625" style="61"/>
  </cols>
  <sheetData>
    <row r="1" spans="1:16" ht="24" customHeight="1" x14ac:dyDescent="0.2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48" t="s">
        <v>114</v>
      </c>
      <c r="P1" s="71"/>
    </row>
    <row r="2" spans="1:16" ht="24" customHeight="1" x14ac:dyDescent="0.25">
      <c r="A2" s="149" t="s">
        <v>120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62"/>
      <c r="O2" s="62"/>
      <c r="P2" s="62"/>
    </row>
    <row r="3" spans="1:16" ht="24" customHeight="1" x14ac:dyDescent="0.25">
      <c r="A3" s="149" t="s">
        <v>106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62"/>
      <c r="O3" s="62"/>
      <c r="P3" s="62"/>
    </row>
    <row r="4" spans="1:16" ht="24" customHeight="1" x14ac:dyDescent="0.25">
      <c r="A4" s="149" t="s">
        <v>216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62"/>
      <c r="O4" s="62"/>
      <c r="P4" s="62"/>
    </row>
    <row r="5" spans="1:16" ht="24" customHeight="1" x14ac:dyDescent="0.2">
      <c r="A5" s="135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30" t="s">
        <v>110</v>
      </c>
      <c r="N5" s="63"/>
      <c r="P5" s="63"/>
    </row>
    <row r="6" spans="1:16" s="66" customFormat="1" ht="24" customHeight="1" x14ac:dyDescent="0.25">
      <c r="A6" s="132"/>
      <c r="B6" s="132"/>
      <c r="C6" s="214" t="s">
        <v>1</v>
      </c>
      <c r="D6" s="214"/>
      <c r="E6" s="214"/>
      <c r="F6" s="214"/>
      <c r="G6" s="214"/>
      <c r="H6" s="214"/>
      <c r="I6" s="214"/>
      <c r="J6" s="214"/>
      <c r="K6" s="214"/>
      <c r="L6" s="214"/>
      <c r="M6" s="214"/>
    </row>
    <row r="7" spans="1:16" s="48" customFormat="1" ht="24" customHeight="1" x14ac:dyDescent="0.2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211" t="s">
        <v>30</v>
      </c>
      <c r="L7" s="212"/>
      <c r="M7" s="113"/>
    </row>
    <row r="8" spans="1:16" s="48" customFormat="1" ht="24" customHeight="1" x14ac:dyDescent="0.2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211" t="s">
        <v>43</v>
      </c>
      <c r="L8" s="213"/>
      <c r="M8" s="113"/>
    </row>
    <row r="9" spans="1:16" s="48" customFormat="1" ht="24" customHeight="1" x14ac:dyDescent="0.2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 t="s">
        <v>159</v>
      </c>
      <c r="L9" s="135"/>
      <c r="M9" s="113"/>
    </row>
    <row r="10" spans="1:16" s="48" customFormat="1" ht="24" customHeight="1" x14ac:dyDescent="0.2">
      <c r="A10" s="113"/>
      <c r="B10" s="113"/>
      <c r="C10" s="113" t="s">
        <v>59</v>
      </c>
      <c r="D10" s="113"/>
      <c r="E10" s="113"/>
      <c r="F10" s="113"/>
      <c r="G10" s="113"/>
      <c r="H10" s="113"/>
      <c r="I10" s="113"/>
      <c r="J10" s="113"/>
      <c r="K10" s="113" t="s">
        <v>143</v>
      </c>
      <c r="L10" s="135"/>
      <c r="M10" s="113"/>
    </row>
    <row r="11" spans="1:16" s="48" customFormat="1" ht="24" customHeight="1" x14ac:dyDescent="0.2">
      <c r="A11" s="113"/>
      <c r="B11" s="113"/>
      <c r="C11" s="113" t="s">
        <v>153</v>
      </c>
      <c r="D11" s="113"/>
      <c r="E11" s="113"/>
      <c r="F11" s="113"/>
      <c r="G11" s="216" t="s">
        <v>27</v>
      </c>
      <c r="H11" s="216"/>
      <c r="I11" s="216"/>
      <c r="J11" s="113"/>
      <c r="K11" s="113" t="s">
        <v>147</v>
      </c>
      <c r="L11" s="135"/>
      <c r="M11" s="113"/>
    </row>
    <row r="12" spans="1:16" s="48" customFormat="1" ht="24" customHeight="1" x14ac:dyDescent="0.2">
      <c r="A12" s="113"/>
      <c r="B12" s="113"/>
      <c r="C12" s="134" t="s">
        <v>61</v>
      </c>
      <c r="D12" s="113"/>
      <c r="E12" s="134" t="s">
        <v>26</v>
      </c>
      <c r="F12" s="113"/>
      <c r="G12" s="134" t="s">
        <v>62</v>
      </c>
      <c r="H12" s="113"/>
      <c r="I12" s="134" t="s">
        <v>63</v>
      </c>
      <c r="J12" s="113"/>
      <c r="K12" s="134" t="s">
        <v>150</v>
      </c>
      <c r="L12" s="113"/>
      <c r="M12" s="134" t="s">
        <v>58</v>
      </c>
    </row>
    <row r="13" spans="1:16" s="48" customFormat="1" ht="24" customHeight="1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</row>
    <row r="14" spans="1:16" ht="24" customHeight="1" x14ac:dyDescent="0.25">
      <c r="A14" s="103" t="s">
        <v>119</v>
      </c>
      <c r="B14" s="135"/>
      <c r="C14" s="29">
        <v>1989531</v>
      </c>
      <c r="D14" s="29"/>
      <c r="E14" s="29">
        <v>1105934</v>
      </c>
      <c r="F14" s="29"/>
      <c r="G14" s="29">
        <v>198953</v>
      </c>
      <c r="H14" s="29"/>
      <c r="I14" s="29">
        <v>849187</v>
      </c>
      <c r="J14" s="29"/>
      <c r="K14" s="29">
        <v>36142</v>
      </c>
      <c r="L14" s="29"/>
      <c r="M14" s="29">
        <f t="shared" ref="M14:M19" si="0">SUM(C14:I14,K14)</f>
        <v>4179747</v>
      </c>
    </row>
    <row r="15" spans="1:16" ht="24" customHeight="1" x14ac:dyDescent="0.2">
      <c r="A15" s="120" t="s">
        <v>211</v>
      </c>
      <c r="B15" s="135"/>
      <c r="C15" s="29">
        <v>0</v>
      </c>
      <c r="D15" s="29"/>
      <c r="E15" s="29">
        <v>0</v>
      </c>
      <c r="F15" s="29"/>
      <c r="G15" s="29">
        <v>0</v>
      </c>
      <c r="H15" s="29"/>
      <c r="I15" s="29">
        <f>'PL '!K111</f>
        <v>-70306</v>
      </c>
      <c r="J15" s="29"/>
      <c r="K15" s="29">
        <v>0</v>
      </c>
      <c r="L15" s="29"/>
      <c r="M15" s="29">
        <f t="shared" si="0"/>
        <v>-70306</v>
      </c>
    </row>
    <row r="16" spans="1:16" ht="24" customHeight="1" x14ac:dyDescent="0.2">
      <c r="A16" s="120" t="s">
        <v>116</v>
      </c>
      <c r="B16" s="135"/>
      <c r="C16" s="29">
        <v>0</v>
      </c>
      <c r="D16" s="29"/>
      <c r="E16" s="29">
        <v>0</v>
      </c>
      <c r="F16" s="29"/>
      <c r="G16" s="29">
        <v>0</v>
      </c>
      <c r="H16" s="29"/>
      <c r="I16" s="29">
        <f>'[1]PL&amp;CF'!K56</f>
        <v>0</v>
      </c>
      <c r="J16" s="29"/>
      <c r="K16" s="29">
        <f>'PL '!K146</f>
        <v>35744</v>
      </c>
      <c r="L16" s="29"/>
      <c r="M16" s="32">
        <f t="shared" si="0"/>
        <v>35744</v>
      </c>
    </row>
    <row r="17" spans="1:30" s="48" customFormat="1" ht="24" customHeight="1" x14ac:dyDescent="0.2">
      <c r="A17" s="120" t="s">
        <v>115</v>
      </c>
      <c r="B17" s="113"/>
      <c r="C17" s="206">
        <f>SUM(C15:C16)</f>
        <v>0</v>
      </c>
      <c r="D17" s="198"/>
      <c r="E17" s="206">
        <f>SUM(E15:E16)</f>
        <v>0</v>
      </c>
      <c r="F17" s="198"/>
      <c r="G17" s="206">
        <f>SUM(G15:G16)</f>
        <v>0</v>
      </c>
      <c r="H17" s="198"/>
      <c r="I17" s="206">
        <f>SUM(I15:I16)</f>
        <v>-70306</v>
      </c>
      <c r="J17" s="198"/>
      <c r="K17" s="206">
        <f>SUM(K15:K16)</f>
        <v>35744</v>
      </c>
      <c r="L17" s="198"/>
      <c r="M17" s="29">
        <f t="shared" si="0"/>
        <v>-34562</v>
      </c>
      <c r="R17" s="61"/>
      <c r="T17" s="61"/>
      <c r="V17" s="61"/>
      <c r="X17" s="61"/>
      <c r="Z17" s="61"/>
      <c r="AB17" s="61"/>
      <c r="AD17" s="61"/>
    </row>
    <row r="18" spans="1:30" s="48" customFormat="1" ht="23.65" customHeight="1" x14ac:dyDescent="0.2">
      <c r="A18" s="120" t="s">
        <v>190</v>
      </c>
      <c r="B18" s="113"/>
      <c r="C18" s="198">
        <v>0</v>
      </c>
      <c r="D18" s="198"/>
      <c r="E18" s="198">
        <v>0</v>
      </c>
      <c r="F18" s="198"/>
      <c r="G18" s="198">
        <v>0</v>
      </c>
      <c r="H18" s="198"/>
      <c r="I18" s="198">
        <v>-179057</v>
      </c>
      <c r="J18" s="198"/>
      <c r="K18" s="198">
        <v>0</v>
      </c>
      <c r="L18" s="155"/>
      <c r="M18" s="29">
        <f t="shared" si="0"/>
        <v>-179057</v>
      </c>
      <c r="R18" s="61"/>
      <c r="T18" s="61"/>
      <c r="V18" s="61"/>
      <c r="X18" s="61"/>
      <c r="Z18" s="61"/>
      <c r="AB18" s="61"/>
      <c r="AD18" s="61"/>
    </row>
    <row r="19" spans="1:30" ht="24" customHeight="1" thickBot="1" x14ac:dyDescent="0.3">
      <c r="A19" s="103" t="s">
        <v>221</v>
      </c>
      <c r="B19" s="135"/>
      <c r="C19" s="157">
        <f>SUM(C14,C17:C18)</f>
        <v>1989531</v>
      </c>
      <c r="D19" s="155"/>
      <c r="E19" s="157">
        <f>+E14</f>
        <v>1105934</v>
      </c>
      <c r="F19" s="155"/>
      <c r="G19" s="157">
        <f>SUM(G14,G17:G18)</f>
        <v>198953</v>
      </c>
      <c r="H19" s="155"/>
      <c r="I19" s="157">
        <f>SUM(I14,I17:I18)</f>
        <v>599824</v>
      </c>
      <c r="J19" s="155"/>
      <c r="K19" s="157">
        <f>SUM(K14,K17:K18)</f>
        <v>71886</v>
      </c>
      <c r="L19" s="155"/>
      <c r="M19" s="207">
        <f t="shared" si="0"/>
        <v>3966128</v>
      </c>
    </row>
    <row r="20" spans="1:30" ht="24" customHeight="1" thickTop="1" x14ac:dyDescent="0.2">
      <c r="A20" s="120"/>
      <c r="B20" s="135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73"/>
    </row>
    <row r="21" spans="1:30" ht="24" customHeight="1" x14ac:dyDescent="0.25">
      <c r="A21" s="103" t="s">
        <v>189</v>
      </c>
      <c r="B21" s="135"/>
      <c r="C21" s="73">
        <v>1989531</v>
      </c>
      <c r="D21" s="73"/>
      <c r="E21" s="73">
        <v>1105934</v>
      </c>
      <c r="F21" s="73">
        <v>0</v>
      </c>
      <c r="G21" s="73">
        <v>198953</v>
      </c>
      <c r="H21" s="73">
        <v>0</v>
      </c>
      <c r="I21" s="73">
        <v>187816</v>
      </c>
      <c r="J21" s="73"/>
      <c r="K21" s="73">
        <v>59685</v>
      </c>
      <c r="L21" s="73">
        <v>0</v>
      </c>
      <c r="M21" s="73">
        <f t="shared" ref="M21:M26" si="1">SUM(C21:I21,K21)</f>
        <v>3541919</v>
      </c>
    </row>
    <row r="22" spans="1:30" ht="24" customHeight="1" x14ac:dyDescent="0.2">
      <c r="A22" s="120" t="s">
        <v>211</v>
      </c>
      <c r="B22" s="135"/>
      <c r="C22" s="73">
        <v>0</v>
      </c>
      <c r="D22" s="73"/>
      <c r="E22" s="73">
        <v>0</v>
      </c>
      <c r="F22" s="73"/>
      <c r="G22" s="73">
        <v>0</v>
      </c>
      <c r="H22" s="73"/>
      <c r="I22" s="73">
        <f>'PL '!I111</f>
        <v>-4296</v>
      </c>
      <c r="J22" s="73"/>
      <c r="K22" s="73">
        <v>0</v>
      </c>
      <c r="L22" s="73"/>
      <c r="M22" s="73">
        <f t="shared" si="1"/>
        <v>-4296</v>
      </c>
    </row>
    <row r="23" spans="1:30" ht="24" customHeight="1" x14ac:dyDescent="0.2">
      <c r="A23" s="120" t="s">
        <v>116</v>
      </c>
      <c r="B23" s="135"/>
      <c r="C23" s="73">
        <v>0</v>
      </c>
      <c r="D23" s="73"/>
      <c r="E23" s="73">
        <v>0</v>
      </c>
      <c r="F23" s="73"/>
      <c r="G23" s="73">
        <v>0</v>
      </c>
      <c r="H23" s="73"/>
      <c r="I23" s="73">
        <v>0</v>
      </c>
      <c r="J23" s="73"/>
      <c r="K23" s="73">
        <f>'PL '!I146</f>
        <v>-37097</v>
      </c>
      <c r="L23" s="73"/>
      <c r="M23" s="74">
        <f t="shared" si="1"/>
        <v>-37097</v>
      </c>
    </row>
    <row r="24" spans="1:30" s="48" customFormat="1" ht="24" customHeight="1" x14ac:dyDescent="0.2">
      <c r="A24" s="120" t="s">
        <v>115</v>
      </c>
      <c r="B24" s="113"/>
      <c r="C24" s="141">
        <f>SUM(C22:C23)</f>
        <v>0</v>
      </c>
      <c r="D24" s="137"/>
      <c r="E24" s="141">
        <f>SUM(E22:E23)</f>
        <v>0</v>
      </c>
      <c r="F24" s="137"/>
      <c r="G24" s="141">
        <f>SUM(G22:G23)</f>
        <v>0</v>
      </c>
      <c r="H24" s="137"/>
      <c r="I24" s="141">
        <f>SUM(I22:I23)</f>
        <v>-4296</v>
      </c>
      <c r="J24" s="137"/>
      <c r="K24" s="141">
        <f>SUM(K22:K23)</f>
        <v>-37097</v>
      </c>
      <c r="L24" s="137"/>
      <c r="M24" s="73">
        <f t="shared" si="1"/>
        <v>-41393</v>
      </c>
      <c r="R24" s="61"/>
      <c r="T24" s="61"/>
      <c r="V24" s="61"/>
      <c r="X24" s="61"/>
      <c r="Z24" s="61"/>
      <c r="AB24" s="61"/>
      <c r="AD24" s="61"/>
    </row>
    <row r="25" spans="1:30" s="48" customFormat="1" ht="23.65" customHeight="1" x14ac:dyDescent="0.2">
      <c r="A25" s="120" t="s">
        <v>190</v>
      </c>
      <c r="B25" s="113"/>
      <c r="C25" s="137">
        <v>0</v>
      </c>
      <c r="D25" s="137"/>
      <c r="E25" s="137">
        <v>0</v>
      </c>
      <c r="F25" s="137"/>
      <c r="G25" s="137">
        <v>0</v>
      </c>
      <c r="H25" s="137"/>
      <c r="I25" s="137">
        <v>-39788</v>
      </c>
      <c r="J25" s="137"/>
      <c r="K25" s="137">
        <v>0</v>
      </c>
      <c r="L25" s="136"/>
      <c r="M25" s="73">
        <f t="shared" si="1"/>
        <v>-39788</v>
      </c>
      <c r="R25" s="61"/>
      <c r="T25" s="61"/>
      <c r="V25" s="61"/>
      <c r="X25" s="61"/>
      <c r="Z25" s="61"/>
      <c r="AB25" s="61"/>
      <c r="AD25" s="61"/>
    </row>
    <row r="26" spans="1:30" ht="24" customHeight="1" thickBot="1" x14ac:dyDescent="0.3">
      <c r="A26" s="103" t="s">
        <v>222</v>
      </c>
      <c r="B26" s="135"/>
      <c r="C26" s="150">
        <f>SUM(C21,C24:C25)</f>
        <v>1989531</v>
      </c>
      <c r="D26" s="136"/>
      <c r="E26" s="150">
        <f>SUM(E21,E24:E25)</f>
        <v>1105934</v>
      </c>
      <c r="F26" s="136"/>
      <c r="G26" s="150">
        <f>SUM(G21,G24:G25)</f>
        <v>198953</v>
      </c>
      <c r="H26" s="136"/>
      <c r="I26" s="150">
        <f>SUM(I21,I24:I25)</f>
        <v>143732</v>
      </c>
      <c r="J26" s="136"/>
      <c r="K26" s="150">
        <f>SUM(K21,K24:K24)</f>
        <v>22588</v>
      </c>
      <c r="L26" s="136"/>
      <c r="M26" s="180">
        <f t="shared" si="1"/>
        <v>3460738</v>
      </c>
    </row>
    <row r="27" spans="1:30" ht="24" customHeight="1" thickTop="1" x14ac:dyDescent="0.2">
      <c r="A27" s="120"/>
      <c r="B27" s="135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87">
        <f>SUM(M26-BS!I68)</f>
        <v>0</v>
      </c>
    </row>
    <row r="28" spans="1:30" ht="24" customHeight="1" x14ac:dyDescent="0.2">
      <c r="A28" s="70" t="s">
        <v>152</v>
      </c>
    </row>
    <row r="29" spans="1:30" ht="24" customHeight="1" x14ac:dyDescent="0.2">
      <c r="A29" s="52"/>
    </row>
  </sheetData>
  <mergeCells count="2">
    <mergeCell ref="C6:M6"/>
    <mergeCell ref="G11:I11"/>
  </mergeCells>
  <printOptions horizontalCentered="1"/>
  <pageMargins left="0.56999999999999995" right="0.39370078740157499" top="0.71" bottom="0.17" header="0.31496062992126" footer="0.17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f5e099d7c75bd8a3783be673da40a528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24ae94bd102d27d601c9bf291ac9996f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86C1EA-9F16-4809-8177-AE1E27DFB5A1}">
  <ds:schemaRefs>
    <ds:schemaRef ds:uri="http://www.w3.org/XML/1998/namespace"/>
    <ds:schemaRef ds:uri="http://schemas.microsoft.com/office/2006/documentManagement/types"/>
    <ds:schemaRef ds:uri="21479969-c426-46e1-86bd-4c2b49ddec62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42960f1-6e65-4322-8037-f5efade87e8d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7432A0-D8A4-470A-B805-20338F7F4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2022-11-08T03:13:55Z</cp:lastPrinted>
  <dcterms:created xsi:type="dcterms:W3CDTF">2011-03-15T03:50:46Z</dcterms:created>
  <dcterms:modified xsi:type="dcterms:W3CDTF">2022-11-09T04:16:26Z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