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4.xml" ContentType="application/vnd.openxmlformats-officedocument.drawing+xml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onburi Medical Centre\2022\Q3'2022\KDH\"/>
    </mc:Choice>
  </mc:AlternateContent>
  <xr:revisionPtr revIDLastSave="0" documentId="8_{1A709D53-DC7D-4690-BC8A-321EE4DE73AE}" xr6:coauthVersionLast="47" xr6:coauthVersionMax="47" xr10:uidLastSave="{00000000-0000-0000-0000-000000000000}"/>
  <bookViews>
    <workbookView xWindow="-120" yWindow="-120" windowWidth="20730" windowHeight="11310" tabRatio="790" firstSheet="1" activeTab="1" xr2:uid="{00000000-000D-0000-FFFF-FFFF00000000}"/>
  </bookViews>
  <sheets>
    <sheet name="000000" sheetId="1" state="veryHidden" r:id="rId1"/>
    <sheet name="BS_T" sheetId="9" r:id="rId2"/>
    <sheet name="PL-3mth_T" sheetId="12" r:id="rId3"/>
    <sheet name="PL-9mth_T" sheetId="11" r:id="rId4"/>
    <sheet name="SCSEnew_T" sheetId="8" r:id="rId5"/>
    <sheet name="Cash flows_T" sheetId="13" r:id="rId6"/>
    <sheet name="000" sheetId="3" state="veryHidden" r:id="rId7"/>
  </sheets>
  <definedNames>
    <definedName name="_xlnm.Print_Area" localSheetId="1">BS_T!$A$1:$I$112</definedName>
    <definedName name="_xlnm.Print_Area" localSheetId="5">'Cash flows_T'!$A$1:$I$77</definedName>
    <definedName name="_xlnm.Print_Area" localSheetId="2">'PL-3mth_T'!$A$1:$I$74</definedName>
    <definedName name="_xlnm.Print_Area" localSheetId="3">'PL-9mth_T'!$A$1:$I$74</definedName>
    <definedName name="_xlnm.Print_Area" localSheetId="4">SCSEnew_T!$A$1:$Q$27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8" l="1"/>
  <c r="H51" i="11" l="1"/>
  <c r="F51" i="11"/>
  <c r="F24" i="9" l="1"/>
  <c r="N18" i="8" l="1"/>
  <c r="F15" i="9"/>
  <c r="N19" i="8" l="1"/>
  <c r="N20" i="8" s="1"/>
  <c r="P19" i="8"/>
  <c r="L20" i="8"/>
  <c r="P22" i="8" l="1"/>
  <c r="N22" i="8" l="1"/>
  <c r="F64" i="13" l="1"/>
  <c r="H55" i="13" l="1"/>
  <c r="H52" i="13"/>
  <c r="H14" i="11"/>
  <c r="H10" i="11"/>
  <c r="H14" i="12"/>
  <c r="H10" i="12"/>
  <c r="H15" i="12" s="1"/>
  <c r="H18" i="12" s="1"/>
  <c r="H20" i="12" s="1"/>
  <c r="H24" i="12" s="1"/>
  <c r="P17" i="8"/>
  <c r="N17" i="8"/>
  <c r="P12" i="8"/>
  <c r="P11" i="8"/>
  <c r="N11" i="8"/>
  <c r="L23" i="8"/>
  <c r="L15" i="8"/>
  <c r="N13" i="8"/>
  <c r="N12" i="8"/>
  <c r="H15" i="11" l="1"/>
  <c r="H18" i="11" s="1"/>
  <c r="H20" i="11" s="1"/>
  <c r="H24" i="11" s="1"/>
  <c r="N14" i="8"/>
  <c r="N15" i="8" s="1"/>
  <c r="N23" i="8"/>
  <c r="H15" i="9" l="1"/>
  <c r="F55" i="13" l="1"/>
  <c r="H58" i="9"/>
  <c r="F52" i="13" l="1"/>
  <c r="F53" i="9" l="1"/>
  <c r="F58" i="9" l="1"/>
  <c r="F59" i="9" s="1"/>
  <c r="F25" i="9"/>
  <c r="F10" i="12"/>
  <c r="F14" i="11" l="1"/>
  <c r="F10" i="11"/>
  <c r="F14" i="12"/>
  <c r="F15" i="12" s="1"/>
  <c r="F18" i="12" s="1"/>
  <c r="F20" i="12" s="1"/>
  <c r="F24" i="12" s="1"/>
  <c r="F15" i="11" l="1"/>
  <c r="F18" i="11" s="1"/>
  <c r="F20" i="11" s="1"/>
  <c r="J51" i="13"/>
  <c r="K50" i="13"/>
  <c r="L50" i="13" s="1"/>
  <c r="K34" i="13"/>
  <c r="J32" i="13"/>
  <c r="K30" i="13"/>
  <c r="K28" i="13"/>
  <c r="K27" i="13"/>
  <c r="K24" i="13"/>
  <c r="K23" i="13"/>
  <c r="K16" i="13"/>
  <c r="K13" i="13"/>
  <c r="K12" i="12"/>
  <c r="N8" i="12"/>
  <c r="K8" i="12"/>
  <c r="J8" i="13" l="1"/>
  <c r="F45" i="12"/>
  <c r="F50" i="12" s="1"/>
  <c r="H45" i="12" l="1"/>
  <c r="H50" i="12" s="1"/>
  <c r="H93" i="9" l="1"/>
  <c r="H92" i="9"/>
  <c r="H90" i="9"/>
  <c r="H89" i="9"/>
  <c r="H53" i="9"/>
  <c r="H24" i="9"/>
  <c r="H59" i="9" l="1"/>
  <c r="H25" i="9"/>
  <c r="H8" i="13" l="1"/>
  <c r="F8" i="13"/>
  <c r="H21" i="13" l="1"/>
  <c r="H31" i="13" s="1"/>
  <c r="H35" i="13" s="1"/>
  <c r="H56" i="13" s="1"/>
  <c r="H58" i="13" s="1"/>
  <c r="F21" i="13"/>
  <c r="F31" i="13" s="1"/>
  <c r="K8" i="13"/>
  <c r="K8" i="11"/>
  <c r="N8" i="11"/>
  <c r="K12" i="11"/>
  <c r="F35" i="13" l="1"/>
  <c r="F56" i="13" s="1"/>
  <c r="K29" i="13"/>
  <c r="H45" i="11"/>
  <c r="H53" i="11" s="1"/>
  <c r="F58" i="13" l="1"/>
  <c r="J33" i="13"/>
  <c r="J18" i="8"/>
  <c r="P18" i="8" s="1"/>
  <c r="F45" i="11" l="1"/>
  <c r="F53" i="11" s="1"/>
  <c r="F24" i="11"/>
  <c r="D20" i="8" l="1"/>
  <c r="D23" i="8" s="1"/>
  <c r="F89" i="9" l="1"/>
  <c r="H94" i="9" l="1"/>
  <c r="H95" i="9" s="1"/>
  <c r="H20" i="8" l="1"/>
  <c r="F20" i="8"/>
  <c r="F23" i="8" s="1"/>
  <c r="H23" i="8" l="1"/>
  <c r="F92" i="9" s="1"/>
  <c r="F90" i="9"/>
  <c r="H14" i="8"/>
  <c r="H15" i="8" s="1"/>
  <c r="F14" i="8"/>
  <c r="F15" i="8" s="1"/>
  <c r="D14" i="8"/>
  <c r="D15" i="8" l="1"/>
  <c r="J14" i="8"/>
  <c r="J15" i="8" s="1"/>
  <c r="P14" i="8" l="1"/>
  <c r="P15" i="8" s="1"/>
  <c r="J20" i="8"/>
  <c r="J23" i="8" s="1"/>
  <c r="F93" i="9" s="1"/>
  <c r="P20" i="8" l="1"/>
  <c r="P23" i="8" s="1"/>
  <c r="F94" i="9"/>
  <c r="F95" i="9" s="1"/>
</calcChain>
</file>

<file path=xl/sharedStrings.xml><?xml version="1.0" encoding="utf-8"?>
<sst xmlns="http://schemas.openxmlformats.org/spreadsheetml/2006/main" count="279" uniqueCount="181">
  <si>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</si>
  <si>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</si>
  <si>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</si>
  <si>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</si>
  <si>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</si>
  <si>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</si>
  <si>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</si>
  <si>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</si>
  <si>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</si>
  <si>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</si>
  <si>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</si>
  <si>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</si>
  <si>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</si>
  <si>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</si>
  <si>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</si>
  <si>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</si>
  <si>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</si>
  <si>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</si>
  <si>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</si>
  <si>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</si>
  <si>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</si>
  <si>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</si>
  <si>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</si>
  <si>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</si>
  <si>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</si>
  <si>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งบแสดงการเปลี่ยนแปลงส่วนของผู้ถือหุ้น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</si>
  <si>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</si>
  <si>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</si>
  <si>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</si>
  <si>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</si>
  <si>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</si>
  <si>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</si>
  <si>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</si>
  <si>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</si>
  <si>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</si>
  <si>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</si>
  <si>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</si>
  <si>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</si>
  <si>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</si>
  <si>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</si>
  <si>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</si>
  <si>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</si>
  <si>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</si>
  <si>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</si>
  <si>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</si>
  <si>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</si>
  <si>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</si>
  <si>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</si>
  <si>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</si>
  <si>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</si>
  <si>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งบแสดงฐานะการเงิน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</si>
  <si>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</si>
  <si>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</si>
  <si>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</si>
  <si>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</si>
  <si>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</si>
  <si>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</si>
  <si>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</si>
  <si>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</si>
  <si>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</si>
  <si>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</si>
  <si>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</si>
  <si>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</si>
  <si>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</si>
  <si>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</si>
  <si>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</si>
  <si>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</si>
  <si>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</si>
  <si>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</si>
  <si>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</si>
  <si>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</si>
  <si>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</si>
  <si>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</si>
  <si>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</si>
  <si>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</si>
  <si>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จัดสรรแล้ว -</t>
  </si>
  <si>
    <t>สำรองตามกฎหมาย</t>
  </si>
  <si>
    <t>กำไรจากการดำเนินงานก่อนการเปลี่ยนแปลง</t>
  </si>
  <si>
    <t>ณ วันที่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</si>
  <si>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</si>
  <si>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</si>
  <si>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</si>
  <si>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</si>
  <si>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</si>
  <si>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</si>
  <si>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</si>
  <si>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</si>
  <si>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</si>
  <si>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</si>
  <si>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  ค่าใช้จ่ายวันหยุดพนักงาน</t>
  </si>
  <si>
    <t>ต้นทุนทางการเงิน</t>
  </si>
  <si>
    <t>ส่วนเกิน</t>
  </si>
  <si>
    <t>ส่วนเกินมูลค่าหุ้นสามัญ</t>
  </si>
  <si>
    <t>มูลค่าหุ้นสามัญ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</si>
  <si>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</si>
  <si>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</si>
  <si>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กำไรสำหรับงวด</t>
  </si>
  <si>
    <t>ค่าใช้จ่ายภาษีเงินได้</t>
  </si>
  <si>
    <t>ภาษีเงินได้ถูกหัก ณ ที่จ่าย</t>
  </si>
  <si>
    <t>(หน่วย: พันบาท ยกเว้นกำไรต่อหุ้นแสดงเป็นบาท)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</si>
  <si>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</si>
  <si>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</si>
  <si>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</si>
  <si>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</t>
  </si>
  <si>
    <t xml:space="preserve">   กำไรจากการจำหน่ายที่ดิน อาคารและอุปกรณ์</t>
  </si>
  <si>
    <t>กำไรขาดทุนเบ็ดเสร็จรวมสำหรับงวด</t>
  </si>
  <si>
    <t>Cashflow reconcile</t>
  </si>
  <si>
    <t>ตรงกับบรรทัด F107 ปรับลดราคาทุนสินค้าคงเหลือ</t>
  </si>
  <si>
    <t>ยอด 104 = NBV of Disposal asset</t>
  </si>
  <si>
    <t>ยอด 45 มาจาก amortized ดอกเบี้ย leasing = 49 หักด้วยรายการ reverse accrued interest expense = 4</t>
  </si>
  <si>
    <t>ปัดเศษ</t>
  </si>
  <si>
    <t>ยอด 126 มาจากค่าใช้จ่ายวันหยุดพนักงาน 345 หักด้วย Accrue interest expense 5 และหักด้วย reverse accrue asset 466 (เนื่องจาก YE18 บันทึก accrue assets ซ้ำ)</t>
  </si>
  <si>
    <t>AP Assets = 371</t>
  </si>
  <si>
    <t>ตรงกับบรรทัด F105 หนี้สูญและหนี้สงสัยจะสูญ</t>
  </si>
  <si>
    <t xml:space="preserve">สินทรัพย์ดำเนินงาน (เพิ่มขึ้น) ลดลง </t>
  </si>
  <si>
    <t>72200002 - Loan &amp; Overdrafts Interest - (EXP) = 556,945.20 และ 72200004 Financial Contract Interest - (EXP) = 25,639.48</t>
  </si>
  <si>
    <t>51020002 - Interest Inc. From Financial institution - (INC) = 225,401.25</t>
  </si>
  <si>
    <t>บัญชี cost + admin annual leave = 344,615.48</t>
  </si>
  <si>
    <t>บัญชี cost + admin retirement benefit</t>
  </si>
  <si>
    <t>51040099 Offset net Gain on assets selling - (INC) = 124,399.11</t>
  </si>
  <si>
    <t>หนี้สงสัยจะสูญ AR Trade 6,086,190 + Allowance – A/R Cust Satisfaction (5,065) + หนี้สงสัยจะสูญ AR Non-Trade 31,500 + ตัดหนี้สูญไม่เป็นไปตามกฎกระทรวง 14,718</t>
  </si>
  <si>
    <t>ค่าเสื่อมราคา fixed assets 52,683 และ amortize software 1,035</t>
  </si>
  <si>
    <t>--&gt;</t>
  </si>
  <si>
    <t>Healthcare Jan-Sep'18</t>
  </si>
  <si>
    <t>diff</t>
  </si>
  <si>
    <t>เดิม</t>
  </si>
  <si>
    <t>Healthcare Jul-Sep'18</t>
  </si>
  <si>
    <t>รายได้ทางการเงิน</t>
  </si>
  <si>
    <t>เงินสดจ่ายชำระหนี้สินตามสัญญาเช่า</t>
  </si>
  <si>
    <t xml:space="preserve">   ค่าใช้จ่ายประมาณการหนี้สินผลประโยชน์พนักงาน</t>
  </si>
  <si>
    <t>เงินสดและรายการเทียบเท่าเงินสดเพิ่มขึ้นสุทธิ</t>
  </si>
  <si>
    <t>กระแสเงินสดสุทธิได้มาจากกิจกรรมดำเนินงาน</t>
  </si>
  <si>
    <t>กระแสเงินสดได้มาจากกิจกรรมดำเนินงาน</t>
  </si>
  <si>
    <t xml:space="preserve">   หนี้สูญและค่าเผื่อผลขาดทุนด้านเครดิตที่คาดว่าจะเกิดขึ้น (กลับรายการ)</t>
  </si>
  <si>
    <t>ยอดคงเหลือ ณ วันที่ 30 กันยายน 2564</t>
  </si>
  <si>
    <t>ยอดคงเหลือ ณ วันที่ 1 มกราคม 2564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</si>
  <si>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</si>
  <si>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</si>
  <si>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เงินสดรับจากรายได้ทางการเงิน</t>
  </si>
  <si>
    <t xml:space="preserve">   จ่ายต้นทุนทางการเงิน</t>
  </si>
  <si>
    <t xml:space="preserve">   จ่ายภาษีเงินได้</t>
  </si>
  <si>
    <t xml:space="preserve">   เจ้าหนี้ค่าซื้อที่ดิน อาคาร และอุปกรณ์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</si>
  <si>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</si>
  <si>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</si>
  <si>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สินทรัพย์ทางการเงินหมุนเวียนอื่นเพิ่มขึ้น</t>
  </si>
  <si>
    <t>สินทรัพย์หมุนเวียนอื่น</t>
  </si>
  <si>
    <t xml:space="preserve">   สินทรัพย์หมุนเวียนอื่น</t>
  </si>
  <si>
    <t xml:space="preserve">   สินทรัพย์สิทธิการใช้เพิ่มขึ้น</t>
  </si>
  <si>
    <t xml:space="preserve">      และเงินประกันผลงานลดลง</t>
  </si>
  <si>
    <t>30 กันยายน 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</si>
  <si>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</si>
  <si>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</si>
  <si>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</si>
  <si>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</si>
  <si>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31 ธันวาคม 2564</t>
  </si>
  <si>
    <t>2, 3</t>
  </si>
  <si>
    <t>ภาษีเงินได้ค้างจ่าย</t>
  </si>
  <si>
    <t>องค์ประกอบอื่นของส่วนของผู้ถือหุ้น</t>
  </si>
  <si>
    <t>กำไรขาดทุนเบ็ดเสร็จอื่น</t>
  </si>
  <si>
    <t>ผลสะสมของการ</t>
  </si>
  <si>
    <t>ปรับมูลค่ายุติธรรม</t>
  </si>
  <si>
    <t>องค์ประกอบอื่น</t>
  </si>
  <si>
    <t>ของเงินลงทุน</t>
  </si>
  <si>
    <t>ของส่วนของผู้ถือหุ้น</t>
  </si>
  <si>
    <t>เงินสดรับจากการขายสินทรัพย์ทางการเงินไม่หมุนเวียนอื่น</t>
  </si>
  <si>
    <t xml:space="preserve">รายการที่จะไม่ถูกบันทึกในส่วนของกำไรหรือขาดทุนในภายหลัง </t>
  </si>
  <si>
    <t xml:space="preserve">ผลกำไรจากการปรับมูลค่ายุติธรรมของเงินลงทุน </t>
  </si>
  <si>
    <t xml:space="preserve">   - สุทธิจากภาษีเงินได้</t>
  </si>
  <si>
    <t>กำไรสะสม</t>
  </si>
  <si>
    <t>กำไรจากกิจกรรมดำเนินงาน</t>
  </si>
  <si>
    <t>กำไรก่อนค่าใช้จ่ายภาษีเงินได้</t>
  </si>
  <si>
    <t xml:space="preserve">กำไรต่อหุ้นขั้นพื้นฐาน </t>
  </si>
  <si>
    <t>ยังไม่ได้จัดสรร</t>
  </si>
  <si>
    <t>(ขาดทุนสะสม)</t>
  </si>
  <si>
    <t xml:space="preserve">ปรับกระทบกำไรก่อนค่าใช้จ่ายภาษีเงินได้เป็นเงินสดรับ (จ่าย) </t>
  </si>
  <si>
    <t>เงินสดและรายการเทียบเท่าเงินสดปลายงวด</t>
  </si>
  <si>
    <t xml:space="preserve">   ยังไม่ได้จัดสรร (ขาดทุนสะสม)</t>
  </si>
  <si>
    <t>โอนผลสะสมของการปรับมูลค่ายุติธรรมเงินลงทุนไปยังกำไรสะสม</t>
  </si>
  <si>
    <t xml:space="preserve">   เนื่องจากการขายเงินลงทุน</t>
  </si>
  <si>
    <t xml:space="preserve">   ค่าเผื่อการปรับลดราคาทุนให้เป็นมูลค่าสุทธิที่จะได้รับของสินค้าคงเหลือ</t>
  </si>
  <si>
    <t xml:space="preserve">   ขาดทุนจากการลดมูลค่าและตัดจำหน่ายของภาษีเงินได้ถูกหัก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</si>
</sst>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  <numFmt numFmtId="170" formatCode="#,##0\ ;\(#,##0\)"/>
  </numFmts>
  <fonts count="24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0"/>
      <color theme="1"/>
      <name val="Arial"/>
      <family val="2"/>
    </font>
    <font>
      <sz val="18"/>
      <name val="Angsana New"/>
      <family val="1"/>
    </font>
    <font>
      <sz val="14"/>
      <name val="Angsana New"/>
      <family val="1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4" fontId="3" fillId="0" borderId="0" applyFont="0" applyFill="0" applyBorder="0" applyAlignment="0" applyProtection="0"/>
    <xf numFmtId="168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16" fillId="0" borderId="0"/>
    <xf numFmtId="170" fontId="18" fillId="0" borderId="0"/>
    <xf numFmtId="43" fontId="16" fillId="0" borderId="0" applyFont="0" applyFill="0" applyBorder="0" applyAlignment="0" applyProtection="0"/>
  </cellStyleXfs>
  <cellXfs count="126">
    <xf numFmtId="0" fontId="0" fillId="0" borderId="0" xfId="0"/>
    <xf numFmtId="0" fontId="9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166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Border="1" applyAlignment="1"/>
    <xf numFmtId="37" fontId="9" fillId="0" borderId="0" xfId="0" quotePrefix="1" applyNumberFormat="1" applyFont="1" applyFill="1" applyAlignment="1">
      <alignment horizontal="centerContinuous"/>
    </xf>
    <xf numFmtId="37" fontId="11" fillId="0" borderId="0" xfId="0" quotePrefix="1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Continuous"/>
    </xf>
    <xf numFmtId="166" fontId="9" fillId="0" borderId="0" xfId="0" applyNumberFormat="1" applyFont="1" applyFill="1" applyBorder="1" applyAlignment="1">
      <alignment horizontal="centerContinuous"/>
    </xf>
    <xf numFmtId="166" fontId="9" fillId="0" borderId="0" xfId="0" quotePrefix="1" applyNumberFormat="1" applyFont="1" applyFill="1" applyAlignment="1">
      <alignment horizontal="centerContinuous"/>
    </xf>
    <xf numFmtId="166" fontId="9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right"/>
    </xf>
    <xf numFmtId="41" fontId="9" fillId="0" borderId="7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43" fontId="9" fillId="0" borderId="0" xfId="0" applyNumberFormat="1" applyFont="1" applyFill="1" applyAlignment="1"/>
    <xf numFmtId="41" fontId="9" fillId="0" borderId="5" xfId="0" applyNumberFormat="1" applyFont="1" applyFill="1" applyBorder="1" applyAlignment="1"/>
    <xf numFmtId="41" fontId="14" fillId="0" borderId="4" xfId="0" applyNumberFormat="1" applyFont="1" applyFill="1" applyBorder="1" applyAlignment="1">
      <alignment horizontal="right"/>
    </xf>
    <xf numFmtId="41" fontId="14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/>
    <xf numFmtId="49" fontId="13" fillId="0" borderId="0" xfId="0" applyNumberFormat="1" applyFont="1" applyFill="1" applyAlignment="1"/>
    <xf numFmtId="41" fontId="14" fillId="0" borderId="5" xfId="0" applyNumberFormat="1" applyFont="1" applyFill="1" applyBorder="1" applyAlignment="1">
      <alignment horizontal="right"/>
    </xf>
    <xf numFmtId="41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4" xfId="1" applyNumberFormat="1" applyFont="1" applyFill="1" applyBorder="1" applyAlignment="1"/>
    <xf numFmtId="41" fontId="9" fillId="0" borderId="3" xfId="1" applyNumberFormat="1" applyFont="1" applyFill="1" applyBorder="1" applyAlignment="1"/>
    <xf numFmtId="166" fontId="9" fillId="0" borderId="0" xfId="1" applyNumberFormat="1" applyFont="1" applyFill="1" applyBorder="1" applyAlignment="1"/>
    <xf numFmtId="41" fontId="9" fillId="0" borderId="7" xfId="1" applyNumberFormat="1" applyFont="1" applyFill="1" applyBorder="1" applyAlignment="1"/>
    <xf numFmtId="166" fontId="9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left"/>
    </xf>
    <xf numFmtId="37" fontId="11" fillId="0" borderId="0" xfId="0" quotePrefix="1" applyNumberFormat="1" applyFont="1" applyFill="1" applyAlignment="1">
      <alignment horizontal="left"/>
    </xf>
    <xf numFmtId="49" fontId="9" fillId="0" borderId="4" xfId="0" quotePrefix="1" applyNumberFormat="1" applyFont="1" applyFill="1" applyBorder="1" applyAlignment="1">
      <alignment horizontal="center"/>
    </xf>
    <xf numFmtId="49" fontId="11" fillId="0" borderId="0" xfId="0" quotePrefix="1" applyNumberFormat="1" applyFont="1" applyFill="1" applyAlignment="1">
      <alignment horizontal="left"/>
    </xf>
    <xf numFmtId="41" fontId="9" fillId="0" borderId="5" xfId="0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/>
    <xf numFmtId="37" fontId="9" fillId="0" borderId="6" xfId="0" applyNumberFormat="1" applyFont="1" applyFill="1" applyBorder="1" applyAlignment="1"/>
    <xf numFmtId="169" fontId="9" fillId="0" borderId="5" xfId="0" applyNumberFormat="1" applyFont="1" applyFill="1" applyBorder="1" applyAlignment="1"/>
    <xf numFmtId="0" fontId="9" fillId="0" borderId="4" xfId="0" applyNumberFormat="1" applyFont="1" applyFill="1" applyBorder="1" applyAlignment="1">
      <alignment horizontal="center"/>
    </xf>
    <xf numFmtId="0" fontId="9" fillId="0" borderId="0" xfId="0" applyFont="1" applyFill="1" applyAlignment="1"/>
    <xf numFmtId="38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0" fontId="11" fillId="0" borderId="0" xfId="0" applyFont="1" applyFill="1" applyAlignment="1"/>
    <xf numFmtId="41" fontId="9" fillId="0" borderId="9" xfId="0" applyNumberFormat="1" applyFont="1" applyFill="1" applyBorder="1" applyAlignment="1"/>
    <xf numFmtId="41" fontId="9" fillId="0" borderId="9" xfId="0" applyNumberFormat="1" applyFont="1" applyFill="1" applyBorder="1" applyAlignment="1">
      <alignment horizontal="center"/>
    </xf>
    <xf numFmtId="41" fontId="9" fillId="0" borderId="10" xfId="0" applyNumberFormat="1" applyFont="1" applyFill="1" applyBorder="1" applyAlignment="1"/>
    <xf numFmtId="41" fontId="9" fillId="0" borderId="3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0" applyNumberFormat="1" applyFont="1" applyFill="1" applyBorder="1" applyAlignment="1">
      <alignment horizontal="center"/>
    </xf>
    <xf numFmtId="41" fontId="9" fillId="0" borderId="3" xfId="0" applyNumberFormat="1" applyFont="1" applyFill="1" applyBorder="1" applyAlignment="1"/>
    <xf numFmtId="37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166" fontId="9" fillId="0" borderId="0" xfId="0" quotePrefix="1" applyNumberFormat="1" applyFont="1" applyFill="1" applyAlignment="1"/>
    <xf numFmtId="41" fontId="9" fillId="0" borderId="0" xfId="0" quotePrefix="1" applyNumberFormat="1" applyFont="1" applyFill="1" applyAlignment="1">
      <alignment horizontal="centerContinuous"/>
    </xf>
    <xf numFmtId="37" fontId="15" fillId="0" borderId="0" xfId="0" applyNumberFormat="1" applyFont="1" applyFill="1" applyBorder="1" applyAlignment="1"/>
    <xf numFmtId="37" fontId="9" fillId="0" borderId="11" xfId="0" applyNumberFormat="1" applyFont="1" applyFill="1" applyBorder="1" applyAlignment="1"/>
    <xf numFmtId="37" fontId="9" fillId="0" borderId="4" xfId="0" quotePrefix="1" applyNumberFormat="1" applyFont="1" applyFill="1" applyBorder="1" applyAlignment="1">
      <alignment horizontal="center"/>
    </xf>
    <xf numFmtId="37" fontId="9" fillId="0" borderId="12" xfId="0" applyNumberFormat="1" applyFont="1" applyFill="1" applyBorder="1" applyAlignment="1"/>
    <xf numFmtId="37" fontId="9" fillId="0" borderId="13" xfId="0" applyNumberFormat="1" applyFont="1" applyFill="1" applyBorder="1" applyAlignment="1"/>
    <xf numFmtId="37" fontId="9" fillId="0" borderId="8" xfId="0" applyNumberFormat="1" applyFont="1" applyFill="1" applyBorder="1" applyAlignment="1"/>
    <xf numFmtId="37" fontId="9" fillId="0" borderId="14" xfId="0" applyNumberFormat="1" applyFont="1" applyFill="1" applyBorder="1" applyAlignment="1"/>
    <xf numFmtId="41" fontId="14" fillId="0" borderId="0" xfId="0" applyNumberFormat="1" applyFont="1" applyFill="1" applyBorder="1" applyAlignment="1">
      <alignment horizontal="right"/>
    </xf>
    <xf numFmtId="9" fontId="9" fillId="0" borderId="0" xfId="13" applyFont="1" applyFill="1" applyBorder="1" applyAlignment="1"/>
    <xf numFmtId="37" fontId="17" fillId="0" borderId="0" xfId="0" applyNumberFormat="1" applyFont="1" applyFill="1" applyAlignment="1"/>
    <xf numFmtId="37" fontId="9" fillId="0" borderId="0" xfId="0" applyNumberFormat="1" applyFont="1" applyFill="1"/>
    <xf numFmtId="41" fontId="9" fillId="0" borderId="0" xfId="0" applyNumberFormat="1" applyFont="1" applyFill="1"/>
    <xf numFmtId="37" fontId="11" fillId="0" borderId="0" xfId="0" applyNumberFormat="1" applyFont="1" applyFill="1"/>
    <xf numFmtId="166" fontId="9" fillId="0" borderId="0" xfId="0" applyNumberFormat="1" applyFont="1" applyFill="1"/>
    <xf numFmtId="0" fontId="12" fillId="0" borderId="0" xfId="0" applyFont="1" applyFill="1" applyAlignment="1">
      <alignment horizontal="center"/>
    </xf>
    <xf numFmtId="4" fontId="9" fillId="0" borderId="0" xfId="1" applyFont="1" applyFill="1" applyAlignment="1"/>
    <xf numFmtId="4" fontId="22" fillId="0" borderId="0" xfId="1" applyFont="1" applyFill="1" applyAlignment="1"/>
    <xf numFmtId="49" fontId="23" fillId="0" borderId="0" xfId="0" applyNumberFormat="1" applyFont="1" applyFill="1"/>
    <xf numFmtId="41" fontId="9" fillId="0" borderId="8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/>
    <xf numFmtId="0" fontId="9" fillId="0" borderId="0" xfId="0" applyFont="1" applyFill="1" applyBorder="1"/>
    <xf numFmtId="37" fontId="11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37" fontId="9" fillId="0" borderId="0" xfId="0" quotePrefix="1" applyNumberFormat="1" applyFont="1" applyFill="1" applyAlignment="1">
      <alignment horizontal="left"/>
    </xf>
    <xf numFmtId="37" fontId="12" fillId="0" borderId="0" xfId="14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9" fontId="14" fillId="0" borderId="0" xfId="0" applyNumberFormat="1" applyFont="1" applyFill="1"/>
    <xf numFmtId="0" fontId="9" fillId="0" borderId="0" xfId="0" applyFont="1" applyFill="1"/>
    <xf numFmtId="170" fontId="9" fillId="0" borderId="0" xfId="15" applyFont="1" applyFill="1" applyAlignment="1">
      <alignment horizontal="center" vertical="center"/>
    </xf>
    <xf numFmtId="37" fontId="9" fillId="0" borderId="0" xfId="15" applyNumberFormat="1" applyFont="1" applyFill="1" applyAlignment="1">
      <alignment horizontal="center" vertical="center"/>
    </xf>
    <xf numFmtId="170" fontId="9" fillId="0" borderId="4" xfId="15" applyFont="1" applyFill="1" applyBorder="1" applyAlignment="1">
      <alignment horizontal="center" vertical="center"/>
    </xf>
    <xf numFmtId="41" fontId="9" fillId="0" borderId="3" xfId="0" applyNumberFormat="1" applyFont="1" applyFill="1" applyBorder="1"/>
    <xf numFmtId="41" fontId="9" fillId="0" borderId="9" xfId="0" applyNumberFormat="1" applyFont="1" applyFill="1" applyBorder="1"/>
    <xf numFmtId="41" fontId="9" fillId="0" borderId="10" xfId="0" applyNumberFormat="1" applyFont="1" applyFill="1" applyBorder="1"/>
    <xf numFmtId="41" fontId="9" fillId="0" borderId="4" xfId="0" applyNumberFormat="1" applyFont="1" applyFill="1" applyBorder="1"/>
    <xf numFmtId="38" fontId="21" fillId="0" borderId="0" xfId="14" applyNumberFormat="1" applyFont="1" applyFill="1" applyAlignment="1">
      <alignment horizontal="right"/>
    </xf>
    <xf numFmtId="4" fontId="19" fillId="0" borderId="0" xfId="1" applyFont="1" applyFill="1" applyAlignment="1">
      <alignment horizontal="center"/>
    </xf>
    <xf numFmtId="38" fontId="20" fillId="0" borderId="0" xfId="14" applyNumberFormat="1" applyFont="1" applyFill="1"/>
    <xf numFmtId="0" fontId="9" fillId="0" borderId="4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0" fontId="9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</cellXfs>
  <cellStyles count="17">
    <cellStyle name="Comma" xfId="1" builtinId="3"/>
    <cellStyle name="Comma 2" xfId="16" xr:uid="{D05E98B7-3C2F-4A04-BA8D-BA9A07F869EF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2 2 6" xfId="14" xr:uid="{00000000-0005-0000-0000-000009000000}"/>
    <cellStyle name="Normal 2" xfId="11" xr:uid="{00000000-0005-0000-0000-00000A000000}"/>
    <cellStyle name="Normal 2 2" xfId="12" xr:uid="{00000000-0005-0000-0000-00000B000000}"/>
    <cellStyle name="Normal_conso-Samitivej03-Accounts-A3112t" xfId="15" xr:uid="{722EABB9-362E-4E55-B856-A93F50117409}"/>
    <cellStyle name="Percent" xfId="13" builtinId="5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EC046EC6-49A6-46DD-93A0-18D4C4369E84}"/>
            </a:ext>
          </a:extLst>
        </xdr:cNvPr>
        <xdr:cNvSpPr txBox="1">
          <a:spLocks noChangeArrowheads="1"/>
        </xdr:cNvSpPr>
      </xdr:nvSpPr>
      <xdr:spPr bwMode="auto">
        <a:xfrm>
          <a:off x="0" y="29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491CEB70-AC2A-4DB7-8825-9C57318642F5}"/>
            </a:ext>
          </a:extLst>
        </xdr:cNvPr>
        <xdr:cNvSpPr txBox="1">
          <a:spLocks noChangeArrowheads="1"/>
        </xdr:cNvSpPr>
      </xdr:nvSpPr>
      <xdr:spPr bwMode="auto">
        <a:xfrm>
          <a:off x="0" y="161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9A980B9F-0F0D-42B3-BDE0-6EBE4DFD8544}"/>
            </a:ext>
          </a:extLst>
        </xdr:cNvPr>
        <xdr:cNvSpPr txBox="1">
          <a:spLocks noChangeArrowheads="1"/>
        </xdr:cNvSpPr>
      </xdr:nvSpPr>
      <xdr:spPr bwMode="auto">
        <a:xfrm>
          <a:off x="0" y="29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12"/>
  <sheetViews>
    <sheetView showGridLines="0" tabSelected="1" view="pageBreakPreview" zoomScale="85" zoomScaleNormal="85" zoomScaleSheetLayoutView="85" workbookViewId="0"/>
  </sheetViews>
  <sheetFormatPr defaultColWidth="10.7109375" defaultRowHeight="23.25"/>
  <cols>
    <col min="1" max="1" width="40.7109375" style="70" customWidth="1"/>
    <col min="2" max="2" width="10.7109375" style="70" customWidth="1"/>
    <col min="3" max="3" width="3.7109375" style="70" customWidth="1"/>
    <col min="4" max="4" width="8.7109375" style="70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19" customWidth="1"/>
    <col min="9" max="9" width="1.7109375" style="70" customWidth="1"/>
    <col min="10" max="16384" width="10.7109375" style="70"/>
  </cols>
  <sheetData>
    <row r="1" spans="1:10" s="103" customFormat="1">
      <c r="A1" s="103" t="s">
        <v>63</v>
      </c>
    </row>
    <row r="2" spans="1:10" s="103" customFormat="1">
      <c r="A2" s="103" t="s">
        <v>50</v>
      </c>
    </row>
    <row r="3" spans="1:10" s="103" customFormat="1">
      <c r="A3" s="42"/>
      <c r="D3" s="43"/>
      <c r="E3" s="43"/>
      <c r="F3" s="43"/>
      <c r="G3" s="43"/>
      <c r="H3" s="104" t="s">
        <v>82</v>
      </c>
    </row>
    <row r="4" spans="1:10" s="103" customFormat="1">
      <c r="A4" s="42"/>
      <c r="D4" s="43"/>
      <c r="E4" s="43"/>
      <c r="F4" s="37" t="s">
        <v>78</v>
      </c>
      <c r="G4" s="43"/>
      <c r="H4" s="37" t="s">
        <v>78</v>
      </c>
    </row>
    <row r="5" spans="1:10" s="103" customFormat="1">
      <c r="A5" s="42"/>
      <c r="D5" s="16" t="s">
        <v>0</v>
      </c>
      <c r="E5" s="43"/>
      <c r="F5" s="44" t="s">
        <v>149</v>
      </c>
      <c r="G5" s="45"/>
      <c r="H5" s="44" t="s">
        <v>154</v>
      </c>
    </row>
    <row r="6" spans="1:10" s="103" customFormat="1">
      <c r="A6" s="42"/>
      <c r="D6" s="16"/>
      <c r="E6" s="43"/>
      <c r="F6" s="40" t="s">
        <v>83</v>
      </c>
      <c r="G6" s="40"/>
      <c r="H6" s="40" t="s">
        <v>84</v>
      </c>
    </row>
    <row r="7" spans="1:10" s="103" customFormat="1">
      <c r="A7" s="42"/>
      <c r="D7" s="16"/>
      <c r="E7" s="43"/>
      <c r="F7" s="40" t="s">
        <v>85</v>
      </c>
      <c r="G7" s="40"/>
      <c r="H7" s="41"/>
    </row>
    <row r="8" spans="1:10">
      <c r="A8" s="2" t="s">
        <v>45</v>
      </c>
      <c r="F8" s="1"/>
      <c r="H8" s="1"/>
    </row>
    <row r="9" spans="1:10">
      <c r="A9" s="2" t="s">
        <v>1</v>
      </c>
      <c r="D9" s="72"/>
      <c r="E9" s="72"/>
      <c r="F9" s="19"/>
    </row>
    <row r="10" spans="1:10">
      <c r="A10" s="105" t="s">
        <v>30</v>
      </c>
      <c r="B10" s="91"/>
      <c r="C10" s="91"/>
      <c r="D10" s="106"/>
      <c r="E10" s="72"/>
      <c r="F10" s="75">
        <v>337724</v>
      </c>
      <c r="G10" s="92"/>
      <c r="H10" s="77">
        <v>178346</v>
      </c>
      <c r="I10" s="4"/>
    </row>
    <row r="11" spans="1:10">
      <c r="A11" s="107" t="s">
        <v>51</v>
      </c>
      <c r="B11" s="91"/>
      <c r="C11" s="91"/>
      <c r="D11" s="106" t="s">
        <v>155</v>
      </c>
      <c r="E11" s="72"/>
      <c r="F11" s="77">
        <v>69353</v>
      </c>
      <c r="G11" s="92"/>
      <c r="H11" s="77">
        <v>59144</v>
      </c>
      <c r="I11" s="4"/>
    </row>
    <row r="12" spans="1:10">
      <c r="A12" s="107" t="s">
        <v>52</v>
      </c>
      <c r="B12" s="91"/>
      <c r="C12" s="91"/>
      <c r="D12" s="106"/>
      <c r="E12" s="72"/>
      <c r="F12" s="77">
        <v>14750</v>
      </c>
      <c r="G12" s="92"/>
      <c r="H12" s="77">
        <v>8461</v>
      </c>
      <c r="I12" s="4"/>
    </row>
    <row r="13" spans="1:10">
      <c r="A13" s="107" t="s">
        <v>143</v>
      </c>
      <c r="B13" s="91"/>
      <c r="C13" s="91"/>
      <c r="D13" s="106"/>
      <c r="E13" s="72"/>
      <c r="F13" s="77">
        <v>146000</v>
      </c>
      <c r="G13" s="92"/>
      <c r="H13" s="77">
        <v>114000</v>
      </c>
      <c r="I13" s="71"/>
      <c r="J13" s="8"/>
    </row>
    <row r="14" spans="1:10">
      <c r="A14" s="107" t="s">
        <v>145</v>
      </c>
      <c r="B14" s="91"/>
      <c r="C14" s="91"/>
      <c r="D14" s="106"/>
      <c r="E14" s="72"/>
      <c r="F14" s="39">
        <v>0</v>
      </c>
      <c r="G14" s="92"/>
      <c r="H14" s="39">
        <v>10746</v>
      </c>
      <c r="I14" s="4"/>
    </row>
    <row r="15" spans="1:10">
      <c r="A15" s="93" t="s">
        <v>2</v>
      </c>
      <c r="B15" s="91"/>
      <c r="C15" s="91"/>
      <c r="D15" s="72"/>
      <c r="E15" s="72"/>
      <c r="F15" s="39">
        <f>SUM(F10:F14)</f>
        <v>567827</v>
      </c>
      <c r="G15" s="92"/>
      <c r="H15" s="39">
        <f>SUM(H10:H14)</f>
        <v>370697</v>
      </c>
    </row>
    <row r="16" spans="1:10">
      <c r="A16" s="93" t="s">
        <v>19</v>
      </c>
      <c r="B16" s="91"/>
      <c r="C16" s="91"/>
      <c r="D16" s="72"/>
      <c r="E16" s="72"/>
      <c r="F16" s="77"/>
      <c r="G16" s="92"/>
      <c r="H16" s="77"/>
    </row>
    <row r="17" spans="1:9">
      <c r="A17" s="91" t="s">
        <v>100</v>
      </c>
      <c r="B17" s="91"/>
      <c r="C17" s="91"/>
      <c r="D17" s="72">
        <v>4</v>
      </c>
      <c r="E17" s="72"/>
      <c r="F17" s="77">
        <v>0</v>
      </c>
      <c r="G17" s="92"/>
      <c r="H17" s="77">
        <v>8000</v>
      </c>
    </row>
    <row r="18" spans="1:9">
      <c r="A18" s="91" t="s">
        <v>53</v>
      </c>
      <c r="B18" s="91"/>
      <c r="C18" s="91"/>
      <c r="D18" s="72">
        <v>5</v>
      </c>
      <c r="E18" s="72"/>
      <c r="F18" s="77">
        <v>224394</v>
      </c>
      <c r="G18" s="92"/>
      <c r="H18" s="77">
        <v>245211</v>
      </c>
    </row>
    <row r="19" spans="1:9">
      <c r="A19" s="91" t="s">
        <v>101</v>
      </c>
      <c r="B19" s="91"/>
      <c r="C19" s="91"/>
      <c r="D19" s="72">
        <v>6</v>
      </c>
      <c r="E19" s="72"/>
      <c r="F19" s="77">
        <v>13215</v>
      </c>
      <c r="G19" s="92"/>
      <c r="H19" s="77">
        <v>15803</v>
      </c>
      <c r="I19" s="4"/>
    </row>
    <row r="20" spans="1:9">
      <c r="A20" s="91" t="s">
        <v>54</v>
      </c>
      <c r="B20" s="91"/>
      <c r="C20" s="91"/>
      <c r="D20" s="72"/>
      <c r="E20" s="72"/>
      <c r="F20" s="75">
        <v>695</v>
      </c>
      <c r="G20" s="92"/>
      <c r="H20" s="77">
        <v>1489</v>
      </c>
    </row>
    <row r="21" spans="1:9">
      <c r="A21" s="91" t="s">
        <v>98</v>
      </c>
      <c r="B21" s="91"/>
      <c r="C21" s="91"/>
      <c r="D21" s="72">
        <v>7</v>
      </c>
      <c r="E21" s="72"/>
      <c r="F21" s="77">
        <v>0</v>
      </c>
      <c r="G21" s="92"/>
      <c r="H21" s="77">
        <v>4520</v>
      </c>
      <c r="I21" s="4"/>
    </row>
    <row r="22" spans="1:9">
      <c r="A22" s="91" t="s">
        <v>65</v>
      </c>
      <c r="B22" s="91"/>
      <c r="C22" s="91"/>
      <c r="D22" s="72"/>
      <c r="E22" s="72"/>
      <c r="F22" s="75">
        <v>6778</v>
      </c>
      <c r="G22" s="92"/>
      <c r="H22" s="77">
        <v>6531</v>
      </c>
      <c r="I22" s="4"/>
    </row>
    <row r="23" spans="1:9">
      <c r="A23" s="91" t="s">
        <v>31</v>
      </c>
      <c r="B23" s="91"/>
      <c r="C23" s="91"/>
      <c r="D23" s="72"/>
      <c r="E23" s="72"/>
      <c r="F23" s="39">
        <v>458</v>
      </c>
      <c r="G23" s="92"/>
      <c r="H23" s="39">
        <v>458</v>
      </c>
      <c r="I23" s="4"/>
    </row>
    <row r="24" spans="1:9">
      <c r="A24" s="93" t="s">
        <v>20</v>
      </c>
      <c r="B24" s="91"/>
      <c r="C24" s="91"/>
      <c r="D24" s="72"/>
      <c r="E24" s="72"/>
      <c r="F24" s="39">
        <f>SUM(F17:F23)</f>
        <v>245540</v>
      </c>
      <c r="G24" s="92"/>
      <c r="H24" s="39">
        <f>SUM(H17:H23)</f>
        <v>282012</v>
      </c>
      <c r="I24" s="4"/>
    </row>
    <row r="25" spans="1:9" ht="24" thickBot="1">
      <c r="A25" s="93" t="s">
        <v>3</v>
      </c>
      <c r="B25" s="91"/>
      <c r="C25" s="91"/>
      <c r="D25" s="91" t="s">
        <v>32</v>
      </c>
      <c r="E25" s="91"/>
      <c r="F25" s="46">
        <f>SUM(F15,F24)</f>
        <v>813367</v>
      </c>
      <c r="G25" s="92"/>
      <c r="H25" s="46">
        <f>H24+H15</f>
        <v>652709</v>
      </c>
      <c r="I25" s="76"/>
    </row>
    <row r="26" spans="1:9" ht="24" thickTop="1">
      <c r="F26" s="4"/>
      <c r="G26" s="4"/>
      <c r="H26" s="4"/>
    </row>
    <row r="27" spans="1:9">
      <c r="A27" s="70" t="s">
        <v>4</v>
      </c>
      <c r="F27" s="4"/>
      <c r="G27" s="4"/>
      <c r="H27" s="4"/>
    </row>
    <row r="28" spans="1:9">
      <c r="F28" s="4"/>
      <c r="G28" s="4"/>
      <c r="H28" s="4"/>
    </row>
    <row r="29" spans="1:9">
      <c r="F29" s="4"/>
      <c r="G29" s="4"/>
      <c r="H29" s="4"/>
    </row>
    <row r="30" spans="1:9">
      <c r="F30" s="4"/>
      <c r="G30" s="4"/>
      <c r="H30" s="4"/>
    </row>
    <row r="31" spans="1:9">
      <c r="F31" s="4"/>
      <c r="G31" s="4"/>
      <c r="H31" s="4"/>
    </row>
    <row r="32" spans="1:9">
      <c r="F32" s="4"/>
      <c r="G32" s="4"/>
      <c r="H32" s="4"/>
    </row>
    <row r="33" spans="1:9">
      <c r="F33" s="4"/>
      <c r="G33" s="4"/>
      <c r="H33" s="4"/>
    </row>
    <row r="34" spans="1:9">
      <c r="F34" s="4"/>
      <c r="G34" s="4"/>
      <c r="H34" s="4"/>
    </row>
    <row r="35" spans="1:9">
      <c r="F35" s="4"/>
      <c r="G35" s="4"/>
      <c r="H35" s="4"/>
    </row>
    <row r="36" spans="1:9">
      <c r="F36" s="4"/>
      <c r="G36" s="4"/>
      <c r="H36" s="4"/>
    </row>
    <row r="37" spans="1:9">
      <c r="F37" s="4"/>
      <c r="G37" s="4"/>
      <c r="H37" s="4"/>
    </row>
    <row r="38" spans="1:9" ht="30" customHeight="1">
      <c r="H38" s="90">
        <v>1</v>
      </c>
    </row>
    <row r="39" spans="1:9" s="103" customFormat="1">
      <c r="A39" s="103" t="s">
        <v>63</v>
      </c>
    </row>
    <row r="40" spans="1:9" s="103" customFormat="1">
      <c r="A40" s="103" t="s">
        <v>55</v>
      </c>
    </row>
    <row r="41" spans="1:9" s="103" customFormat="1">
      <c r="A41" s="42"/>
      <c r="D41" s="43"/>
      <c r="E41" s="43"/>
      <c r="F41" s="43"/>
      <c r="G41" s="43"/>
      <c r="H41" s="104" t="s">
        <v>82</v>
      </c>
    </row>
    <row r="42" spans="1:9" s="103" customFormat="1">
      <c r="A42" s="42"/>
      <c r="D42" s="43"/>
      <c r="E42" s="43"/>
      <c r="F42" s="37" t="s">
        <v>78</v>
      </c>
      <c r="G42" s="43"/>
      <c r="H42" s="37" t="s">
        <v>78</v>
      </c>
    </row>
    <row r="43" spans="1:9" s="103" customFormat="1">
      <c r="A43" s="42"/>
      <c r="D43" s="16" t="s">
        <v>0</v>
      </c>
      <c r="E43" s="43"/>
      <c r="F43" s="44" t="s">
        <v>149</v>
      </c>
      <c r="G43" s="45"/>
      <c r="H43" s="44" t="s">
        <v>154</v>
      </c>
    </row>
    <row r="44" spans="1:9" s="103" customFormat="1">
      <c r="A44" s="42"/>
      <c r="D44" s="16"/>
      <c r="E44" s="43"/>
      <c r="F44" s="40" t="s">
        <v>83</v>
      </c>
      <c r="G44" s="40"/>
      <c r="H44" s="40" t="s">
        <v>84</v>
      </c>
    </row>
    <row r="45" spans="1:9" s="103" customFormat="1">
      <c r="A45" s="42"/>
      <c r="D45" s="16"/>
      <c r="E45" s="43"/>
      <c r="F45" s="40" t="s">
        <v>85</v>
      </c>
      <c r="G45" s="40"/>
      <c r="H45" s="41"/>
    </row>
    <row r="46" spans="1:9">
      <c r="A46" s="93" t="s">
        <v>43</v>
      </c>
      <c r="B46" s="91"/>
      <c r="C46" s="91"/>
      <c r="D46" s="91"/>
      <c r="E46" s="91"/>
      <c r="F46" s="94"/>
      <c r="G46" s="91"/>
      <c r="H46" s="94"/>
    </row>
    <row r="47" spans="1:9">
      <c r="A47" s="93" t="s">
        <v>5</v>
      </c>
      <c r="B47" s="91"/>
      <c r="C47" s="91"/>
      <c r="D47" s="72"/>
      <c r="E47" s="91"/>
      <c r="F47" s="94"/>
      <c r="G47" s="91"/>
      <c r="H47" s="94"/>
    </row>
    <row r="48" spans="1:9">
      <c r="A48" s="107" t="s">
        <v>56</v>
      </c>
      <c r="B48" s="91"/>
      <c r="C48" s="91"/>
      <c r="D48" s="106">
        <v>3</v>
      </c>
      <c r="E48" s="72"/>
      <c r="F48" s="75">
        <v>67358</v>
      </c>
      <c r="G48" s="77"/>
      <c r="H48" s="75">
        <v>50395</v>
      </c>
      <c r="I48" s="77"/>
    </row>
    <row r="49" spans="1:9">
      <c r="A49" s="107" t="s">
        <v>66</v>
      </c>
      <c r="B49" s="91"/>
      <c r="C49" s="91"/>
      <c r="D49" s="106"/>
      <c r="E49" s="72"/>
      <c r="F49" s="75">
        <v>73022</v>
      </c>
      <c r="G49" s="77"/>
      <c r="H49" s="75">
        <v>36519</v>
      </c>
      <c r="I49" s="77"/>
    </row>
    <row r="50" spans="1:9">
      <c r="A50" s="107" t="s">
        <v>102</v>
      </c>
      <c r="B50" s="91"/>
      <c r="C50" s="91"/>
      <c r="D50" s="106"/>
      <c r="E50" s="72"/>
      <c r="F50" s="77">
        <v>3552</v>
      </c>
      <c r="G50" s="77"/>
      <c r="H50" s="77">
        <v>3957</v>
      </c>
      <c r="I50" s="77"/>
    </row>
    <row r="51" spans="1:9">
      <c r="A51" s="107" t="s">
        <v>156</v>
      </c>
      <c r="B51" s="91"/>
      <c r="C51" s="91"/>
      <c r="D51" s="106"/>
      <c r="E51" s="72"/>
      <c r="F51" s="77">
        <v>12832</v>
      </c>
      <c r="G51" s="77"/>
      <c r="H51" s="77">
        <v>0</v>
      </c>
      <c r="I51" s="77"/>
    </row>
    <row r="52" spans="1:9">
      <c r="A52" s="107" t="s">
        <v>33</v>
      </c>
      <c r="B52" s="91"/>
      <c r="C52" s="91"/>
      <c r="D52" s="72"/>
      <c r="E52" s="72"/>
      <c r="F52" s="77">
        <v>11579</v>
      </c>
      <c r="G52" s="77"/>
      <c r="H52" s="77">
        <v>18886</v>
      </c>
      <c r="I52" s="77"/>
    </row>
    <row r="53" spans="1:9">
      <c r="A53" s="93" t="s">
        <v>6</v>
      </c>
      <c r="B53" s="91"/>
      <c r="C53" s="91"/>
      <c r="D53" s="72"/>
      <c r="E53" s="72"/>
      <c r="F53" s="47">
        <f>SUM(F48:F52)</f>
        <v>168343</v>
      </c>
      <c r="G53" s="77"/>
      <c r="H53" s="47">
        <f>SUM(H48:H52)</f>
        <v>109757</v>
      </c>
      <c r="I53" s="78"/>
    </row>
    <row r="54" spans="1:9">
      <c r="A54" s="93" t="s">
        <v>21</v>
      </c>
      <c r="B54" s="91"/>
      <c r="C54" s="91"/>
      <c r="D54" s="72"/>
      <c r="E54" s="72"/>
      <c r="F54" s="77"/>
      <c r="G54" s="77"/>
      <c r="H54" s="77"/>
    </row>
    <row r="55" spans="1:9">
      <c r="A55" s="107" t="s">
        <v>142</v>
      </c>
      <c r="B55" s="91"/>
      <c r="C55" s="91"/>
      <c r="D55" s="72"/>
      <c r="E55" s="72"/>
      <c r="F55" s="77">
        <v>10375</v>
      </c>
      <c r="G55" s="77"/>
      <c r="H55" s="77">
        <v>12805</v>
      </c>
    </row>
    <row r="56" spans="1:9">
      <c r="A56" s="91" t="s">
        <v>103</v>
      </c>
      <c r="B56" s="91"/>
      <c r="C56" s="91"/>
      <c r="D56" s="106"/>
      <c r="E56" s="72"/>
      <c r="F56" s="77">
        <v>20913</v>
      </c>
      <c r="G56" s="77"/>
      <c r="H56" s="77">
        <v>19247</v>
      </c>
    </row>
    <row r="57" spans="1:9">
      <c r="A57" s="91" t="s">
        <v>34</v>
      </c>
      <c r="B57" s="91"/>
      <c r="C57" s="91"/>
      <c r="D57" s="72"/>
      <c r="E57" s="72"/>
      <c r="F57" s="67">
        <v>3496</v>
      </c>
      <c r="G57" s="77"/>
      <c r="H57" s="39">
        <v>3421</v>
      </c>
      <c r="I57" s="78"/>
    </row>
    <row r="58" spans="1:9">
      <c r="A58" s="93" t="s">
        <v>22</v>
      </c>
      <c r="B58" s="91"/>
      <c r="C58" s="91"/>
      <c r="D58" s="72"/>
      <c r="E58" s="72"/>
      <c r="F58" s="39">
        <f>SUM(F55:F57)</f>
        <v>34784</v>
      </c>
      <c r="G58" s="77"/>
      <c r="H58" s="39">
        <f>SUM(H55:H57)</f>
        <v>35473</v>
      </c>
      <c r="I58" s="78"/>
    </row>
    <row r="59" spans="1:9">
      <c r="A59" s="93" t="s">
        <v>7</v>
      </c>
      <c r="B59" s="91"/>
      <c r="C59" s="91"/>
      <c r="D59" s="91"/>
      <c r="E59" s="91"/>
      <c r="F59" s="39">
        <f>F53+F58</f>
        <v>203127</v>
      </c>
      <c r="G59" s="77"/>
      <c r="H59" s="39">
        <f>H58+H53</f>
        <v>145230</v>
      </c>
      <c r="I59" s="78"/>
    </row>
    <row r="60" spans="1:9">
      <c r="H60" s="70"/>
    </row>
    <row r="61" spans="1:9">
      <c r="A61" s="70" t="s">
        <v>4</v>
      </c>
      <c r="H61" s="70"/>
    </row>
    <row r="62" spans="1:9">
      <c r="H62" s="70"/>
    </row>
    <row r="63" spans="1:9">
      <c r="H63" s="70"/>
    </row>
    <row r="64" spans="1:9">
      <c r="H64" s="70"/>
    </row>
    <row r="65" spans="1:9">
      <c r="H65" s="70"/>
    </row>
    <row r="66" spans="1:9">
      <c r="H66" s="70"/>
    </row>
    <row r="67" spans="1:9">
      <c r="H67" s="70"/>
    </row>
    <row r="68" spans="1:9">
      <c r="H68" s="70"/>
    </row>
    <row r="69" spans="1:9">
      <c r="H69" s="70"/>
    </row>
    <row r="70" spans="1:9">
      <c r="H70" s="70"/>
    </row>
    <row r="71" spans="1:9">
      <c r="H71" s="70"/>
    </row>
    <row r="72" spans="1:9">
      <c r="H72" s="70"/>
    </row>
    <row r="73" spans="1:9">
      <c r="H73" s="70"/>
    </row>
    <row r="74" spans="1:9">
      <c r="H74" s="70"/>
    </row>
    <row r="75" spans="1:9" ht="26.25">
      <c r="H75" s="90">
        <v>2</v>
      </c>
    </row>
    <row r="76" spans="1:9" s="103" customFormat="1">
      <c r="A76" s="121" t="s">
        <v>64</v>
      </c>
      <c r="B76" s="121"/>
      <c r="C76" s="121"/>
      <c r="D76" s="121"/>
      <c r="E76" s="121"/>
      <c r="F76" s="121"/>
      <c r="G76" s="121"/>
      <c r="H76" s="121"/>
      <c r="I76" s="121"/>
    </row>
    <row r="77" spans="1:9" s="103" customFormat="1">
      <c r="A77" s="121" t="s">
        <v>55</v>
      </c>
      <c r="B77" s="121"/>
      <c r="C77" s="121"/>
      <c r="D77" s="121"/>
      <c r="E77" s="121"/>
      <c r="F77" s="121"/>
      <c r="G77" s="121"/>
      <c r="H77" s="121"/>
      <c r="I77" s="121"/>
    </row>
    <row r="78" spans="1:9" s="103" customFormat="1">
      <c r="A78" s="42"/>
      <c r="D78" s="43"/>
      <c r="E78" s="43"/>
      <c r="F78" s="43"/>
      <c r="G78" s="43"/>
      <c r="H78" s="104" t="s">
        <v>82</v>
      </c>
    </row>
    <row r="79" spans="1:9" s="103" customFormat="1">
      <c r="A79" s="42"/>
      <c r="D79" s="43"/>
      <c r="E79" s="43"/>
      <c r="F79" s="37" t="s">
        <v>78</v>
      </c>
      <c r="G79" s="43"/>
      <c r="H79" s="37" t="s">
        <v>78</v>
      </c>
    </row>
    <row r="80" spans="1:9" s="103" customFormat="1">
      <c r="A80" s="42"/>
      <c r="D80" s="16"/>
      <c r="E80" s="43"/>
      <c r="F80" s="44" t="s">
        <v>149</v>
      </c>
      <c r="G80" s="45"/>
      <c r="H80" s="44" t="s">
        <v>154</v>
      </c>
    </row>
    <row r="81" spans="1:8" s="103" customFormat="1">
      <c r="A81" s="42"/>
      <c r="D81" s="16"/>
      <c r="E81" s="43"/>
      <c r="F81" s="40" t="s">
        <v>83</v>
      </c>
      <c r="G81" s="40"/>
      <c r="H81" s="40" t="s">
        <v>84</v>
      </c>
    </row>
    <row r="82" spans="1:8" s="103" customFormat="1">
      <c r="A82" s="42"/>
      <c r="D82" s="16"/>
      <c r="E82" s="43"/>
      <c r="F82" s="40" t="s">
        <v>85</v>
      </c>
      <c r="G82" s="40"/>
      <c r="H82" s="41"/>
    </row>
    <row r="83" spans="1:8">
      <c r="A83" s="2" t="s">
        <v>72</v>
      </c>
      <c r="F83" s="19"/>
    </row>
    <row r="84" spans="1:8">
      <c r="A84" s="2" t="s">
        <v>8</v>
      </c>
      <c r="F84" s="77"/>
      <c r="G84" s="77"/>
      <c r="H84" s="77"/>
    </row>
    <row r="85" spans="1:8">
      <c r="A85" s="70" t="s">
        <v>35</v>
      </c>
      <c r="F85" s="77"/>
      <c r="G85" s="77"/>
      <c r="H85" s="77"/>
    </row>
    <row r="86" spans="1:8">
      <c r="A86" s="70" t="s">
        <v>36</v>
      </c>
      <c r="F86" s="77"/>
      <c r="G86" s="77"/>
      <c r="H86" s="77"/>
    </row>
    <row r="87" spans="1:8" ht="24" thickBot="1">
      <c r="A87" s="70" t="s">
        <v>67</v>
      </c>
      <c r="D87" s="72"/>
      <c r="E87" s="72"/>
      <c r="F87" s="46">
        <v>225000</v>
      </c>
      <c r="G87" s="77"/>
      <c r="H87" s="46">
        <v>225000</v>
      </c>
    </row>
    <row r="88" spans="1:8" ht="24" thickTop="1">
      <c r="A88" s="70" t="s">
        <v>37</v>
      </c>
      <c r="D88" s="72"/>
      <c r="E88" s="72"/>
      <c r="F88" s="77"/>
      <c r="G88" s="77"/>
      <c r="H88" s="77"/>
    </row>
    <row r="89" spans="1:8">
      <c r="A89" s="70" t="s">
        <v>69</v>
      </c>
      <c r="D89" s="72"/>
      <c r="E89" s="72"/>
      <c r="F89" s="77">
        <f>SCSEnew_T!D23</f>
        <v>193842</v>
      </c>
      <c r="G89" s="77"/>
      <c r="H89" s="77">
        <f>SCSEnew_T!D17</f>
        <v>193842</v>
      </c>
    </row>
    <row r="90" spans="1:8">
      <c r="A90" s="70" t="s">
        <v>92</v>
      </c>
      <c r="D90" s="72"/>
      <c r="E90" s="72"/>
      <c r="F90" s="77">
        <f>SCSEnew_T!F23</f>
        <v>372579</v>
      </c>
      <c r="G90" s="77"/>
      <c r="H90" s="77">
        <f>SCSEnew_T!F17</f>
        <v>372579</v>
      </c>
    </row>
    <row r="91" spans="1:8">
      <c r="A91" s="70" t="s">
        <v>168</v>
      </c>
      <c r="D91" s="48"/>
      <c r="F91" s="77"/>
      <c r="G91" s="77"/>
      <c r="H91" s="77"/>
    </row>
    <row r="92" spans="1:8">
      <c r="A92" s="70" t="s">
        <v>38</v>
      </c>
      <c r="D92" s="72"/>
      <c r="E92" s="72"/>
      <c r="F92" s="77">
        <f>SCSEnew_T!H23</f>
        <v>15000</v>
      </c>
      <c r="G92" s="77"/>
      <c r="H92" s="77">
        <f>SCSEnew_T!H17</f>
        <v>15000</v>
      </c>
    </row>
    <row r="93" spans="1:8">
      <c r="A93" s="70" t="s">
        <v>176</v>
      </c>
      <c r="D93" s="72"/>
      <c r="E93" s="72"/>
      <c r="F93" s="39">
        <f>SCSEnew_T!J23</f>
        <v>28819</v>
      </c>
      <c r="G93" s="77"/>
      <c r="H93" s="39">
        <f>SCSEnew_T!J17</f>
        <v>-73942</v>
      </c>
    </row>
    <row r="94" spans="1:8">
      <c r="A94" s="2" t="s">
        <v>9</v>
      </c>
      <c r="D94" s="72"/>
      <c r="E94" s="72"/>
      <c r="F94" s="47">
        <f>SUM(F89:F93)</f>
        <v>610240</v>
      </c>
      <c r="G94" s="77"/>
      <c r="H94" s="47">
        <f>SUM(H89:H93)</f>
        <v>507479</v>
      </c>
    </row>
    <row r="95" spans="1:8" ht="24" thickBot="1">
      <c r="A95" s="2" t="s">
        <v>10</v>
      </c>
      <c r="F95" s="46">
        <f>SUM(F59+F94)</f>
        <v>813367</v>
      </c>
      <c r="G95" s="77"/>
      <c r="H95" s="46">
        <f>SUM(H59+H94)</f>
        <v>652709</v>
      </c>
    </row>
    <row r="96" spans="1:8" ht="24" thickTop="1">
      <c r="F96" s="77"/>
      <c r="G96" s="77"/>
      <c r="H96" s="77"/>
    </row>
    <row r="97" spans="1:8">
      <c r="A97" s="70" t="s">
        <v>4</v>
      </c>
      <c r="F97" s="20"/>
      <c r="H97" s="20"/>
    </row>
    <row r="99" spans="1:8">
      <c r="A99" s="49"/>
    </row>
    <row r="100" spans="1:8">
      <c r="A100" s="8"/>
    </row>
    <row r="101" spans="1:8">
      <c r="A101" s="8"/>
      <c r="B101" s="70" t="s">
        <v>11</v>
      </c>
    </row>
    <row r="102" spans="1:8">
      <c r="A102" s="49"/>
    </row>
    <row r="103" spans="1:8">
      <c r="A103" s="8"/>
    </row>
    <row r="104" spans="1:8">
      <c r="A104" s="8"/>
    </row>
    <row r="105" spans="1:8">
      <c r="A105" s="8"/>
    </row>
    <row r="106" spans="1:8">
      <c r="A106" s="8"/>
    </row>
    <row r="107" spans="1:8">
      <c r="A107" s="8"/>
    </row>
    <row r="108" spans="1:8">
      <c r="A108" s="8"/>
    </row>
    <row r="109" spans="1:8">
      <c r="A109" s="8"/>
    </row>
    <row r="110" spans="1:8">
      <c r="A110" s="8"/>
    </row>
    <row r="111" spans="1:8">
      <c r="A111" s="8"/>
    </row>
    <row r="112" spans="1:8" ht="26.25">
      <c r="H112" s="90">
        <v>3</v>
      </c>
    </row>
  </sheetData>
  <mergeCells count="2">
    <mergeCell ref="A76:I76"/>
    <mergeCell ref="A77:I77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fitToHeight="0" orientation="portrait" r:id="rId1"/>
  <rowBreaks count="2" manualBreakCount="2">
    <brk id="38" max="16383" man="1"/>
    <brk id="75" max="16383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4"/>
  <sheetViews>
    <sheetView showGridLines="0" view="pageBreakPreview" zoomScale="85" zoomScaleNormal="115" zoomScaleSheetLayoutView="85" workbookViewId="0">
      <selection sqref="A1:H1"/>
    </sheetView>
  </sheetViews>
  <sheetFormatPr defaultColWidth="10.7109375" defaultRowHeight="24" customHeight="1"/>
  <cols>
    <col min="1" max="1" width="40.7109375" style="70" customWidth="1"/>
    <col min="2" max="2" width="10.7109375" style="70" customWidth="1"/>
    <col min="3" max="3" width="3.7109375" style="70" customWidth="1"/>
    <col min="4" max="4" width="8.7109375" style="76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70" customWidth="1"/>
    <col min="9" max="9" width="1.7109375" style="70" customWidth="1"/>
    <col min="10" max="10" width="12.7109375" style="70" hidden="1" customWidth="1"/>
    <col min="11" max="14" width="10.7109375" style="70" hidden="1" customWidth="1"/>
    <col min="15" max="15" width="10.7109375" style="70" customWidth="1"/>
    <col min="16" max="16384" width="10.7109375" style="70"/>
  </cols>
  <sheetData>
    <row r="1" spans="1:14" ht="24" customHeight="1">
      <c r="A1" s="122" t="s">
        <v>86</v>
      </c>
      <c r="B1" s="122"/>
      <c r="C1" s="122"/>
      <c r="D1" s="122"/>
      <c r="E1" s="122"/>
      <c r="F1" s="122"/>
      <c r="G1" s="122"/>
      <c r="H1" s="122"/>
    </row>
    <row r="2" spans="1:14" ht="24" customHeight="1">
      <c r="A2" s="103" t="s">
        <v>64</v>
      </c>
      <c r="B2" s="6"/>
      <c r="C2" s="6"/>
      <c r="D2" s="36"/>
      <c r="E2" s="6"/>
      <c r="F2" s="7"/>
      <c r="H2" s="7"/>
    </row>
    <row r="3" spans="1:14" ht="24" customHeight="1">
      <c r="A3" s="103" t="s">
        <v>12</v>
      </c>
      <c r="B3" s="6"/>
      <c r="C3" s="6"/>
      <c r="D3" s="36"/>
      <c r="E3" s="9"/>
      <c r="F3" s="7"/>
      <c r="H3" s="7"/>
    </row>
    <row r="4" spans="1:14" ht="24" customHeight="1">
      <c r="A4" s="10" t="s">
        <v>153</v>
      </c>
      <c r="B4" s="11"/>
      <c r="C4" s="11"/>
      <c r="D4" s="14"/>
      <c r="E4" s="11"/>
      <c r="F4" s="12"/>
      <c r="H4" s="12"/>
    </row>
    <row r="5" spans="1:14" ht="24" customHeight="1">
      <c r="A5" s="123" t="s">
        <v>99</v>
      </c>
      <c r="B5" s="123"/>
      <c r="C5" s="123"/>
      <c r="D5" s="123"/>
      <c r="E5" s="123"/>
      <c r="F5" s="123"/>
      <c r="G5" s="123"/>
      <c r="H5" s="123"/>
    </row>
    <row r="6" spans="1:14" ht="24" customHeight="1">
      <c r="A6" s="70" t="s">
        <v>29</v>
      </c>
      <c r="D6" s="15" t="s">
        <v>0</v>
      </c>
      <c r="E6" s="16"/>
      <c r="F6" s="51">
        <v>2565</v>
      </c>
      <c r="G6" s="17"/>
      <c r="H6" s="51">
        <v>2564</v>
      </c>
    </row>
    <row r="7" spans="1:14" ht="24" customHeight="1">
      <c r="A7" s="2" t="s">
        <v>15</v>
      </c>
      <c r="F7" s="4"/>
      <c r="G7" s="4"/>
      <c r="H7" s="4"/>
      <c r="J7" s="76" t="s">
        <v>125</v>
      </c>
      <c r="K7" s="76" t="s">
        <v>124</v>
      </c>
      <c r="L7" s="87" t="s">
        <v>126</v>
      </c>
      <c r="M7" s="86"/>
      <c r="N7" s="85"/>
    </row>
    <row r="8" spans="1:14" ht="24" customHeight="1">
      <c r="A8" s="70" t="s">
        <v>73</v>
      </c>
      <c r="D8" s="72">
        <v>3</v>
      </c>
      <c r="E8" s="72"/>
      <c r="F8" s="71">
        <v>295597</v>
      </c>
      <c r="G8" s="4"/>
      <c r="H8" s="71">
        <v>190082</v>
      </c>
      <c r="J8" s="70">
        <v>204921</v>
      </c>
      <c r="K8" s="70">
        <f>+J8-H8</f>
        <v>14839</v>
      </c>
      <c r="L8" s="84">
        <v>945266.86999999988</v>
      </c>
      <c r="M8" s="83" t="s">
        <v>122</v>
      </c>
      <c r="N8" s="82">
        <f>+L8/1000</f>
        <v>945.26686999999993</v>
      </c>
    </row>
    <row r="9" spans="1:14" ht="24" customHeight="1">
      <c r="A9" s="70" t="s">
        <v>39</v>
      </c>
      <c r="D9" s="72">
        <v>3</v>
      </c>
      <c r="E9" s="72"/>
      <c r="F9" s="3">
        <v>6651</v>
      </c>
      <c r="G9" s="4"/>
      <c r="H9" s="3">
        <v>2512</v>
      </c>
    </row>
    <row r="10" spans="1:14" ht="24" customHeight="1">
      <c r="A10" s="2" t="s">
        <v>16</v>
      </c>
      <c r="D10" s="72"/>
      <c r="E10" s="72"/>
      <c r="F10" s="3">
        <f>SUM(F8:F9)</f>
        <v>302248</v>
      </c>
      <c r="G10" s="4"/>
      <c r="H10" s="3">
        <f>SUM(H8:H9)</f>
        <v>192594</v>
      </c>
    </row>
    <row r="11" spans="1:14" s="8" customFormat="1" ht="24" customHeight="1">
      <c r="A11" s="2" t="s">
        <v>17</v>
      </c>
      <c r="D11" s="72"/>
      <c r="E11" s="72"/>
      <c r="F11" s="4"/>
      <c r="G11" s="4"/>
      <c r="H11" s="4"/>
      <c r="I11" s="70"/>
      <c r="J11" s="70"/>
      <c r="K11" s="70"/>
      <c r="L11" s="70"/>
    </row>
    <row r="12" spans="1:14" s="8" customFormat="1" ht="24" customHeight="1">
      <c r="A12" s="70" t="s">
        <v>74</v>
      </c>
      <c r="D12" s="72">
        <v>3</v>
      </c>
      <c r="E12" s="72"/>
      <c r="F12" s="71">
        <v>180102</v>
      </c>
      <c r="G12" s="4"/>
      <c r="H12" s="71">
        <v>135506</v>
      </c>
      <c r="I12" s="70"/>
      <c r="J12" s="70">
        <v>141724</v>
      </c>
      <c r="K12" s="70">
        <f>+J12-H12</f>
        <v>6218</v>
      </c>
      <c r="L12" s="70"/>
    </row>
    <row r="13" spans="1:14" s="8" customFormat="1" ht="24" customHeight="1">
      <c r="A13" s="70" t="s">
        <v>44</v>
      </c>
      <c r="D13" s="72">
        <v>3</v>
      </c>
      <c r="E13" s="72"/>
      <c r="F13" s="3">
        <v>81556</v>
      </c>
      <c r="G13" s="71"/>
      <c r="H13" s="3">
        <v>38027</v>
      </c>
      <c r="I13" s="70"/>
      <c r="J13" s="70"/>
      <c r="K13" s="70"/>
      <c r="L13" s="70"/>
    </row>
    <row r="14" spans="1:14" s="8" customFormat="1" ht="24" customHeight="1">
      <c r="A14" s="2" t="s">
        <v>18</v>
      </c>
      <c r="D14" s="76"/>
      <c r="E14" s="70"/>
      <c r="F14" s="3">
        <f>SUM(F12:F13)</f>
        <v>261658</v>
      </c>
      <c r="G14" s="4"/>
      <c r="H14" s="3">
        <f>SUM(H12:H13)</f>
        <v>173533</v>
      </c>
      <c r="I14" s="70"/>
      <c r="J14" s="70"/>
      <c r="K14" s="70"/>
      <c r="L14" s="70"/>
    </row>
    <row r="15" spans="1:14" s="8" customFormat="1" ht="24" customHeight="1">
      <c r="A15" s="2" t="s">
        <v>169</v>
      </c>
      <c r="D15" s="72"/>
      <c r="E15" s="72"/>
      <c r="F15" s="4">
        <f>SUM(F10-F14)</f>
        <v>40590</v>
      </c>
      <c r="G15" s="4"/>
      <c r="H15" s="4">
        <f>SUM(H10-H14)</f>
        <v>19061</v>
      </c>
      <c r="I15" s="70"/>
      <c r="J15" s="70"/>
      <c r="K15" s="70"/>
      <c r="L15" s="70"/>
    </row>
    <row r="16" spans="1:14" s="8" customFormat="1" ht="24" customHeight="1">
      <c r="A16" s="70" t="s">
        <v>127</v>
      </c>
      <c r="D16" s="72"/>
      <c r="E16" s="72"/>
      <c r="F16" s="4">
        <v>317</v>
      </c>
      <c r="G16" s="4"/>
      <c r="H16" s="4">
        <v>52</v>
      </c>
      <c r="I16" s="70"/>
      <c r="J16" s="70"/>
      <c r="K16" s="70"/>
      <c r="L16" s="70"/>
    </row>
    <row r="17" spans="1:17" s="8" customFormat="1" ht="24" customHeight="1">
      <c r="A17" s="70" t="s">
        <v>90</v>
      </c>
      <c r="D17" s="72"/>
      <c r="E17" s="72"/>
      <c r="F17" s="67">
        <v>-245</v>
      </c>
      <c r="G17" s="4"/>
      <c r="H17" s="67">
        <v>-12</v>
      </c>
      <c r="I17" s="70"/>
      <c r="J17" s="70"/>
      <c r="K17" s="70"/>
      <c r="L17" s="70"/>
    </row>
    <row r="18" spans="1:17" s="8" customFormat="1" ht="24" customHeight="1">
      <c r="A18" s="2" t="s">
        <v>170</v>
      </c>
      <c r="D18" s="72"/>
      <c r="E18" s="72"/>
      <c r="F18" s="5">
        <f>SUM(F15:F17)</f>
        <v>40662</v>
      </c>
      <c r="G18" s="4"/>
      <c r="H18" s="5">
        <f>SUM(H15:H17)</f>
        <v>19101</v>
      </c>
      <c r="I18" s="70"/>
      <c r="J18" s="70"/>
      <c r="K18" s="70"/>
      <c r="L18" s="70"/>
    </row>
    <row r="19" spans="1:17" s="8" customFormat="1" ht="24" customHeight="1">
      <c r="A19" s="70" t="s">
        <v>97</v>
      </c>
      <c r="D19" s="72"/>
      <c r="E19" s="72"/>
      <c r="F19" s="5">
        <v>-8183</v>
      </c>
      <c r="G19" s="4"/>
      <c r="H19" s="5">
        <v>-3790</v>
      </c>
      <c r="I19" s="70"/>
      <c r="J19" s="70"/>
      <c r="K19" s="70"/>
      <c r="L19" s="70"/>
      <c r="Q19" s="70"/>
    </row>
    <row r="20" spans="1:17" s="8" customFormat="1" ht="24" customHeight="1" thickBot="1">
      <c r="A20" s="2" t="s">
        <v>96</v>
      </c>
      <c r="D20" s="72"/>
      <c r="E20" s="70"/>
      <c r="F20" s="18">
        <f>SUM(F18:F19)</f>
        <v>32479</v>
      </c>
      <c r="G20" s="4"/>
      <c r="H20" s="18">
        <f>SUM(H18:H19)</f>
        <v>15311</v>
      </c>
      <c r="I20" s="70"/>
      <c r="J20" s="70"/>
      <c r="K20" s="70"/>
      <c r="L20" s="70"/>
    </row>
    <row r="21" spans="1:17" s="8" customFormat="1" ht="24" customHeight="1" thickTop="1">
      <c r="A21" s="70"/>
      <c r="D21" s="37"/>
      <c r="E21" s="9"/>
      <c r="F21" s="71"/>
      <c r="G21" s="19"/>
      <c r="H21" s="71"/>
      <c r="I21" s="70"/>
      <c r="J21" s="70"/>
      <c r="K21" s="70"/>
      <c r="L21" s="70"/>
    </row>
    <row r="22" spans="1:17" s="8" customFormat="1" ht="24" customHeight="1">
      <c r="A22" s="2"/>
      <c r="D22" s="72"/>
      <c r="E22" s="70"/>
      <c r="F22" s="80"/>
      <c r="G22" s="6"/>
      <c r="H22" s="80"/>
      <c r="I22" s="70"/>
      <c r="J22" s="70"/>
      <c r="K22" s="70"/>
      <c r="L22" s="70"/>
    </row>
    <row r="23" spans="1:17" s="8" customFormat="1" ht="24" customHeight="1">
      <c r="A23" s="2" t="s">
        <v>171</v>
      </c>
      <c r="D23" s="76"/>
      <c r="E23" s="70"/>
      <c r="F23" s="4"/>
      <c r="G23" s="19"/>
      <c r="H23" s="4"/>
      <c r="I23" s="70"/>
      <c r="J23" s="70"/>
      <c r="K23" s="70"/>
      <c r="L23" s="70"/>
    </row>
    <row r="24" spans="1:17" s="8" customFormat="1" ht="24" customHeight="1" thickBot="1">
      <c r="A24" s="70" t="s">
        <v>96</v>
      </c>
      <c r="D24" s="76"/>
      <c r="E24" s="70"/>
      <c r="F24" s="50">
        <f>F20/F26*1000</f>
        <v>1.6755376252835681</v>
      </c>
      <c r="G24" s="20"/>
      <c r="H24" s="50">
        <f>H20/H26*1000</f>
        <v>0.78986904094081445</v>
      </c>
      <c r="I24" s="70"/>
      <c r="J24" s="70"/>
      <c r="K24" s="70"/>
      <c r="L24" s="70"/>
    </row>
    <row r="25" spans="1:17" ht="24" customHeight="1" thickTop="1">
      <c r="F25" s="4"/>
      <c r="H25" s="4"/>
    </row>
    <row r="26" spans="1:17" s="8" customFormat="1" ht="24" customHeight="1" thickBot="1">
      <c r="A26" s="70" t="s">
        <v>70</v>
      </c>
      <c r="D26" s="76"/>
      <c r="E26" s="70"/>
      <c r="F26" s="21">
        <v>19384226</v>
      </c>
      <c r="G26" s="20"/>
      <c r="H26" s="21">
        <v>19384226</v>
      </c>
      <c r="I26" s="70"/>
      <c r="J26" s="70"/>
      <c r="K26" s="70"/>
      <c r="L26" s="70"/>
    </row>
    <row r="27" spans="1:17" ht="24" customHeight="1" thickTop="1">
      <c r="F27" s="19"/>
      <c r="H27" s="19"/>
    </row>
    <row r="28" spans="1:17" ht="24" customHeight="1">
      <c r="A28" s="70" t="s">
        <v>4</v>
      </c>
      <c r="F28" s="19"/>
      <c r="H28" s="19"/>
    </row>
    <row r="29" spans="1:17" ht="24" customHeight="1">
      <c r="F29" s="19"/>
      <c r="H29" s="19"/>
    </row>
    <row r="30" spans="1:17" ht="24" customHeight="1">
      <c r="F30" s="19"/>
      <c r="H30" s="19"/>
    </row>
    <row r="31" spans="1:17" ht="24" customHeight="1">
      <c r="F31" s="19"/>
      <c r="H31" s="19"/>
    </row>
    <row r="32" spans="1:17" ht="24" customHeight="1">
      <c r="F32" s="19"/>
      <c r="H32" s="19"/>
    </row>
    <row r="33" spans="1:16" ht="24" customHeight="1">
      <c r="F33" s="19"/>
      <c r="H33" s="19"/>
    </row>
    <row r="34" spans="1:16" ht="24" customHeight="1">
      <c r="F34" s="19"/>
      <c r="H34" s="19"/>
    </row>
    <row r="35" spans="1:16" ht="24" customHeight="1">
      <c r="F35" s="19"/>
      <c r="H35" s="19"/>
    </row>
    <row r="36" spans="1:16" ht="24" customHeight="1">
      <c r="F36" s="19"/>
      <c r="H36" s="19"/>
    </row>
    <row r="37" spans="1:16" ht="24" customHeight="1">
      <c r="D37" s="70"/>
      <c r="H37" s="90">
        <v>4</v>
      </c>
    </row>
    <row r="38" spans="1:16" ht="24" customHeight="1">
      <c r="A38" s="122" t="s">
        <v>86</v>
      </c>
      <c r="B38" s="122"/>
      <c r="C38" s="122"/>
      <c r="D38" s="122"/>
      <c r="E38" s="122"/>
      <c r="F38" s="122"/>
      <c r="G38" s="122"/>
      <c r="H38" s="122"/>
    </row>
    <row r="39" spans="1:16" ht="24" customHeight="1">
      <c r="A39" s="103" t="s">
        <v>64</v>
      </c>
      <c r="E39" s="6"/>
      <c r="F39" s="7"/>
      <c r="G39" s="6"/>
      <c r="H39" s="7"/>
    </row>
    <row r="40" spans="1:16" ht="24" customHeight="1">
      <c r="A40" s="103" t="s">
        <v>57</v>
      </c>
      <c r="E40" s="6"/>
      <c r="F40" s="7"/>
      <c r="G40" s="9"/>
      <c r="H40" s="7"/>
    </row>
    <row r="41" spans="1:16" ht="24" customHeight="1">
      <c r="A41" s="10" t="s">
        <v>153</v>
      </c>
      <c r="D41" s="38"/>
      <c r="E41" s="11"/>
      <c r="F41" s="12"/>
      <c r="G41" s="11"/>
      <c r="H41" s="12"/>
    </row>
    <row r="42" spans="1:16" ht="24" customHeight="1">
      <c r="A42" s="123" t="s">
        <v>82</v>
      </c>
      <c r="B42" s="123"/>
      <c r="C42" s="123"/>
      <c r="D42" s="123"/>
      <c r="E42" s="123"/>
      <c r="F42" s="123"/>
      <c r="G42" s="123"/>
      <c r="H42" s="123"/>
    </row>
    <row r="43" spans="1:16" ht="24" customHeight="1">
      <c r="A43" s="70" t="s">
        <v>29</v>
      </c>
      <c r="D43" s="15"/>
      <c r="E43" s="16"/>
      <c r="F43" s="51">
        <v>2565</v>
      </c>
      <c r="G43" s="17"/>
      <c r="H43" s="51">
        <v>2564</v>
      </c>
    </row>
    <row r="44" spans="1:16" ht="24" customHeight="1">
      <c r="D44" s="15"/>
      <c r="E44" s="16"/>
      <c r="F44" s="1"/>
      <c r="G44" s="17"/>
      <c r="H44" s="1"/>
    </row>
    <row r="45" spans="1:16" ht="24" customHeight="1">
      <c r="A45" s="2" t="s">
        <v>96</v>
      </c>
      <c r="F45" s="22">
        <f>F20</f>
        <v>32479</v>
      </c>
      <c r="G45" s="88"/>
      <c r="H45" s="22">
        <f>H20</f>
        <v>15311</v>
      </c>
      <c r="I45" s="8"/>
      <c r="J45" s="8"/>
      <c r="K45" s="8"/>
      <c r="L45" s="8"/>
      <c r="M45" s="8"/>
      <c r="N45" s="8"/>
      <c r="O45" s="8"/>
      <c r="P45" s="8"/>
    </row>
    <row r="46" spans="1:16" ht="24" customHeight="1">
      <c r="A46" s="24"/>
      <c r="F46" s="4"/>
      <c r="G46" s="4"/>
      <c r="H46" s="4"/>
    </row>
    <row r="47" spans="1:16" ht="24" customHeight="1">
      <c r="A47" s="25" t="s">
        <v>71</v>
      </c>
      <c r="F47" s="71"/>
      <c r="G47" s="71"/>
      <c r="H47" s="71"/>
    </row>
    <row r="48" spans="1:16" ht="24" customHeight="1">
      <c r="A48" s="25" t="s">
        <v>80</v>
      </c>
      <c r="D48" s="72"/>
      <c r="E48" s="72"/>
      <c r="F48" s="22">
        <v>0</v>
      </c>
      <c r="G48" s="4"/>
      <c r="H48" s="22">
        <v>0</v>
      </c>
    </row>
    <row r="49" spans="1:8" ht="24" customHeight="1">
      <c r="A49" s="25"/>
      <c r="D49" s="72"/>
      <c r="E49" s="72"/>
      <c r="F49" s="4"/>
      <c r="G49" s="4"/>
      <c r="H49" s="4"/>
    </row>
    <row r="50" spans="1:8" ht="24" customHeight="1" thickBot="1">
      <c r="A50" s="25" t="s">
        <v>105</v>
      </c>
      <c r="D50" s="72"/>
      <c r="E50" s="72"/>
      <c r="F50" s="26">
        <f>F45+F48</f>
        <v>32479</v>
      </c>
      <c r="G50" s="23"/>
      <c r="H50" s="26">
        <f>H45+H48</f>
        <v>15311</v>
      </c>
    </row>
    <row r="51" spans="1:8" ht="24" customHeight="1" thickTop="1">
      <c r="D51" s="72"/>
      <c r="E51" s="72"/>
      <c r="F51" s="4"/>
      <c r="G51" s="4"/>
      <c r="H51" s="4"/>
    </row>
    <row r="52" spans="1:8" ht="24" customHeight="1">
      <c r="A52" s="70" t="s">
        <v>4</v>
      </c>
      <c r="D52" s="72"/>
      <c r="E52" s="72"/>
      <c r="F52" s="4"/>
      <c r="G52" s="4"/>
      <c r="H52" s="4"/>
    </row>
    <row r="53" spans="1:8" ht="24" customHeight="1">
      <c r="D53" s="72"/>
      <c r="E53" s="72"/>
      <c r="F53" s="4"/>
      <c r="G53" s="4"/>
      <c r="H53" s="4"/>
    </row>
    <row r="54" spans="1:8" ht="24" customHeight="1">
      <c r="D54" s="72"/>
      <c r="E54" s="72"/>
      <c r="F54" s="4"/>
      <c r="G54" s="4"/>
      <c r="H54" s="4"/>
    </row>
    <row r="55" spans="1:8" ht="24" customHeight="1">
      <c r="D55" s="72"/>
      <c r="E55" s="72"/>
      <c r="F55" s="4"/>
      <c r="G55" s="4"/>
      <c r="H55" s="4"/>
    </row>
    <row r="56" spans="1:8" ht="24" customHeight="1">
      <c r="D56" s="72"/>
      <c r="E56" s="72"/>
      <c r="F56" s="4"/>
      <c r="G56" s="4"/>
      <c r="H56" s="4"/>
    </row>
    <row r="57" spans="1:8" ht="24" customHeight="1">
      <c r="D57" s="72"/>
      <c r="E57" s="72"/>
      <c r="F57" s="4"/>
      <c r="G57" s="4"/>
      <c r="H57" s="4"/>
    </row>
    <row r="58" spans="1:8" ht="24" customHeight="1">
      <c r="D58" s="72"/>
      <c r="E58" s="72"/>
      <c r="F58" s="4"/>
      <c r="G58" s="4"/>
      <c r="H58" s="4"/>
    </row>
    <row r="59" spans="1:8" ht="24" customHeight="1">
      <c r="D59" s="72"/>
      <c r="E59" s="72"/>
      <c r="F59" s="4"/>
      <c r="G59" s="4"/>
      <c r="H59" s="4"/>
    </row>
    <row r="60" spans="1:8" ht="24" customHeight="1">
      <c r="D60" s="72"/>
      <c r="E60" s="72"/>
      <c r="F60" s="4"/>
      <c r="G60" s="4"/>
      <c r="H60" s="4"/>
    </row>
    <row r="61" spans="1:8" ht="24" customHeight="1">
      <c r="D61" s="72"/>
      <c r="E61" s="72"/>
      <c r="F61" s="4"/>
      <c r="G61" s="4"/>
      <c r="H61" s="4"/>
    </row>
    <row r="62" spans="1:8" ht="24" customHeight="1">
      <c r="D62" s="72"/>
      <c r="E62" s="72"/>
      <c r="F62" s="4"/>
      <c r="G62" s="4"/>
      <c r="H62" s="4"/>
    </row>
    <row r="63" spans="1:8" ht="24" customHeight="1">
      <c r="D63" s="72"/>
      <c r="E63" s="72"/>
      <c r="F63" s="4"/>
      <c r="G63" s="4"/>
      <c r="H63" s="4"/>
    </row>
    <row r="64" spans="1:8" ht="24" customHeight="1">
      <c r="D64" s="72"/>
      <c r="E64" s="72"/>
      <c r="F64" s="4"/>
      <c r="G64" s="4"/>
      <c r="H64" s="4"/>
    </row>
    <row r="65" spans="4:8" ht="24" customHeight="1">
      <c r="D65" s="72"/>
      <c r="E65" s="72"/>
      <c r="F65" s="4"/>
      <c r="G65" s="4"/>
      <c r="H65" s="4"/>
    </row>
    <row r="66" spans="4:8" ht="24" customHeight="1">
      <c r="D66" s="72"/>
      <c r="E66" s="72"/>
      <c r="F66" s="4"/>
      <c r="G66" s="4"/>
      <c r="H66" s="4"/>
    </row>
    <row r="67" spans="4:8" ht="24" customHeight="1">
      <c r="D67" s="72"/>
      <c r="E67" s="72"/>
      <c r="F67" s="4"/>
      <c r="G67" s="4"/>
      <c r="H67" s="4"/>
    </row>
    <row r="68" spans="4:8" ht="24" customHeight="1">
      <c r="D68" s="72"/>
      <c r="E68" s="72"/>
      <c r="F68" s="4"/>
      <c r="G68" s="4"/>
      <c r="H68" s="4"/>
    </row>
    <row r="69" spans="4:8" ht="24" customHeight="1">
      <c r="D69" s="72"/>
      <c r="E69" s="72"/>
      <c r="F69" s="4"/>
      <c r="G69" s="4"/>
      <c r="H69" s="4"/>
    </row>
    <row r="70" spans="4:8" ht="24" customHeight="1">
      <c r="D70" s="72"/>
      <c r="E70" s="72"/>
      <c r="F70" s="4"/>
      <c r="G70" s="4"/>
      <c r="H70" s="4"/>
    </row>
    <row r="71" spans="4:8" ht="24" customHeight="1">
      <c r="D71" s="72"/>
      <c r="E71" s="72"/>
      <c r="F71" s="4"/>
      <c r="G71" s="4"/>
      <c r="H71" s="4"/>
    </row>
    <row r="72" spans="4:8" ht="24" customHeight="1">
      <c r="D72" s="72"/>
      <c r="E72" s="72"/>
      <c r="F72" s="4"/>
      <c r="G72" s="4"/>
      <c r="H72" s="4"/>
    </row>
    <row r="73" spans="4:8" ht="24" customHeight="1">
      <c r="D73" s="72"/>
      <c r="E73" s="72"/>
      <c r="F73" s="4"/>
      <c r="G73" s="4"/>
      <c r="H73" s="4"/>
    </row>
    <row r="74" spans="4:8" ht="24" customHeight="1">
      <c r="D74" s="70"/>
      <c r="H74" s="90">
        <v>5</v>
      </c>
    </row>
  </sheetData>
  <mergeCells count="4">
    <mergeCell ref="A1:H1"/>
    <mergeCell ref="A5:H5"/>
    <mergeCell ref="A38:H38"/>
    <mergeCell ref="A42:H42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fitToHeight="0" orientation="portrait" r:id="rId1"/>
  <rowBreaks count="1" manualBreakCount="1">
    <brk id="37" max="8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Q74"/>
  <sheetViews>
    <sheetView showGridLines="0" view="pageBreakPreview" zoomScale="80" zoomScaleNormal="115" zoomScaleSheetLayoutView="80" workbookViewId="0">
      <selection sqref="A1:H1"/>
    </sheetView>
  </sheetViews>
  <sheetFormatPr defaultColWidth="10.7109375" defaultRowHeight="24" customHeight="1"/>
  <cols>
    <col min="1" max="1" width="40.7109375" style="70" customWidth="1"/>
    <col min="2" max="2" width="10.7109375" style="70" customWidth="1"/>
    <col min="3" max="3" width="3.7109375" style="70" customWidth="1"/>
    <col min="4" max="4" width="8.7109375" style="76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70" customWidth="1"/>
    <col min="9" max="9" width="1.7109375" style="70" customWidth="1"/>
    <col min="10" max="10" width="12.7109375" style="70" hidden="1" customWidth="1"/>
    <col min="11" max="14" width="10.7109375" style="70" hidden="1" customWidth="1"/>
    <col min="15" max="15" width="10.7109375" style="70" customWidth="1"/>
    <col min="16" max="16384" width="10.7109375" style="70"/>
  </cols>
  <sheetData>
    <row r="1" spans="1:17" ht="24" customHeight="1">
      <c r="A1" s="122" t="s">
        <v>86</v>
      </c>
      <c r="B1" s="122"/>
      <c r="C1" s="122"/>
      <c r="D1" s="122"/>
      <c r="E1" s="122"/>
      <c r="F1" s="122"/>
      <c r="G1" s="122"/>
      <c r="H1" s="122"/>
    </row>
    <row r="2" spans="1:17" ht="24" customHeight="1">
      <c r="A2" s="103" t="s">
        <v>64</v>
      </c>
      <c r="B2" s="6"/>
      <c r="C2" s="6"/>
      <c r="D2" s="36"/>
      <c r="E2" s="6"/>
      <c r="F2" s="7"/>
      <c r="H2" s="7"/>
    </row>
    <row r="3" spans="1:17" ht="24" customHeight="1">
      <c r="A3" s="103" t="s">
        <v>12</v>
      </c>
      <c r="B3" s="6"/>
      <c r="C3" s="6"/>
      <c r="D3" s="36"/>
      <c r="E3" s="9"/>
      <c r="F3" s="7"/>
      <c r="H3" s="7"/>
    </row>
    <row r="4" spans="1:17" ht="24" customHeight="1">
      <c r="A4" s="10" t="s">
        <v>150</v>
      </c>
      <c r="B4" s="11"/>
      <c r="C4" s="11"/>
      <c r="D4" s="14"/>
      <c r="E4" s="11"/>
      <c r="F4" s="12"/>
      <c r="H4" s="12"/>
    </row>
    <row r="5" spans="1:17" ht="24" customHeight="1">
      <c r="A5" s="123" t="s">
        <v>99</v>
      </c>
      <c r="B5" s="123"/>
      <c r="C5" s="123"/>
      <c r="D5" s="123"/>
      <c r="E5" s="123"/>
      <c r="F5" s="123"/>
      <c r="G5" s="123"/>
      <c r="H5" s="123"/>
    </row>
    <row r="6" spans="1:17" ht="24" customHeight="1">
      <c r="A6" s="70" t="s">
        <v>29</v>
      </c>
      <c r="D6" s="15" t="s">
        <v>0</v>
      </c>
      <c r="E6" s="16"/>
      <c r="F6" s="51">
        <v>2565</v>
      </c>
      <c r="G6" s="17"/>
      <c r="H6" s="51">
        <v>2564</v>
      </c>
    </row>
    <row r="7" spans="1:17" ht="24" customHeight="1">
      <c r="A7" s="2" t="s">
        <v>15</v>
      </c>
      <c r="F7" s="4"/>
      <c r="G7" s="4"/>
      <c r="H7" s="4"/>
      <c r="J7" s="76" t="s">
        <v>125</v>
      </c>
      <c r="K7" s="76" t="s">
        <v>124</v>
      </c>
      <c r="L7" s="87" t="s">
        <v>123</v>
      </c>
      <c r="M7" s="86"/>
      <c r="N7" s="85"/>
    </row>
    <row r="8" spans="1:17" ht="24" customHeight="1">
      <c r="A8" s="70" t="s">
        <v>73</v>
      </c>
      <c r="D8" s="72">
        <v>3</v>
      </c>
      <c r="E8" s="72"/>
      <c r="F8" s="71">
        <v>781820</v>
      </c>
      <c r="G8" s="4"/>
      <c r="H8" s="71">
        <v>547259</v>
      </c>
      <c r="J8" s="70">
        <v>560339</v>
      </c>
      <c r="K8" s="70">
        <f>+J8-H8</f>
        <v>13080</v>
      </c>
      <c r="L8" s="84">
        <v>2374172.6800000002</v>
      </c>
      <c r="M8" s="83" t="s">
        <v>122</v>
      </c>
      <c r="N8" s="82">
        <f>+L8/1000</f>
        <v>2374.1726800000001</v>
      </c>
    </row>
    <row r="9" spans="1:17" ht="24" customHeight="1">
      <c r="A9" s="70" t="s">
        <v>39</v>
      </c>
      <c r="D9" s="72">
        <v>3</v>
      </c>
      <c r="E9" s="72"/>
      <c r="F9" s="3">
        <v>11978</v>
      </c>
      <c r="G9" s="4"/>
      <c r="H9" s="3">
        <v>6729</v>
      </c>
    </row>
    <row r="10" spans="1:17" ht="24" customHeight="1">
      <c r="A10" s="2" t="s">
        <v>16</v>
      </c>
      <c r="D10" s="72"/>
      <c r="E10" s="72"/>
      <c r="F10" s="3">
        <f>SUM(F8:F9)</f>
        <v>793798</v>
      </c>
      <c r="G10" s="4"/>
      <c r="H10" s="3">
        <f>SUM(H8:H9)</f>
        <v>553988</v>
      </c>
    </row>
    <row r="11" spans="1:17" s="8" customFormat="1" ht="24" customHeight="1">
      <c r="A11" s="2" t="s">
        <v>17</v>
      </c>
      <c r="D11" s="72"/>
      <c r="E11" s="72"/>
      <c r="F11" s="4"/>
      <c r="G11" s="4"/>
      <c r="H11" s="4"/>
      <c r="I11" s="70"/>
      <c r="J11" s="70"/>
      <c r="K11" s="70"/>
      <c r="L11" s="70"/>
    </row>
    <row r="12" spans="1:17" s="8" customFormat="1" ht="24" customHeight="1">
      <c r="A12" s="70" t="s">
        <v>74</v>
      </c>
      <c r="D12" s="72">
        <v>3</v>
      </c>
      <c r="E12" s="72"/>
      <c r="F12" s="71">
        <v>493039</v>
      </c>
      <c r="G12" s="4"/>
      <c r="H12" s="71">
        <v>397772</v>
      </c>
      <c r="I12" s="70"/>
      <c r="J12" s="70">
        <v>395188</v>
      </c>
      <c r="K12" s="70">
        <f>+J12-H12</f>
        <v>-2584</v>
      </c>
      <c r="L12" s="70"/>
      <c r="P12" s="89"/>
      <c r="Q12" s="89"/>
    </row>
    <row r="13" spans="1:17" s="8" customFormat="1" ht="24" customHeight="1">
      <c r="A13" s="70" t="s">
        <v>44</v>
      </c>
      <c r="D13" s="72">
        <v>3</v>
      </c>
      <c r="E13" s="72"/>
      <c r="F13" s="3">
        <v>201327</v>
      </c>
      <c r="G13" s="71"/>
      <c r="H13" s="3">
        <v>121756</v>
      </c>
      <c r="I13" s="70"/>
      <c r="J13" s="70"/>
      <c r="K13" s="70"/>
      <c r="L13" s="70"/>
    </row>
    <row r="14" spans="1:17" s="8" customFormat="1" ht="24" customHeight="1">
      <c r="A14" s="2" t="s">
        <v>18</v>
      </c>
      <c r="D14" s="76"/>
      <c r="E14" s="70"/>
      <c r="F14" s="3">
        <f>SUM(F12:F13)</f>
        <v>694366</v>
      </c>
      <c r="G14" s="4"/>
      <c r="H14" s="3">
        <f>SUM(H12:H13)</f>
        <v>519528</v>
      </c>
      <c r="I14" s="70"/>
      <c r="J14" s="70"/>
      <c r="K14" s="70"/>
      <c r="L14" s="70"/>
    </row>
    <row r="15" spans="1:17" s="8" customFormat="1" ht="24" customHeight="1">
      <c r="A15" s="2" t="s">
        <v>169</v>
      </c>
      <c r="D15" s="72"/>
      <c r="E15" s="72"/>
      <c r="F15" s="4">
        <f>SUM(F10-F14)</f>
        <v>99432</v>
      </c>
      <c r="G15" s="4"/>
      <c r="H15" s="4">
        <f>SUM(H10-H14)</f>
        <v>34460</v>
      </c>
      <c r="I15" s="70"/>
      <c r="J15" s="70"/>
      <c r="K15" s="70"/>
      <c r="L15" s="70"/>
    </row>
    <row r="16" spans="1:17" s="8" customFormat="1" ht="24" customHeight="1">
      <c r="A16" s="70" t="s">
        <v>127</v>
      </c>
      <c r="D16" s="72"/>
      <c r="E16" s="72"/>
      <c r="F16" s="4">
        <v>731</v>
      </c>
      <c r="G16" s="4"/>
      <c r="H16" s="4">
        <v>208</v>
      </c>
      <c r="I16" s="70"/>
      <c r="J16" s="70"/>
      <c r="K16" s="70"/>
      <c r="L16" s="70"/>
    </row>
    <row r="17" spans="1:12" s="8" customFormat="1" ht="24" customHeight="1">
      <c r="A17" s="70" t="s">
        <v>90</v>
      </c>
      <c r="D17" s="72"/>
      <c r="E17" s="72"/>
      <c r="F17" s="3">
        <v>-773</v>
      </c>
      <c r="G17" s="4"/>
      <c r="H17" s="3">
        <v>-17</v>
      </c>
      <c r="I17" s="70"/>
      <c r="J17" s="70"/>
      <c r="K17" s="70"/>
      <c r="L17" s="70"/>
    </row>
    <row r="18" spans="1:12" s="8" customFormat="1" ht="24" customHeight="1">
      <c r="A18" s="2" t="s">
        <v>170</v>
      </c>
      <c r="D18" s="72"/>
      <c r="E18" s="72"/>
      <c r="F18" s="5">
        <f>SUM(F15:F17)</f>
        <v>99390</v>
      </c>
      <c r="G18" s="4"/>
      <c r="H18" s="5">
        <f>SUM(H15:H17)</f>
        <v>34651</v>
      </c>
      <c r="I18" s="70"/>
      <c r="J18" s="70"/>
      <c r="K18" s="70"/>
      <c r="L18" s="70"/>
    </row>
    <row r="19" spans="1:12" s="8" customFormat="1" ht="24" customHeight="1">
      <c r="A19" s="70" t="s">
        <v>97</v>
      </c>
      <c r="D19" s="72"/>
      <c r="E19" s="72"/>
      <c r="F19" s="5">
        <v>-20770</v>
      </c>
      <c r="G19" s="4"/>
      <c r="H19" s="5">
        <v>-7961</v>
      </c>
      <c r="I19" s="70"/>
      <c r="J19" s="70"/>
      <c r="K19" s="70"/>
      <c r="L19" s="70"/>
    </row>
    <row r="20" spans="1:12" s="8" customFormat="1" ht="24" customHeight="1" thickBot="1">
      <c r="A20" s="2" t="s">
        <v>96</v>
      </c>
      <c r="D20" s="72"/>
      <c r="E20" s="70"/>
      <c r="F20" s="18">
        <f>SUM(F18:F19)</f>
        <v>78620</v>
      </c>
      <c r="G20" s="4"/>
      <c r="H20" s="18">
        <f>SUM(H18:H19)</f>
        <v>26690</v>
      </c>
      <c r="I20" s="70"/>
      <c r="J20" s="70"/>
      <c r="K20" s="70"/>
      <c r="L20" s="70"/>
    </row>
    <row r="21" spans="1:12" s="8" customFormat="1" ht="24" customHeight="1" thickTop="1">
      <c r="A21" s="70"/>
      <c r="D21" s="37"/>
      <c r="E21" s="9"/>
      <c r="F21" s="71"/>
      <c r="G21" s="19"/>
      <c r="H21" s="71"/>
      <c r="I21" s="70"/>
      <c r="J21" s="70"/>
      <c r="K21" s="70"/>
      <c r="L21" s="70"/>
    </row>
    <row r="22" spans="1:12" s="8" customFormat="1" ht="24" customHeight="1">
      <c r="A22" s="2"/>
      <c r="D22" s="72"/>
      <c r="E22" s="70"/>
      <c r="F22" s="80"/>
      <c r="G22" s="6"/>
      <c r="H22" s="80"/>
      <c r="I22" s="70"/>
      <c r="J22" s="70"/>
      <c r="K22" s="70"/>
      <c r="L22" s="70"/>
    </row>
    <row r="23" spans="1:12" s="8" customFormat="1" ht="24" customHeight="1">
      <c r="A23" s="2" t="s">
        <v>171</v>
      </c>
      <c r="D23" s="76"/>
      <c r="E23" s="70"/>
      <c r="F23" s="4"/>
      <c r="G23" s="19"/>
      <c r="H23" s="4"/>
      <c r="I23" s="70"/>
      <c r="J23" s="70"/>
      <c r="K23" s="70"/>
      <c r="L23" s="70"/>
    </row>
    <row r="24" spans="1:12" s="8" customFormat="1" ht="24" customHeight="1" thickBot="1">
      <c r="A24" s="70" t="s">
        <v>96</v>
      </c>
      <c r="D24" s="76"/>
      <c r="E24" s="70"/>
      <c r="F24" s="50">
        <f>F20/F26*1000</f>
        <v>4.0558751223804341</v>
      </c>
      <c r="G24" s="20"/>
      <c r="H24" s="50">
        <f>H20/H26*1000</f>
        <v>1.3768927374247493</v>
      </c>
      <c r="I24" s="70"/>
      <c r="J24" s="70"/>
      <c r="K24" s="70"/>
      <c r="L24" s="70"/>
    </row>
    <row r="25" spans="1:12" ht="24" customHeight="1" thickTop="1">
      <c r="F25" s="4"/>
      <c r="H25" s="4"/>
    </row>
    <row r="26" spans="1:12" s="8" customFormat="1" ht="24" customHeight="1" thickBot="1">
      <c r="A26" s="70" t="s">
        <v>70</v>
      </c>
      <c r="D26" s="76"/>
      <c r="E26" s="70"/>
      <c r="F26" s="21">
        <v>19384226</v>
      </c>
      <c r="G26" s="20"/>
      <c r="H26" s="21">
        <v>19384226</v>
      </c>
      <c r="I26" s="70"/>
      <c r="J26" s="70"/>
      <c r="K26" s="70"/>
      <c r="L26" s="70"/>
    </row>
    <row r="27" spans="1:12" ht="24" customHeight="1" thickTop="1">
      <c r="F27" s="19"/>
      <c r="H27" s="19"/>
    </row>
    <row r="28" spans="1:12" ht="24" customHeight="1">
      <c r="A28" s="70" t="s">
        <v>4</v>
      </c>
      <c r="F28" s="19"/>
      <c r="H28" s="19"/>
    </row>
    <row r="29" spans="1:12" ht="24" customHeight="1">
      <c r="F29" s="19"/>
      <c r="H29" s="19"/>
    </row>
    <row r="30" spans="1:12" ht="24" customHeight="1">
      <c r="F30" s="19"/>
      <c r="H30" s="19"/>
    </row>
    <row r="31" spans="1:12" ht="24" customHeight="1">
      <c r="F31" s="19"/>
      <c r="H31" s="19"/>
    </row>
    <row r="32" spans="1:12" ht="24" customHeight="1">
      <c r="F32" s="19"/>
      <c r="H32" s="19"/>
    </row>
    <row r="33" spans="1:8" ht="24" customHeight="1">
      <c r="F33" s="19"/>
      <c r="H33" s="19"/>
    </row>
    <row r="34" spans="1:8" ht="24" customHeight="1">
      <c r="F34" s="19"/>
      <c r="H34" s="19"/>
    </row>
    <row r="35" spans="1:8" ht="24" customHeight="1">
      <c r="F35" s="19"/>
      <c r="H35" s="19"/>
    </row>
    <row r="36" spans="1:8" ht="24" customHeight="1">
      <c r="F36" s="19"/>
      <c r="H36" s="19"/>
    </row>
    <row r="37" spans="1:8" ht="24" customHeight="1">
      <c r="D37" s="70"/>
      <c r="H37" s="90">
        <v>6</v>
      </c>
    </row>
    <row r="38" spans="1:8" ht="24" customHeight="1">
      <c r="A38" s="122" t="s">
        <v>86</v>
      </c>
      <c r="B38" s="122"/>
      <c r="C38" s="122"/>
      <c r="D38" s="122"/>
      <c r="E38" s="122"/>
      <c r="F38" s="122"/>
      <c r="G38" s="122"/>
      <c r="H38" s="122"/>
    </row>
    <row r="39" spans="1:8" ht="24" customHeight="1">
      <c r="A39" s="103" t="s">
        <v>64</v>
      </c>
      <c r="E39" s="6"/>
      <c r="F39" s="7"/>
      <c r="G39" s="6"/>
      <c r="H39" s="7"/>
    </row>
    <row r="40" spans="1:8" ht="24" customHeight="1">
      <c r="A40" s="103" t="s">
        <v>57</v>
      </c>
      <c r="E40" s="6"/>
      <c r="F40" s="7"/>
      <c r="G40" s="9"/>
      <c r="H40" s="7"/>
    </row>
    <row r="41" spans="1:8" ht="24" customHeight="1">
      <c r="A41" s="10" t="s">
        <v>150</v>
      </c>
      <c r="D41" s="38"/>
      <c r="E41" s="11"/>
      <c r="F41" s="12"/>
      <c r="G41" s="11"/>
      <c r="H41" s="12"/>
    </row>
    <row r="42" spans="1:8" ht="24" customHeight="1">
      <c r="A42" s="123" t="s">
        <v>82</v>
      </c>
      <c r="B42" s="123"/>
      <c r="C42" s="123"/>
      <c r="D42" s="123"/>
      <c r="E42" s="123"/>
      <c r="F42" s="123"/>
      <c r="G42" s="123"/>
      <c r="H42" s="123"/>
    </row>
    <row r="43" spans="1:8" ht="24" customHeight="1">
      <c r="A43" s="70" t="s">
        <v>29</v>
      </c>
      <c r="D43" s="15" t="s">
        <v>0</v>
      </c>
      <c r="E43" s="16"/>
      <c r="F43" s="51">
        <v>2565</v>
      </c>
      <c r="G43" s="17"/>
      <c r="H43" s="51">
        <v>2564</v>
      </c>
    </row>
    <row r="44" spans="1:8" ht="24" customHeight="1">
      <c r="D44" s="15"/>
      <c r="E44" s="16"/>
      <c r="F44" s="1"/>
      <c r="G44" s="17"/>
      <c r="H44" s="1"/>
    </row>
    <row r="45" spans="1:8" ht="24" customHeight="1">
      <c r="A45" s="2" t="s">
        <v>96</v>
      </c>
      <c r="F45" s="22">
        <f>F20</f>
        <v>78620</v>
      </c>
      <c r="G45" s="23"/>
      <c r="H45" s="22">
        <f>H20</f>
        <v>26690</v>
      </c>
    </row>
    <row r="46" spans="1:8" ht="24" customHeight="1">
      <c r="A46" s="24"/>
      <c r="F46" s="4"/>
      <c r="G46" s="4"/>
      <c r="H46" s="4"/>
    </row>
    <row r="47" spans="1:8" ht="24" customHeight="1">
      <c r="A47" s="25" t="s">
        <v>71</v>
      </c>
      <c r="F47" s="71"/>
      <c r="G47" s="71"/>
      <c r="H47" s="71"/>
    </row>
    <row r="48" spans="1:8" ht="24" customHeight="1">
      <c r="A48" s="98" t="s">
        <v>165</v>
      </c>
      <c r="F48" s="71"/>
      <c r="G48" s="71"/>
      <c r="H48" s="71"/>
    </row>
    <row r="49" spans="1:8" ht="24" customHeight="1">
      <c r="A49" s="108" t="s">
        <v>166</v>
      </c>
      <c r="F49" s="71"/>
      <c r="G49" s="71"/>
      <c r="H49" s="71"/>
    </row>
    <row r="50" spans="1:8" ht="24" customHeight="1">
      <c r="A50" s="108" t="s">
        <v>167</v>
      </c>
      <c r="D50" s="72">
        <v>4</v>
      </c>
      <c r="F50" s="3">
        <v>24141</v>
      </c>
      <c r="G50" s="71"/>
      <c r="H50" s="3">
        <v>0</v>
      </c>
    </row>
    <row r="51" spans="1:8" ht="24" customHeight="1">
      <c r="A51" s="25" t="s">
        <v>80</v>
      </c>
      <c r="D51" s="72"/>
      <c r="E51" s="72"/>
      <c r="F51" s="22">
        <f>SUM(F50)</f>
        <v>24141</v>
      </c>
      <c r="G51" s="4"/>
      <c r="H51" s="22">
        <f>SUM(H50)</f>
        <v>0</v>
      </c>
    </row>
    <row r="52" spans="1:8" ht="24" customHeight="1">
      <c r="A52" s="25"/>
      <c r="D52" s="72"/>
      <c r="E52" s="72"/>
      <c r="F52" s="4"/>
      <c r="G52" s="4"/>
      <c r="H52" s="4"/>
    </row>
    <row r="53" spans="1:8" ht="24" customHeight="1" thickBot="1">
      <c r="A53" s="25" t="s">
        <v>105</v>
      </c>
      <c r="D53" s="72"/>
      <c r="E53" s="72"/>
      <c r="F53" s="26">
        <f>F45+F51</f>
        <v>102761</v>
      </c>
      <c r="G53" s="23"/>
      <c r="H53" s="26">
        <f>H45+H51</f>
        <v>26690</v>
      </c>
    </row>
    <row r="54" spans="1:8" ht="24" customHeight="1" thickTop="1">
      <c r="D54" s="72"/>
      <c r="E54" s="72"/>
      <c r="F54" s="4"/>
      <c r="G54" s="4"/>
      <c r="H54" s="4"/>
    </row>
    <row r="55" spans="1:8" ht="24" customHeight="1">
      <c r="A55" s="70" t="s">
        <v>4</v>
      </c>
      <c r="D55" s="72"/>
      <c r="E55" s="72"/>
      <c r="F55" s="4"/>
      <c r="G55" s="4"/>
      <c r="H55" s="4"/>
    </row>
    <row r="56" spans="1:8" ht="24" customHeight="1">
      <c r="D56" s="72"/>
      <c r="E56" s="72"/>
      <c r="F56" s="4"/>
      <c r="G56" s="4"/>
      <c r="H56" s="4"/>
    </row>
    <row r="57" spans="1:8" ht="24" customHeight="1">
      <c r="D57" s="72"/>
      <c r="E57" s="72"/>
      <c r="F57" s="4"/>
      <c r="G57" s="4"/>
      <c r="H57" s="4"/>
    </row>
    <row r="58" spans="1:8" ht="24" customHeight="1">
      <c r="D58" s="72"/>
      <c r="E58" s="72"/>
      <c r="F58" s="4"/>
      <c r="G58" s="4"/>
      <c r="H58" s="4"/>
    </row>
    <row r="59" spans="1:8" ht="24" customHeight="1">
      <c r="D59" s="72"/>
      <c r="E59" s="72"/>
      <c r="F59" s="4"/>
      <c r="G59" s="4"/>
      <c r="H59" s="4"/>
    </row>
    <row r="60" spans="1:8" ht="24" customHeight="1">
      <c r="D60" s="72"/>
      <c r="E60" s="72"/>
      <c r="F60" s="4"/>
      <c r="G60" s="4"/>
      <c r="H60" s="4"/>
    </row>
    <row r="61" spans="1:8" ht="24" customHeight="1">
      <c r="F61" s="19"/>
      <c r="H61" s="19"/>
    </row>
    <row r="62" spans="1:8" ht="24" customHeight="1">
      <c r="F62" s="19"/>
      <c r="H62" s="19"/>
    </row>
    <row r="63" spans="1:8" ht="24" customHeight="1">
      <c r="F63" s="19"/>
      <c r="H63" s="19"/>
    </row>
    <row r="64" spans="1:8" ht="24" customHeight="1">
      <c r="F64" s="19"/>
      <c r="H64" s="19"/>
    </row>
    <row r="65" spans="4:8" ht="24" customHeight="1">
      <c r="F65" s="19"/>
      <c r="H65" s="19"/>
    </row>
    <row r="66" spans="4:8" ht="24" customHeight="1">
      <c r="F66" s="19"/>
      <c r="H66" s="19"/>
    </row>
    <row r="67" spans="4:8" ht="24" customHeight="1">
      <c r="F67" s="19"/>
      <c r="H67" s="19"/>
    </row>
    <row r="68" spans="4:8" ht="24" customHeight="1">
      <c r="F68" s="19"/>
      <c r="H68" s="19"/>
    </row>
    <row r="69" spans="4:8" ht="24" customHeight="1">
      <c r="F69" s="19"/>
      <c r="H69" s="19"/>
    </row>
    <row r="70" spans="4:8" ht="24" customHeight="1">
      <c r="F70" s="19"/>
      <c r="H70" s="19"/>
    </row>
    <row r="71" spans="4:8" ht="24" customHeight="1">
      <c r="F71" s="19"/>
      <c r="H71" s="19"/>
    </row>
    <row r="72" spans="4:8" ht="24" customHeight="1">
      <c r="F72" s="19"/>
      <c r="H72" s="19"/>
    </row>
    <row r="73" spans="4:8" ht="24" customHeight="1">
      <c r="F73" s="19"/>
      <c r="H73" s="19"/>
    </row>
    <row r="74" spans="4:8" ht="24" customHeight="1">
      <c r="D74" s="70"/>
      <c r="H74" s="90">
        <v>7</v>
      </c>
    </row>
  </sheetData>
  <mergeCells count="4">
    <mergeCell ref="A5:H5"/>
    <mergeCell ref="A42:H42"/>
    <mergeCell ref="A38:H38"/>
    <mergeCell ref="A1:H1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fitToHeight="0" orientation="portrait" r:id="rId1"/>
  <headerFooter alignWithMargins="0"/>
  <rowBreaks count="1" manualBreakCount="1">
    <brk id="37" max="8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P66"/>
  <sheetViews>
    <sheetView showGridLines="0" view="pageBreakPreview" zoomScale="85" zoomScaleNormal="85" zoomScaleSheetLayoutView="85" workbookViewId="0"/>
  </sheetViews>
  <sheetFormatPr defaultColWidth="9.140625" defaultRowHeight="24" customHeight="1"/>
  <cols>
    <col min="1" max="1" width="48.7109375" style="52" customWidth="1"/>
    <col min="2" max="2" width="8.7109375" style="52" customWidth="1"/>
    <col min="3" max="3" width="1.7109375" style="52" customWidth="1"/>
    <col min="4" max="4" width="15.7109375" style="19" customWidth="1"/>
    <col min="5" max="5" width="1.7109375" style="53" customWidth="1"/>
    <col min="6" max="6" width="15.7109375" style="19" customWidth="1"/>
    <col min="7" max="7" width="1.7109375" style="19" customWidth="1"/>
    <col min="8" max="8" width="15.7109375" style="19" customWidth="1"/>
    <col min="9" max="9" width="1.7109375" style="54" customWidth="1"/>
    <col min="10" max="10" width="15.7109375" style="19" customWidth="1"/>
    <col min="11" max="11" width="1.7109375" style="54" customWidth="1"/>
    <col min="12" max="12" width="15.7109375" style="94" customWidth="1"/>
    <col min="13" max="13" width="1.7109375" style="109" customWidth="1"/>
    <col min="14" max="14" width="15.7109375" style="94" customWidth="1"/>
    <col min="15" max="15" width="1.7109375" style="109" customWidth="1"/>
    <col min="16" max="16" width="15.7109375" style="19" customWidth="1"/>
    <col min="17" max="17" width="1.7109375" style="52" customWidth="1"/>
    <col min="18" max="16384" width="9.140625" style="52"/>
  </cols>
  <sheetData>
    <row r="1" spans="1:16" ht="24" customHeight="1">
      <c r="P1" s="104" t="s">
        <v>86</v>
      </c>
    </row>
    <row r="2" spans="1:16" s="55" customFormat="1" ht="24" customHeight="1">
      <c r="A2" s="55" t="s">
        <v>64</v>
      </c>
    </row>
    <row r="3" spans="1:16" s="55" customFormat="1" ht="24" customHeight="1">
      <c r="A3" s="55" t="s">
        <v>25</v>
      </c>
    </row>
    <row r="4" spans="1:16" s="55" customFormat="1" ht="24" customHeight="1">
      <c r="A4" s="55" t="s">
        <v>150</v>
      </c>
    </row>
    <row r="5" spans="1:16" ht="24" customHeight="1">
      <c r="P5" s="104" t="s">
        <v>82</v>
      </c>
    </row>
    <row r="6" spans="1:16" ht="24" customHeight="1">
      <c r="L6" s="124" t="s">
        <v>157</v>
      </c>
      <c r="M6" s="124"/>
      <c r="N6" s="124"/>
      <c r="P6" s="104"/>
    </row>
    <row r="7" spans="1:16" ht="24" customHeight="1">
      <c r="L7" s="125" t="s">
        <v>158</v>
      </c>
      <c r="M7" s="125"/>
      <c r="N7" s="125"/>
      <c r="P7" s="104"/>
    </row>
    <row r="8" spans="1:16" s="56" customFormat="1" ht="24" customHeight="1">
      <c r="G8" s="36"/>
      <c r="H8" s="124" t="s">
        <v>168</v>
      </c>
      <c r="I8" s="124"/>
      <c r="J8" s="124"/>
      <c r="K8" s="54"/>
      <c r="L8" s="110" t="s">
        <v>159</v>
      </c>
      <c r="N8" s="56" t="s">
        <v>24</v>
      </c>
      <c r="O8" s="109"/>
      <c r="P8" s="57"/>
    </row>
    <row r="9" spans="1:16" s="56" customFormat="1" ht="24" customHeight="1">
      <c r="D9" s="14" t="s">
        <v>46</v>
      </c>
      <c r="E9" s="59"/>
      <c r="F9" s="36" t="s">
        <v>91</v>
      </c>
      <c r="G9" s="36"/>
      <c r="H9" s="60" t="s">
        <v>75</v>
      </c>
      <c r="I9" s="60"/>
      <c r="J9" s="60" t="s">
        <v>172</v>
      </c>
      <c r="K9" s="54"/>
      <c r="L9" s="111" t="s">
        <v>160</v>
      </c>
      <c r="M9" s="109"/>
      <c r="N9" s="56" t="s">
        <v>161</v>
      </c>
      <c r="O9" s="109"/>
      <c r="P9" s="57"/>
    </row>
    <row r="10" spans="1:16" s="56" customFormat="1" ht="24" customHeight="1">
      <c r="B10" s="120" t="s">
        <v>0</v>
      </c>
      <c r="D10" s="61" t="s">
        <v>23</v>
      </c>
      <c r="E10" s="59"/>
      <c r="F10" s="61" t="s">
        <v>93</v>
      </c>
      <c r="G10" s="14"/>
      <c r="H10" s="61" t="s">
        <v>76</v>
      </c>
      <c r="I10" s="58"/>
      <c r="J10" s="61" t="s">
        <v>173</v>
      </c>
      <c r="K10" s="58"/>
      <c r="L10" s="112" t="s">
        <v>162</v>
      </c>
      <c r="N10" s="112" t="s">
        <v>163</v>
      </c>
      <c r="P10" s="61" t="s">
        <v>24</v>
      </c>
    </row>
    <row r="11" spans="1:16" ht="24" customHeight="1">
      <c r="A11" s="62" t="s">
        <v>135</v>
      </c>
      <c r="D11" s="69">
        <v>193842</v>
      </c>
      <c r="E11" s="3"/>
      <c r="F11" s="69">
        <v>372579</v>
      </c>
      <c r="G11" s="4"/>
      <c r="H11" s="69">
        <v>15000</v>
      </c>
      <c r="I11" s="71"/>
      <c r="J11" s="69">
        <v>-113998</v>
      </c>
      <c r="K11" s="71"/>
      <c r="L11" s="113">
        <v>0</v>
      </c>
      <c r="M11" s="92"/>
      <c r="N11" s="113">
        <f>SUM(L11:M11)</f>
        <v>0</v>
      </c>
      <c r="O11" s="92"/>
      <c r="P11" s="69">
        <f>SUM(D11:L11)</f>
        <v>467423</v>
      </c>
    </row>
    <row r="12" spans="1:16" ht="24" customHeight="1">
      <c r="A12" s="54" t="s">
        <v>96</v>
      </c>
      <c r="D12" s="63">
        <v>0</v>
      </c>
      <c r="E12" s="71"/>
      <c r="F12" s="63">
        <v>0</v>
      </c>
      <c r="G12" s="4"/>
      <c r="H12" s="63">
        <v>0</v>
      </c>
      <c r="I12" s="71"/>
      <c r="J12" s="64">
        <v>26690</v>
      </c>
      <c r="K12" s="71"/>
      <c r="L12" s="114">
        <v>0</v>
      </c>
      <c r="M12" s="92"/>
      <c r="N12" s="64">
        <f>SUM(L12:M12)</f>
        <v>0</v>
      </c>
      <c r="O12" s="92"/>
      <c r="P12" s="63">
        <f>SUM(D12:L12)</f>
        <v>26690</v>
      </c>
    </row>
    <row r="13" spans="1:16" ht="24" customHeight="1">
      <c r="A13" s="54" t="s">
        <v>80</v>
      </c>
      <c r="D13" s="65">
        <v>0</v>
      </c>
      <c r="E13" s="71"/>
      <c r="F13" s="65">
        <v>0</v>
      </c>
      <c r="G13" s="4"/>
      <c r="H13" s="65">
        <v>0</v>
      </c>
      <c r="I13" s="71"/>
      <c r="J13" s="65">
        <v>0</v>
      </c>
      <c r="K13" s="71"/>
      <c r="L13" s="115">
        <v>0</v>
      </c>
      <c r="M13" s="92"/>
      <c r="N13" s="115">
        <f>SUM(L13)</f>
        <v>0</v>
      </c>
      <c r="O13" s="92"/>
      <c r="P13" s="65">
        <f>SUM(D13:N13)</f>
        <v>0</v>
      </c>
    </row>
    <row r="14" spans="1:16" ht="24" customHeight="1">
      <c r="A14" s="52" t="s">
        <v>79</v>
      </c>
      <c r="D14" s="66">
        <f>SUM(D12:D13)</f>
        <v>0</v>
      </c>
      <c r="E14" s="71"/>
      <c r="F14" s="66">
        <f>SUM(F12:F13)</f>
        <v>0</v>
      </c>
      <c r="G14" s="5"/>
      <c r="H14" s="66">
        <f>SUM(H12:H13)</f>
        <v>0</v>
      </c>
      <c r="I14" s="71"/>
      <c r="J14" s="66">
        <f>SUM(J12:J13)</f>
        <v>26690</v>
      </c>
      <c r="K14" s="71"/>
      <c r="L14" s="66">
        <v>0</v>
      </c>
      <c r="M14" s="92"/>
      <c r="N14" s="66">
        <f>SUM(N12:N13)</f>
        <v>0</v>
      </c>
      <c r="O14" s="92"/>
      <c r="P14" s="67">
        <f>SUM(D14:L14)</f>
        <v>26690</v>
      </c>
    </row>
    <row r="15" spans="1:16" ht="24" customHeight="1" thickBot="1">
      <c r="A15" s="62" t="s">
        <v>134</v>
      </c>
      <c r="D15" s="68">
        <f>SUM(D11:D14)-D14</f>
        <v>193842</v>
      </c>
      <c r="E15" s="71"/>
      <c r="F15" s="68">
        <f>SUM(F11:F14)-F14</f>
        <v>372579</v>
      </c>
      <c r="G15" s="5"/>
      <c r="H15" s="68">
        <f>SUM(H11:H14)-H14</f>
        <v>15000</v>
      </c>
      <c r="I15" s="71"/>
      <c r="J15" s="68">
        <f>SUM(J11:J14)-J14</f>
        <v>-87308</v>
      </c>
      <c r="K15" s="71"/>
      <c r="L15" s="68">
        <f>SUM(L11:L14)</f>
        <v>0</v>
      </c>
      <c r="M15" s="92"/>
      <c r="N15" s="68">
        <f>N11+N14</f>
        <v>0</v>
      </c>
      <c r="O15" s="92"/>
      <c r="P15" s="68">
        <f>SUM(P11:P14)-P14</f>
        <v>494113</v>
      </c>
    </row>
    <row r="16" spans="1:16" ht="24" customHeight="1" thickTop="1">
      <c r="D16" s="4"/>
      <c r="E16" s="71"/>
      <c r="F16" s="4"/>
      <c r="G16" s="4"/>
      <c r="H16" s="4"/>
      <c r="I16" s="71"/>
      <c r="J16" s="4"/>
      <c r="K16" s="71"/>
      <c r="L16" s="92"/>
      <c r="M16" s="92"/>
      <c r="N16" s="92"/>
      <c r="O16" s="92"/>
      <c r="P16" s="4"/>
    </row>
    <row r="17" spans="1:16" ht="24" customHeight="1">
      <c r="A17" s="62" t="s">
        <v>151</v>
      </c>
      <c r="D17" s="116">
        <v>193842</v>
      </c>
      <c r="E17" s="92"/>
      <c r="F17" s="116">
        <v>372579</v>
      </c>
      <c r="G17" s="92"/>
      <c r="H17" s="116">
        <v>15000</v>
      </c>
      <c r="I17" s="92"/>
      <c r="J17" s="116">
        <v>-73942</v>
      </c>
      <c r="K17" s="92"/>
      <c r="L17" s="116">
        <v>0</v>
      </c>
      <c r="M17" s="92"/>
      <c r="N17" s="116">
        <f>SUM(L17)</f>
        <v>0</v>
      </c>
      <c r="O17" s="92"/>
      <c r="P17" s="116">
        <f>SUM(D17:J17)</f>
        <v>507479</v>
      </c>
    </row>
    <row r="18" spans="1:16" ht="24" customHeight="1">
      <c r="A18" s="54" t="s">
        <v>96</v>
      </c>
      <c r="D18" s="63">
        <v>0</v>
      </c>
      <c r="E18" s="71"/>
      <c r="F18" s="63">
        <v>0</v>
      </c>
      <c r="G18" s="4"/>
      <c r="H18" s="63">
        <v>0</v>
      </c>
      <c r="I18" s="71"/>
      <c r="J18" s="64">
        <f>'PL-9mth_T'!F20</f>
        <v>78620</v>
      </c>
      <c r="K18" s="71"/>
      <c r="L18" s="114">
        <v>0</v>
      </c>
      <c r="M18" s="92"/>
      <c r="N18" s="64">
        <f>SUM(L18)</f>
        <v>0</v>
      </c>
      <c r="O18" s="92"/>
      <c r="P18" s="63">
        <f>SUM(D18:L18)</f>
        <v>78620</v>
      </c>
    </row>
    <row r="19" spans="1:16" ht="24" customHeight="1">
      <c r="A19" s="54" t="s">
        <v>80</v>
      </c>
      <c r="D19" s="65">
        <v>0</v>
      </c>
      <c r="E19" s="71"/>
      <c r="F19" s="65">
        <v>0</v>
      </c>
      <c r="G19" s="4"/>
      <c r="H19" s="65">
        <v>0</v>
      </c>
      <c r="I19" s="71"/>
      <c r="J19" s="65">
        <v>0</v>
      </c>
      <c r="K19" s="71"/>
      <c r="L19" s="115">
        <v>24141</v>
      </c>
      <c r="M19" s="92"/>
      <c r="N19" s="115">
        <f>SUM(L19)</f>
        <v>24141</v>
      </c>
      <c r="O19" s="92"/>
      <c r="P19" s="65">
        <f>SUM(D19:L19)</f>
        <v>24141</v>
      </c>
    </row>
    <row r="20" spans="1:16" ht="24" customHeight="1">
      <c r="A20" s="52" t="s">
        <v>79</v>
      </c>
      <c r="D20" s="99">
        <f>SUM(D18:D19)</f>
        <v>0</v>
      </c>
      <c r="E20" s="71"/>
      <c r="F20" s="99">
        <f>SUM(F18:F19)</f>
        <v>0</v>
      </c>
      <c r="G20" s="5"/>
      <c r="H20" s="99">
        <f>SUM(H18:H19)</f>
        <v>0</v>
      </c>
      <c r="I20" s="71"/>
      <c r="J20" s="99">
        <f>SUM(J18:J19)</f>
        <v>78620</v>
      </c>
      <c r="K20" s="71"/>
      <c r="L20" s="99">
        <f>SUM(L18:L19)</f>
        <v>24141</v>
      </c>
      <c r="M20" s="92"/>
      <c r="N20" s="99">
        <f>SUM(N18:N19)</f>
        <v>24141</v>
      </c>
      <c r="O20" s="92"/>
      <c r="P20" s="5">
        <f>SUM(D20:L20)</f>
        <v>102761</v>
      </c>
    </row>
    <row r="21" spans="1:16" ht="24" customHeight="1">
      <c r="A21" s="52" t="s">
        <v>177</v>
      </c>
      <c r="D21" s="5"/>
      <c r="E21" s="71"/>
      <c r="F21" s="5"/>
      <c r="G21" s="5"/>
      <c r="H21" s="5"/>
      <c r="I21" s="71"/>
      <c r="J21" s="100"/>
      <c r="L21" s="101"/>
      <c r="M21" s="102"/>
      <c r="N21" s="101"/>
      <c r="O21" s="102"/>
      <c r="P21" s="100"/>
    </row>
    <row r="22" spans="1:16" ht="24" customHeight="1">
      <c r="A22" s="52" t="s">
        <v>178</v>
      </c>
      <c r="B22" s="95">
        <v>4</v>
      </c>
      <c r="C22" s="95"/>
      <c r="D22" s="67">
        <v>0</v>
      </c>
      <c r="E22" s="71"/>
      <c r="F22" s="67">
        <v>0</v>
      </c>
      <c r="G22" s="5"/>
      <c r="H22" s="67">
        <v>0</v>
      </c>
      <c r="I22" s="71"/>
      <c r="J22" s="67">
        <v>24141</v>
      </c>
      <c r="K22" s="71"/>
      <c r="L22" s="67">
        <v>-24141</v>
      </c>
      <c r="M22" s="92"/>
      <c r="N22" s="67">
        <f>L22</f>
        <v>-24141</v>
      </c>
      <c r="O22" s="92"/>
      <c r="P22" s="67">
        <f>SUM(D22:L22)</f>
        <v>0</v>
      </c>
    </row>
    <row r="23" spans="1:16" ht="24" customHeight="1" thickBot="1">
      <c r="A23" s="62" t="s">
        <v>152</v>
      </c>
      <c r="D23" s="68">
        <f>SUM(D17:D22)-D20</f>
        <v>193842</v>
      </c>
      <c r="E23" s="71"/>
      <c r="F23" s="68">
        <f>SUM(F17:F22)-F20</f>
        <v>372579</v>
      </c>
      <c r="G23" s="5"/>
      <c r="H23" s="68">
        <f>SUM(H17:H22)-H20</f>
        <v>15000</v>
      </c>
      <c r="I23" s="71"/>
      <c r="J23" s="68">
        <f>SUM(J17:J22)-J20</f>
        <v>28819</v>
      </c>
      <c r="K23" s="71"/>
      <c r="L23" s="68">
        <f>SUM(L17:L22)-L20</f>
        <v>0</v>
      </c>
      <c r="M23" s="92"/>
      <c r="N23" s="68">
        <f>SUM(N17:N22)-N20</f>
        <v>0</v>
      </c>
      <c r="O23" s="92"/>
      <c r="P23" s="68">
        <f>SUM(P17:P22)-P20</f>
        <v>610240</v>
      </c>
    </row>
    <row r="24" spans="1:16" ht="24" customHeight="1" thickTop="1">
      <c r="A24" s="62"/>
      <c r="D24" s="5"/>
      <c r="E24" s="71"/>
      <c r="F24" s="5"/>
      <c r="G24" s="5"/>
      <c r="H24" s="5"/>
      <c r="I24" s="71"/>
      <c r="J24" s="5"/>
      <c r="K24" s="71"/>
      <c r="L24" s="75"/>
      <c r="M24" s="92"/>
      <c r="N24" s="75"/>
      <c r="O24" s="92"/>
      <c r="P24" s="5"/>
    </row>
    <row r="25" spans="1:16" ht="24" customHeight="1">
      <c r="A25" s="52" t="s">
        <v>4</v>
      </c>
    </row>
    <row r="27" spans="1:16" ht="24" customHeight="1">
      <c r="P27" s="90">
        <v>8</v>
      </c>
    </row>
    <row r="66" spans="6:6" ht="24" customHeight="1">
      <c r="F66" s="79"/>
    </row>
  </sheetData>
  <mergeCells count="3">
    <mergeCell ref="H8:J8"/>
    <mergeCell ref="L6:N6"/>
    <mergeCell ref="L7:N7"/>
  </mergeCells>
  <phoneticPr fontId="0" type="noConversion"/>
  <printOptions horizontalCentered="1"/>
  <pageMargins left="0.31496062992125984" right="0.19685039370078741" top="0.98425196850393704" bottom="0.19685039370078741" header="0.19685039370078741" footer="0.19685039370078741"/>
  <pageSetup paperSize="9" scale="80" orientation="landscape" r:id="rId1"/>
  <customProperties>
    <customPr name="EpmWorksheetKeyString_GUID" r:id="rId2"/>
  </customProperties>
  <ignoredErrors>
    <ignoredError sqref="P1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77"/>
  <sheetViews>
    <sheetView showGridLines="0" view="pageBreakPreview" zoomScale="85" zoomScaleNormal="115" zoomScaleSheetLayoutView="85" workbookViewId="0">
      <selection sqref="A1:H1"/>
    </sheetView>
  </sheetViews>
  <sheetFormatPr defaultColWidth="10.7109375" defaultRowHeight="24" customHeight="1"/>
  <cols>
    <col min="1" max="1" width="40.7109375" style="70" customWidth="1"/>
    <col min="2" max="2" width="10.7109375" style="70" customWidth="1"/>
    <col min="3" max="3" width="3.7109375" style="70" customWidth="1"/>
    <col min="4" max="4" width="8.7109375" style="76" customWidth="1"/>
    <col min="5" max="5" width="1.7109375" style="70" customWidth="1"/>
    <col min="6" max="6" width="15.7109375" style="70" customWidth="1"/>
    <col min="7" max="7" width="1.7109375" style="70" customWidth="1"/>
    <col min="8" max="8" width="15.7109375" style="70" customWidth="1"/>
    <col min="9" max="9" width="1.7109375" style="70" customWidth="1"/>
    <col min="10" max="10" width="12.7109375" style="70" hidden="1" customWidth="1"/>
    <col min="11" max="15" width="10.7109375" style="70" hidden="1" customWidth="1"/>
    <col min="16" max="16" width="13.42578125" style="70" hidden="1" customWidth="1"/>
    <col min="17" max="16384" width="10.7109375" style="70"/>
  </cols>
  <sheetData>
    <row r="1" spans="1:25" ht="22.5" customHeight="1">
      <c r="A1" s="122" t="s">
        <v>86</v>
      </c>
      <c r="B1" s="122"/>
      <c r="C1" s="122"/>
      <c r="D1" s="122"/>
      <c r="E1" s="122"/>
      <c r="F1" s="122"/>
      <c r="G1" s="122"/>
      <c r="H1" s="122"/>
      <c r="P1" s="103"/>
      <c r="Q1" s="103"/>
      <c r="R1" s="103"/>
      <c r="S1" s="103"/>
      <c r="T1" s="103"/>
      <c r="U1" s="103"/>
      <c r="V1" s="117"/>
      <c r="W1" s="118"/>
      <c r="X1" s="119"/>
      <c r="Y1" s="118"/>
    </row>
    <row r="2" spans="1:25" ht="22.5" customHeight="1">
      <c r="A2" s="103" t="s">
        <v>64</v>
      </c>
      <c r="D2" s="37"/>
      <c r="E2" s="9"/>
      <c r="F2" s="7"/>
      <c r="G2" s="6"/>
      <c r="H2" s="7"/>
    </row>
    <row r="3" spans="1:25" ht="22.5" customHeight="1">
      <c r="A3" s="103" t="s">
        <v>13</v>
      </c>
      <c r="D3" s="37"/>
      <c r="E3" s="9"/>
      <c r="F3" s="13"/>
      <c r="G3" s="6"/>
      <c r="H3" s="13"/>
    </row>
    <row r="4" spans="1:25" ht="22.5" customHeight="1">
      <c r="A4" s="10" t="s">
        <v>150</v>
      </c>
      <c r="D4" s="38"/>
      <c r="E4" s="11"/>
      <c r="F4" s="12"/>
      <c r="G4" s="11"/>
      <c r="H4" s="12"/>
    </row>
    <row r="5" spans="1:25" ht="22.5" customHeight="1">
      <c r="A5" s="123" t="s">
        <v>82</v>
      </c>
      <c r="B5" s="123"/>
      <c r="C5" s="123"/>
      <c r="D5" s="123"/>
      <c r="E5" s="123"/>
      <c r="F5" s="123"/>
      <c r="G5" s="123"/>
      <c r="H5" s="123"/>
    </row>
    <row r="6" spans="1:25" ht="22.5" customHeight="1">
      <c r="A6" s="70" t="s">
        <v>29</v>
      </c>
      <c r="D6" s="16"/>
      <c r="E6" s="16"/>
      <c r="F6" s="51">
        <v>2565</v>
      </c>
      <c r="G6" s="17"/>
      <c r="H6" s="51">
        <v>2564</v>
      </c>
      <c r="J6" s="70" t="s">
        <v>106</v>
      </c>
    </row>
    <row r="7" spans="1:25" ht="22.5" customHeight="1">
      <c r="A7" s="2" t="s">
        <v>26</v>
      </c>
      <c r="F7" s="19"/>
      <c r="H7" s="19"/>
    </row>
    <row r="8" spans="1:25" ht="22.5" customHeight="1">
      <c r="A8" s="70" t="s">
        <v>170</v>
      </c>
      <c r="F8" s="4">
        <f>'PL-9mth_T'!F18</f>
        <v>99390</v>
      </c>
      <c r="G8" s="4"/>
      <c r="H8" s="4">
        <f>'PL-9mth_T'!H18</f>
        <v>34651</v>
      </c>
      <c r="J8" s="70" t="e">
        <f>+#REF!</f>
        <v>#REF!</v>
      </c>
      <c r="K8" s="70" t="e">
        <f>+F8-J8</f>
        <v>#REF!</v>
      </c>
      <c r="W8" s="96"/>
      <c r="X8" s="96"/>
      <c r="Y8" s="96"/>
    </row>
    <row r="9" spans="1:25" ht="22.5" customHeight="1">
      <c r="A9" s="70" t="s">
        <v>174</v>
      </c>
      <c r="F9" s="27"/>
      <c r="G9" s="4"/>
      <c r="H9" s="27"/>
      <c r="W9" s="96"/>
      <c r="X9" s="96"/>
      <c r="Y9" s="96"/>
    </row>
    <row r="10" spans="1:25" ht="22.5" customHeight="1">
      <c r="A10" s="70" t="s">
        <v>58</v>
      </c>
      <c r="F10" s="27"/>
      <c r="G10" s="4"/>
      <c r="H10" s="27"/>
      <c r="W10" s="96"/>
      <c r="X10" s="96"/>
      <c r="Y10" s="96"/>
    </row>
    <row r="11" spans="1:25" ht="22.5" customHeight="1">
      <c r="A11" s="70" t="s">
        <v>40</v>
      </c>
      <c r="F11" s="27">
        <v>35263</v>
      </c>
      <c r="G11" s="4"/>
      <c r="H11" s="27">
        <v>55843</v>
      </c>
      <c r="J11" s="70">
        <v>52683</v>
      </c>
      <c r="K11" s="70">
        <v>1035</v>
      </c>
      <c r="L11" s="70" t="s">
        <v>121</v>
      </c>
      <c r="W11" s="96"/>
      <c r="X11" s="96"/>
      <c r="Y11" s="96"/>
    </row>
    <row r="12" spans="1:25" ht="22.5" customHeight="1">
      <c r="A12" s="70" t="s">
        <v>180</v>
      </c>
      <c r="F12" s="27">
        <v>4520</v>
      </c>
      <c r="G12" s="4"/>
      <c r="H12" s="27">
        <v>6794</v>
      </c>
      <c r="W12" s="96"/>
      <c r="X12" s="96"/>
      <c r="Y12" s="96"/>
    </row>
    <row r="13" spans="1:25" ht="22.5" customHeight="1">
      <c r="A13" s="70" t="s">
        <v>133</v>
      </c>
      <c r="F13" s="27">
        <v>-745</v>
      </c>
      <c r="G13" s="4"/>
      <c r="H13" s="27">
        <v>3313</v>
      </c>
      <c r="J13" s="70">
        <v>6081</v>
      </c>
      <c r="K13" s="70">
        <f>+F13-J13</f>
        <v>-6826</v>
      </c>
      <c r="L13" s="70" t="s">
        <v>120</v>
      </c>
      <c r="W13" s="97"/>
      <c r="X13" s="97"/>
      <c r="Y13" s="96"/>
    </row>
    <row r="14" spans="1:25" ht="22.5" customHeight="1">
      <c r="A14" s="70" t="s">
        <v>179</v>
      </c>
      <c r="F14" s="27">
        <v>188</v>
      </c>
      <c r="G14" s="4"/>
      <c r="H14" s="27">
        <v>3</v>
      </c>
      <c r="W14" s="96"/>
      <c r="X14" s="96"/>
      <c r="Y14" s="96"/>
    </row>
    <row r="15" spans="1:25" ht="22.5" customHeight="1">
      <c r="A15" s="70" t="s">
        <v>104</v>
      </c>
      <c r="F15" s="27">
        <v>-65</v>
      </c>
      <c r="G15" s="4"/>
      <c r="H15" s="27">
        <v>-73</v>
      </c>
      <c r="J15" s="70" t="s">
        <v>119</v>
      </c>
      <c r="W15" s="96"/>
      <c r="X15" s="96"/>
      <c r="Y15" s="96"/>
    </row>
    <row r="16" spans="1:25" ht="22.5" customHeight="1">
      <c r="A16" s="70" t="s">
        <v>129</v>
      </c>
      <c r="F16" s="27">
        <v>1666</v>
      </c>
      <c r="G16" s="71"/>
      <c r="H16" s="27">
        <v>1864</v>
      </c>
      <c r="J16" s="70">
        <v>5217</v>
      </c>
      <c r="K16" s="70">
        <f>+F17-J16</f>
        <v>-4379</v>
      </c>
      <c r="L16" s="70" t="s">
        <v>118</v>
      </c>
      <c r="W16" s="96"/>
      <c r="X16" s="96"/>
      <c r="Y16" s="96"/>
    </row>
    <row r="17" spans="1:26" ht="22.5" customHeight="1">
      <c r="A17" s="70" t="s">
        <v>89</v>
      </c>
      <c r="F17" s="27">
        <v>838</v>
      </c>
      <c r="G17" s="71"/>
      <c r="H17" s="27">
        <v>157</v>
      </c>
      <c r="J17" s="70" t="s">
        <v>117</v>
      </c>
      <c r="W17" s="96"/>
      <c r="X17" s="96"/>
      <c r="Y17" s="96"/>
    </row>
    <row r="18" spans="1:26" ht="22.5" customHeight="1">
      <c r="A18" s="70" t="s">
        <v>136</v>
      </c>
      <c r="F18" s="27">
        <v>-731</v>
      </c>
      <c r="G18" s="71"/>
      <c r="H18" s="27">
        <v>-208</v>
      </c>
      <c r="J18" s="70" t="s">
        <v>116</v>
      </c>
      <c r="W18" s="96"/>
      <c r="X18" s="96"/>
      <c r="Y18" s="96"/>
    </row>
    <row r="19" spans="1:26" ht="22.5" customHeight="1">
      <c r="A19" s="70" t="s">
        <v>137</v>
      </c>
      <c r="F19" s="74">
        <v>773</v>
      </c>
      <c r="G19" s="4"/>
      <c r="H19" s="74">
        <v>17</v>
      </c>
      <c r="J19" s="70" t="s">
        <v>115</v>
      </c>
      <c r="W19" s="96"/>
      <c r="X19" s="96"/>
      <c r="Y19" s="96"/>
    </row>
    <row r="20" spans="1:26" ht="22.5" customHeight="1">
      <c r="A20" s="70" t="s">
        <v>77</v>
      </c>
      <c r="F20" s="29"/>
      <c r="G20" s="4"/>
      <c r="H20" s="29"/>
      <c r="W20" s="96"/>
      <c r="X20" s="96"/>
      <c r="Y20" s="96"/>
    </row>
    <row r="21" spans="1:26" ht="22.5" customHeight="1">
      <c r="A21" s="70" t="s">
        <v>59</v>
      </c>
      <c r="F21" s="30">
        <f>SUM(F8:F19)</f>
        <v>141097</v>
      </c>
      <c r="G21" s="4"/>
      <c r="H21" s="30">
        <f>SUM(H8:H19)</f>
        <v>102361</v>
      </c>
      <c r="S21" s="92"/>
      <c r="T21" s="30"/>
      <c r="W21" s="96"/>
      <c r="X21" s="96"/>
      <c r="Y21" s="96"/>
    </row>
    <row r="22" spans="1:26" ht="22.5" customHeight="1">
      <c r="A22" s="70" t="s">
        <v>114</v>
      </c>
      <c r="F22" s="27"/>
      <c r="G22" s="4"/>
      <c r="H22" s="27"/>
    </row>
    <row r="23" spans="1:26" ht="22.5" customHeight="1">
      <c r="A23" s="70" t="s">
        <v>60</v>
      </c>
      <c r="F23" s="27">
        <v>-9245</v>
      </c>
      <c r="G23" s="4"/>
      <c r="H23" s="27">
        <v>-7695</v>
      </c>
      <c r="J23" s="70">
        <v>-3061</v>
      </c>
      <c r="K23" s="70">
        <f>+F23+J23</f>
        <v>-12306</v>
      </c>
      <c r="L23" s="70" t="s">
        <v>113</v>
      </c>
      <c r="W23" s="97"/>
      <c r="X23" s="97"/>
      <c r="Y23" s="96"/>
    </row>
    <row r="24" spans="1:26" ht="22.5" customHeight="1">
      <c r="A24" s="70" t="s">
        <v>41</v>
      </c>
      <c r="F24" s="27">
        <v>-6477</v>
      </c>
      <c r="G24" s="4"/>
      <c r="H24" s="27">
        <v>-48</v>
      </c>
      <c r="J24" s="70">
        <v>-150</v>
      </c>
      <c r="K24" s="70">
        <f>+F24+J24</f>
        <v>-6627</v>
      </c>
      <c r="L24" s="70" t="s">
        <v>107</v>
      </c>
      <c r="W24" s="96"/>
      <c r="X24" s="96"/>
      <c r="Y24" s="96"/>
    </row>
    <row r="25" spans="1:26" ht="22.5" customHeight="1">
      <c r="A25" s="70" t="s">
        <v>146</v>
      </c>
      <c r="F25" s="27">
        <v>10746</v>
      </c>
      <c r="G25" s="4"/>
      <c r="H25" s="27">
        <v>-11180</v>
      </c>
      <c r="W25" s="96"/>
      <c r="X25" s="96"/>
      <c r="Y25" s="96"/>
    </row>
    <row r="26" spans="1:26" ht="22.5" customHeight="1">
      <c r="A26" s="70" t="s">
        <v>42</v>
      </c>
      <c r="F26" s="27"/>
      <c r="G26" s="4"/>
      <c r="H26" s="27"/>
    </row>
    <row r="27" spans="1:26" ht="22.5" customHeight="1">
      <c r="A27" s="70" t="s">
        <v>61</v>
      </c>
      <c r="F27" s="27">
        <v>17953</v>
      </c>
      <c r="G27" s="4"/>
      <c r="H27" s="27">
        <v>1683</v>
      </c>
      <c r="J27" s="70">
        <v>8927</v>
      </c>
      <c r="K27" s="70">
        <f>+F27-J27</f>
        <v>9026</v>
      </c>
      <c r="L27" s="70" t="s">
        <v>112</v>
      </c>
      <c r="W27" s="96"/>
      <c r="X27" s="96"/>
      <c r="Y27" s="96"/>
    </row>
    <row r="28" spans="1:26" s="8" customFormat="1" ht="22.5" customHeight="1">
      <c r="A28" s="8" t="s">
        <v>68</v>
      </c>
      <c r="D28" s="38"/>
      <c r="F28" s="27">
        <v>35665</v>
      </c>
      <c r="G28" s="71"/>
      <c r="H28" s="27">
        <v>225</v>
      </c>
      <c r="J28" s="8">
        <v>6233</v>
      </c>
      <c r="K28" s="70">
        <f>+F28-J28</f>
        <v>29432</v>
      </c>
      <c r="L28" s="8" t="s">
        <v>111</v>
      </c>
      <c r="R28" s="70"/>
      <c r="W28" s="96"/>
      <c r="X28" s="96"/>
      <c r="Y28" s="96"/>
    </row>
    <row r="29" spans="1:26" ht="22.5" customHeight="1">
      <c r="A29" s="70" t="s">
        <v>49</v>
      </c>
      <c r="F29" s="73">
        <v>-7307</v>
      </c>
      <c r="G29" s="4"/>
      <c r="H29" s="73">
        <v>16108</v>
      </c>
      <c r="J29" s="70">
        <v>264</v>
      </c>
      <c r="K29" s="70">
        <f>+F29-J29</f>
        <v>-7571</v>
      </c>
      <c r="W29" s="96"/>
      <c r="X29" s="96"/>
      <c r="Y29" s="96"/>
    </row>
    <row r="30" spans="1:26" ht="22.5" customHeight="1">
      <c r="A30" s="70" t="s">
        <v>62</v>
      </c>
      <c r="F30" s="32">
        <v>75</v>
      </c>
      <c r="G30" s="4"/>
      <c r="H30" s="32">
        <v>-75</v>
      </c>
      <c r="J30" s="70">
        <v>8368</v>
      </c>
      <c r="K30" s="70">
        <f>+F30-J30</f>
        <v>-8293</v>
      </c>
      <c r="L30" s="70" t="s">
        <v>110</v>
      </c>
      <c r="W30" s="97"/>
      <c r="X30" s="97"/>
      <c r="Y30" s="96"/>
    </row>
    <row r="31" spans="1:26" s="8" customFormat="1" ht="22.5" customHeight="1">
      <c r="A31" s="8" t="s">
        <v>132</v>
      </c>
      <c r="D31" s="38"/>
      <c r="F31" s="73">
        <f>SUM(F21:F30)</f>
        <v>182507</v>
      </c>
      <c r="G31" s="71"/>
      <c r="H31" s="73">
        <f>SUM(H21:H30)</f>
        <v>101379</v>
      </c>
      <c r="L31" s="81"/>
      <c r="R31" s="70"/>
      <c r="W31" s="96"/>
      <c r="X31" s="96"/>
      <c r="Y31" s="96"/>
      <c r="Z31" s="70"/>
    </row>
    <row r="32" spans="1:26" s="8" customFormat="1" ht="22.5" customHeight="1">
      <c r="A32" s="8" t="s">
        <v>138</v>
      </c>
      <c r="D32" s="38"/>
      <c r="F32" s="27">
        <v>512</v>
      </c>
      <c r="G32" s="71"/>
      <c r="H32" s="27">
        <v>224</v>
      </c>
      <c r="J32" s="8">
        <f>+F19+F32</f>
        <v>1285</v>
      </c>
      <c r="L32" s="81"/>
      <c r="R32" s="70"/>
      <c r="W32" s="96"/>
      <c r="X32" s="96"/>
      <c r="Y32" s="96"/>
      <c r="Z32" s="70"/>
    </row>
    <row r="33" spans="1:26" s="8" customFormat="1" ht="22.5" customHeight="1">
      <c r="A33" s="70" t="s">
        <v>139</v>
      </c>
      <c r="D33" s="38"/>
      <c r="F33" s="27">
        <v>0</v>
      </c>
      <c r="G33" s="71"/>
      <c r="H33" s="27">
        <v>-1</v>
      </c>
      <c r="J33" s="8" t="e">
        <f>+#REF!+F33</f>
        <v>#REF!</v>
      </c>
      <c r="L33" s="8" t="s">
        <v>109</v>
      </c>
      <c r="R33" s="70"/>
      <c r="W33" s="96"/>
      <c r="X33" s="96"/>
      <c r="Y33" s="96"/>
      <c r="Z33" s="70"/>
    </row>
    <row r="34" spans="1:26" ht="22.5" customHeight="1">
      <c r="A34" s="70" t="s">
        <v>140</v>
      </c>
      <c r="F34" s="27">
        <v>-14220</v>
      </c>
      <c r="G34" s="4"/>
      <c r="H34" s="27">
        <v>-4041</v>
      </c>
      <c r="J34" s="70">
        <v>3488</v>
      </c>
      <c r="K34" s="70">
        <f>+F34+J34</f>
        <v>-10732</v>
      </c>
      <c r="S34" s="8"/>
      <c r="T34" s="8"/>
      <c r="W34" s="97"/>
      <c r="X34" s="97"/>
      <c r="Y34" s="96"/>
    </row>
    <row r="35" spans="1:26" ht="22.5" customHeight="1">
      <c r="A35" s="2" t="s">
        <v>131</v>
      </c>
      <c r="F35" s="33">
        <f>SUM(F31:F34)</f>
        <v>168799</v>
      </c>
      <c r="G35" s="4"/>
      <c r="H35" s="33">
        <f>SUM(H31:H34)</f>
        <v>97561</v>
      </c>
      <c r="W35" s="96"/>
      <c r="X35" s="96"/>
      <c r="Y35" s="96"/>
    </row>
    <row r="36" spans="1:26" ht="22.5" customHeight="1">
      <c r="F36" s="34"/>
      <c r="H36" s="34"/>
    </row>
    <row r="37" spans="1:26" ht="22.5" customHeight="1">
      <c r="A37" s="70" t="s">
        <v>4</v>
      </c>
      <c r="F37" s="19"/>
      <c r="H37" s="19"/>
    </row>
    <row r="38" spans="1:26" ht="22.5" customHeight="1">
      <c r="F38" s="19"/>
      <c r="H38" s="19"/>
    </row>
    <row r="39" spans="1:26" ht="22.5" customHeight="1">
      <c r="F39" s="19"/>
      <c r="H39" s="19"/>
    </row>
    <row r="40" spans="1:26" ht="22.5" customHeight="1">
      <c r="D40" s="70"/>
      <c r="H40" s="90">
        <v>9</v>
      </c>
    </row>
    <row r="41" spans="1:26" ht="24" customHeight="1">
      <c r="A41" s="122" t="s">
        <v>86</v>
      </c>
      <c r="B41" s="122"/>
      <c r="C41" s="122"/>
      <c r="D41" s="122"/>
      <c r="E41" s="122"/>
      <c r="F41" s="122"/>
      <c r="G41" s="122"/>
      <c r="H41" s="122"/>
    </row>
    <row r="42" spans="1:26" ht="24" customHeight="1">
      <c r="A42" s="103" t="s">
        <v>64</v>
      </c>
      <c r="D42" s="37"/>
      <c r="E42" s="9"/>
      <c r="F42" s="7"/>
      <c r="G42" s="6"/>
      <c r="H42" s="7"/>
    </row>
    <row r="43" spans="1:26" ht="24" customHeight="1">
      <c r="A43" s="103" t="s">
        <v>14</v>
      </c>
      <c r="D43" s="37"/>
      <c r="E43" s="9"/>
      <c r="F43" s="13"/>
      <c r="G43" s="6"/>
      <c r="H43" s="13"/>
    </row>
    <row r="44" spans="1:26" ht="24" customHeight="1">
      <c r="A44" s="10" t="s">
        <v>150</v>
      </c>
      <c r="D44" s="38"/>
      <c r="E44" s="11"/>
      <c r="F44" s="12"/>
      <c r="G44" s="11"/>
      <c r="H44" s="12"/>
    </row>
    <row r="45" spans="1:26" ht="24" customHeight="1">
      <c r="A45" s="123" t="s">
        <v>82</v>
      </c>
      <c r="B45" s="123"/>
      <c r="C45" s="123"/>
      <c r="D45" s="123"/>
      <c r="E45" s="123"/>
      <c r="F45" s="123"/>
      <c r="G45" s="123"/>
      <c r="H45" s="123"/>
    </row>
    <row r="46" spans="1:26" ht="24" customHeight="1">
      <c r="A46" s="70" t="s">
        <v>29</v>
      </c>
      <c r="D46" s="16"/>
      <c r="E46" s="16"/>
      <c r="F46" s="51">
        <v>2565</v>
      </c>
      <c r="G46" s="17"/>
      <c r="H46" s="51">
        <v>2564</v>
      </c>
    </row>
    <row r="47" spans="1:26" ht="24" customHeight="1">
      <c r="A47" s="2" t="s">
        <v>28</v>
      </c>
      <c r="F47" s="19"/>
      <c r="H47" s="19"/>
    </row>
    <row r="48" spans="1:26" ht="24" customHeight="1">
      <c r="A48" s="70" t="s">
        <v>144</v>
      </c>
      <c r="F48" s="4">
        <v>-32000</v>
      </c>
      <c r="G48" s="4"/>
      <c r="H48" s="4">
        <v>-54000</v>
      </c>
      <c r="V48" s="96"/>
      <c r="W48" s="96"/>
      <c r="X48" s="96"/>
    </row>
    <row r="49" spans="1:24" ht="24" customHeight="1">
      <c r="A49" s="70" t="s">
        <v>164</v>
      </c>
      <c r="F49" s="4">
        <v>38176</v>
      </c>
      <c r="G49" s="4"/>
      <c r="H49" s="4">
        <v>0</v>
      </c>
      <c r="V49" s="96"/>
      <c r="W49" s="96"/>
      <c r="X49" s="96"/>
    </row>
    <row r="50" spans="1:24" ht="24" customHeight="1">
      <c r="A50" s="70" t="s">
        <v>87</v>
      </c>
      <c r="F50" s="4">
        <v>-12065</v>
      </c>
      <c r="G50" s="4"/>
      <c r="H50" s="4">
        <v>-6882</v>
      </c>
      <c r="J50" s="70">
        <v>41805</v>
      </c>
      <c r="K50" s="70">
        <f>+F50+J50</f>
        <v>29740</v>
      </c>
      <c r="L50" s="70" t="e">
        <f>+K50-F64-#REF!-#REF!</f>
        <v>#REF!</v>
      </c>
      <c r="V50" s="96"/>
      <c r="W50" s="96"/>
      <c r="X50" s="96"/>
    </row>
    <row r="51" spans="1:24" ht="24" customHeight="1">
      <c r="A51" s="70" t="s">
        <v>88</v>
      </c>
      <c r="F51" s="27">
        <v>76</v>
      </c>
      <c r="G51" s="28"/>
      <c r="H51" s="4">
        <v>100</v>
      </c>
      <c r="J51" s="70">
        <f>+F51+F16</f>
        <v>1742</v>
      </c>
      <c r="L51" s="70" t="s">
        <v>108</v>
      </c>
      <c r="V51" s="96"/>
      <c r="W51" s="96"/>
      <c r="X51" s="96"/>
    </row>
    <row r="52" spans="1:24" ht="24" customHeight="1">
      <c r="A52" s="2" t="s">
        <v>94</v>
      </c>
      <c r="F52" s="33">
        <f>SUM(F47:F51)</f>
        <v>-5813</v>
      </c>
      <c r="G52" s="4"/>
      <c r="H52" s="33">
        <f>SUM(H47:H51)</f>
        <v>-60782</v>
      </c>
      <c r="V52" s="96"/>
      <c r="W52" s="96"/>
      <c r="X52" s="96"/>
    </row>
    <row r="53" spans="1:24" ht="24" customHeight="1">
      <c r="A53" s="2" t="s">
        <v>27</v>
      </c>
      <c r="F53" s="31"/>
      <c r="G53" s="4"/>
      <c r="H53" s="31"/>
      <c r="V53" s="96"/>
      <c r="W53" s="96"/>
      <c r="X53" s="96"/>
    </row>
    <row r="54" spans="1:24" ht="24" customHeight="1">
      <c r="A54" s="70" t="s">
        <v>128</v>
      </c>
      <c r="F54" s="31">
        <v>-3608</v>
      </c>
      <c r="G54" s="4"/>
      <c r="H54" s="31">
        <v>-293</v>
      </c>
      <c r="V54" s="96"/>
      <c r="W54" s="96"/>
      <c r="X54" s="96"/>
    </row>
    <row r="55" spans="1:24" ht="24" customHeight="1">
      <c r="A55" s="2" t="s">
        <v>95</v>
      </c>
      <c r="F55" s="33">
        <f>SUM(F54:F54)</f>
        <v>-3608</v>
      </c>
      <c r="G55" s="4"/>
      <c r="H55" s="33">
        <f>SUM(H54:H54)</f>
        <v>-293</v>
      </c>
      <c r="V55" s="96"/>
      <c r="W55" s="96"/>
      <c r="X55" s="96"/>
    </row>
    <row r="56" spans="1:24" ht="24" customHeight="1">
      <c r="A56" s="2" t="s">
        <v>130</v>
      </c>
      <c r="F56" s="27">
        <f>SUM(F35,F52,F55)</f>
        <v>159378</v>
      </c>
      <c r="G56" s="27"/>
      <c r="H56" s="27">
        <f>SUM(H35,H52,H55)</f>
        <v>36486</v>
      </c>
      <c r="V56" s="96"/>
      <c r="W56" s="96"/>
      <c r="X56" s="96"/>
    </row>
    <row r="57" spans="1:24" ht="24" customHeight="1">
      <c r="A57" s="70" t="s">
        <v>81</v>
      </c>
      <c r="F57" s="27">
        <v>178346</v>
      </c>
      <c r="G57" s="27"/>
      <c r="H57" s="27">
        <v>156257</v>
      </c>
      <c r="V57" s="96"/>
      <c r="W57" s="96"/>
      <c r="X57" s="96"/>
    </row>
    <row r="58" spans="1:24" ht="24" customHeight="1" thickBot="1">
      <c r="A58" s="2" t="s">
        <v>175</v>
      </c>
      <c r="D58" s="72"/>
      <c r="E58" s="72"/>
      <c r="F58" s="35">
        <f>SUM(F56:F57)</f>
        <v>337724</v>
      </c>
      <c r="G58" s="27"/>
      <c r="H58" s="35">
        <f>SUM(H56:H57)</f>
        <v>192743</v>
      </c>
      <c r="V58" s="96"/>
      <c r="W58" s="96"/>
      <c r="X58" s="96"/>
    </row>
    <row r="59" spans="1:24" ht="24" customHeight="1" thickTop="1">
      <c r="F59" s="4"/>
      <c r="G59" s="4"/>
      <c r="H59" s="4"/>
    </row>
    <row r="60" spans="1:24" ht="24" customHeight="1">
      <c r="A60" s="2" t="s">
        <v>47</v>
      </c>
      <c r="F60" s="4"/>
      <c r="G60" s="4"/>
      <c r="H60" s="4"/>
    </row>
    <row r="61" spans="1:24" ht="24" customHeight="1">
      <c r="A61" s="70" t="s">
        <v>48</v>
      </c>
      <c r="F61" s="30"/>
      <c r="G61" s="75"/>
      <c r="H61" s="30"/>
    </row>
    <row r="62" spans="1:24" ht="24" customHeight="1">
      <c r="A62" s="70" t="s">
        <v>147</v>
      </c>
      <c r="F62" s="31">
        <v>0</v>
      </c>
      <c r="G62" s="75"/>
      <c r="H62" s="31">
        <v>1777</v>
      </c>
    </row>
    <row r="63" spans="1:24" ht="24" customHeight="1">
      <c r="A63" s="70" t="s">
        <v>141</v>
      </c>
      <c r="F63" s="4"/>
      <c r="G63" s="4"/>
      <c r="H63" s="4"/>
    </row>
    <row r="64" spans="1:24" ht="24" customHeight="1">
      <c r="A64" s="70" t="s">
        <v>148</v>
      </c>
      <c r="F64" s="31">
        <f>-990</f>
        <v>-990</v>
      </c>
      <c r="G64" s="75"/>
      <c r="H64" s="31">
        <v>-4920</v>
      </c>
    </row>
    <row r="65" spans="1:8" ht="24" customHeight="1">
      <c r="D65" s="36"/>
      <c r="F65" s="19"/>
      <c r="H65" s="19"/>
    </row>
    <row r="66" spans="1:8" ht="24" customHeight="1">
      <c r="A66" s="70" t="s">
        <v>4</v>
      </c>
      <c r="D66" s="36"/>
      <c r="F66" s="19"/>
      <c r="H66" s="19"/>
    </row>
    <row r="67" spans="1:8" ht="24" customHeight="1">
      <c r="D67" s="36"/>
      <c r="F67" s="19"/>
      <c r="H67" s="19"/>
    </row>
    <row r="68" spans="1:8" ht="24" customHeight="1">
      <c r="D68" s="36"/>
      <c r="F68" s="19"/>
      <c r="H68" s="19"/>
    </row>
    <row r="69" spans="1:8" ht="24" customHeight="1">
      <c r="D69" s="36"/>
      <c r="F69" s="19"/>
      <c r="H69" s="19"/>
    </row>
    <row r="70" spans="1:8" ht="24" customHeight="1">
      <c r="D70" s="36"/>
      <c r="F70" s="19"/>
      <c r="H70" s="19"/>
    </row>
    <row r="71" spans="1:8" ht="24" customHeight="1">
      <c r="D71" s="36"/>
      <c r="F71" s="19"/>
      <c r="H71" s="19"/>
    </row>
    <row r="72" spans="1:8" ht="24" customHeight="1">
      <c r="D72" s="36"/>
      <c r="F72" s="19"/>
      <c r="H72" s="19"/>
    </row>
    <row r="73" spans="1:8" ht="24" customHeight="1">
      <c r="D73" s="36"/>
      <c r="F73" s="19"/>
      <c r="H73" s="19"/>
    </row>
    <row r="74" spans="1:8" ht="24" customHeight="1">
      <c r="D74" s="36"/>
      <c r="F74" s="19"/>
      <c r="H74" s="19"/>
    </row>
    <row r="75" spans="1:8" ht="24" customHeight="1">
      <c r="D75" s="36"/>
      <c r="F75" s="19"/>
      <c r="H75" s="19"/>
    </row>
    <row r="76" spans="1:8" ht="24" customHeight="1">
      <c r="D76" s="36"/>
      <c r="F76" s="19"/>
      <c r="H76" s="19"/>
    </row>
    <row r="77" spans="1:8" ht="24" customHeight="1">
      <c r="D77" s="70"/>
      <c r="H77" s="90">
        <v>10</v>
      </c>
    </row>
  </sheetData>
  <mergeCells count="4">
    <mergeCell ref="A1:H1"/>
    <mergeCell ref="A5:H5"/>
    <mergeCell ref="A41:H41"/>
    <mergeCell ref="A45:H45"/>
  </mergeCells>
  <printOptions horizontalCentered="1" gridLinesSet="0"/>
  <pageMargins left="0.98425196850393704" right="0.19685039370078741" top="0.59055118110236227" bottom="0.19685039370078741" header="0.19685039370078741" footer="0.19685039370078741"/>
  <pageSetup paperSize="9" scale="90" fitToHeight="0" orientation="portrait" r:id="rId1"/>
  <rowBreaks count="1" manualBreakCount="1">
    <brk id="40" max="16383" man="1"/>
  </rowBreaks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F97CB93A6F9245856B586707C943B1" ma:contentTypeVersion="4" ma:contentTypeDescription="สร้างเอกสารใหม่" ma:contentTypeScope="" ma:versionID="9af34c720cd8ca708ed57b9f57228600">
  <xsd:schema xmlns:xsd="http://www.w3.org/2001/XMLSchema" xmlns:xs="http://www.w3.org/2001/XMLSchema" xmlns:p="http://schemas.microsoft.com/office/2006/metadata/properties" xmlns:ns2="24582808-70e3-4662-87b1-3168301a42c6" targetNamespace="http://schemas.microsoft.com/office/2006/metadata/properties" ma:root="true" ma:fieldsID="843c48565bfb6f13a0b0e2f8391e5ef4" ns2:_="">
    <xsd:import namespace="24582808-70e3-4662-87b1-3168301a42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F23440-C89A-4003-B48A-A1B584D07466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4582808-70e3-4662-87b1-3168301a42c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BF66A95-5DB1-46A7-BA14-5EAC3BA5A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50421E-0E15-4D13-BC55-B03839CE6AA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59748</vt:lpwstr>
  </property>
  <property fmtid="{D5CDD505-2E9C-101B-9397-08002B2CF9AE}" pid="4" name="OptimizationTime">
    <vt:lpwstr>20221109_1037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PL-3mth_T</vt:lpstr>
      <vt:lpstr>PL-9mth_T</vt:lpstr>
      <vt:lpstr>SCSEnew_T</vt:lpstr>
      <vt:lpstr>Cash flows_T</vt:lpstr>
      <vt:lpstr>BS_T!Print_Area</vt:lpstr>
      <vt:lpstr>'Cash flows_T'!Print_Area</vt:lpstr>
      <vt:lpstr>'PL-3mth_T'!Print_Area</vt:lpstr>
      <vt:lpstr>'PL-9mth_T'!Print_Area</vt:lpstr>
      <vt:lpstr>SCSEnew_T!Print_Area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2022-11-09T03:30:43Z</cp:lastPrinted>
  <dcterms:created xsi:type="dcterms:W3CDTF">1999-07-21T02:14:34Z</dcterms:created>
  <dcterms:modified xsi:type="dcterms:W3CDTF">2022-11-09T03:31:02Z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FileName">
    <vt:lpwstr/>
  </property>
</Properties>
</file>