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onburi Medical Centre\2022\Q3'2022\KDH\"/>
    </mc:Choice>
  </mc:AlternateContent>
  <xr:revisionPtr revIDLastSave="0" documentId="8_{E41AC740-9214-4223-AAB4-F21FEBCF05A7}" xr6:coauthVersionLast="47" xr6:coauthVersionMax="47" xr10:uidLastSave="{00000000-0000-0000-0000-000000000000}"/>
  <bookViews>
    <workbookView xWindow="-120" yWindow="-120" windowWidth="20730" windowHeight="11310" tabRatio="790" firstSheet="1" activeTab="1" xr2:uid="{00000000-000D-0000-FFFF-FFFF00000000}"/>
  </bookViews>
  <sheets>
    <sheet name="000000" sheetId="1" state="veryHidden" r:id="rId1"/>
    <sheet name="BS_E" sheetId="14" r:id="rId2"/>
    <sheet name="PL-3mth_E" sheetId="15" r:id="rId3"/>
    <sheet name="PL-9mth_E" sheetId="16" r:id="rId4"/>
    <sheet name="SCSEnew_E" sheetId="17" r:id="rId5"/>
    <sheet name="Cash flows_E" sheetId="18" r:id="rId6"/>
    <sheet name="000" sheetId="3" state="veryHidden" r:id="rId7"/>
  </sheets>
  <definedNames>
    <definedName name="_xlnm.Print_Area" localSheetId="1">BS_E!$A$1:$I$120</definedName>
    <definedName name="_xlnm.Print_Area" localSheetId="5">'Cash flows_E'!$A$1:$I$81</definedName>
    <definedName name="_xlnm.Print_Area" localSheetId="2">'PL-3mth_E'!$A$1:$I$80</definedName>
    <definedName name="_xlnm.Print_Area" localSheetId="3">'PL-9mth_E'!$A$1:$I$80</definedName>
    <definedName name="_xlnm.Print_Area" localSheetId="4">SCSEnew_E!$A$1:$R$29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17" l="1"/>
  <c r="H55" i="16"/>
  <c r="F55" i="16"/>
  <c r="M17" i="17" l="1"/>
  <c r="H57" i="18"/>
  <c r="F57" i="18"/>
  <c r="H54" i="18"/>
  <c r="F54" i="18"/>
  <c r="M26" i="17"/>
  <c r="O25" i="17"/>
  <c r="Q25" i="17" s="1"/>
  <c r="I22" i="17"/>
  <c r="I26" i="17" s="1"/>
  <c r="G22" i="17"/>
  <c r="G26" i="17" s="1"/>
  <c r="E22" i="17"/>
  <c r="E26" i="17" s="1"/>
  <c r="Q21" i="17"/>
  <c r="O20" i="17"/>
  <c r="Q19" i="17"/>
  <c r="O19" i="17"/>
  <c r="K16" i="17"/>
  <c r="K17" i="17" s="1"/>
  <c r="I16" i="17"/>
  <c r="I17" i="17" s="1"/>
  <c r="G16" i="17"/>
  <c r="G17" i="17" s="1"/>
  <c r="E16" i="17"/>
  <c r="E17" i="17" s="1"/>
  <c r="Q15" i="17"/>
  <c r="O15" i="17"/>
  <c r="Q14" i="17"/>
  <c r="O14" i="17"/>
  <c r="Q13" i="17"/>
  <c r="O13" i="17"/>
  <c r="H14" i="16"/>
  <c r="F14" i="16"/>
  <c r="H10" i="16"/>
  <c r="F10" i="16"/>
  <c r="H14" i="15"/>
  <c r="F14" i="15"/>
  <c r="H10" i="15"/>
  <c r="F10" i="15"/>
  <c r="H98" i="14"/>
  <c r="H97" i="14"/>
  <c r="H61" i="14"/>
  <c r="F61" i="14"/>
  <c r="H56" i="14"/>
  <c r="F56" i="14"/>
  <c r="H24" i="14"/>
  <c r="F24" i="14"/>
  <c r="H15" i="14"/>
  <c r="F15" i="14"/>
  <c r="O16" i="17" l="1"/>
  <c r="O17" i="17" s="1"/>
  <c r="Q16" i="17"/>
  <c r="Q17" i="17" s="1"/>
  <c r="O26" i="17"/>
  <c r="F15" i="15"/>
  <c r="F18" i="15" s="1"/>
  <c r="F20" i="15" s="1"/>
  <c r="F48" i="15" s="1"/>
  <c r="F53" i="15" s="1"/>
  <c r="H15" i="15"/>
  <c r="H18" i="15" s="1"/>
  <c r="H20" i="15" s="1"/>
  <c r="H99" i="14"/>
  <c r="F25" i="14"/>
  <c r="F62" i="14"/>
  <c r="H25" i="14"/>
  <c r="H62" i="14"/>
  <c r="F15" i="16"/>
  <c r="F18" i="16" s="1"/>
  <c r="F8" i="18" s="1"/>
  <c r="F22" i="18" s="1"/>
  <c r="F32" i="18" s="1"/>
  <c r="F36" i="18" s="1"/>
  <c r="F58" i="18" s="1"/>
  <c r="F60" i="18" s="1"/>
  <c r="H15" i="16"/>
  <c r="H18" i="16" s="1"/>
  <c r="H20" i="16" s="1"/>
  <c r="H48" i="15"/>
  <c r="H53" i="15" s="1"/>
  <c r="H24" i="15"/>
  <c r="H8" i="18" l="1"/>
  <c r="H22" i="18" s="1"/>
  <c r="H32" i="18" s="1"/>
  <c r="H36" i="18" s="1"/>
  <c r="H58" i="18" s="1"/>
  <c r="H60" i="18" s="1"/>
  <c r="F24" i="15"/>
  <c r="H100" i="14"/>
  <c r="F20" i="16"/>
  <c r="K20" i="17" s="1"/>
  <c r="H48" i="16"/>
  <c r="H57" i="16" s="1"/>
  <c r="H24" i="16"/>
  <c r="F24" i="16" l="1"/>
  <c r="F48" i="16"/>
  <c r="F57" i="16" s="1"/>
  <c r="K22" i="17"/>
  <c r="K26" i="17" s="1"/>
  <c r="F98" i="14" s="1"/>
  <c r="F99" i="14" s="1"/>
  <c r="F100" i="14" s="1"/>
  <c r="Q20" i="17"/>
  <c r="Q22" i="17" s="1"/>
  <c r="Q26" i="17" s="1"/>
</calcChain>
</file>

<file path=xl/sharedStrings.xml><?xml version="1.0" encoding="utf-8"?>
<sst xmlns="http://schemas.openxmlformats.org/spreadsheetml/2006/main" count="259" uniqueCount="174">
  <si>
    <t xml:space="preserve">   </t>
  </si>
  <si>
    <t xml:space="preserve"> </t>
  </si>
  <si>
    <t>2, 3</t>
  </si>
  <si>
    <t xml:space="preserve">Thonburi Medical Centre Public Company Limited </t>
  </si>
  <si>
    <t>Statement of financial position</t>
  </si>
  <si>
    <t>(Unit: Thousand Baht)</t>
  </si>
  <si>
    <t>As at</t>
  </si>
  <si>
    <t>Note</t>
  </si>
  <si>
    <t>30 September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</si>
  <si>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</si>
  <si>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</si>
  <si>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</si>
  <si>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</si>
  <si>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</si>
  <si>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</si>
  <si>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</si>
  <si>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</si>
  <si>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</si>
  <si>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</si>
  <si>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 xml:space="preserve">Other current assets </t>
  </si>
  <si>
    <t>Total current assets</t>
  </si>
  <si>
    <t>Non-current assets</t>
  </si>
  <si>
    <t>Other non-current financial assets</t>
  </si>
  <si>
    <t xml:space="preserve">Property, premises and equipment </t>
  </si>
  <si>
    <t>Right-of-use assets</t>
  </si>
  <si>
    <t xml:space="preserve">Intangible assets </t>
  </si>
  <si>
    <t>Withholding tax withheld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</si>
  <si>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</si>
  <si>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</si>
  <si>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</si>
  <si>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</si>
  <si>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</si>
  <si>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</si>
  <si>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</si>
  <si>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</si>
  <si>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Trade and other payables </t>
  </si>
  <si>
    <t>Accrued expenses</t>
  </si>
  <si>
    <t>Current portion of liabilities under</t>
  </si>
  <si>
    <t xml:space="preserve">   lease agreements </t>
  </si>
  <si>
    <t>Income tax payable</t>
  </si>
  <si>
    <t>Other current liabilities</t>
  </si>
  <si>
    <t>Total current liabilities</t>
  </si>
  <si>
    <t>Non-current liabilities</t>
  </si>
  <si>
    <t>Liabilities under lease agreements</t>
  </si>
  <si>
    <t>Provisions for employee benefits</t>
  </si>
  <si>
    <t>Other non-current liabilities</t>
  </si>
  <si>
    <t>Total non-current liabilities</t>
  </si>
  <si>
    <t>Total liabilities</t>
  </si>
  <si>
    <t xml:space="preserve">Liabilities and shareholders' equity (continued) </t>
  </si>
  <si>
    <t>Shareholders' equity</t>
  </si>
  <si>
    <t>Share capital</t>
  </si>
  <si>
    <t xml:space="preserve">   Registered share capital</t>
  </si>
  <si>
    <t xml:space="preserve">      22,500,000 ordinary shares of Baht 10 each</t>
  </si>
  <si>
    <t xml:space="preserve">   Issued and paid-up share capital </t>
  </si>
  <si>
    <t xml:space="preserve">      19,384,226 ordinary shares of Baht 10 each</t>
  </si>
  <si>
    <t>Premium on ordinary shares</t>
  </si>
  <si>
    <t>Retained earnings</t>
  </si>
  <si>
    <t xml:space="preserve">   Appropriated - statutory reserve</t>
  </si>
  <si>
    <t xml:space="preserve">   Unappropriated (deficit)</t>
  </si>
  <si>
    <t>Total shareholders' equity</t>
  </si>
  <si>
    <t>Total liabilities and shareholders' equity</t>
  </si>
  <si>
    <t>Directors</t>
  </si>
  <si>
    <t>(Unaudited but reviewed)</t>
  </si>
  <si>
    <t>Statement of income</t>
  </si>
  <si>
    <t>For the three-month period ended 30 September 2022</t>
  </si>
  <si>
    <t>(Unit: Thousand Baht except profit per share expressed in Baht)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</si>
  <si>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</si>
  <si>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</si>
  <si>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</si>
  <si>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</si>
  <si>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</si>
  <si>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</si>
  <si>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</si>
  <si>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</si>
  <si>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income</t>
  </si>
  <si>
    <t>Finance costs</t>
  </si>
  <si>
    <t>Income tax expense</t>
  </si>
  <si>
    <t>Weighted average number of ordinary shares (shares)</t>
  </si>
  <si>
    <t>Statement of comprehensive income</t>
  </si>
  <si>
    <t>Other comprehensive income:</t>
  </si>
  <si>
    <t>Other comprehensive income for the periods</t>
  </si>
  <si>
    <t>For the nine-month period ended 30 September 2022</t>
  </si>
  <si>
    <t>Thonburi Medical Centre Public Company Limited</t>
  </si>
  <si>
    <t xml:space="preserve">Statement of changes in shareholders' equity </t>
  </si>
  <si>
    <t xml:space="preserve">For the nine-month period ended 30 September 2022 </t>
  </si>
  <si>
    <t xml:space="preserve">Other components of </t>
  </si>
  <si>
    <t>shareholders’ equity</t>
  </si>
  <si>
    <t>Other comprehensive income</t>
  </si>
  <si>
    <t>Accumulated</t>
  </si>
  <si>
    <t>Total other</t>
  </si>
  <si>
    <t xml:space="preserve">fair value </t>
  </si>
  <si>
    <t>components of</t>
  </si>
  <si>
    <t>Issued and paid-up</t>
  </si>
  <si>
    <t>Premium on</t>
  </si>
  <si>
    <t>Appropriated -</t>
  </si>
  <si>
    <t>Unappropriated</t>
  </si>
  <si>
    <t>adjustment</t>
  </si>
  <si>
    <t>shareholders'</t>
  </si>
  <si>
    <t>share capital</t>
  </si>
  <si>
    <t>ordinary shares</t>
  </si>
  <si>
    <t>statutory reserve</t>
  </si>
  <si>
    <t>(deficit)</t>
  </si>
  <si>
    <t>of investments</t>
  </si>
  <si>
    <t>equity</t>
  </si>
  <si>
    <t>Total</t>
  </si>
  <si>
    <t>Balance as at 1 January 2021</t>
  </si>
  <si>
    <t>Other comprehensive income for the period</t>
  </si>
  <si>
    <t>Total comprehensive income for the period</t>
  </si>
  <si>
    <t>Balance as at 30 September 2021</t>
  </si>
  <si>
    <t>Balance as at 1 January 2022</t>
  </si>
  <si>
    <t>Profit for the period</t>
  </si>
  <si>
    <t>Transfer accumulated fair value adjustment of</t>
  </si>
  <si>
    <t>Balance as at 30 September 2022</t>
  </si>
  <si>
    <t>Statement of cash flows</t>
  </si>
  <si>
    <t>Cash flows from operating activities</t>
  </si>
  <si>
    <t xml:space="preserve">   net cash provided by (used in) operating activities: </t>
  </si>
  <si>
    <t xml:space="preserve">   Depreciation and amortisation</t>
  </si>
  <si>
    <t xml:space="preserve">   Bad debts and expected credit losses (reversal)</t>
  </si>
  <si>
    <t xml:space="preserve">   Allowance to reduce cost to net</t>
  </si>
  <si>
    <t xml:space="preserve">      realisable value - inventory </t>
  </si>
  <si>
    <t xml:space="preserve">   Gain on disposal of property, premises and equipment</t>
  </si>
  <si>
    <t xml:space="preserve">   Provisions for employee benefits expenses</t>
  </si>
  <si>
    <t xml:space="preserve">   Annual leave expense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</si>
  <si>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</si>
  <si>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</si>
  <si>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</si>
  <si>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</si>
  <si>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 xml:space="preserve">Decrease (increase) in operating assets </t>
  </si>
  <si>
    <t xml:space="preserve">   Trade and other receivables</t>
  </si>
  <si>
    <t xml:space="preserve">   Inventories</t>
  </si>
  <si>
    <t xml:space="preserve">   Other current assets </t>
  </si>
  <si>
    <t xml:space="preserve">Increase (decrease) in operating liabilities </t>
  </si>
  <si>
    <t xml:space="preserve">   Trade and other payables</t>
  </si>
  <si>
    <t xml:space="preserve">   Accrued expenses</t>
  </si>
  <si>
    <t xml:space="preserve">   Other current liabilities</t>
  </si>
  <si>
    <t xml:space="preserve">   Other non-current liabilities</t>
  </si>
  <si>
    <t xml:space="preserve">Cash flows provided by operating activities </t>
  </si>
  <si>
    <t xml:space="preserve">   Cash received from finance income</t>
  </si>
  <si>
    <t xml:space="preserve">   Cash paid for finance cost</t>
  </si>
  <si>
    <t xml:space="preserve">   Cash paid for income tax expense</t>
  </si>
  <si>
    <t xml:space="preserve">Net cash flows provided by operating activities </t>
  </si>
  <si>
    <t>Statement of cash flows (continued)</t>
  </si>
  <si>
    <t>Cash flows from investing activities</t>
  </si>
  <si>
    <t>Increase in other current financial assets</t>
  </si>
  <si>
    <t>Cash received from disposal of other non-current financial asset</t>
  </si>
  <si>
    <t>Cash paid for purchase of property, premises and equipment</t>
  </si>
  <si>
    <t>Cash received from disposal of property, premises</t>
  </si>
  <si>
    <t xml:space="preserve">   and equipment</t>
  </si>
  <si>
    <t>Net cash flows used in investing activities</t>
  </si>
  <si>
    <t>Cash flows from financing activities</t>
  </si>
  <si>
    <t>Repayments of liabilities under lease agreements</t>
  </si>
  <si>
    <t>Net cash flows used in financing activities</t>
  </si>
  <si>
    <t>Net increase in cash and cash equivalents</t>
  </si>
  <si>
    <t>Cash and cash equivalents at beginning of periods</t>
  </si>
  <si>
    <t>Supplemental cash flows information</t>
  </si>
  <si>
    <t>Non-cash items:</t>
  </si>
  <si>
    <t xml:space="preserve">   Increase in right-of-use assets</t>
  </si>
  <si>
    <t xml:space="preserve">   Decrease in accounts payable - property, premises </t>
  </si>
  <si>
    <t xml:space="preserve">      and equipment and retention</t>
  </si>
  <si>
    <t xml:space="preserve">Other comprehensive income not to be reclassified </t>
  </si>
  <si>
    <t xml:space="preserve">   to profit or loss in subsequent periods</t>
  </si>
  <si>
    <t xml:space="preserve">Gain on fair value adjustments of investments </t>
  </si>
  <si>
    <t xml:space="preserve">    - net of income tax</t>
  </si>
  <si>
    <t>Profit from operating activities</t>
  </si>
  <si>
    <t>Profit before income tax expense</t>
  </si>
  <si>
    <t>Profit for the periods</t>
  </si>
  <si>
    <t xml:space="preserve">Profit before income tax expense </t>
  </si>
  <si>
    <t>Adjustments to reconcile profit before income tax</t>
  </si>
  <si>
    <t>Cash and cash equivalents at the end of periods</t>
  </si>
  <si>
    <t>Total comprehensive income for the periods</t>
  </si>
  <si>
    <t>Basic earnings per share</t>
  </si>
  <si>
    <t xml:space="preserve">   investment to retained earnings due to </t>
  </si>
  <si>
    <t xml:space="preserve">   sales of investment</t>
  </si>
  <si>
    <t xml:space="preserve">   Loss on withholding tax withheld diminution and write-off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</si>
</sst>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#,##0\ ;\(#,##0\)"/>
    <numFmt numFmtId="170" formatCode="#,##0.0_);\(#,##0.0\)"/>
    <numFmt numFmtId="171" formatCode="#,##0;[Red]\(#,##0\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" fillId="0" borderId="0"/>
    <xf numFmtId="0" fontId="8" fillId="0" borderId="0"/>
    <xf numFmtId="169" fontId="9" fillId="0" borderId="0"/>
    <xf numFmtId="43" fontId="8" fillId="0" borderId="0" applyFont="0" applyFill="0" applyBorder="0" applyAlignment="0" applyProtection="0"/>
  </cellStyleXfs>
  <cellXfs count="87">
    <xf numFmtId="0" fontId="0" fillId="0" borderId="0" xfId="0"/>
    <xf numFmtId="38" fontId="10" fillId="0" borderId="0" xfId="12" applyNumberFormat="1" applyFont="1" applyFill="1"/>
    <xf numFmtId="43" fontId="10" fillId="0" borderId="0" xfId="14" applyFont="1" applyFill="1" applyAlignment="1"/>
    <xf numFmtId="41" fontId="10" fillId="0" borderId="0" xfId="14" applyNumberFormat="1" applyFont="1" applyFill="1" applyAlignment="1"/>
    <xf numFmtId="41" fontId="10" fillId="0" borderId="0" xfId="14" applyNumberFormat="1" applyFont="1" applyFill="1" applyAlignment="1">
      <alignment horizontal="center"/>
    </xf>
    <xf numFmtId="41" fontId="10" fillId="0" borderId="4" xfId="14" applyNumberFormat="1" applyFont="1" applyFill="1" applyBorder="1" applyAlignment="1">
      <alignment horizontal="center"/>
    </xf>
    <xf numFmtId="41" fontId="10" fillId="0" borderId="0" xfId="14" applyNumberFormat="1" applyFont="1" applyFill="1" applyBorder="1" applyAlignment="1">
      <alignment horizontal="right"/>
    </xf>
    <xf numFmtId="41" fontId="10" fillId="0" borderId="0" xfId="14" applyNumberFormat="1" applyFont="1" applyFill="1" applyAlignment="1">
      <alignment horizontal="right"/>
    </xf>
    <xf numFmtId="41" fontId="10" fillId="0" borderId="0" xfId="14" applyNumberFormat="1" applyFont="1" applyFill="1" applyBorder="1" applyAlignment="1"/>
    <xf numFmtId="41" fontId="10" fillId="0" borderId="4" xfId="14" applyNumberFormat="1" applyFont="1" applyFill="1" applyBorder="1" applyAlignment="1"/>
    <xf numFmtId="41" fontId="10" fillId="0" borderId="0" xfId="14" applyNumberFormat="1" applyFont="1" applyFill="1" applyBorder="1" applyAlignment="1">
      <alignment horizontal="center"/>
    </xf>
    <xf numFmtId="41" fontId="10" fillId="0" borderId="3" xfId="14" applyNumberFormat="1" applyFont="1" applyFill="1" applyBorder="1" applyAlignment="1"/>
    <xf numFmtId="166" fontId="10" fillId="0" borderId="0" xfId="14" applyNumberFormat="1" applyFont="1" applyFill="1" applyBorder="1" applyAlignment="1"/>
    <xf numFmtId="41" fontId="10" fillId="0" borderId="7" xfId="14" applyNumberFormat="1" applyFont="1" applyFill="1" applyBorder="1" applyAlignment="1"/>
    <xf numFmtId="38" fontId="11" fillId="0" borderId="0" xfId="12" applyNumberFormat="1" applyFont="1" applyFill="1" applyAlignment="1">
      <alignment horizontal="left"/>
    </xf>
    <xf numFmtId="37" fontId="11" fillId="0" borderId="0" xfId="12" applyNumberFormat="1" applyFont="1" applyFill="1" applyAlignment="1">
      <alignment horizontal="left"/>
    </xf>
    <xf numFmtId="0" fontId="11" fillId="0" borderId="0" xfId="12" applyFont="1" applyFill="1"/>
    <xf numFmtId="38" fontId="10" fillId="0" borderId="0" xfId="12" applyNumberFormat="1" applyFont="1" applyFill="1" applyAlignment="1">
      <alignment horizontal="centerContinuous"/>
    </xf>
    <xf numFmtId="37" fontId="10" fillId="0" borderId="0" xfId="12" applyNumberFormat="1" applyFont="1" applyFill="1" applyAlignment="1">
      <alignment horizontal="centerContinuous"/>
    </xf>
    <xf numFmtId="0" fontId="10" fillId="0" borderId="0" xfId="12" applyFont="1" applyFill="1"/>
    <xf numFmtId="37" fontId="13" fillId="0" borderId="0" xfId="12" applyNumberFormat="1" applyFont="1" applyFill="1" applyAlignment="1">
      <alignment horizontal="center"/>
    </xf>
    <xf numFmtId="0" fontId="10" fillId="0" borderId="4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171" fontId="11" fillId="0" borderId="0" xfId="12" applyNumberFormat="1" applyFont="1" applyFill="1"/>
    <xf numFmtId="37" fontId="10" fillId="0" borderId="0" xfId="12" applyNumberFormat="1" applyFont="1" applyFill="1"/>
    <xf numFmtId="171" fontId="10" fillId="0" borderId="0" xfId="12" applyNumberFormat="1" applyFont="1" applyFill="1"/>
    <xf numFmtId="41" fontId="10" fillId="0" borderId="0" xfId="12" applyNumberFormat="1" applyFont="1" applyFill="1"/>
    <xf numFmtId="43" fontId="10" fillId="0" borderId="0" xfId="12" applyNumberFormat="1" applyFont="1" applyFill="1"/>
    <xf numFmtId="166" fontId="10" fillId="0" borderId="0" xfId="12" applyNumberFormat="1" applyFont="1" applyFill="1"/>
    <xf numFmtId="41" fontId="10" fillId="0" borderId="0" xfId="12" applyNumberFormat="1" applyFont="1" applyFill="1" applyAlignment="1">
      <alignment horizontal="center"/>
    </xf>
    <xf numFmtId="0" fontId="10" fillId="0" borderId="0" xfId="12" applyFont="1" applyFill="1" applyAlignment="1">
      <alignment horizontal="right"/>
    </xf>
    <xf numFmtId="0" fontId="11" fillId="0" borderId="0" xfId="12" applyFont="1" applyFill="1" applyAlignment="1">
      <alignment horizontal="left"/>
    </xf>
    <xf numFmtId="0" fontId="10" fillId="0" borderId="0" xfId="12" applyFont="1" applyFill="1" applyAlignment="1">
      <alignment wrapText="1"/>
    </xf>
    <xf numFmtId="0" fontId="10" fillId="0" borderId="0" xfId="12" quotePrefix="1" applyFont="1" applyFill="1"/>
    <xf numFmtId="0" fontId="10" fillId="0" borderId="0" xfId="12" applyFont="1" applyFill="1" applyAlignment="1">
      <alignment horizontal="center"/>
    </xf>
    <xf numFmtId="169" fontId="10" fillId="0" borderId="0" xfId="13" applyFont="1" applyFill="1" applyAlignment="1">
      <alignment horizontal="center" vertical="center"/>
    </xf>
    <xf numFmtId="37" fontId="10" fillId="0" borderId="0" xfId="13" applyNumberFormat="1" applyFont="1" applyFill="1" applyAlignment="1">
      <alignment horizontal="center" vertical="center"/>
    </xf>
    <xf numFmtId="169" fontId="10" fillId="0" borderId="4" xfId="13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/>
    </xf>
    <xf numFmtId="41" fontId="10" fillId="0" borderId="3" xfId="12" applyNumberFormat="1" applyFont="1" applyFill="1" applyBorder="1"/>
    <xf numFmtId="41" fontId="10" fillId="0" borderId="8" xfId="12" applyNumberFormat="1" applyFont="1" applyFill="1" applyBorder="1"/>
    <xf numFmtId="41" fontId="10" fillId="0" borderId="8" xfId="12" applyNumberFormat="1" applyFont="1" applyFill="1" applyBorder="1" applyAlignment="1">
      <alignment horizontal="center"/>
    </xf>
    <xf numFmtId="41" fontId="10" fillId="0" borderId="9" xfId="12" applyNumberFormat="1" applyFont="1" applyFill="1" applyBorder="1"/>
    <xf numFmtId="37" fontId="11" fillId="0" borderId="0" xfId="12" applyNumberFormat="1" applyFont="1" applyFill="1"/>
    <xf numFmtId="41" fontId="10" fillId="0" borderId="3" xfId="12" applyNumberFormat="1" applyFont="1" applyFill="1" applyBorder="1" applyAlignment="1">
      <alignment horizontal="center"/>
    </xf>
    <xf numFmtId="41" fontId="10" fillId="0" borderId="4" xfId="12" applyNumberFormat="1" applyFont="1" applyFill="1" applyBorder="1" applyAlignment="1">
      <alignment horizontal="center"/>
    </xf>
    <xf numFmtId="41" fontId="10" fillId="0" borderId="5" xfId="12" applyNumberFormat="1" applyFont="1" applyFill="1" applyBorder="1" applyAlignment="1">
      <alignment horizontal="center"/>
    </xf>
    <xf numFmtId="41" fontId="10" fillId="0" borderId="4" xfId="12" applyNumberFormat="1" applyFont="1" applyFill="1" applyBorder="1"/>
    <xf numFmtId="0" fontId="14" fillId="0" borderId="0" xfId="12" applyFont="1" applyFill="1"/>
    <xf numFmtId="38" fontId="10" fillId="0" borderId="0" xfId="12" applyNumberFormat="1" applyFont="1" applyFill="1" applyAlignment="1">
      <alignment horizontal="left"/>
    </xf>
    <xf numFmtId="38" fontId="10" fillId="0" borderId="0" xfId="12" applyNumberFormat="1" applyFont="1" applyFill="1" applyAlignment="1">
      <alignment horizontal="center"/>
    </xf>
    <xf numFmtId="37" fontId="10" fillId="0" borderId="0" xfId="12" applyNumberFormat="1" applyFont="1" applyFill="1" applyAlignment="1">
      <alignment horizontal="center"/>
    </xf>
    <xf numFmtId="41" fontId="10" fillId="0" borderId="7" xfId="12" applyNumberFormat="1" applyFont="1" applyFill="1" applyBorder="1" applyAlignment="1">
      <alignment horizontal="center"/>
    </xf>
    <xf numFmtId="166" fontId="10" fillId="0" borderId="0" xfId="12" quotePrefix="1" applyNumberFormat="1" applyFont="1" applyFill="1" applyAlignment="1">
      <alignment horizontal="centerContinuous"/>
    </xf>
    <xf numFmtId="43" fontId="10" fillId="0" borderId="5" xfId="12" applyNumberFormat="1" applyFont="1" applyFill="1" applyBorder="1"/>
    <xf numFmtId="41" fontId="10" fillId="0" borderId="5" xfId="12" applyNumberFormat="1" applyFont="1" applyFill="1" applyBorder="1"/>
    <xf numFmtId="49" fontId="11" fillId="0" borderId="0" xfId="12" applyNumberFormat="1" applyFont="1" applyFill="1"/>
    <xf numFmtId="49" fontId="10" fillId="0" borderId="0" xfId="12" applyNumberFormat="1" applyFont="1" applyFill="1"/>
    <xf numFmtId="41" fontId="10" fillId="0" borderId="0" xfId="12" applyNumberFormat="1" applyFont="1" applyFill="1" applyAlignment="1">
      <alignment horizontal="right"/>
    </xf>
    <xf numFmtId="37" fontId="10" fillId="0" borderId="0" xfId="12" applyNumberFormat="1" applyFont="1" applyFill="1" applyAlignment="1">
      <alignment horizontal="right"/>
    </xf>
    <xf numFmtId="0" fontId="12" fillId="0" borderId="0" xfId="12" applyFont="1" applyFill="1"/>
    <xf numFmtId="37" fontId="10" fillId="0" borderId="4" xfId="12" quotePrefix="1" applyNumberFormat="1" applyFont="1" applyFill="1" applyBorder="1" applyAlignment="1">
      <alignment horizontal="center"/>
    </xf>
    <xf numFmtId="38" fontId="12" fillId="0" borderId="0" xfId="12" applyNumberFormat="1" applyFont="1" applyFill="1" applyAlignment="1">
      <alignment horizontal="center"/>
    </xf>
    <xf numFmtId="16" fontId="10" fillId="0" borderId="0" xfId="12" applyNumberFormat="1" applyFont="1" applyFill="1" applyAlignment="1">
      <alignment horizontal="center"/>
    </xf>
    <xf numFmtId="0" fontId="10" fillId="0" borderId="0" xfId="12" quotePrefix="1" applyFont="1" applyFill="1" applyAlignment="1">
      <alignment horizontal="center"/>
    </xf>
    <xf numFmtId="38" fontId="13" fillId="0" borderId="0" xfId="12" applyNumberFormat="1" applyFont="1" applyFill="1"/>
    <xf numFmtId="41" fontId="10" fillId="0" borderId="4" xfId="12" applyNumberFormat="1" applyFont="1" applyFill="1" applyBorder="1" applyAlignment="1">
      <alignment horizontal="right"/>
    </xf>
    <xf numFmtId="170" fontId="13" fillId="0" borderId="0" xfId="12" applyNumberFormat="1" applyFont="1" applyFill="1" applyAlignment="1">
      <alignment horizontal="center"/>
    </xf>
    <xf numFmtId="41" fontId="10" fillId="0" borderId="5" xfId="12" applyNumberFormat="1" applyFont="1" applyFill="1" applyBorder="1" applyAlignment="1">
      <alignment horizontal="right"/>
    </xf>
    <xf numFmtId="37" fontId="14" fillId="0" borderId="0" xfId="12" applyNumberFormat="1" applyFont="1" applyFill="1"/>
    <xf numFmtId="38" fontId="15" fillId="0" borderId="0" xfId="12" applyNumberFormat="1" applyFont="1" applyFill="1" applyAlignment="1">
      <alignment horizontal="center"/>
    </xf>
    <xf numFmtId="37" fontId="12" fillId="0" borderId="0" xfId="12" applyNumberFormat="1" applyFont="1" applyFill="1" applyAlignment="1">
      <alignment horizontal="center"/>
    </xf>
    <xf numFmtId="41" fontId="10" fillId="0" borderId="3" xfId="12" applyNumberFormat="1" applyFont="1" applyFill="1" applyBorder="1" applyAlignment="1">
      <alignment horizontal="right"/>
    </xf>
    <xf numFmtId="166" fontId="10" fillId="0" borderId="0" xfId="12" applyNumberFormat="1" applyFont="1" applyFill="1" applyAlignment="1">
      <alignment horizontal="right"/>
    </xf>
    <xf numFmtId="38" fontId="13" fillId="0" borderId="0" xfId="12" applyNumberFormat="1" applyFont="1" applyFill="1" applyAlignment="1">
      <alignment horizontal="center"/>
    </xf>
    <xf numFmtId="37" fontId="13" fillId="0" borderId="0" xfId="12" applyNumberFormat="1" applyFont="1" applyFill="1"/>
    <xf numFmtId="166" fontId="10" fillId="0" borderId="3" xfId="12" applyNumberFormat="1" applyFont="1" applyFill="1" applyBorder="1" applyAlignment="1">
      <alignment horizontal="right"/>
    </xf>
    <xf numFmtId="38" fontId="10" fillId="0" borderId="6" xfId="12" applyNumberFormat="1" applyFont="1" applyFill="1" applyBorder="1"/>
    <xf numFmtId="49" fontId="11" fillId="0" borderId="0" xfId="0" applyNumberFormat="1" applyFont="1"/>
    <xf numFmtId="0" fontId="13" fillId="0" borderId="0" xfId="0" applyFont="1"/>
    <xf numFmtId="0" fontId="10" fillId="0" borderId="0" xfId="0" applyFont="1"/>
    <xf numFmtId="41" fontId="10" fillId="0" borderId="4" xfId="0" applyNumberFormat="1" applyFont="1" applyBorder="1" applyAlignment="1">
      <alignment horizontal="center"/>
    </xf>
    <xf numFmtId="37" fontId="10" fillId="0" borderId="0" xfId="12" applyNumberFormat="1" applyFont="1" applyFill="1" applyAlignment="1">
      <alignment horizontal="right"/>
    </xf>
    <xf numFmtId="0" fontId="11" fillId="0" borderId="0" xfId="12" applyFont="1" applyFill="1" applyAlignment="1">
      <alignment horizontal="left"/>
    </xf>
    <xf numFmtId="0" fontId="10" fillId="0" borderId="0" xfId="12" applyFont="1" applyFill="1" applyAlignment="1">
      <alignment horizontal="center" vertical="center" wrapText="1"/>
    </xf>
    <xf numFmtId="0" fontId="10" fillId="0" borderId="4" xfId="12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/>
    </xf>
  </cellXfs>
  <cellStyles count="15">
    <cellStyle name="Comma 2" xfId="14" xr:uid="{D05E98B7-3C2F-4A04-BA8D-BA9A07F869EF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2 2 6" xfId="12" xr:uid="{00000000-0005-0000-0000-000009000000}"/>
    <cellStyle name="Normal 2" xfId="10" xr:uid="{00000000-0005-0000-0000-00000A000000}"/>
    <cellStyle name="Normal 2 2" xfId="11" xr:uid="{00000000-0005-0000-0000-00000B000000}"/>
    <cellStyle name="Normal_conso-Samitivej03-Accounts-A3112t" xfId="13" xr:uid="{722EABB9-362E-4E55-B856-A93F50117409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F38B-EAF9-40ED-81EA-6FB743583CAF}">
  <dimension ref="A1:I120"/>
  <sheetViews>
    <sheetView showGridLines="0" tabSelected="1" view="pageBreakPreview" zoomScale="85" zoomScaleNormal="85" zoomScaleSheetLayoutView="85" workbookViewId="0"/>
  </sheetViews>
  <sheetFormatPr defaultColWidth="10.7109375" defaultRowHeight="21.95" customHeight="1"/>
  <cols>
    <col min="1" max="1" width="45.7109375" style="1" customWidth="1"/>
    <col min="2" max="2" width="5.7109375" style="1" customWidth="1"/>
    <col min="3" max="3" width="1.7109375" style="1" customWidth="1"/>
    <col min="4" max="4" width="6.7109375" style="24" customWidth="1"/>
    <col min="5" max="5" width="1.7109375" style="1" customWidth="1"/>
    <col min="6" max="6" width="17.7109375" style="24" customWidth="1"/>
    <col min="7" max="7" width="1.7109375" style="1" customWidth="1"/>
    <col min="8" max="8" width="17.7109375" style="24" customWidth="1"/>
    <col min="9" max="9" width="1.7109375" style="1" customWidth="1"/>
    <col min="10" max="16384" width="10.7109375" style="1"/>
  </cols>
  <sheetData>
    <row r="1" spans="1:9" s="14" customFormat="1" ht="21.95" customHeight="1">
      <c r="A1" s="16" t="s">
        <v>3</v>
      </c>
      <c r="B1" s="16"/>
      <c r="C1" s="16"/>
      <c r="D1" s="16"/>
      <c r="E1" s="16"/>
      <c r="F1" s="16"/>
      <c r="G1" s="16"/>
      <c r="H1" s="16"/>
    </row>
    <row r="2" spans="1:9" s="14" customFormat="1" ht="21.95" customHeight="1">
      <c r="A2" s="16" t="s">
        <v>4</v>
      </c>
      <c r="B2" s="19"/>
      <c r="D2" s="15"/>
      <c r="F2" s="15"/>
      <c r="H2" s="15"/>
    </row>
    <row r="3" spans="1:9" ht="21.95" customHeight="1">
      <c r="H3" s="59" t="s">
        <v>5</v>
      </c>
    </row>
    <row r="4" spans="1:9" ht="21.95" customHeight="1">
      <c r="F4" s="51" t="s">
        <v>6</v>
      </c>
      <c r="H4" s="51" t="s">
        <v>6</v>
      </c>
    </row>
    <row r="5" spans="1:9" ht="21.95" customHeight="1">
      <c r="D5" s="22" t="s">
        <v>7</v>
      </c>
      <c r="E5" s="60"/>
      <c r="F5" s="61" t="s">
        <v>8</v>
      </c>
      <c r="G5" s="62"/>
      <c r="H5" s="61" t="s">
        <v>9</v>
      </c>
    </row>
    <row r="6" spans="1:9" ht="21.95" customHeight="1">
      <c r="D6" s="22"/>
      <c r="E6" s="60"/>
      <c r="F6" s="50" t="s">
        <v>10</v>
      </c>
      <c r="G6" s="50"/>
      <c r="H6" s="50" t="s">
        <v>11</v>
      </c>
    </row>
    <row r="7" spans="1:9" ht="21.95" customHeight="1">
      <c r="D7" s="22"/>
      <c r="E7" s="60"/>
      <c r="F7" s="63" t="s">
        <v>12</v>
      </c>
      <c r="G7" s="60"/>
      <c r="H7" s="64"/>
    </row>
    <row r="8" spans="1:9" s="16" customFormat="1" ht="21.95" customHeight="1">
      <c r="A8" s="16" t="s">
        <v>13</v>
      </c>
    </row>
    <row r="9" spans="1:9" ht="21.95" customHeight="1">
      <c r="A9" s="16" t="s">
        <v>14</v>
      </c>
      <c r="D9" s="65"/>
    </row>
    <row r="10" spans="1:9" ht="21.95" customHeight="1">
      <c r="A10" s="49" t="s">
        <v>15</v>
      </c>
      <c r="D10" s="20"/>
      <c r="E10" s="20"/>
      <c r="F10" s="58">
        <v>337724</v>
      </c>
      <c r="G10" s="26"/>
      <c r="H10" s="58">
        <v>178346</v>
      </c>
      <c r="I10" s="26"/>
    </row>
    <row r="11" spans="1:9" ht="21.95" customHeight="1">
      <c r="A11" s="1" t="s">
        <v>16</v>
      </c>
      <c r="D11" s="20" t="s">
        <v>2</v>
      </c>
      <c r="E11" s="20"/>
      <c r="F11" s="58">
        <v>69353</v>
      </c>
      <c r="G11" s="26"/>
      <c r="H11" s="58">
        <v>59144</v>
      </c>
      <c r="I11" s="26"/>
    </row>
    <row r="12" spans="1:9" ht="21.95" customHeight="1">
      <c r="A12" s="1" t="s">
        <v>17</v>
      </c>
      <c r="D12" s="20"/>
      <c r="E12" s="20"/>
      <c r="F12" s="58">
        <v>14750</v>
      </c>
      <c r="G12" s="26"/>
      <c r="H12" s="58">
        <v>8461</v>
      </c>
      <c r="I12" s="26"/>
    </row>
    <row r="13" spans="1:9" ht="21.95" customHeight="1">
      <c r="A13" s="1" t="s">
        <v>18</v>
      </c>
      <c r="D13" s="20"/>
      <c r="E13" s="20"/>
      <c r="F13" s="58">
        <v>146000</v>
      </c>
      <c r="G13" s="26"/>
      <c r="H13" s="58">
        <v>114000</v>
      </c>
      <c r="I13" s="26"/>
    </row>
    <row r="14" spans="1:9" ht="21.95" customHeight="1">
      <c r="A14" s="1" t="s">
        <v>19</v>
      </c>
      <c r="D14" s="20"/>
      <c r="E14" s="20"/>
      <c r="F14" s="66">
        <v>0</v>
      </c>
      <c r="G14" s="26"/>
      <c r="H14" s="66">
        <v>10746</v>
      </c>
      <c r="I14" s="26"/>
    </row>
    <row r="15" spans="1:9" ht="21.95" customHeight="1">
      <c r="A15" s="16" t="s">
        <v>20</v>
      </c>
      <c r="D15" s="20"/>
      <c r="E15" s="20"/>
      <c r="F15" s="66">
        <f>SUM(F10:F14)</f>
        <v>567827</v>
      </c>
      <c r="G15" s="26"/>
      <c r="H15" s="66">
        <f>SUM(H10:H14)</f>
        <v>370697</v>
      </c>
      <c r="I15" s="26"/>
    </row>
    <row r="16" spans="1:9" ht="21.95" customHeight="1">
      <c r="A16" s="16" t="s">
        <v>21</v>
      </c>
      <c r="D16" s="20"/>
      <c r="E16" s="20"/>
      <c r="F16" s="58"/>
      <c r="G16" s="26"/>
      <c r="H16" s="58"/>
      <c r="I16" s="26"/>
    </row>
    <row r="17" spans="1:9" ht="21.95" customHeight="1">
      <c r="A17" s="19" t="s">
        <v>22</v>
      </c>
      <c r="D17" s="20">
        <v>4</v>
      </c>
      <c r="E17" s="20"/>
      <c r="F17" s="58">
        <v>0</v>
      </c>
      <c r="G17" s="26"/>
      <c r="H17" s="58">
        <v>8000</v>
      </c>
      <c r="I17" s="26"/>
    </row>
    <row r="18" spans="1:9" ht="21.95" customHeight="1">
      <c r="A18" s="19" t="s">
        <v>23</v>
      </c>
      <c r="D18" s="20">
        <v>5</v>
      </c>
      <c r="E18" s="20"/>
      <c r="F18" s="58">
        <v>224394</v>
      </c>
      <c r="G18" s="26"/>
      <c r="H18" s="58">
        <v>245211</v>
      </c>
      <c r="I18" s="26"/>
    </row>
    <row r="19" spans="1:9" ht="21.95" customHeight="1">
      <c r="A19" s="19" t="s">
        <v>24</v>
      </c>
      <c r="D19" s="20">
        <v>6</v>
      </c>
      <c r="E19" s="20"/>
      <c r="F19" s="58">
        <v>13215</v>
      </c>
      <c r="G19" s="26"/>
      <c r="H19" s="58">
        <v>15803</v>
      </c>
      <c r="I19" s="26"/>
    </row>
    <row r="20" spans="1:9" ht="21.95" customHeight="1">
      <c r="A20" s="19" t="s">
        <v>25</v>
      </c>
      <c r="D20" s="67"/>
      <c r="E20" s="20"/>
      <c r="F20" s="58">
        <v>695</v>
      </c>
      <c r="G20" s="26"/>
      <c r="H20" s="58">
        <v>1489</v>
      </c>
      <c r="I20" s="26"/>
    </row>
    <row r="21" spans="1:9" ht="21.95" customHeight="1">
      <c r="A21" s="19" t="s">
        <v>26</v>
      </c>
      <c r="D21" s="20">
        <v>7</v>
      </c>
      <c r="E21" s="20"/>
      <c r="F21" s="58">
        <v>0</v>
      </c>
      <c r="G21" s="26"/>
      <c r="H21" s="58">
        <v>4520</v>
      </c>
      <c r="I21" s="26"/>
    </row>
    <row r="22" spans="1:9" ht="21.95" customHeight="1">
      <c r="A22" s="19" t="s">
        <v>27</v>
      </c>
      <c r="D22" s="20"/>
      <c r="E22" s="20"/>
      <c r="F22" s="58">
        <v>6778</v>
      </c>
      <c r="G22" s="26"/>
      <c r="H22" s="58">
        <v>6531</v>
      </c>
      <c r="I22" s="26"/>
    </row>
    <row r="23" spans="1:9" ht="21.95" customHeight="1">
      <c r="A23" s="19" t="s">
        <v>28</v>
      </c>
      <c r="D23" s="20"/>
      <c r="E23" s="20"/>
      <c r="F23" s="66">
        <v>458</v>
      </c>
      <c r="G23" s="26"/>
      <c r="H23" s="66">
        <v>458</v>
      </c>
      <c r="I23" s="26"/>
    </row>
    <row r="24" spans="1:9" ht="21.95" customHeight="1">
      <c r="A24" s="16" t="s">
        <v>29</v>
      </c>
      <c r="D24" s="20"/>
      <c r="E24" s="20"/>
      <c r="F24" s="66">
        <f>SUM(F17:F23)</f>
        <v>245540</v>
      </c>
      <c r="G24" s="59"/>
      <c r="H24" s="66">
        <f>SUM(H17:H23)</f>
        <v>282012</v>
      </c>
    </row>
    <row r="25" spans="1:9" ht="21.95" customHeight="1" thickBot="1">
      <c r="A25" s="16" t="s">
        <v>30</v>
      </c>
      <c r="D25" s="24" t="s">
        <v>1</v>
      </c>
      <c r="E25" s="24"/>
      <c r="F25" s="68">
        <f>F24+F15</f>
        <v>813367</v>
      </c>
      <c r="G25" s="24" t="s">
        <v>0</v>
      </c>
      <c r="H25" s="68">
        <f>H24+H15</f>
        <v>652709</v>
      </c>
    </row>
    <row r="26" spans="1:9" ht="21.95" customHeight="1" thickTop="1">
      <c r="B26" s="65"/>
      <c r="C26" s="65"/>
      <c r="E26" s="65"/>
    </row>
    <row r="27" spans="1:9" ht="21.95" customHeight="1">
      <c r="A27" s="1" t="s">
        <v>31</v>
      </c>
      <c r="B27" s="65"/>
      <c r="C27" s="65"/>
      <c r="E27" s="65"/>
    </row>
    <row r="28" spans="1:9" ht="21.95" customHeight="1">
      <c r="B28" s="65"/>
      <c r="C28" s="65"/>
      <c r="E28" s="65"/>
    </row>
    <row r="29" spans="1:9" ht="21.95" customHeight="1">
      <c r="B29" s="65"/>
      <c r="C29" s="65"/>
      <c r="E29" s="65"/>
    </row>
    <row r="30" spans="1:9" ht="21.95" customHeight="1">
      <c r="B30" s="65"/>
      <c r="C30" s="65"/>
      <c r="E30" s="65"/>
    </row>
    <row r="31" spans="1:9" ht="21.95" customHeight="1">
      <c r="B31" s="65"/>
      <c r="C31" s="65"/>
      <c r="E31" s="65"/>
    </row>
    <row r="32" spans="1:9" ht="21.95" customHeight="1">
      <c r="B32" s="65"/>
      <c r="C32" s="65"/>
      <c r="E32" s="65"/>
    </row>
    <row r="33" spans="1:8" ht="21.95" customHeight="1">
      <c r="B33" s="65"/>
      <c r="C33" s="65"/>
      <c r="E33" s="65"/>
    </row>
    <row r="34" spans="1:8" ht="21.95" customHeight="1">
      <c r="B34" s="65"/>
      <c r="C34" s="65"/>
      <c r="E34" s="65"/>
    </row>
    <row r="35" spans="1:8" ht="21.95" customHeight="1">
      <c r="B35" s="65"/>
      <c r="C35" s="65"/>
      <c r="E35" s="65"/>
    </row>
    <row r="36" spans="1:8" ht="21.95" customHeight="1">
      <c r="B36" s="65"/>
      <c r="C36" s="65"/>
      <c r="E36" s="65"/>
    </row>
    <row r="37" spans="1:8" ht="21.95" customHeight="1">
      <c r="B37" s="65"/>
      <c r="C37" s="65"/>
      <c r="E37" s="65"/>
    </row>
    <row r="38" spans="1:8" ht="21.95" customHeight="1">
      <c r="B38" s="65"/>
      <c r="C38" s="65"/>
      <c r="E38" s="65"/>
    </row>
    <row r="39" spans="1:8" ht="21.95" customHeight="1">
      <c r="B39" s="65"/>
      <c r="C39" s="65"/>
      <c r="E39" s="65"/>
    </row>
    <row r="40" spans="1:8" ht="21.95" customHeight="1">
      <c r="B40" s="65"/>
      <c r="C40" s="65"/>
      <c r="E40" s="65"/>
      <c r="H40" s="69">
        <v>1</v>
      </c>
    </row>
    <row r="41" spans="1:8" s="14" customFormat="1" ht="21.95" customHeight="1">
      <c r="A41" s="16" t="s">
        <v>3</v>
      </c>
      <c r="B41" s="16"/>
      <c r="C41" s="16"/>
      <c r="D41" s="16"/>
      <c r="E41" s="16"/>
      <c r="F41" s="16"/>
      <c r="G41" s="16"/>
      <c r="H41" s="16"/>
    </row>
    <row r="42" spans="1:8" s="14" customFormat="1" ht="21.95" customHeight="1">
      <c r="A42" s="14" t="s">
        <v>32</v>
      </c>
      <c r="D42" s="15"/>
      <c r="F42" s="15"/>
      <c r="H42" s="15"/>
    </row>
    <row r="43" spans="1:8" ht="21.95" customHeight="1">
      <c r="H43" s="59" t="s">
        <v>5</v>
      </c>
    </row>
    <row r="44" spans="1:8" ht="21.95" customHeight="1">
      <c r="F44" s="51" t="s">
        <v>6</v>
      </c>
      <c r="H44" s="51" t="s">
        <v>6</v>
      </c>
    </row>
    <row r="45" spans="1:8" ht="21.95" customHeight="1">
      <c r="D45" s="22" t="s">
        <v>7</v>
      </c>
      <c r="E45" s="60"/>
      <c r="F45" s="61" t="s">
        <v>8</v>
      </c>
      <c r="G45" s="62"/>
      <c r="H45" s="61" t="s">
        <v>9</v>
      </c>
    </row>
    <row r="46" spans="1:8" ht="21.95" customHeight="1">
      <c r="D46" s="22"/>
      <c r="E46" s="60"/>
      <c r="F46" s="50" t="s">
        <v>10</v>
      </c>
      <c r="G46" s="50"/>
      <c r="H46" s="50" t="s">
        <v>11</v>
      </c>
    </row>
    <row r="47" spans="1:8" ht="21.95" customHeight="1">
      <c r="D47" s="22"/>
      <c r="E47" s="60"/>
      <c r="F47" s="63" t="s">
        <v>12</v>
      </c>
      <c r="G47" s="60"/>
      <c r="H47" s="64"/>
    </row>
    <row r="48" spans="1:8" ht="21.95" customHeight="1">
      <c r="A48" s="16" t="s">
        <v>33</v>
      </c>
      <c r="D48" s="70"/>
      <c r="F48" s="71"/>
      <c r="G48" s="62"/>
      <c r="H48" s="71"/>
    </row>
    <row r="49" spans="1:9" ht="21.95" customHeight="1">
      <c r="A49" s="16" t="s">
        <v>34</v>
      </c>
      <c r="D49" s="65"/>
      <c r="F49" s="19"/>
      <c r="G49" s="19"/>
      <c r="H49" s="19"/>
    </row>
    <row r="50" spans="1:9" ht="21.95" customHeight="1">
      <c r="A50" s="49" t="s">
        <v>35</v>
      </c>
      <c r="D50" s="20">
        <v>3</v>
      </c>
      <c r="E50" s="20"/>
      <c r="F50" s="29">
        <v>67358</v>
      </c>
      <c r="G50" s="58"/>
      <c r="H50" s="29">
        <v>50395</v>
      </c>
      <c r="I50" s="58"/>
    </row>
    <row r="51" spans="1:9" ht="21.95" customHeight="1">
      <c r="A51" s="49" t="s">
        <v>36</v>
      </c>
      <c r="D51" s="20"/>
      <c r="E51" s="20"/>
      <c r="F51" s="29">
        <v>73022</v>
      </c>
      <c r="G51" s="58"/>
      <c r="H51" s="29">
        <v>36519</v>
      </c>
      <c r="I51" s="58"/>
    </row>
    <row r="52" spans="1:9" ht="21.95" customHeight="1">
      <c r="A52" s="49" t="s">
        <v>37</v>
      </c>
      <c r="D52" s="20"/>
      <c r="E52" s="20"/>
      <c r="F52" s="1"/>
      <c r="G52" s="58"/>
      <c r="H52" s="2"/>
      <c r="I52" s="58"/>
    </row>
    <row r="53" spans="1:9" ht="21.95" customHeight="1">
      <c r="A53" s="49" t="s">
        <v>38</v>
      </c>
      <c r="D53" s="20"/>
      <c r="E53" s="20"/>
      <c r="F53" s="29">
        <v>3552</v>
      </c>
      <c r="G53" s="58"/>
      <c r="H53" s="58">
        <v>3957</v>
      </c>
      <c r="I53" s="58"/>
    </row>
    <row r="54" spans="1:9" ht="21.95" customHeight="1">
      <c r="A54" s="49" t="s">
        <v>39</v>
      </c>
      <c r="D54" s="20"/>
      <c r="E54" s="20"/>
      <c r="F54" s="29">
        <v>12832</v>
      </c>
      <c r="G54" s="58"/>
      <c r="H54" s="58">
        <v>0</v>
      </c>
      <c r="I54" s="58"/>
    </row>
    <row r="55" spans="1:9" ht="21.95" customHeight="1">
      <c r="A55" s="49" t="s">
        <v>40</v>
      </c>
      <c r="D55" s="20"/>
      <c r="E55" s="20"/>
      <c r="F55" s="29">
        <v>11579</v>
      </c>
      <c r="G55" s="58"/>
      <c r="H55" s="58">
        <v>18886</v>
      </c>
      <c r="I55" s="58"/>
    </row>
    <row r="56" spans="1:9" ht="21.95" customHeight="1">
      <c r="A56" s="16" t="s">
        <v>41</v>
      </c>
      <c r="D56" s="20"/>
      <c r="E56" s="20"/>
      <c r="F56" s="72">
        <f>SUM(F50:F55)</f>
        <v>168343</v>
      </c>
      <c r="G56" s="59"/>
      <c r="H56" s="72">
        <f>SUM(H50:H55)</f>
        <v>109757</v>
      </c>
      <c r="I56" s="58"/>
    </row>
    <row r="57" spans="1:9" ht="21.95" customHeight="1">
      <c r="A57" s="16" t="s">
        <v>42</v>
      </c>
      <c r="D57" s="20"/>
      <c r="E57" s="20"/>
      <c r="F57" s="58"/>
      <c r="G57" s="59"/>
      <c r="H57" s="58"/>
      <c r="I57" s="58"/>
    </row>
    <row r="58" spans="1:9" ht="21.95" customHeight="1">
      <c r="A58" s="49" t="s">
        <v>43</v>
      </c>
      <c r="D58" s="20"/>
      <c r="E58" s="20"/>
      <c r="F58" s="58">
        <v>10375</v>
      </c>
      <c r="G58" s="59"/>
      <c r="H58" s="58">
        <v>12805</v>
      </c>
      <c r="I58" s="58"/>
    </row>
    <row r="59" spans="1:9" ht="21.95" customHeight="1">
      <c r="A59" s="49" t="s">
        <v>44</v>
      </c>
      <c r="D59" s="20"/>
      <c r="E59" s="20"/>
      <c r="F59" s="58">
        <v>20913</v>
      </c>
      <c r="G59" s="58"/>
      <c r="H59" s="58">
        <v>19247</v>
      </c>
    </row>
    <row r="60" spans="1:9" ht="21.95" customHeight="1">
      <c r="A60" s="49" t="s">
        <v>45</v>
      </c>
      <c r="D60" s="20"/>
      <c r="E60" s="20"/>
      <c r="F60" s="66">
        <v>3496</v>
      </c>
      <c r="G60" s="58"/>
      <c r="H60" s="66">
        <v>3421</v>
      </c>
    </row>
    <row r="61" spans="1:9" ht="21.95" customHeight="1">
      <c r="A61" s="16" t="s">
        <v>46</v>
      </c>
      <c r="D61" s="20"/>
      <c r="E61" s="20"/>
      <c r="F61" s="66">
        <f>SUM(F58:F60)</f>
        <v>34784</v>
      </c>
      <c r="G61" s="59"/>
      <c r="H61" s="66">
        <f>SUM(H58:H60)</f>
        <v>35473</v>
      </c>
      <c r="I61" s="58"/>
    </row>
    <row r="62" spans="1:9" ht="21.95" customHeight="1">
      <c r="A62" s="16" t="s">
        <v>47</v>
      </c>
      <c r="D62" s="20"/>
      <c r="E62" s="20"/>
      <c r="F62" s="66">
        <f>F61+F56</f>
        <v>203127</v>
      </c>
      <c r="G62" s="59"/>
      <c r="H62" s="66">
        <f>H61+H56</f>
        <v>145230</v>
      </c>
      <c r="I62" s="58"/>
    </row>
    <row r="63" spans="1:9" ht="21.95" customHeight="1">
      <c r="B63" s="65"/>
      <c r="C63" s="65"/>
      <c r="E63" s="65"/>
    </row>
    <row r="64" spans="1:9" ht="21.95" customHeight="1">
      <c r="A64" s="1" t="s">
        <v>31</v>
      </c>
      <c r="B64" s="65"/>
      <c r="C64" s="65"/>
      <c r="E64" s="65"/>
    </row>
    <row r="65" spans="2:8" ht="21.95" customHeight="1">
      <c r="B65" s="65"/>
      <c r="C65" s="65"/>
      <c r="E65" s="65"/>
    </row>
    <row r="66" spans="2:8" ht="21.95" customHeight="1">
      <c r="B66" s="65"/>
      <c r="C66" s="65"/>
      <c r="E66" s="65"/>
    </row>
    <row r="67" spans="2:8" ht="21.95" customHeight="1">
      <c r="B67" s="65"/>
      <c r="C67" s="65"/>
      <c r="E67" s="65"/>
    </row>
    <row r="68" spans="2:8" ht="21.95" customHeight="1">
      <c r="B68" s="65"/>
      <c r="C68" s="65"/>
      <c r="E68" s="65"/>
    </row>
    <row r="69" spans="2:8" ht="21.95" customHeight="1">
      <c r="B69" s="65"/>
      <c r="C69" s="65"/>
      <c r="E69" s="65"/>
    </row>
    <row r="70" spans="2:8" ht="21.95" customHeight="1">
      <c r="B70" s="65"/>
      <c r="C70" s="65"/>
      <c r="E70" s="65"/>
    </row>
    <row r="71" spans="2:8" ht="21.95" customHeight="1">
      <c r="B71" s="65"/>
      <c r="C71" s="65"/>
      <c r="E71" s="65"/>
    </row>
    <row r="72" spans="2:8" ht="21.95" customHeight="1">
      <c r="B72" s="65"/>
      <c r="C72" s="65"/>
      <c r="E72" s="65"/>
    </row>
    <row r="73" spans="2:8" ht="21.95" customHeight="1">
      <c r="B73" s="65"/>
      <c r="C73" s="65"/>
      <c r="E73" s="65"/>
    </row>
    <row r="74" spans="2:8" ht="21.95" customHeight="1">
      <c r="B74" s="65"/>
      <c r="C74" s="65"/>
      <c r="E74" s="65"/>
    </row>
    <row r="75" spans="2:8" ht="21.95" customHeight="1">
      <c r="B75" s="65"/>
      <c r="C75" s="65"/>
      <c r="E75" s="65"/>
    </row>
    <row r="76" spans="2:8" ht="21.95" customHeight="1">
      <c r="B76" s="65"/>
      <c r="C76" s="65"/>
      <c r="E76" s="65"/>
    </row>
    <row r="77" spans="2:8" ht="21.95" customHeight="1">
      <c r="B77" s="65"/>
      <c r="C77" s="65"/>
      <c r="E77" s="65"/>
    </row>
    <row r="78" spans="2:8" ht="21.95" customHeight="1">
      <c r="B78" s="65"/>
      <c r="C78" s="65"/>
      <c r="E78" s="65"/>
    </row>
    <row r="79" spans="2:8" ht="21.95" customHeight="1">
      <c r="B79" s="65"/>
      <c r="C79" s="65"/>
      <c r="E79" s="65"/>
    </row>
    <row r="80" spans="2:8" ht="21.95" customHeight="1">
      <c r="B80" s="65"/>
      <c r="C80" s="65"/>
      <c r="E80" s="65"/>
      <c r="H80" s="69">
        <v>2</v>
      </c>
    </row>
    <row r="81" spans="1:8" s="14" customFormat="1" ht="21.95" customHeight="1">
      <c r="A81" s="16" t="s">
        <v>3</v>
      </c>
      <c r="B81" s="16"/>
      <c r="C81" s="16"/>
      <c r="D81" s="16"/>
      <c r="E81" s="16"/>
      <c r="F81" s="16"/>
      <c r="G81" s="16"/>
      <c r="H81" s="16"/>
    </row>
    <row r="82" spans="1:8" s="14" customFormat="1" ht="21.95" customHeight="1">
      <c r="A82" s="14" t="s">
        <v>32</v>
      </c>
      <c r="D82" s="15"/>
      <c r="F82" s="15"/>
      <c r="H82" s="15"/>
    </row>
    <row r="83" spans="1:8" ht="21.95" customHeight="1">
      <c r="H83" s="59" t="s">
        <v>5</v>
      </c>
    </row>
    <row r="84" spans="1:8" ht="21.95" customHeight="1">
      <c r="F84" s="51" t="s">
        <v>6</v>
      </c>
      <c r="H84" s="51" t="s">
        <v>6</v>
      </c>
    </row>
    <row r="85" spans="1:8" ht="21.95" customHeight="1">
      <c r="D85" s="22"/>
      <c r="E85" s="60"/>
      <c r="F85" s="61" t="s">
        <v>8</v>
      </c>
      <c r="G85" s="62"/>
      <c r="H85" s="61" t="s">
        <v>9</v>
      </c>
    </row>
    <row r="86" spans="1:8" ht="21.95" customHeight="1">
      <c r="D86" s="22"/>
      <c r="E86" s="60"/>
      <c r="F86" s="50" t="s">
        <v>10</v>
      </c>
      <c r="G86" s="50"/>
      <c r="H86" s="50" t="s">
        <v>11</v>
      </c>
    </row>
    <row r="87" spans="1:8" ht="21.95" customHeight="1">
      <c r="D87" s="22"/>
      <c r="E87" s="60"/>
      <c r="F87" s="63" t="s">
        <v>12</v>
      </c>
      <c r="G87" s="60"/>
      <c r="H87" s="64"/>
    </row>
    <row r="88" spans="1:8" ht="21.95" customHeight="1">
      <c r="A88" s="16" t="s">
        <v>48</v>
      </c>
      <c r="D88" s="70"/>
      <c r="F88" s="71"/>
      <c r="G88" s="62"/>
      <c r="H88" s="71"/>
    </row>
    <row r="89" spans="1:8" ht="21.95" customHeight="1">
      <c r="A89" s="16" t="s">
        <v>49</v>
      </c>
      <c r="D89" s="65"/>
      <c r="F89" s="73"/>
      <c r="H89" s="73"/>
    </row>
    <row r="90" spans="1:8" ht="21.95" customHeight="1">
      <c r="A90" s="1" t="s">
        <v>50</v>
      </c>
      <c r="D90" s="74"/>
      <c r="F90" s="73"/>
      <c r="H90" s="73"/>
    </row>
    <row r="91" spans="1:8" ht="21.95" customHeight="1">
      <c r="A91" s="49" t="s">
        <v>51</v>
      </c>
      <c r="D91" s="74"/>
      <c r="E91" s="50"/>
      <c r="F91" s="73"/>
      <c r="H91" s="73"/>
    </row>
    <row r="92" spans="1:8" ht="21.95" customHeight="1" thickBot="1">
      <c r="A92" s="49" t="s">
        <v>52</v>
      </c>
      <c r="D92" s="20"/>
      <c r="E92" s="20"/>
      <c r="F92" s="68">
        <v>225000</v>
      </c>
      <c r="G92" s="58"/>
      <c r="H92" s="68">
        <v>225000</v>
      </c>
    </row>
    <row r="93" spans="1:8" ht="21.95" customHeight="1" thickTop="1">
      <c r="A93" s="49" t="s">
        <v>53</v>
      </c>
      <c r="D93" s="20"/>
      <c r="E93" s="20"/>
      <c r="F93" s="73"/>
      <c r="G93" s="59"/>
      <c r="H93" s="58"/>
    </row>
    <row r="94" spans="1:8" ht="21.95" customHeight="1">
      <c r="A94" s="49" t="s">
        <v>54</v>
      </c>
      <c r="D94" s="20"/>
      <c r="E94" s="20"/>
      <c r="F94" s="58">
        <v>193842</v>
      </c>
      <c r="G94" s="58"/>
      <c r="H94" s="58">
        <v>193842</v>
      </c>
    </row>
    <row r="95" spans="1:8" ht="21.95" customHeight="1">
      <c r="A95" s="49" t="s">
        <v>55</v>
      </c>
      <c r="D95" s="20"/>
      <c r="E95" s="20"/>
      <c r="F95" s="58">
        <v>372579</v>
      </c>
      <c r="G95" s="58"/>
      <c r="H95" s="58">
        <v>372579</v>
      </c>
    </row>
    <row r="96" spans="1:8" ht="21.95" customHeight="1">
      <c r="A96" s="49" t="s">
        <v>56</v>
      </c>
      <c r="D96" s="75"/>
      <c r="E96" s="24"/>
      <c r="F96" s="58"/>
      <c r="G96" s="58"/>
      <c r="H96" s="58"/>
    </row>
    <row r="97" spans="1:8" ht="21.95" customHeight="1">
      <c r="A97" s="49" t="s">
        <v>57</v>
      </c>
      <c r="D97" s="20"/>
      <c r="E97" s="20"/>
      <c r="F97" s="58">
        <v>15000</v>
      </c>
      <c r="G97" s="58"/>
      <c r="H97" s="58">
        <f>SCSEnew_E!I19</f>
        <v>15000</v>
      </c>
    </row>
    <row r="98" spans="1:8" ht="21.95" customHeight="1">
      <c r="A98" s="49" t="s">
        <v>58</v>
      </c>
      <c r="D98" s="20"/>
      <c r="E98" s="20"/>
      <c r="F98" s="66">
        <f>SCSEnew_E!K26</f>
        <v>28819</v>
      </c>
      <c r="G98" s="58"/>
      <c r="H98" s="66">
        <f>SCSEnew_E!K19</f>
        <v>-73942</v>
      </c>
    </row>
    <row r="99" spans="1:8" ht="21.95" customHeight="1">
      <c r="A99" s="16" t="s">
        <v>59</v>
      </c>
      <c r="E99" s="24"/>
      <c r="F99" s="72">
        <f>SUM(F94:F98)</f>
        <v>610240</v>
      </c>
      <c r="G99" s="59"/>
      <c r="H99" s="76">
        <f>SUM(H94:H98)</f>
        <v>507479</v>
      </c>
    </row>
    <row r="100" spans="1:8" ht="21.95" customHeight="1" thickBot="1">
      <c r="A100" s="16" t="s">
        <v>60</v>
      </c>
      <c r="E100" s="24"/>
      <c r="F100" s="68">
        <f>SUM(F62+F99)</f>
        <v>813367</v>
      </c>
      <c r="G100" s="59"/>
      <c r="H100" s="68">
        <f>SUM(H62+H99)</f>
        <v>652709</v>
      </c>
    </row>
    <row r="101" spans="1:8" ht="21.95" customHeight="1" thickTop="1">
      <c r="D101" s="1"/>
      <c r="F101" s="58"/>
      <c r="G101" s="59"/>
      <c r="H101" s="58"/>
    </row>
    <row r="102" spans="1:8" ht="21.95" customHeight="1">
      <c r="A102" s="1" t="s">
        <v>31</v>
      </c>
    </row>
    <row r="104" spans="1:8" ht="21.95" customHeight="1">
      <c r="A104" s="77"/>
      <c r="B104" s="77"/>
      <c r="C104" s="77"/>
      <c r="D104" s="77"/>
    </row>
    <row r="106" spans="1:8" ht="21.95" customHeight="1">
      <c r="F106" s="1" t="s">
        <v>61</v>
      </c>
    </row>
    <row r="107" spans="1:8" ht="21.95" customHeight="1">
      <c r="A107" s="77"/>
      <c r="B107" s="77"/>
      <c r="C107" s="77"/>
      <c r="D107" s="77"/>
    </row>
    <row r="108" spans="1:8" ht="21.95" customHeight="1">
      <c r="B108" s="65"/>
      <c r="C108" s="65"/>
      <c r="E108" s="65"/>
    </row>
    <row r="109" spans="1:8" ht="21.95" customHeight="1">
      <c r="B109" s="65"/>
      <c r="C109" s="65"/>
      <c r="E109" s="65"/>
    </row>
    <row r="110" spans="1:8" ht="21.95" customHeight="1">
      <c r="B110" s="65"/>
      <c r="C110" s="65"/>
      <c r="E110" s="65"/>
    </row>
    <row r="111" spans="1:8" ht="21.95" customHeight="1">
      <c r="B111" s="65"/>
      <c r="C111" s="65"/>
      <c r="E111" s="65"/>
    </row>
    <row r="112" spans="1:8" ht="21.95" customHeight="1">
      <c r="B112" s="65"/>
      <c r="C112" s="65"/>
      <c r="E112" s="65"/>
    </row>
    <row r="113" spans="2:8" ht="21.95" customHeight="1">
      <c r="B113" s="65"/>
      <c r="C113" s="65"/>
      <c r="E113" s="65"/>
    </row>
    <row r="114" spans="2:8" ht="21.95" customHeight="1">
      <c r="B114" s="65"/>
      <c r="C114" s="65"/>
      <c r="E114" s="65"/>
    </row>
    <row r="115" spans="2:8" ht="21.95" customHeight="1">
      <c r="B115" s="65"/>
      <c r="C115" s="65"/>
      <c r="E115" s="65"/>
    </row>
    <row r="116" spans="2:8" ht="21.95" customHeight="1">
      <c r="B116" s="65"/>
      <c r="C116" s="65"/>
      <c r="E116" s="65"/>
    </row>
    <row r="117" spans="2:8" ht="21.95" customHeight="1">
      <c r="B117" s="65"/>
      <c r="C117" s="65"/>
      <c r="E117" s="65"/>
    </row>
    <row r="118" spans="2:8" ht="21.95" customHeight="1">
      <c r="B118" s="65"/>
      <c r="C118" s="65"/>
      <c r="E118" s="65"/>
    </row>
    <row r="119" spans="2:8" ht="21.95" customHeight="1">
      <c r="B119" s="65"/>
      <c r="C119" s="65"/>
      <c r="E119" s="65"/>
    </row>
    <row r="120" spans="2:8" ht="21.95" customHeight="1">
      <c r="B120" s="65"/>
      <c r="C120" s="65"/>
      <c r="E120" s="65"/>
      <c r="H120" s="69">
        <v>3</v>
      </c>
    </row>
  </sheetData>
  <pageMargins left="0.98425196850393704" right="0.19685039370078741" top="0.78740157480314965" bottom="0.19685039370078741" header="0.19685039370078741" footer="0.19685039370078741"/>
  <pageSetup paperSize="9" scale="90" fitToHeight="0" orientation="portrait" r:id="rId1"/>
  <rowBreaks count="2" manualBreakCount="2">
    <brk id="4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48112-69D7-4AB4-B7AC-A8EF35F3350C}">
  <dimension ref="A1:J164"/>
  <sheetViews>
    <sheetView showGridLines="0" view="pageBreakPreview" zoomScale="85" zoomScaleNormal="85" zoomScaleSheetLayoutView="85" workbookViewId="0">
      <selection sqref="A1:H1"/>
    </sheetView>
  </sheetViews>
  <sheetFormatPr defaultColWidth="10.7109375" defaultRowHeight="21.95" customHeight="1"/>
  <cols>
    <col min="1" max="1" width="45.7109375" style="1" customWidth="1"/>
    <col min="2" max="2" width="7.7109375" style="1" customWidth="1"/>
    <col min="3" max="3" width="1.7109375" style="1" customWidth="1"/>
    <col min="4" max="4" width="6.7109375" style="24" customWidth="1"/>
    <col min="5" max="5" width="1.7109375" style="1" customWidth="1"/>
    <col min="6" max="6" width="16.7109375" style="24" customWidth="1"/>
    <col min="7" max="7" width="1.7109375" style="1" customWidth="1"/>
    <col min="8" max="8" width="16.7109375" style="24" customWidth="1"/>
    <col min="9" max="9" width="1.7109375" style="1" customWidth="1"/>
    <col min="10" max="10" width="15.140625" style="1" customWidth="1"/>
    <col min="11" max="11" width="13.28515625" style="1" bestFit="1" customWidth="1"/>
    <col min="12" max="12" width="11.5703125" style="1" bestFit="1" customWidth="1"/>
    <col min="13" max="16384" width="10.7109375" style="1"/>
  </cols>
  <sheetData>
    <row r="1" spans="1:10" ht="21.95" customHeight="1">
      <c r="A1" s="82" t="s">
        <v>62</v>
      </c>
      <c r="B1" s="82"/>
      <c r="C1" s="82"/>
      <c r="D1" s="82"/>
      <c r="E1" s="82"/>
      <c r="F1" s="82"/>
      <c r="G1" s="82"/>
      <c r="H1" s="82"/>
    </row>
    <row r="2" spans="1:10" ht="21.95" customHeight="1">
      <c r="A2" s="83" t="s">
        <v>3</v>
      </c>
      <c r="B2" s="83"/>
      <c r="C2" s="83"/>
      <c r="D2" s="83"/>
      <c r="E2" s="83"/>
      <c r="F2" s="83"/>
      <c r="H2" s="1"/>
    </row>
    <row r="3" spans="1:10" ht="21.95" customHeight="1">
      <c r="A3" s="14" t="s">
        <v>63</v>
      </c>
      <c r="B3" s="14"/>
      <c r="C3" s="14"/>
      <c r="D3" s="15"/>
      <c r="E3" s="14"/>
      <c r="F3" s="15"/>
      <c r="H3" s="15"/>
    </row>
    <row r="4" spans="1:10" ht="21.95" customHeight="1">
      <c r="A4" s="16" t="s">
        <v>64</v>
      </c>
      <c r="B4" s="17"/>
      <c r="C4" s="17"/>
      <c r="D4" s="18"/>
      <c r="E4" s="17"/>
      <c r="F4" s="18"/>
      <c r="H4" s="18"/>
    </row>
    <row r="5" spans="1:10" ht="21.95" customHeight="1">
      <c r="A5" s="82" t="s">
        <v>65</v>
      </c>
      <c r="B5" s="82"/>
      <c r="C5" s="82"/>
      <c r="D5" s="82"/>
      <c r="E5" s="82"/>
      <c r="F5" s="82"/>
      <c r="G5" s="82"/>
      <c r="H5" s="82"/>
    </row>
    <row r="6" spans="1:10" s="19" customFormat="1" ht="21.95" customHeight="1">
      <c r="D6" s="22" t="s">
        <v>7</v>
      </c>
      <c r="F6" s="21">
        <v>2022</v>
      </c>
      <c r="G6" s="22"/>
      <c r="H6" s="21">
        <v>2021</v>
      </c>
    </row>
    <row r="7" spans="1:10" ht="21.95" customHeight="1">
      <c r="A7" s="16" t="s">
        <v>66</v>
      </c>
      <c r="D7" s="20"/>
      <c r="E7" s="24"/>
      <c r="F7" s="26"/>
      <c r="G7" s="26"/>
      <c r="H7" s="26"/>
    </row>
    <row r="8" spans="1:10" ht="21.95" customHeight="1">
      <c r="A8" s="49" t="s">
        <v>67</v>
      </c>
      <c r="D8" s="20">
        <v>3</v>
      </c>
      <c r="E8" s="20"/>
      <c r="F8" s="26">
        <v>295597</v>
      </c>
      <c r="G8" s="26"/>
      <c r="H8" s="26">
        <v>190082</v>
      </c>
    </row>
    <row r="9" spans="1:10" ht="21.95" customHeight="1">
      <c r="A9" s="49" t="s">
        <v>68</v>
      </c>
      <c r="D9" s="20">
        <v>3</v>
      </c>
      <c r="E9" s="20"/>
      <c r="F9" s="47">
        <v>6651</v>
      </c>
      <c r="G9" s="26"/>
      <c r="H9" s="47">
        <v>2512</v>
      </c>
    </row>
    <row r="10" spans="1:10" ht="21.95" customHeight="1">
      <c r="A10" s="16" t="s">
        <v>69</v>
      </c>
      <c r="D10" s="20"/>
      <c r="E10" s="20"/>
      <c r="F10" s="47">
        <f>SUM(F8:F9)</f>
        <v>302248</v>
      </c>
      <c r="G10" s="26"/>
      <c r="H10" s="47">
        <f>SUM(H8:H9)</f>
        <v>192594</v>
      </c>
      <c r="J10" s="50"/>
    </row>
    <row r="11" spans="1:10" ht="21.95" customHeight="1">
      <c r="A11" s="16" t="s">
        <v>70</v>
      </c>
      <c r="D11" s="20"/>
      <c r="E11" s="20"/>
      <c r="F11" s="26"/>
      <c r="G11" s="26"/>
      <c r="H11" s="26"/>
    </row>
    <row r="12" spans="1:10" ht="21.95" customHeight="1">
      <c r="A12" s="49" t="s">
        <v>71</v>
      </c>
      <c r="D12" s="20">
        <v>3</v>
      </c>
      <c r="E12" s="20"/>
      <c r="F12" s="26">
        <v>180102</v>
      </c>
      <c r="G12" s="26"/>
      <c r="H12" s="26">
        <v>135506</v>
      </c>
      <c r="J12" s="26"/>
    </row>
    <row r="13" spans="1:10" ht="21.95" customHeight="1">
      <c r="A13" s="49" t="s">
        <v>72</v>
      </c>
      <c r="D13" s="20">
        <v>3</v>
      </c>
      <c r="E13" s="20"/>
      <c r="F13" s="47">
        <v>81556</v>
      </c>
      <c r="G13" s="26"/>
      <c r="H13" s="47">
        <v>38027</v>
      </c>
      <c r="J13" s="26"/>
    </row>
    <row r="14" spans="1:10" ht="21.95" customHeight="1">
      <c r="A14" s="16" t="s">
        <v>73</v>
      </c>
      <c r="D14" s="51"/>
      <c r="E14" s="24"/>
      <c r="F14" s="47">
        <f>SUM(F12:F13)</f>
        <v>261658</v>
      </c>
      <c r="G14" s="26"/>
      <c r="H14" s="47">
        <f>SUM(H12:H13)</f>
        <v>173533</v>
      </c>
    </row>
    <row r="15" spans="1:10" ht="21.95" customHeight="1">
      <c r="A15" s="16" t="s">
        <v>163</v>
      </c>
      <c r="D15" s="20"/>
      <c r="E15" s="20"/>
      <c r="F15" s="26">
        <f>SUM(F10-F14)</f>
        <v>40590</v>
      </c>
      <c r="G15" s="26"/>
      <c r="H15" s="26">
        <f>SUM(H10-H14)</f>
        <v>19061</v>
      </c>
    </row>
    <row r="16" spans="1:10" ht="21.95" customHeight="1">
      <c r="A16" s="19" t="s">
        <v>74</v>
      </c>
      <c r="D16" s="20"/>
      <c r="E16" s="20"/>
      <c r="F16" s="26">
        <v>317</v>
      </c>
      <c r="G16" s="26"/>
      <c r="H16" s="26">
        <v>52</v>
      </c>
    </row>
    <row r="17" spans="1:10" ht="21.95" customHeight="1">
      <c r="A17" s="19" t="s">
        <v>75</v>
      </c>
      <c r="D17" s="20"/>
      <c r="E17" s="20"/>
      <c r="F17" s="45">
        <v>-245</v>
      </c>
      <c r="G17" s="26"/>
      <c r="H17" s="45">
        <v>-12</v>
      </c>
      <c r="J17" s="29"/>
    </row>
    <row r="18" spans="1:10" ht="21.95" customHeight="1">
      <c r="A18" s="16" t="s">
        <v>164</v>
      </c>
      <c r="D18" s="20"/>
      <c r="E18" s="20"/>
      <c r="F18" s="29">
        <f>SUM(F15:F17)</f>
        <v>40662</v>
      </c>
      <c r="G18" s="26"/>
      <c r="H18" s="29">
        <f>SUM(H15:H17)</f>
        <v>19101</v>
      </c>
    </row>
    <row r="19" spans="1:10" ht="21.95" customHeight="1">
      <c r="A19" s="19" t="s">
        <v>76</v>
      </c>
      <c r="D19" s="20"/>
      <c r="E19" s="20"/>
      <c r="F19" s="29">
        <v>-8183</v>
      </c>
      <c r="G19" s="26"/>
      <c r="H19" s="29">
        <v>-3790</v>
      </c>
    </row>
    <row r="20" spans="1:10" ht="21.95" customHeight="1" thickBot="1">
      <c r="A20" s="16" t="s">
        <v>165</v>
      </c>
      <c r="D20" s="20"/>
      <c r="E20" s="24"/>
      <c r="F20" s="52">
        <f>SUM(F18:F19)</f>
        <v>32479</v>
      </c>
      <c r="G20" s="26"/>
      <c r="H20" s="52">
        <f>SUM(H18:H19)</f>
        <v>15311</v>
      </c>
    </row>
    <row r="21" spans="1:10" ht="21.95" customHeight="1" thickTop="1">
      <c r="A21" s="16"/>
      <c r="E21" s="24"/>
      <c r="F21" s="28"/>
      <c r="G21" s="26"/>
      <c r="H21" s="28"/>
    </row>
    <row r="22" spans="1:10" ht="21.95" customHeight="1">
      <c r="A22" s="16"/>
      <c r="D22" s="20"/>
      <c r="E22" s="24"/>
      <c r="F22" s="53"/>
      <c r="G22" s="28"/>
      <c r="H22" s="53"/>
    </row>
    <row r="23" spans="1:10" ht="21.95" customHeight="1">
      <c r="A23" s="16" t="s">
        <v>170</v>
      </c>
      <c r="E23" s="24"/>
      <c r="F23" s="28"/>
      <c r="G23" s="28"/>
      <c r="H23" s="28"/>
    </row>
    <row r="24" spans="1:10" ht="21.95" customHeight="1" thickBot="1">
      <c r="A24" s="49" t="s">
        <v>165</v>
      </c>
      <c r="E24" s="24"/>
      <c r="F24" s="54">
        <f>+F20/F26*1000</f>
        <v>1.6755376252835681</v>
      </c>
      <c r="G24" s="27"/>
      <c r="H24" s="54">
        <f>+H20/H26*1000</f>
        <v>0.78986904094081445</v>
      </c>
    </row>
    <row r="25" spans="1:10" ht="21.95" customHeight="1" thickTop="1">
      <c r="A25" s="49"/>
      <c r="E25" s="24"/>
      <c r="F25" s="27"/>
      <c r="G25" s="27"/>
      <c r="H25" s="27"/>
    </row>
    <row r="26" spans="1:10" ht="21.95" customHeight="1" thickBot="1">
      <c r="A26" s="49" t="s">
        <v>77</v>
      </c>
      <c r="E26" s="24"/>
      <c r="F26" s="55">
        <v>19384226</v>
      </c>
      <c r="G26" s="27"/>
      <c r="H26" s="55">
        <v>19384226</v>
      </c>
    </row>
    <row r="27" spans="1:10" ht="21.95" customHeight="1" thickTop="1">
      <c r="A27" s="49"/>
      <c r="E27" s="24"/>
      <c r="F27" s="27"/>
      <c r="G27" s="27"/>
      <c r="H27" s="27"/>
    </row>
    <row r="28" spans="1:10" ht="21.95" customHeight="1">
      <c r="A28" s="1" t="s">
        <v>31</v>
      </c>
      <c r="E28" s="24"/>
      <c r="F28" s="27"/>
      <c r="G28" s="27"/>
      <c r="H28" s="27"/>
    </row>
    <row r="29" spans="1:10" ht="21.95" customHeight="1">
      <c r="E29" s="24"/>
      <c r="F29" s="27"/>
      <c r="G29" s="27"/>
      <c r="H29" s="27"/>
    </row>
    <row r="30" spans="1:10" ht="21.95" customHeight="1">
      <c r="E30" s="24"/>
      <c r="F30" s="27"/>
      <c r="G30" s="27"/>
      <c r="H30" s="27"/>
    </row>
    <row r="31" spans="1:10" ht="21.95" customHeight="1">
      <c r="E31" s="24"/>
      <c r="F31" s="27"/>
      <c r="G31" s="27"/>
      <c r="H31" s="27"/>
    </row>
    <row r="32" spans="1:10" ht="21.95" customHeight="1">
      <c r="E32" s="24"/>
      <c r="F32" s="27"/>
      <c r="G32" s="27"/>
      <c r="H32" s="27"/>
    </row>
    <row r="33" spans="1:8" ht="21.95" customHeight="1">
      <c r="E33" s="24"/>
      <c r="F33" s="27"/>
      <c r="G33" s="27"/>
      <c r="H33" s="27"/>
    </row>
    <row r="34" spans="1:8" ht="21.95" customHeight="1">
      <c r="E34" s="24"/>
      <c r="F34" s="27"/>
      <c r="G34" s="27"/>
      <c r="H34" s="27"/>
    </row>
    <row r="35" spans="1:8" ht="21.95" customHeight="1">
      <c r="E35" s="24"/>
      <c r="F35" s="27"/>
      <c r="G35" s="27"/>
      <c r="H35" s="27"/>
    </row>
    <row r="36" spans="1:8" ht="21.95" customHeight="1">
      <c r="E36" s="24"/>
      <c r="F36" s="27"/>
      <c r="G36" s="27"/>
      <c r="H36" s="27"/>
    </row>
    <row r="37" spans="1:8" ht="21.95" customHeight="1">
      <c r="E37" s="24"/>
      <c r="F37" s="27"/>
      <c r="G37" s="27"/>
      <c r="H37" s="27"/>
    </row>
    <row r="38" spans="1:8" ht="21.95" customHeight="1">
      <c r="E38" s="24"/>
      <c r="F38" s="27"/>
      <c r="G38" s="27"/>
      <c r="H38" s="27"/>
    </row>
    <row r="39" spans="1:8" ht="21.95" customHeight="1">
      <c r="E39" s="24"/>
      <c r="F39" s="27"/>
      <c r="G39" s="27"/>
      <c r="H39" s="27"/>
    </row>
    <row r="40" spans="1:8" ht="21.95" customHeight="1">
      <c r="E40" s="24"/>
      <c r="F40" s="27"/>
      <c r="G40" s="27"/>
      <c r="H40" s="28">
        <v>4</v>
      </c>
    </row>
    <row r="41" spans="1:8" ht="21.95" customHeight="1">
      <c r="A41" s="82" t="s">
        <v>62</v>
      </c>
      <c r="B41" s="82"/>
      <c r="C41" s="82"/>
      <c r="D41" s="82"/>
      <c r="E41" s="82"/>
      <c r="F41" s="82"/>
      <c r="G41" s="82"/>
      <c r="H41" s="82"/>
    </row>
    <row r="42" spans="1:8" ht="21.95" customHeight="1">
      <c r="A42" s="83" t="s">
        <v>3</v>
      </c>
      <c r="B42" s="83"/>
      <c r="C42" s="83"/>
      <c r="D42" s="83"/>
      <c r="E42" s="83"/>
      <c r="F42" s="83"/>
      <c r="H42" s="1"/>
    </row>
    <row r="43" spans="1:8" ht="21.95" customHeight="1">
      <c r="A43" s="14" t="s">
        <v>78</v>
      </c>
      <c r="B43" s="14"/>
      <c r="C43" s="14"/>
      <c r="D43" s="15"/>
      <c r="E43" s="14"/>
      <c r="F43" s="15"/>
      <c r="H43" s="15"/>
    </row>
    <row r="44" spans="1:8" ht="21.95" customHeight="1">
      <c r="A44" s="16" t="s">
        <v>64</v>
      </c>
      <c r="B44" s="17"/>
      <c r="C44" s="17"/>
      <c r="D44" s="18"/>
      <c r="E44" s="17"/>
      <c r="F44" s="18"/>
      <c r="H44" s="18"/>
    </row>
    <row r="45" spans="1:8" ht="21.95" customHeight="1">
      <c r="A45" s="82" t="s">
        <v>5</v>
      </c>
      <c r="B45" s="82"/>
      <c r="C45" s="82"/>
      <c r="D45" s="82"/>
      <c r="E45" s="82"/>
      <c r="F45" s="82"/>
      <c r="G45" s="82"/>
      <c r="H45" s="82"/>
    </row>
    <row r="46" spans="1:8" s="19" customFormat="1" ht="21.95" customHeight="1">
      <c r="B46" s="20"/>
      <c r="D46" s="22"/>
      <c r="F46" s="21">
        <v>2022</v>
      </c>
      <c r="G46" s="22"/>
      <c r="H46" s="21">
        <v>2021</v>
      </c>
    </row>
    <row r="47" spans="1:8" ht="21.95" customHeight="1">
      <c r="A47" s="16"/>
      <c r="D47" s="1"/>
      <c r="F47" s="1"/>
      <c r="G47" s="50"/>
      <c r="H47" s="1"/>
    </row>
    <row r="48" spans="1:8" ht="21.95" customHeight="1">
      <c r="A48" s="16" t="s">
        <v>165</v>
      </c>
      <c r="D48" s="1"/>
      <c r="F48" s="47">
        <f>SUM(F20)</f>
        <v>32479</v>
      </c>
      <c r="G48" s="29"/>
      <c r="H48" s="47">
        <f>SUM(H20)</f>
        <v>15311</v>
      </c>
    </row>
    <row r="49" spans="1:8" ht="21.95" customHeight="1">
      <c r="A49" s="56"/>
      <c r="D49" s="1"/>
      <c r="F49" s="26"/>
      <c r="G49" s="29"/>
      <c r="H49" s="26"/>
    </row>
    <row r="50" spans="1:8" ht="21.95" customHeight="1">
      <c r="A50" s="56" t="s">
        <v>79</v>
      </c>
      <c r="D50" s="1"/>
      <c r="F50" s="26"/>
      <c r="G50" s="29"/>
      <c r="H50" s="26"/>
    </row>
    <row r="51" spans="1:8" ht="21.95" customHeight="1">
      <c r="A51" s="56" t="s">
        <v>80</v>
      </c>
      <c r="B51" s="20"/>
      <c r="C51" s="20"/>
      <c r="D51" s="1"/>
      <c r="F51" s="45">
        <v>0</v>
      </c>
      <c r="G51" s="26"/>
      <c r="H51" s="45">
        <v>0</v>
      </c>
    </row>
    <row r="52" spans="1:8" ht="21.95" customHeight="1">
      <c r="A52" s="57"/>
      <c r="B52" s="20"/>
      <c r="C52" s="20"/>
      <c r="D52" s="1"/>
      <c r="F52" s="58"/>
      <c r="G52" s="29"/>
      <c r="H52" s="58"/>
    </row>
    <row r="53" spans="1:8" ht="21.95" customHeight="1" thickBot="1">
      <c r="A53" s="56" t="s">
        <v>169</v>
      </c>
      <c r="B53" s="20"/>
      <c r="C53" s="20"/>
      <c r="D53" s="1"/>
      <c r="F53" s="55">
        <f>F48+F51</f>
        <v>32479</v>
      </c>
      <c r="G53" s="29"/>
      <c r="H53" s="55">
        <f>H48+H51</f>
        <v>15311</v>
      </c>
    </row>
    <row r="54" spans="1:8" ht="21.95" customHeight="1" thickTop="1">
      <c r="A54" s="49"/>
      <c r="B54" s="20"/>
      <c r="C54" s="20"/>
      <c r="D54" s="26"/>
      <c r="E54" s="26"/>
      <c r="F54" s="26"/>
      <c r="H54" s="26"/>
    </row>
    <row r="55" spans="1:8" ht="21.95" customHeight="1">
      <c r="A55" s="1" t="s">
        <v>31</v>
      </c>
      <c r="B55" s="20"/>
      <c r="C55" s="20"/>
      <c r="D55" s="26"/>
      <c r="E55" s="26"/>
      <c r="F55" s="26"/>
      <c r="H55" s="26"/>
    </row>
    <row r="56" spans="1:8" ht="21.95" customHeight="1">
      <c r="B56" s="20"/>
      <c r="C56" s="20"/>
      <c r="D56" s="26"/>
      <c r="E56" s="26"/>
      <c r="F56" s="26"/>
      <c r="H56" s="26"/>
    </row>
    <row r="57" spans="1:8" ht="21.95" customHeight="1">
      <c r="B57" s="20"/>
      <c r="C57" s="20"/>
      <c r="D57" s="26"/>
      <c r="E57" s="26"/>
      <c r="F57" s="26"/>
      <c r="H57" s="26"/>
    </row>
    <row r="58" spans="1:8" ht="21.95" customHeight="1">
      <c r="B58" s="20"/>
      <c r="C58" s="20"/>
      <c r="D58" s="26"/>
      <c r="E58" s="26"/>
      <c r="F58" s="26"/>
      <c r="H58" s="26"/>
    </row>
    <row r="59" spans="1:8" ht="21.95" customHeight="1">
      <c r="B59" s="20"/>
      <c r="C59" s="20"/>
      <c r="D59" s="26"/>
      <c r="E59" s="26"/>
      <c r="F59" s="26"/>
      <c r="H59" s="26"/>
    </row>
    <row r="60" spans="1:8" ht="21.95" customHeight="1">
      <c r="B60" s="20"/>
      <c r="C60" s="20"/>
      <c r="D60" s="26"/>
      <c r="E60" s="26"/>
      <c r="F60" s="26"/>
      <c r="H60" s="26"/>
    </row>
    <row r="61" spans="1:8" ht="21.95" customHeight="1">
      <c r="B61" s="20"/>
      <c r="C61" s="20"/>
      <c r="D61" s="26"/>
      <c r="E61" s="26"/>
      <c r="F61" s="26"/>
      <c r="H61" s="26"/>
    </row>
    <row r="62" spans="1:8" ht="21.95" customHeight="1">
      <c r="B62" s="20"/>
      <c r="C62" s="20"/>
      <c r="D62" s="26"/>
      <c r="E62" s="26"/>
      <c r="F62" s="26"/>
      <c r="H62" s="26"/>
    </row>
    <row r="63" spans="1:8" ht="21.95" customHeight="1">
      <c r="B63" s="20"/>
      <c r="C63" s="20"/>
      <c r="D63" s="26"/>
      <c r="E63" s="26"/>
      <c r="F63" s="26"/>
      <c r="H63" s="26"/>
    </row>
    <row r="64" spans="1:8" ht="21.95" customHeight="1">
      <c r="B64" s="20"/>
      <c r="C64" s="20"/>
      <c r="D64" s="26"/>
      <c r="E64" s="26"/>
      <c r="F64" s="26"/>
      <c r="H64" s="26"/>
    </row>
    <row r="65" spans="2:8" ht="21.95" customHeight="1">
      <c r="B65" s="20"/>
      <c r="C65" s="20"/>
      <c r="D65" s="26"/>
      <c r="E65" s="26"/>
      <c r="F65" s="26"/>
      <c r="H65" s="26"/>
    </row>
    <row r="66" spans="2:8" ht="21.95" customHeight="1">
      <c r="B66" s="20"/>
      <c r="C66" s="20"/>
      <c r="D66" s="26"/>
      <c r="E66" s="26"/>
      <c r="F66" s="26"/>
      <c r="H66" s="26"/>
    </row>
    <row r="67" spans="2:8" ht="21.95" customHeight="1">
      <c r="B67" s="20"/>
      <c r="C67" s="20"/>
      <c r="D67" s="26"/>
      <c r="E67" s="26"/>
      <c r="F67" s="26"/>
      <c r="H67" s="26"/>
    </row>
    <row r="68" spans="2:8" ht="21.95" customHeight="1">
      <c r="B68" s="20"/>
      <c r="C68" s="20"/>
      <c r="D68" s="26"/>
      <c r="E68" s="26"/>
      <c r="F68" s="26"/>
      <c r="H68" s="26"/>
    </row>
    <row r="69" spans="2:8" ht="21.95" customHeight="1">
      <c r="B69" s="20"/>
      <c r="C69" s="20"/>
      <c r="D69" s="26"/>
      <c r="E69" s="26"/>
      <c r="F69" s="26"/>
      <c r="H69" s="26"/>
    </row>
    <row r="70" spans="2:8" ht="21.95" customHeight="1">
      <c r="B70" s="20"/>
      <c r="C70" s="20"/>
      <c r="D70" s="26"/>
      <c r="E70" s="26"/>
      <c r="F70" s="26"/>
      <c r="H70" s="26"/>
    </row>
    <row r="71" spans="2:8" ht="21.95" customHeight="1">
      <c r="B71" s="20"/>
      <c r="C71" s="20"/>
      <c r="D71" s="26"/>
      <c r="E71" s="26"/>
      <c r="F71" s="26"/>
      <c r="H71" s="26"/>
    </row>
    <row r="72" spans="2:8" ht="21.95" customHeight="1">
      <c r="B72" s="20"/>
      <c r="C72" s="20"/>
      <c r="D72" s="26"/>
      <c r="E72" s="26"/>
      <c r="F72" s="26"/>
      <c r="H72" s="26"/>
    </row>
    <row r="73" spans="2:8" ht="21.95" customHeight="1">
      <c r="B73" s="20"/>
      <c r="C73" s="20"/>
      <c r="D73" s="26"/>
      <c r="E73" s="26"/>
      <c r="F73" s="26"/>
      <c r="H73" s="26"/>
    </row>
    <row r="74" spans="2:8" ht="21.95" customHeight="1">
      <c r="B74" s="20"/>
      <c r="C74" s="20"/>
      <c r="D74" s="26"/>
      <c r="E74" s="26"/>
      <c r="F74" s="26"/>
      <c r="H74" s="26"/>
    </row>
    <row r="75" spans="2:8" ht="21.95" customHeight="1">
      <c r="B75" s="20"/>
      <c r="C75" s="20"/>
      <c r="D75" s="26"/>
      <c r="E75" s="26"/>
      <c r="F75" s="26"/>
      <c r="H75" s="26"/>
    </row>
    <row r="76" spans="2:8" ht="21.95" customHeight="1">
      <c r="B76" s="20"/>
      <c r="C76" s="20"/>
      <c r="D76" s="26"/>
      <c r="E76" s="26"/>
      <c r="F76" s="26"/>
      <c r="H76" s="26"/>
    </row>
    <row r="77" spans="2:8" ht="21.95" customHeight="1">
      <c r="B77" s="20"/>
      <c r="C77" s="20"/>
      <c r="D77" s="26"/>
      <c r="E77" s="26"/>
      <c r="F77" s="26"/>
      <c r="H77" s="26"/>
    </row>
    <row r="78" spans="2:8" ht="21.95" customHeight="1">
      <c r="B78" s="20"/>
      <c r="C78" s="20"/>
      <c r="D78" s="26"/>
      <c r="E78" s="26"/>
      <c r="F78" s="26"/>
      <c r="H78" s="26"/>
    </row>
    <row r="79" spans="2:8" ht="21.95" customHeight="1">
      <c r="B79" s="20"/>
      <c r="C79" s="20"/>
      <c r="D79" s="26"/>
      <c r="E79" s="26"/>
      <c r="F79" s="26"/>
      <c r="H79" s="26"/>
    </row>
    <row r="80" spans="2:8" ht="21.95" customHeight="1">
      <c r="E80" s="24"/>
      <c r="F80" s="27"/>
      <c r="G80" s="27"/>
      <c r="H80" s="28">
        <v>5</v>
      </c>
    </row>
    <row r="81" spans="1:8" ht="21.95" customHeight="1">
      <c r="A81" s="25"/>
      <c r="D81" s="26"/>
      <c r="E81" s="26"/>
      <c r="F81" s="26"/>
      <c r="H81" s="26"/>
    </row>
    <row r="82" spans="1:8" ht="21.95" customHeight="1">
      <c r="E82" s="19"/>
    </row>
    <row r="83" spans="1:8" ht="21.95" customHeight="1">
      <c r="D83" s="1"/>
      <c r="F83" s="28"/>
      <c r="G83" s="24"/>
      <c r="H83" s="28"/>
    </row>
    <row r="84" spans="1:8" ht="21.95" customHeight="1">
      <c r="D84" s="1"/>
      <c r="F84" s="28"/>
      <c r="G84" s="24"/>
      <c r="H84" s="28"/>
    </row>
    <row r="85" spans="1:8" ht="21.95" customHeight="1">
      <c r="D85" s="1"/>
      <c r="F85" s="28"/>
      <c r="G85" s="24"/>
      <c r="H85" s="28"/>
    </row>
    <row r="86" spans="1:8" ht="21.95" customHeight="1">
      <c r="D86" s="1"/>
      <c r="F86" s="28"/>
      <c r="G86" s="24"/>
      <c r="H86" s="28"/>
    </row>
    <row r="87" spans="1:8" ht="21.95" customHeight="1">
      <c r="D87" s="1"/>
      <c r="F87" s="28"/>
      <c r="G87" s="24"/>
      <c r="H87" s="28"/>
    </row>
    <row r="88" spans="1:8" ht="21.95" customHeight="1">
      <c r="D88" s="1"/>
      <c r="F88" s="28"/>
      <c r="G88" s="24"/>
      <c r="H88" s="28"/>
    </row>
    <row r="89" spans="1:8" ht="21.95" customHeight="1">
      <c r="D89" s="1"/>
      <c r="F89" s="28"/>
      <c r="G89" s="24"/>
      <c r="H89" s="28"/>
    </row>
    <row r="90" spans="1:8" ht="21.95" customHeight="1">
      <c r="D90" s="1"/>
      <c r="F90" s="28"/>
      <c r="G90" s="24"/>
      <c r="H90" s="28"/>
    </row>
    <row r="91" spans="1:8" ht="21.95" customHeight="1">
      <c r="D91" s="1"/>
      <c r="F91" s="28"/>
      <c r="G91" s="24"/>
      <c r="H91" s="28"/>
    </row>
    <row r="92" spans="1:8" ht="21.95" customHeight="1">
      <c r="D92" s="1"/>
      <c r="F92" s="28"/>
      <c r="G92" s="24"/>
      <c r="H92" s="28"/>
    </row>
    <row r="93" spans="1:8" ht="21.95" customHeight="1">
      <c r="D93" s="1"/>
      <c r="F93" s="28"/>
      <c r="G93" s="24"/>
      <c r="H93" s="28"/>
    </row>
    <row r="94" spans="1:8" ht="21.95" customHeight="1">
      <c r="D94" s="1"/>
      <c r="F94" s="28"/>
      <c r="G94" s="24"/>
      <c r="H94" s="28"/>
    </row>
    <row r="95" spans="1:8" ht="21.95" customHeight="1">
      <c r="D95" s="1"/>
      <c r="F95" s="28"/>
      <c r="G95" s="24"/>
      <c r="H95" s="28"/>
    </row>
    <row r="96" spans="1:8" ht="21.95" customHeight="1">
      <c r="D96" s="1"/>
      <c r="F96" s="28"/>
      <c r="G96" s="24"/>
      <c r="H96" s="28"/>
    </row>
    <row r="97" spans="4:8" ht="21.95" customHeight="1">
      <c r="D97" s="1"/>
      <c r="F97" s="28"/>
      <c r="G97" s="24"/>
      <c r="H97" s="28"/>
    </row>
    <row r="98" spans="4:8" ht="21.95" customHeight="1">
      <c r="D98" s="1"/>
      <c r="F98" s="28"/>
      <c r="G98" s="24"/>
      <c r="H98" s="28"/>
    </row>
    <row r="99" spans="4:8" ht="21.95" customHeight="1">
      <c r="D99" s="1"/>
      <c r="F99" s="28"/>
      <c r="G99" s="24"/>
      <c r="H99" s="28"/>
    </row>
    <row r="100" spans="4:8" ht="21.95" customHeight="1">
      <c r="D100" s="1"/>
      <c r="F100" s="28"/>
      <c r="G100" s="24"/>
      <c r="H100" s="28"/>
    </row>
    <row r="101" spans="4:8" ht="21.95" customHeight="1">
      <c r="D101" s="1"/>
      <c r="F101" s="28"/>
      <c r="G101" s="24"/>
      <c r="H101" s="28"/>
    </row>
    <row r="102" spans="4:8" ht="21.95" customHeight="1">
      <c r="D102" s="1"/>
      <c r="F102" s="28"/>
      <c r="G102" s="24"/>
      <c r="H102" s="28"/>
    </row>
    <row r="103" spans="4:8" ht="21.95" customHeight="1">
      <c r="D103" s="1"/>
      <c r="F103" s="28"/>
      <c r="G103" s="24"/>
      <c r="H103" s="28"/>
    </row>
    <row r="104" spans="4:8" ht="21.95" customHeight="1">
      <c r="D104" s="1"/>
      <c r="F104" s="28"/>
      <c r="G104" s="24"/>
      <c r="H104" s="28"/>
    </row>
    <row r="105" spans="4:8" ht="21.95" customHeight="1">
      <c r="D105" s="1"/>
      <c r="F105" s="28"/>
      <c r="G105" s="24"/>
      <c r="H105" s="28"/>
    </row>
    <row r="106" spans="4:8" ht="21.95" customHeight="1">
      <c r="D106" s="1"/>
      <c r="F106" s="28"/>
      <c r="G106" s="24"/>
      <c r="H106" s="28"/>
    </row>
    <row r="107" spans="4:8" ht="21.95" customHeight="1">
      <c r="D107" s="1"/>
      <c r="F107" s="28"/>
      <c r="G107" s="24"/>
      <c r="H107" s="28"/>
    </row>
    <row r="108" spans="4:8" ht="21.95" customHeight="1">
      <c r="D108" s="1"/>
      <c r="F108" s="28"/>
      <c r="G108" s="24"/>
      <c r="H108" s="28"/>
    </row>
    <row r="109" spans="4:8" ht="21.95" customHeight="1">
      <c r="D109" s="1"/>
      <c r="F109" s="28"/>
      <c r="G109" s="24"/>
      <c r="H109" s="28"/>
    </row>
    <row r="110" spans="4:8" ht="21.95" customHeight="1">
      <c r="D110" s="1"/>
      <c r="F110" s="28"/>
      <c r="G110" s="24"/>
      <c r="H110" s="28"/>
    </row>
    <row r="111" spans="4:8" ht="21.95" customHeight="1">
      <c r="D111" s="28"/>
      <c r="E111" s="24"/>
      <c r="F111" s="28"/>
      <c r="G111" s="24"/>
      <c r="H111" s="28"/>
    </row>
    <row r="112" spans="4:8" ht="21.95" customHeight="1">
      <c r="D112" s="28"/>
      <c r="E112" s="24"/>
      <c r="F112" s="28"/>
      <c r="G112" s="24"/>
      <c r="H112" s="28"/>
    </row>
    <row r="113" spans="4:8" ht="21.95" customHeight="1">
      <c r="D113" s="28"/>
      <c r="E113" s="24"/>
      <c r="F113" s="28"/>
      <c r="G113" s="24"/>
      <c r="H113" s="28"/>
    </row>
    <row r="114" spans="4:8" ht="21.95" customHeight="1">
      <c r="D114" s="28"/>
      <c r="E114" s="24"/>
      <c r="F114" s="28"/>
      <c r="G114" s="24"/>
      <c r="H114" s="28"/>
    </row>
    <row r="115" spans="4:8" ht="21.95" customHeight="1">
      <c r="D115" s="28"/>
      <c r="E115" s="24"/>
      <c r="F115" s="28"/>
      <c r="G115" s="24"/>
      <c r="H115" s="28"/>
    </row>
    <row r="116" spans="4:8" ht="21.95" customHeight="1">
      <c r="D116" s="28"/>
      <c r="E116" s="24"/>
      <c r="F116" s="28"/>
      <c r="G116" s="24"/>
      <c r="H116" s="28"/>
    </row>
    <row r="117" spans="4:8" ht="21.95" customHeight="1">
      <c r="D117" s="28"/>
      <c r="E117" s="24"/>
      <c r="F117" s="28"/>
      <c r="G117" s="24"/>
      <c r="H117" s="28"/>
    </row>
    <row r="118" spans="4:8" ht="21.95" customHeight="1">
      <c r="D118" s="28"/>
      <c r="E118" s="24"/>
      <c r="F118" s="28"/>
      <c r="G118" s="24"/>
      <c r="H118" s="28"/>
    </row>
    <row r="119" spans="4:8" ht="21.95" customHeight="1">
      <c r="D119" s="28"/>
      <c r="E119" s="24"/>
      <c r="F119" s="28"/>
      <c r="G119" s="24"/>
      <c r="H119" s="28"/>
    </row>
    <row r="120" spans="4:8" ht="21.95" customHeight="1">
      <c r="D120" s="28"/>
      <c r="E120" s="24"/>
      <c r="F120" s="28"/>
      <c r="G120" s="24"/>
      <c r="H120" s="28"/>
    </row>
    <row r="121" spans="4:8" ht="21.95" customHeight="1">
      <c r="D121" s="28"/>
      <c r="E121" s="24"/>
      <c r="F121" s="28"/>
      <c r="G121" s="24"/>
      <c r="H121" s="28"/>
    </row>
    <row r="122" spans="4:8" ht="21.95" customHeight="1">
      <c r="D122" s="28"/>
      <c r="E122" s="24"/>
      <c r="F122" s="28"/>
      <c r="G122" s="24"/>
      <c r="H122" s="28"/>
    </row>
    <row r="123" spans="4:8" ht="21.95" customHeight="1">
      <c r="D123" s="28"/>
      <c r="E123" s="24"/>
      <c r="F123" s="28"/>
      <c r="G123" s="24"/>
      <c r="H123" s="28"/>
    </row>
    <row r="124" spans="4:8" ht="21.95" customHeight="1">
      <c r="D124" s="28"/>
      <c r="E124" s="24"/>
      <c r="F124" s="28"/>
      <c r="G124" s="24"/>
      <c r="H124" s="28"/>
    </row>
    <row r="125" spans="4:8" ht="21.95" customHeight="1">
      <c r="D125" s="28"/>
      <c r="E125" s="24"/>
      <c r="F125" s="28"/>
      <c r="G125" s="24"/>
      <c r="H125" s="28"/>
    </row>
    <row r="126" spans="4:8" ht="21.95" customHeight="1">
      <c r="D126" s="28"/>
      <c r="E126" s="24"/>
      <c r="F126" s="28"/>
      <c r="G126" s="24"/>
      <c r="H126" s="28"/>
    </row>
    <row r="127" spans="4:8" ht="21.95" customHeight="1">
      <c r="D127" s="28"/>
      <c r="E127" s="24"/>
      <c r="F127" s="28"/>
      <c r="G127" s="24"/>
      <c r="H127" s="28"/>
    </row>
    <row r="128" spans="4:8" ht="21.95" customHeight="1">
      <c r="D128" s="28"/>
      <c r="E128" s="24"/>
      <c r="F128" s="28"/>
      <c r="G128" s="24"/>
      <c r="H128" s="28"/>
    </row>
    <row r="129" spans="4:8" ht="21.95" customHeight="1">
      <c r="D129" s="28"/>
      <c r="E129" s="24"/>
      <c r="F129" s="28"/>
      <c r="G129" s="24"/>
      <c r="H129" s="28"/>
    </row>
    <row r="130" spans="4:8" ht="21.95" customHeight="1">
      <c r="D130" s="28"/>
      <c r="E130" s="24"/>
      <c r="F130" s="28"/>
      <c r="G130" s="24"/>
      <c r="H130" s="28"/>
    </row>
    <row r="131" spans="4:8" ht="21.95" customHeight="1">
      <c r="D131" s="28"/>
      <c r="E131" s="24"/>
      <c r="F131" s="28"/>
      <c r="G131" s="24"/>
      <c r="H131" s="28"/>
    </row>
    <row r="132" spans="4:8" ht="21.95" customHeight="1">
      <c r="D132" s="28"/>
      <c r="E132" s="24"/>
      <c r="F132" s="28"/>
      <c r="G132" s="24"/>
      <c r="H132" s="28"/>
    </row>
    <row r="133" spans="4:8" ht="21.95" customHeight="1">
      <c r="D133" s="28"/>
      <c r="E133" s="24"/>
      <c r="F133" s="28"/>
      <c r="G133" s="24"/>
      <c r="H133" s="28"/>
    </row>
    <row r="134" spans="4:8" ht="21.95" customHeight="1">
      <c r="D134" s="28"/>
      <c r="E134" s="24"/>
      <c r="F134" s="28"/>
      <c r="G134" s="24"/>
      <c r="H134" s="28"/>
    </row>
    <row r="135" spans="4:8" ht="21.95" customHeight="1">
      <c r="D135" s="28"/>
      <c r="E135" s="24"/>
      <c r="F135" s="28"/>
      <c r="G135" s="24"/>
      <c r="H135" s="28"/>
    </row>
    <row r="136" spans="4:8" ht="21.95" customHeight="1">
      <c r="D136" s="28"/>
      <c r="E136" s="24"/>
      <c r="F136" s="28"/>
      <c r="G136" s="24"/>
      <c r="H136" s="28"/>
    </row>
    <row r="137" spans="4:8" ht="21.95" customHeight="1">
      <c r="D137" s="28"/>
      <c r="E137" s="24"/>
      <c r="F137" s="28"/>
      <c r="G137" s="24"/>
      <c r="H137" s="28"/>
    </row>
    <row r="138" spans="4:8" ht="21.95" customHeight="1">
      <c r="D138" s="28"/>
      <c r="E138" s="24"/>
      <c r="F138" s="28"/>
      <c r="G138" s="24"/>
      <c r="H138" s="28"/>
    </row>
    <row r="139" spans="4:8" ht="21.95" customHeight="1">
      <c r="D139" s="28"/>
      <c r="E139" s="24"/>
      <c r="F139" s="28"/>
      <c r="G139" s="24"/>
      <c r="H139" s="28"/>
    </row>
    <row r="140" spans="4:8" ht="21.95" customHeight="1">
      <c r="D140" s="28"/>
      <c r="E140" s="24"/>
      <c r="F140" s="28"/>
      <c r="G140" s="24"/>
      <c r="H140" s="28"/>
    </row>
    <row r="141" spans="4:8" ht="21.95" customHeight="1">
      <c r="D141" s="28"/>
      <c r="E141" s="24"/>
      <c r="F141" s="28"/>
      <c r="G141" s="24"/>
      <c r="H141" s="28"/>
    </row>
    <row r="142" spans="4:8" ht="21.95" customHeight="1">
      <c r="D142" s="28"/>
      <c r="E142" s="24"/>
      <c r="F142" s="28"/>
      <c r="G142" s="24"/>
      <c r="H142" s="28"/>
    </row>
    <row r="143" spans="4:8" ht="21.95" customHeight="1">
      <c r="D143" s="28"/>
      <c r="E143" s="24"/>
      <c r="F143" s="28"/>
      <c r="G143" s="24"/>
      <c r="H143" s="28"/>
    </row>
    <row r="144" spans="4:8" ht="21.95" customHeight="1">
      <c r="D144" s="28"/>
      <c r="E144" s="24"/>
      <c r="F144" s="28"/>
      <c r="G144" s="24"/>
      <c r="H144" s="28"/>
    </row>
    <row r="145" spans="4:8" ht="21.95" customHeight="1">
      <c r="D145" s="28"/>
      <c r="E145" s="24"/>
      <c r="F145" s="28"/>
      <c r="G145" s="24"/>
      <c r="H145" s="28"/>
    </row>
    <row r="146" spans="4:8" ht="21.95" customHeight="1">
      <c r="D146" s="28"/>
      <c r="E146" s="24"/>
      <c r="F146" s="28"/>
      <c r="G146" s="24"/>
      <c r="H146" s="28"/>
    </row>
    <row r="147" spans="4:8" ht="21.95" customHeight="1">
      <c r="D147" s="28"/>
      <c r="E147" s="24"/>
      <c r="F147" s="28"/>
      <c r="G147" s="24"/>
      <c r="H147" s="28"/>
    </row>
    <row r="148" spans="4:8" ht="21.95" customHeight="1">
      <c r="D148" s="28"/>
      <c r="E148" s="24"/>
      <c r="F148" s="28"/>
      <c r="G148" s="24"/>
      <c r="H148" s="28"/>
    </row>
    <row r="149" spans="4:8" ht="21.95" customHeight="1">
      <c r="D149" s="28"/>
      <c r="E149" s="24"/>
      <c r="F149" s="28"/>
      <c r="G149" s="24"/>
      <c r="H149" s="28"/>
    </row>
    <row r="150" spans="4:8" ht="21.95" customHeight="1">
      <c r="D150" s="28"/>
      <c r="E150" s="24"/>
      <c r="F150" s="28"/>
      <c r="G150" s="24"/>
      <c r="H150" s="28"/>
    </row>
    <row r="151" spans="4:8" ht="21.95" customHeight="1">
      <c r="D151" s="28"/>
      <c r="E151" s="24"/>
      <c r="F151" s="28"/>
      <c r="G151" s="24"/>
      <c r="H151" s="28"/>
    </row>
    <row r="152" spans="4:8" ht="21.95" customHeight="1">
      <c r="D152" s="28"/>
      <c r="E152" s="24"/>
      <c r="F152" s="28"/>
      <c r="G152" s="24"/>
      <c r="H152" s="28"/>
    </row>
    <row r="153" spans="4:8" ht="21.95" customHeight="1">
      <c r="D153" s="28"/>
      <c r="E153" s="24"/>
      <c r="F153" s="28"/>
      <c r="G153" s="24"/>
      <c r="H153" s="28"/>
    </row>
    <row r="154" spans="4:8" ht="21.95" customHeight="1">
      <c r="D154" s="28"/>
      <c r="E154" s="24"/>
      <c r="F154" s="28"/>
      <c r="G154" s="24"/>
      <c r="H154" s="28"/>
    </row>
    <row r="155" spans="4:8" ht="21.95" customHeight="1">
      <c r="D155" s="28"/>
      <c r="E155" s="24"/>
      <c r="F155" s="28"/>
      <c r="G155" s="24"/>
      <c r="H155" s="28"/>
    </row>
    <row r="156" spans="4:8" ht="21.95" customHeight="1">
      <c r="D156" s="28"/>
      <c r="E156" s="24"/>
      <c r="F156" s="28"/>
      <c r="G156" s="24"/>
      <c r="H156" s="28"/>
    </row>
    <row r="157" spans="4:8" ht="21.95" customHeight="1">
      <c r="D157" s="28"/>
      <c r="E157" s="24"/>
      <c r="F157" s="28"/>
      <c r="G157" s="24"/>
      <c r="H157" s="28"/>
    </row>
    <row r="158" spans="4:8" ht="21.95" customHeight="1">
      <c r="D158" s="28"/>
      <c r="E158" s="24"/>
      <c r="F158" s="28"/>
      <c r="G158" s="24"/>
      <c r="H158" s="28"/>
    </row>
    <row r="159" spans="4:8" ht="21.95" customHeight="1">
      <c r="D159" s="28"/>
      <c r="E159" s="24"/>
      <c r="F159" s="28"/>
      <c r="G159" s="24"/>
      <c r="H159" s="28"/>
    </row>
    <row r="160" spans="4:8" ht="21.95" customHeight="1">
      <c r="D160" s="28"/>
      <c r="E160" s="24"/>
      <c r="F160" s="28"/>
      <c r="G160" s="24"/>
      <c r="H160" s="28"/>
    </row>
    <row r="161" spans="4:8" ht="21.95" customHeight="1">
      <c r="D161" s="28"/>
      <c r="E161" s="24"/>
      <c r="F161" s="28"/>
      <c r="G161" s="24"/>
      <c r="H161" s="28"/>
    </row>
    <row r="162" spans="4:8" ht="21.95" customHeight="1">
      <c r="D162" s="28"/>
      <c r="E162" s="24"/>
      <c r="F162" s="28"/>
      <c r="G162" s="24"/>
      <c r="H162" s="28"/>
    </row>
    <row r="163" spans="4:8" ht="21.95" customHeight="1">
      <c r="D163" s="28"/>
      <c r="E163" s="24"/>
      <c r="F163" s="28"/>
      <c r="G163" s="24"/>
      <c r="H163" s="28"/>
    </row>
    <row r="164" spans="4:8" ht="21.95" customHeight="1">
      <c r="D164" s="28"/>
      <c r="E164" s="24"/>
      <c r="F164" s="28"/>
      <c r="G164" s="24"/>
      <c r="H164" s="28"/>
    </row>
  </sheetData>
  <mergeCells count="6">
    <mergeCell ref="A45:H45"/>
    <mergeCell ref="A1:H1"/>
    <mergeCell ref="A2:F2"/>
    <mergeCell ref="A5:H5"/>
    <mergeCell ref="A41:H41"/>
    <mergeCell ref="A42:F42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DB9A-6500-49BE-97CD-7CC70B841886}">
  <dimension ref="A1:J80"/>
  <sheetViews>
    <sheetView showGridLines="0" view="pageBreakPreview" zoomScale="85" zoomScaleNormal="85" zoomScaleSheetLayoutView="85" workbookViewId="0">
      <selection sqref="A1:H1"/>
    </sheetView>
  </sheetViews>
  <sheetFormatPr defaultColWidth="10.7109375" defaultRowHeight="21.95" customHeight="1"/>
  <cols>
    <col min="1" max="1" width="45.7109375" style="1" customWidth="1"/>
    <col min="2" max="2" width="7.7109375" style="1" customWidth="1"/>
    <col min="3" max="3" width="1.7109375" style="1" customWidth="1"/>
    <col min="4" max="4" width="6.7109375" style="24" customWidth="1"/>
    <col min="5" max="5" width="1.7109375" style="1" customWidth="1"/>
    <col min="6" max="6" width="16.7109375" style="24" customWidth="1"/>
    <col min="7" max="7" width="1.7109375" style="1" customWidth="1"/>
    <col min="8" max="8" width="16.7109375" style="24" customWidth="1"/>
    <col min="9" max="9" width="1.7109375" style="1" customWidth="1"/>
    <col min="10" max="10" width="15.140625" style="1" customWidth="1"/>
    <col min="11" max="11" width="13.28515625" style="1" bestFit="1" customWidth="1"/>
    <col min="12" max="12" width="11.5703125" style="1" bestFit="1" customWidth="1"/>
    <col min="13" max="16384" width="10.7109375" style="1"/>
  </cols>
  <sheetData>
    <row r="1" spans="1:10" ht="21.95" customHeight="1">
      <c r="A1" s="82" t="s">
        <v>62</v>
      </c>
      <c r="B1" s="82"/>
      <c r="C1" s="82"/>
      <c r="D1" s="82"/>
      <c r="E1" s="82"/>
      <c r="F1" s="82"/>
      <c r="G1" s="82"/>
      <c r="H1" s="82"/>
    </row>
    <row r="2" spans="1:10" ht="21.95" customHeight="1">
      <c r="A2" s="83" t="s">
        <v>3</v>
      </c>
      <c r="B2" s="83"/>
      <c r="C2" s="83"/>
      <c r="D2" s="83"/>
      <c r="E2" s="83"/>
      <c r="F2" s="83"/>
      <c r="H2" s="1"/>
    </row>
    <row r="3" spans="1:10" ht="21.95" customHeight="1">
      <c r="A3" s="14" t="s">
        <v>63</v>
      </c>
      <c r="B3" s="14"/>
      <c r="C3" s="14"/>
      <c r="D3" s="15"/>
      <c r="E3" s="14"/>
      <c r="F3" s="15"/>
      <c r="H3" s="15"/>
    </row>
    <row r="4" spans="1:10" ht="21.95" customHeight="1">
      <c r="A4" s="16" t="s">
        <v>81</v>
      </c>
      <c r="B4" s="17"/>
      <c r="C4" s="17"/>
      <c r="D4" s="18"/>
      <c r="E4" s="17"/>
      <c r="F4" s="18"/>
      <c r="H4" s="18"/>
    </row>
    <row r="5" spans="1:10" ht="21.95" customHeight="1">
      <c r="A5" s="82" t="s">
        <v>65</v>
      </c>
      <c r="B5" s="82"/>
      <c r="C5" s="82"/>
      <c r="D5" s="82"/>
      <c r="E5" s="82"/>
      <c r="F5" s="82"/>
      <c r="G5" s="82"/>
      <c r="H5" s="82"/>
    </row>
    <row r="6" spans="1:10" s="19" customFormat="1" ht="21.95" customHeight="1">
      <c r="D6" s="22" t="s">
        <v>7</v>
      </c>
      <c r="F6" s="21">
        <v>2022</v>
      </c>
      <c r="G6" s="22"/>
      <c r="H6" s="21">
        <v>2021</v>
      </c>
    </row>
    <row r="7" spans="1:10" ht="21.95" customHeight="1">
      <c r="A7" s="16" t="s">
        <v>66</v>
      </c>
      <c r="D7" s="20"/>
      <c r="E7" s="24"/>
      <c r="F7" s="26"/>
      <c r="G7" s="26"/>
      <c r="H7" s="26"/>
    </row>
    <row r="8" spans="1:10" ht="21.95" customHeight="1">
      <c r="A8" s="49" t="s">
        <v>67</v>
      </c>
      <c r="D8" s="20">
        <v>3</v>
      </c>
      <c r="E8" s="20"/>
      <c r="F8" s="26">
        <v>781820</v>
      </c>
      <c r="G8" s="26"/>
      <c r="H8" s="26">
        <v>547259</v>
      </c>
    </row>
    <row r="9" spans="1:10" ht="21.95" customHeight="1">
      <c r="A9" s="49" t="s">
        <v>68</v>
      </c>
      <c r="D9" s="20">
        <v>3</v>
      </c>
      <c r="E9" s="20"/>
      <c r="F9" s="47">
        <v>11978</v>
      </c>
      <c r="G9" s="26"/>
      <c r="H9" s="47">
        <v>6729</v>
      </c>
    </row>
    <row r="10" spans="1:10" ht="21.95" customHeight="1">
      <c r="A10" s="16" t="s">
        <v>69</v>
      </c>
      <c r="D10" s="20"/>
      <c r="E10" s="20"/>
      <c r="F10" s="47">
        <f>SUM(F8:F9)</f>
        <v>793798</v>
      </c>
      <c r="G10" s="26"/>
      <c r="H10" s="47">
        <f>SUM(H8:H9)</f>
        <v>553988</v>
      </c>
      <c r="J10" s="50"/>
    </row>
    <row r="11" spans="1:10" ht="21.95" customHeight="1">
      <c r="A11" s="16" t="s">
        <v>70</v>
      </c>
      <c r="D11" s="20"/>
      <c r="E11" s="20"/>
      <c r="F11" s="26"/>
      <c r="G11" s="26"/>
      <c r="H11" s="26"/>
    </row>
    <row r="12" spans="1:10" ht="21.95" customHeight="1">
      <c r="A12" s="49" t="s">
        <v>71</v>
      </c>
      <c r="D12" s="20">
        <v>3</v>
      </c>
      <c r="E12" s="20"/>
      <c r="F12" s="26">
        <v>493039</v>
      </c>
      <c r="G12" s="26"/>
      <c r="H12" s="26">
        <v>397772</v>
      </c>
      <c r="J12" s="26"/>
    </row>
    <row r="13" spans="1:10" ht="21.95" customHeight="1">
      <c r="A13" s="49" t="s">
        <v>72</v>
      </c>
      <c r="D13" s="20">
        <v>3</v>
      </c>
      <c r="E13" s="20"/>
      <c r="F13" s="47">
        <v>201327</v>
      </c>
      <c r="G13" s="26"/>
      <c r="H13" s="47">
        <v>121756</v>
      </c>
      <c r="J13" s="26"/>
    </row>
    <row r="14" spans="1:10" ht="21.95" customHeight="1">
      <c r="A14" s="16" t="s">
        <v>73</v>
      </c>
      <c r="D14" s="51"/>
      <c r="E14" s="24"/>
      <c r="F14" s="47">
        <f>SUM(F12:F13)</f>
        <v>694366</v>
      </c>
      <c r="G14" s="26"/>
      <c r="H14" s="47">
        <f>SUM(H12:H13)</f>
        <v>519528</v>
      </c>
    </row>
    <row r="15" spans="1:10" ht="21.95" customHeight="1">
      <c r="A15" s="16" t="s">
        <v>163</v>
      </c>
      <c r="D15" s="20"/>
      <c r="E15" s="20"/>
      <c r="F15" s="26">
        <f>F10-F14</f>
        <v>99432</v>
      </c>
      <c r="G15" s="26"/>
      <c r="H15" s="26">
        <f>H10-H14</f>
        <v>34460</v>
      </c>
    </row>
    <row r="16" spans="1:10" ht="21.95" customHeight="1">
      <c r="A16" s="19" t="s">
        <v>74</v>
      </c>
      <c r="D16" s="20"/>
      <c r="E16" s="20"/>
      <c r="F16" s="26">
        <v>731</v>
      </c>
      <c r="G16" s="26"/>
      <c r="H16" s="26">
        <v>208</v>
      </c>
    </row>
    <row r="17" spans="1:10" ht="21.95" customHeight="1">
      <c r="A17" s="19" t="s">
        <v>75</v>
      </c>
      <c r="D17" s="20"/>
      <c r="E17" s="20"/>
      <c r="F17" s="45">
        <v>-773</v>
      </c>
      <c r="G17" s="26"/>
      <c r="H17" s="45">
        <v>-17</v>
      </c>
      <c r="J17" s="29"/>
    </row>
    <row r="18" spans="1:10" ht="21.95" customHeight="1">
      <c r="A18" s="16" t="s">
        <v>164</v>
      </c>
      <c r="D18" s="20"/>
      <c r="E18" s="20"/>
      <c r="F18" s="29">
        <f>SUM(F15:F17)</f>
        <v>99390</v>
      </c>
      <c r="G18" s="26"/>
      <c r="H18" s="29">
        <f>SUM(H15:H17)</f>
        <v>34651</v>
      </c>
    </row>
    <row r="19" spans="1:10" ht="21.95" customHeight="1">
      <c r="A19" s="19" t="s">
        <v>76</v>
      </c>
      <c r="D19" s="20"/>
      <c r="E19" s="20"/>
      <c r="F19" s="29">
        <v>-20770</v>
      </c>
      <c r="G19" s="26"/>
      <c r="H19" s="29">
        <v>-7961</v>
      </c>
    </row>
    <row r="20" spans="1:10" ht="21.95" customHeight="1" thickBot="1">
      <c r="A20" s="16" t="s">
        <v>165</v>
      </c>
      <c r="D20" s="20"/>
      <c r="E20" s="24"/>
      <c r="F20" s="52">
        <f>SUM(F18:F19)</f>
        <v>78620</v>
      </c>
      <c r="G20" s="26"/>
      <c r="H20" s="52">
        <f>SUM(H18:H19)</f>
        <v>26690</v>
      </c>
    </row>
    <row r="21" spans="1:10" ht="21.95" customHeight="1" thickTop="1">
      <c r="A21" s="16"/>
      <c r="E21" s="24"/>
      <c r="F21" s="28"/>
      <c r="G21" s="26"/>
      <c r="H21" s="28"/>
    </row>
    <row r="22" spans="1:10" ht="21.95" customHeight="1">
      <c r="A22" s="16"/>
      <c r="D22" s="20"/>
      <c r="E22" s="24"/>
      <c r="F22" s="53"/>
      <c r="G22" s="28"/>
      <c r="H22" s="53"/>
    </row>
    <row r="23" spans="1:10" ht="21.95" customHeight="1">
      <c r="A23" s="16" t="s">
        <v>170</v>
      </c>
      <c r="E23" s="24"/>
      <c r="F23" s="28"/>
      <c r="G23" s="28"/>
      <c r="H23" s="28"/>
    </row>
    <row r="24" spans="1:10" ht="21.95" customHeight="1" thickBot="1">
      <c r="A24" s="49" t="s">
        <v>165</v>
      </c>
      <c r="E24" s="24"/>
      <c r="F24" s="54">
        <f>+F20/F26*1000</f>
        <v>4.0558751223804341</v>
      </c>
      <c r="G24" s="27"/>
      <c r="H24" s="54">
        <f>+H20/H26*1000</f>
        <v>1.3768927374247493</v>
      </c>
    </row>
    <row r="25" spans="1:10" ht="21.95" customHeight="1" thickTop="1">
      <c r="A25" s="49"/>
      <c r="E25" s="24"/>
      <c r="F25" s="27"/>
      <c r="G25" s="27"/>
      <c r="H25" s="27"/>
    </row>
    <row r="26" spans="1:10" ht="21.95" customHeight="1" thickBot="1">
      <c r="A26" s="49" t="s">
        <v>77</v>
      </c>
      <c r="E26" s="24"/>
      <c r="F26" s="55">
        <v>19384226</v>
      </c>
      <c r="G26" s="27"/>
      <c r="H26" s="55">
        <v>19384226</v>
      </c>
    </row>
    <row r="27" spans="1:10" ht="21.95" customHeight="1" thickTop="1">
      <c r="A27" s="49"/>
      <c r="E27" s="24"/>
      <c r="F27" s="27"/>
      <c r="G27" s="27"/>
      <c r="H27" s="27"/>
    </row>
    <row r="28" spans="1:10" ht="21.95" customHeight="1">
      <c r="A28" s="1" t="s">
        <v>31</v>
      </c>
      <c r="E28" s="24"/>
      <c r="F28" s="27"/>
      <c r="G28" s="27"/>
      <c r="H28" s="27"/>
    </row>
    <row r="29" spans="1:10" ht="21.95" customHeight="1">
      <c r="B29" s="20"/>
      <c r="C29" s="20"/>
      <c r="D29" s="26"/>
      <c r="E29" s="26"/>
      <c r="F29" s="26"/>
      <c r="H29" s="26"/>
    </row>
    <row r="30" spans="1:10" ht="21.95" customHeight="1">
      <c r="B30" s="20"/>
      <c r="C30" s="20"/>
      <c r="D30" s="26"/>
      <c r="E30" s="26"/>
      <c r="F30" s="26"/>
      <c r="H30" s="26"/>
    </row>
    <row r="31" spans="1:10" ht="21.95" customHeight="1">
      <c r="B31" s="20"/>
      <c r="C31" s="20"/>
      <c r="D31" s="26"/>
      <c r="E31" s="26"/>
      <c r="F31" s="26"/>
      <c r="H31" s="26"/>
    </row>
    <row r="32" spans="1:10" ht="21.95" customHeight="1">
      <c r="B32" s="20"/>
      <c r="C32" s="20"/>
      <c r="D32" s="26"/>
      <c r="E32" s="26"/>
      <c r="F32" s="26"/>
      <c r="H32" s="26"/>
    </row>
    <row r="33" spans="1:8" ht="21.95" customHeight="1">
      <c r="B33" s="20"/>
      <c r="C33" s="20"/>
      <c r="D33" s="26"/>
      <c r="E33" s="26"/>
      <c r="F33" s="26"/>
      <c r="H33" s="26"/>
    </row>
    <row r="34" spans="1:8" ht="21.95" customHeight="1">
      <c r="B34" s="20"/>
      <c r="C34" s="20"/>
      <c r="D34" s="26"/>
      <c r="E34" s="26"/>
      <c r="F34" s="26"/>
      <c r="H34" s="26"/>
    </row>
    <row r="35" spans="1:8" ht="21.95" customHeight="1">
      <c r="B35" s="20"/>
      <c r="C35" s="20"/>
      <c r="D35" s="26"/>
      <c r="E35" s="26"/>
      <c r="F35" s="26"/>
      <c r="H35" s="26"/>
    </row>
    <row r="36" spans="1:8" ht="21.95" customHeight="1">
      <c r="B36" s="20"/>
      <c r="C36" s="20"/>
      <c r="D36" s="26"/>
      <c r="E36" s="26"/>
      <c r="F36" s="26"/>
      <c r="H36" s="26"/>
    </row>
    <row r="37" spans="1:8" ht="21.95" customHeight="1">
      <c r="B37" s="20"/>
      <c r="C37" s="20"/>
      <c r="D37" s="26"/>
      <c r="E37" s="26"/>
      <c r="F37" s="26"/>
      <c r="H37" s="26"/>
    </row>
    <row r="38" spans="1:8" ht="21.95" customHeight="1">
      <c r="B38" s="20"/>
      <c r="C38" s="20"/>
      <c r="D38" s="26"/>
      <c r="E38" s="26"/>
      <c r="F38" s="26"/>
      <c r="H38" s="26"/>
    </row>
    <row r="39" spans="1:8" ht="21.95" customHeight="1">
      <c r="B39" s="20"/>
      <c r="C39" s="20"/>
      <c r="D39" s="26"/>
      <c r="E39" s="26"/>
      <c r="F39" s="26"/>
      <c r="H39" s="26"/>
    </row>
    <row r="40" spans="1:8" ht="21.95" customHeight="1">
      <c r="E40" s="24"/>
      <c r="F40" s="27"/>
      <c r="G40" s="27"/>
      <c r="H40" s="28">
        <v>6</v>
      </c>
    </row>
    <row r="41" spans="1:8" ht="21.95" customHeight="1">
      <c r="A41" s="82" t="s">
        <v>62</v>
      </c>
      <c r="B41" s="82"/>
      <c r="C41" s="82"/>
      <c r="D41" s="82"/>
      <c r="E41" s="82"/>
      <c r="F41" s="82"/>
      <c r="G41" s="82"/>
      <c r="H41" s="82"/>
    </row>
    <row r="42" spans="1:8" ht="21.95" customHeight="1">
      <c r="A42" s="83" t="s">
        <v>3</v>
      </c>
      <c r="B42" s="83"/>
      <c r="C42" s="83"/>
      <c r="D42" s="83"/>
      <c r="E42" s="83"/>
      <c r="F42" s="83"/>
      <c r="H42" s="1"/>
    </row>
    <row r="43" spans="1:8" ht="21.95" customHeight="1">
      <c r="A43" s="14" t="s">
        <v>78</v>
      </c>
      <c r="B43" s="14"/>
      <c r="C43" s="14"/>
      <c r="D43" s="15"/>
      <c r="E43" s="14"/>
      <c r="F43" s="15"/>
      <c r="H43" s="15"/>
    </row>
    <row r="44" spans="1:8" ht="21.95" customHeight="1">
      <c r="A44" s="16" t="s">
        <v>81</v>
      </c>
      <c r="B44" s="17"/>
      <c r="C44" s="17"/>
      <c r="D44" s="18"/>
      <c r="E44" s="17"/>
      <c r="F44" s="18"/>
      <c r="H44" s="18"/>
    </row>
    <row r="45" spans="1:8" ht="21.95" customHeight="1">
      <c r="A45" s="82" t="s">
        <v>5</v>
      </c>
      <c r="B45" s="82"/>
      <c r="C45" s="82"/>
      <c r="D45" s="82"/>
      <c r="E45" s="82"/>
      <c r="F45" s="82"/>
      <c r="G45" s="82"/>
      <c r="H45" s="82"/>
    </row>
    <row r="46" spans="1:8" s="19" customFormat="1" ht="21.95" customHeight="1">
      <c r="B46" s="20"/>
      <c r="D46" s="22" t="s">
        <v>7</v>
      </c>
      <c r="F46" s="21">
        <v>2022</v>
      </c>
      <c r="G46" s="22"/>
      <c r="H46" s="21">
        <v>2021</v>
      </c>
    </row>
    <row r="47" spans="1:8" ht="21.95" customHeight="1">
      <c r="A47" s="16"/>
      <c r="D47" s="20"/>
      <c r="F47" s="1"/>
      <c r="G47" s="50"/>
      <c r="H47" s="1"/>
    </row>
    <row r="48" spans="1:8" ht="21.95" customHeight="1">
      <c r="A48" s="16" t="s">
        <v>165</v>
      </c>
      <c r="F48" s="47">
        <f>SUM(F20)</f>
        <v>78620</v>
      </c>
      <c r="G48" s="29"/>
      <c r="H48" s="47">
        <f>SUM(H20)</f>
        <v>26690</v>
      </c>
    </row>
    <row r="49" spans="1:8" ht="21.95" customHeight="1">
      <c r="A49" s="56"/>
      <c r="D49" s="1"/>
      <c r="F49" s="26"/>
      <c r="G49" s="29"/>
      <c r="H49" s="26"/>
    </row>
    <row r="50" spans="1:8" ht="21.95" customHeight="1">
      <c r="A50" s="78" t="s">
        <v>79</v>
      </c>
      <c r="D50" s="1"/>
      <c r="F50" s="26"/>
      <c r="G50" s="29"/>
      <c r="H50" s="26"/>
    </row>
    <row r="51" spans="1:8" ht="21.95" customHeight="1">
      <c r="A51" s="79" t="s">
        <v>159</v>
      </c>
      <c r="D51" s="1"/>
      <c r="F51" s="26"/>
      <c r="G51" s="29"/>
      <c r="H51" s="26"/>
    </row>
    <row r="52" spans="1:8" ht="21.95" customHeight="1">
      <c r="A52" s="79" t="s">
        <v>160</v>
      </c>
      <c r="D52" s="1"/>
      <c r="F52" s="26"/>
      <c r="G52" s="29"/>
      <c r="H52" s="26"/>
    </row>
    <row r="53" spans="1:8" ht="21.95" customHeight="1">
      <c r="A53" s="80" t="s">
        <v>161</v>
      </c>
      <c r="D53" s="1"/>
      <c r="F53" s="26"/>
      <c r="G53" s="29"/>
      <c r="H53" s="26"/>
    </row>
    <row r="54" spans="1:8" ht="21.95" customHeight="1">
      <c r="A54" s="80" t="s">
        <v>162</v>
      </c>
      <c r="D54" s="20">
        <v>4</v>
      </c>
      <c r="F54" s="81">
        <v>24141</v>
      </c>
      <c r="G54" s="29"/>
      <c r="H54" s="47">
        <v>0</v>
      </c>
    </row>
    <row r="55" spans="1:8" ht="21.95" customHeight="1">
      <c r="A55" s="56" t="s">
        <v>80</v>
      </c>
      <c r="B55" s="20"/>
      <c r="C55" s="20"/>
      <c r="D55" s="1"/>
      <c r="F55" s="45">
        <f>SUM(F54)</f>
        <v>24141</v>
      </c>
      <c r="G55" s="26"/>
      <c r="H55" s="45">
        <f>SUM(H54)</f>
        <v>0</v>
      </c>
    </row>
    <row r="56" spans="1:8" ht="21.95" customHeight="1">
      <c r="A56" s="57"/>
      <c r="B56" s="20"/>
      <c r="C56" s="20"/>
      <c r="D56" s="1"/>
      <c r="F56" s="58"/>
      <c r="G56" s="29"/>
      <c r="H56" s="58"/>
    </row>
    <row r="57" spans="1:8" ht="21.95" customHeight="1" thickBot="1">
      <c r="A57" s="56" t="s">
        <v>169</v>
      </c>
      <c r="B57" s="20"/>
      <c r="C57" s="20"/>
      <c r="D57" s="1"/>
      <c r="F57" s="55">
        <f>F48+F55</f>
        <v>102761</v>
      </c>
      <c r="G57" s="29"/>
      <c r="H57" s="55">
        <f>H48+H55</f>
        <v>26690</v>
      </c>
    </row>
    <row r="58" spans="1:8" ht="21.95" customHeight="1" thickTop="1">
      <c r="A58" s="49"/>
      <c r="B58" s="20"/>
      <c r="C58" s="20"/>
      <c r="D58" s="26"/>
      <c r="E58" s="26"/>
      <c r="F58" s="26"/>
      <c r="H58" s="26"/>
    </row>
    <row r="59" spans="1:8" ht="21.95" customHeight="1">
      <c r="A59" s="1" t="s">
        <v>31</v>
      </c>
      <c r="B59" s="20"/>
      <c r="C59" s="20"/>
      <c r="D59" s="26"/>
      <c r="E59" s="26"/>
      <c r="F59" s="26"/>
      <c r="H59" s="26"/>
    </row>
    <row r="60" spans="1:8" ht="21.95" customHeight="1">
      <c r="B60" s="20"/>
      <c r="C60" s="20"/>
      <c r="D60" s="26"/>
      <c r="E60" s="26"/>
      <c r="F60" s="26"/>
      <c r="H60" s="26"/>
    </row>
    <row r="61" spans="1:8" ht="21.95" customHeight="1">
      <c r="B61" s="20"/>
      <c r="C61" s="20"/>
      <c r="D61" s="26"/>
      <c r="E61" s="26"/>
      <c r="F61" s="26"/>
      <c r="H61" s="26"/>
    </row>
    <row r="62" spans="1:8" ht="21.95" customHeight="1">
      <c r="B62" s="20"/>
      <c r="C62" s="20"/>
      <c r="D62" s="26"/>
      <c r="E62" s="26"/>
      <c r="F62" s="26"/>
      <c r="H62" s="26"/>
    </row>
    <row r="63" spans="1:8" ht="21.95" customHeight="1">
      <c r="B63" s="20"/>
      <c r="C63" s="20"/>
      <c r="D63" s="26"/>
      <c r="E63" s="26"/>
      <c r="F63" s="26"/>
      <c r="H63" s="26"/>
    </row>
    <row r="64" spans="1:8" ht="21.95" customHeight="1">
      <c r="B64" s="20"/>
      <c r="C64" s="20"/>
      <c r="D64" s="26"/>
      <c r="E64" s="26"/>
      <c r="F64" s="26"/>
      <c r="H64" s="26"/>
    </row>
    <row r="65" spans="2:8" ht="21.95" customHeight="1">
      <c r="B65" s="20"/>
      <c r="C65" s="20"/>
      <c r="D65" s="26"/>
      <c r="E65" s="26"/>
      <c r="F65" s="26"/>
      <c r="H65" s="26"/>
    </row>
    <row r="66" spans="2:8" ht="21.95" customHeight="1">
      <c r="B66" s="20"/>
      <c r="C66" s="20"/>
      <c r="D66" s="26"/>
      <c r="E66" s="26"/>
      <c r="F66" s="26"/>
      <c r="H66" s="26"/>
    </row>
    <row r="67" spans="2:8" ht="21.95" customHeight="1">
      <c r="B67" s="20"/>
      <c r="C67" s="20"/>
      <c r="D67" s="26"/>
      <c r="E67" s="26"/>
      <c r="F67" s="26"/>
      <c r="H67" s="26"/>
    </row>
    <row r="68" spans="2:8" ht="21.95" customHeight="1">
      <c r="B68" s="20"/>
      <c r="C68" s="20"/>
      <c r="D68" s="26"/>
      <c r="E68" s="26"/>
      <c r="F68" s="26"/>
      <c r="H68" s="26"/>
    </row>
    <row r="69" spans="2:8" ht="21.95" customHeight="1">
      <c r="B69" s="20"/>
      <c r="C69" s="20"/>
      <c r="D69" s="26"/>
      <c r="E69" s="26"/>
      <c r="F69" s="26"/>
      <c r="H69" s="26"/>
    </row>
    <row r="70" spans="2:8" ht="21.95" customHeight="1">
      <c r="B70" s="20"/>
      <c r="C70" s="20"/>
      <c r="D70" s="26"/>
      <c r="E70" s="26"/>
      <c r="F70" s="26"/>
      <c r="H70" s="26"/>
    </row>
    <row r="71" spans="2:8" ht="21.95" customHeight="1">
      <c r="B71" s="20"/>
      <c r="C71" s="20"/>
      <c r="D71" s="26"/>
      <c r="E71" s="26"/>
      <c r="F71" s="26"/>
      <c r="H71" s="26"/>
    </row>
    <row r="72" spans="2:8" ht="21.95" customHeight="1">
      <c r="B72" s="20"/>
      <c r="C72" s="20"/>
      <c r="D72" s="26"/>
      <c r="E72" s="26"/>
      <c r="F72" s="26"/>
      <c r="H72" s="26"/>
    </row>
    <row r="73" spans="2:8" ht="21.95" customHeight="1">
      <c r="B73" s="20"/>
      <c r="C73" s="20"/>
      <c r="D73" s="26"/>
      <c r="E73" s="26"/>
      <c r="F73" s="26"/>
      <c r="H73" s="26"/>
    </row>
    <row r="74" spans="2:8" ht="21.95" customHeight="1">
      <c r="B74" s="20"/>
      <c r="C74" s="20"/>
      <c r="D74" s="26"/>
      <c r="E74" s="26"/>
      <c r="F74" s="26"/>
      <c r="H74" s="26"/>
    </row>
    <row r="75" spans="2:8" ht="21.95" customHeight="1">
      <c r="B75" s="20"/>
      <c r="C75" s="20"/>
      <c r="D75" s="26"/>
      <c r="E75" s="26"/>
      <c r="F75" s="26"/>
      <c r="H75" s="26"/>
    </row>
    <row r="76" spans="2:8" ht="21.95" customHeight="1">
      <c r="B76" s="20"/>
      <c r="C76" s="20"/>
      <c r="D76" s="26"/>
      <c r="E76" s="26"/>
      <c r="F76" s="26"/>
      <c r="H76" s="26"/>
    </row>
    <row r="77" spans="2:8" ht="21.95" customHeight="1">
      <c r="B77" s="20"/>
      <c r="C77" s="20"/>
      <c r="D77" s="26"/>
      <c r="E77" s="26"/>
      <c r="F77" s="26"/>
      <c r="H77" s="26"/>
    </row>
    <row r="78" spans="2:8" ht="21.95" customHeight="1">
      <c r="B78" s="20"/>
      <c r="C78" s="20"/>
      <c r="D78" s="26"/>
      <c r="E78" s="26"/>
      <c r="F78" s="26"/>
      <c r="H78" s="26"/>
    </row>
    <row r="79" spans="2:8" ht="21.95" customHeight="1">
      <c r="B79" s="20"/>
      <c r="C79" s="20"/>
      <c r="D79" s="26"/>
      <c r="E79" s="26"/>
      <c r="F79" s="26"/>
      <c r="H79" s="26"/>
    </row>
    <row r="80" spans="2:8" ht="21.95" customHeight="1">
      <c r="E80" s="24"/>
      <c r="F80" s="27"/>
      <c r="G80" s="27"/>
      <c r="H80" s="28">
        <v>7</v>
      </c>
    </row>
  </sheetData>
  <mergeCells count="6">
    <mergeCell ref="A45:H45"/>
    <mergeCell ref="A1:H1"/>
    <mergeCell ref="A2:F2"/>
    <mergeCell ref="A5:H5"/>
    <mergeCell ref="A41:H41"/>
    <mergeCell ref="A42:F42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4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0769-79B8-4D33-9DB3-C96185367AF9}">
  <dimension ref="A1:Z29"/>
  <sheetViews>
    <sheetView showGridLines="0" view="pageBreakPreview" zoomScale="80" zoomScaleNormal="85" zoomScaleSheetLayoutView="80" workbookViewId="0"/>
  </sheetViews>
  <sheetFormatPr defaultColWidth="9.140625" defaultRowHeight="21.95" customHeight="1"/>
  <cols>
    <col min="1" max="1" width="43.7109375" style="19" customWidth="1"/>
    <col min="2" max="2" width="1.7109375" style="19" customWidth="1"/>
    <col min="3" max="3" width="6.7109375" style="19" customWidth="1"/>
    <col min="4" max="4" width="1.7109375" style="19" customWidth="1"/>
    <col min="5" max="5" width="16.7109375" style="19" customWidth="1"/>
    <col min="6" max="6" width="1.7109375" style="19" customWidth="1"/>
    <col min="7" max="7" width="16.7109375" style="19" customWidth="1"/>
    <col min="8" max="8" width="1.7109375" style="19" customWidth="1"/>
    <col min="9" max="9" width="16.7109375" style="19" customWidth="1"/>
    <col min="10" max="10" width="1.7109375" style="19" customWidth="1"/>
    <col min="11" max="11" width="16.7109375" style="19" customWidth="1"/>
    <col min="12" max="12" width="1.7109375" style="19" customWidth="1"/>
    <col min="13" max="13" width="16.7109375" style="19" customWidth="1"/>
    <col min="14" max="14" width="1.7109375" style="19" customWidth="1"/>
    <col min="15" max="15" width="16.7109375" style="19" customWidth="1"/>
    <col min="16" max="16" width="1.7109375" style="19" customWidth="1"/>
    <col min="17" max="17" width="16.7109375" style="19" customWidth="1"/>
    <col min="18" max="18" width="1.7109375" style="19" customWidth="1"/>
    <col min="19" max="19" width="11.5703125" style="19" customWidth="1"/>
    <col min="20" max="16384" width="9.140625" style="19"/>
  </cols>
  <sheetData>
    <row r="1" spans="1:26" ht="21.95" customHeight="1">
      <c r="Q1" s="30" t="s">
        <v>62</v>
      </c>
    </row>
    <row r="2" spans="1:26" s="31" customFormat="1" ht="21.95" customHeight="1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31" customFormat="1" ht="21.95" customHeight="1">
      <c r="A3" s="16" t="s">
        <v>83</v>
      </c>
      <c r="B3" s="16"/>
      <c r="C3" s="32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6" s="31" customFormat="1" ht="21.95" customHeight="1">
      <c r="A4" s="16" t="s">
        <v>84</v>
      </c>
      <c r="B4" s="32"/>
      <c r="C4" s="32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6" ht="21.95" customHeight="1">
      <c r="E5" s="33"/>
      <c r="Q5" s="30" t="s">
        <v>5</v>
      </c>
    </row>
    <row r="6" spans="1:26" ht="21.95" customHeight="1">
      <c r="E6" s="33"/>
      <c r="M6" s="84" t="s">
        <v>85</v>
      </c>
      <c r="N6" s="84"/>
      <c r="O6" s="84"/>
      <c r="Q6" s="30"/>
    </row>
    <row r="7" spans="1:26" ht="21.95" customHeight="1">
      <c r="E7" s="34"/>
      <c r="F7" s="34"/>
      <c r="G7" s="34"/>
      <c r="H7" s="34"/>
      <c r="I7" s="34"/>
      <c r="J7" s="34"/>
      <c r="K7" s="34"/>
      <c r="L7" s="34"/>
      <c r="M7" s="85" t="s">
        <v>86</v>
      </c>
      <c r="N7" s="85"/>
      <c r="O7" s="85"/>
      <c r="Q7" s="34"/>
    </row>
    <row r="8" spans="1:26" ht="21.95" customHeight="1">
      <c r="E8" s="34"/>
      <c r="F8" s="34"/>
      <c r="G8" s="34"/>
      <c r="H8" s="34"/>
      <c r="I8" s="34"/>
      <c r="J8" s="34"/>
      <c r="K8" s="34"/>
      <c r="L8" s="34"/>
      <c r="M8" s="86" t="s">
        <v>87</v>
      </c>
      <c r="N8" s="86"/>
      <c r="O8" s="86"/>
      <c r="Q8" s="34"/>
    </row>
    <row r="9" spans="1:26" ht="21.95" customHeight="1">
      <c r="E9" s="34"/>
      <c r="F9" s="34"/>
      <c r="G9" s="34"/>
      <c r="H9" s="34"/>
      <c r="I9" s="34"/>
      <c r="J9" s="34"/>
      <c r="K9" s="34"/>
      <c r="L9" s="34"/>
      <c r="M9" s="35" t="s">
        <v>88</v>
      </c>
      <c r="N9" s="34"/>
      <c r="O9" s="34" t="s">
        <v>89</v>
      </c>
      <c r="Q9" s="34"/>
    </row>
    <row r="10" spans="1:26" ht="21.95" customHeight="1">
      <c r="H10" s="34"/>
      <c r="I10" s="21"/>
      <c r="J10" s="21" t="s">
        <v>56</v>
      </c>
      <c r="K10" s="21"/>
      <c r="L10" s="34"/>
      <c r="M10" s="35" t="s">
        <v>90</v>
      </c>
      <c r="N10" s="34"/>
      <c r="O10" s="34" t="s">
        <v>91</v>
      </c>
      <c r="P10" s="34"/>
      <c r="Q10" s="34"/>
    </row>
    <row r="11" spans="1:26" s="34" customFormat="1" ht="21.95" customHeight="1">
      <c r="E11" s="34" t="s">
        <v>92</v>
      </c>
      <c r="G11" s="34" t="s">
        <v>93</v>
      </c>
      <c r="I11" s="34" t="s">
        <v>94</v>
      </c>
      <c r="K11" s="34" t="s">
        <v>95</v>
      </c>
      <c r="M11" s="36" t="s">
        <v>96</v>
      </c>
      <c r="N11" s="19"/>
      <c r="O11" s="34" t="s">
        <v>97</v>
      </c>
      <c r="Q11" s="22"/>
    </row>
    <row r="12" spans="1:26" s="34" customFormat="1" ht="21.95" customHeight="1">
      <c r="B12" s="22"/>
      <c r="C12" s="22" t="s">
        <v>7</v>
      </c>
      <c r="E12" s="21" t="s">
        <v>98</v>
      </c>
      <c r="G12" s="21" t="s">
        <v>99</v>
      </c>
      <c r="I12" s="21" t="s">
        <v>100</v>
      </c>
      <c r="K12" s="21" t="s">
        <v>101</v>
      </c>
      <c r="M12" s="37" t="s">
        <v>102</v>
      </c>
      <c r="O12" s="37" t="s">
        <v>103</v>
      </c>
      <c r="Q12" s="21" t="s">
        <v>104</v>
      </c>
    </row>
    <row r="13" spans="1:26" ht="21.95" customHeight="1">
      <c r="A13" s="16" t="s">
        <v>105</v>
      </c>
      <c r="B13" s="38"/>
      <c r="E13" s="39">
        <v>193842</v>
      </c>
      <c r="F13" s="26"/>
      <c r="G13" s="39">
        <v>372579</v>
      </c>
      <c r="H13" s="26"/>
      <c r="I13" s="39">
        <v>15000</v>
      </c>
      <c r="J13" s="26"/>
      <c r="K13" s="39">
        <v>-113998</v>
      </c>
      <c r="L13" s="26"/>
      <c r="M13" s="39">
        <v>0</v>
      </c>
      <c r="N13" s="26"/>
      <c r="O13" s="39">
        <f>SUM(M13:N13)</f>
        <v>0</v>
      </c>
      <c r="P13" s="26"/>
      <c r="Q13" s="39">
        <f>SUM(E13:M13)</f>
        <v>467423</v>
      </c>
    </row>
    <row r="14" spans="1:26" ht="21.95" customHeight="1">
      <c r="A14" s="19" t="s">
        <v>110</v>
      </c>
      <c r="B14" s="38"/>
      <c r="E14" s="40">
        <v>0</v>
      </c>
      <c r="F14" s="26"/>
      <c r="G14" s="40">
        <v>0</v>
      </c>
      <c r="H14" s="26"/>
      <c r="I14" s="40">
        <v>0</v>
      </c>
      <c r="J14" s="26"/>
      <c r="K14" s="41">
        <v>26690</v>
      </c>
      <c r="L14" s="26"/>
      <c r="M14" s="40">
        <v>0</v>
      </c>
      <c r="N14" s="26"/>
      <c r="O14" s="41">
        <f>SUM(M14:N14)</f>
        <v>0</v>
      </c>
      <c r="P14" s="26"/>
      <c r="Q14" s="40">
        <f>SUM(E14:M14)</f>
        <v>26690</v>
      </c>
    </row>
    <row r="15" spans="1:26" ht="21.95" customHeight="1">
      <c r="A15" s="19" t="s">
        <v>106</v>
      </c>
      <c r="B15" s="38"/>
      <c r="E15" s="42">
        <v>0</v>
      </c>
      <c r="F15" s="26"/>
      <c r="G15" s="42">
        <v>0</v>
      </c>
      <c r="H15" s="26"/>
      <c r="I15" s="42">
        <v>0</v>
      </c>
      <c r="J15" s="26"/>
      <c r="K15" s="42">
        <v>0</v>
      </c>
      <c r="L15" s="26"/>
      <c r="M15" s="42">
        <v>0</v>
      </c>
      <c r="N15" s="26"/>
      <c r="O15" s="42">
        <f>SUM(M15)</f>
        <v>0</v>
      </c>
      <c r="P15" s="26"/>
      <c r="Q15" s="42">
        <f>SUM(E15:M15)</f>
        <v>0</v>
      </c>
    </row>
    <row r="16" spans="1:26" s="16" customFormat="1" ht="21.95" customHeight="1">
      <c r="A16" s="19" t="s">
        <v>107</v>
      </c>
      <c r="D16" s="43"/>
      <c r="E16" s="44">
        <f>SUM(E14:E15)</f>
        <v>0</v>
      </c>
      <c r="F16" s="26"/>
      <c r="G16" s="44">
        <f>SUM(G14:G15)</f>
        <v>0</v>
      </c>
      <c r="H16" s="29"/>
      <c r="I16" s="44">
        <f>SUM(I14:I15)</f>
        <v>0</v>
      </c>
      <c r="J16" s="26"/>
      <c r="K16" s="44">
        <f>SUM(K14:K15)</f>
        <v>26690</v>
      </c>
      <c r="L16" s="26"/>
      <c r="M16" s="44">
        <v>0</v>
      </c>
      <c r="N16" s="26"/>
      <c r="O16" s="44">
        <f>O14+O15</f>
        <v>0</v>
      </c>
      <c r="P16" s="26"/>
      <c r="Q16" s="45">
        <f>SUM(Q14:Q15)</f>
        <v>26690</v>
      </c>
    </row>
    <row r="17" spans="1:17" ht="21.95" customHeight="1" thickBot="1">
      <c r="A17" s="16" t="s">
        <v>108</v>
      </c>
      <c r="D17" s="24"/>
      <c r="E17" s="46">
        <f>SUM(E13:E16)-E16</f>
        <v>193842</v>
      </c>
      <c r="F17" s="26"/>
      <c r="G17" s="46">
        <f>SUM(G13:G16)-G16</f>
        <v>372579</v>
      </c>
      <c r="H17" s="29"/>
      <c r="I17" s="46">
        <f>SUM(I13:I16)-I16</f>
        <v>15000</v>
      </c>
      <c r="J17" s="26"/>
      <c r="K17" s="46">
        <f>SUM(K13:K16)-K16</f>
        <v>-87308</v>
      </c>
      <c r="L17" s="26"/>
      <c r="M17" s="46">
        <f>M13+M16</f>
        <v>0</v>
      </c>
      <c r="N17" s="26"/>
      <c r="O17" s="46">
        <f>O13+O16</f>
        <v>0</v>
      </c>
      <c r="P17" s="26"/>
      <c r="Q17" s="46">
        <f>SUM(Q13:Q16)-Q16</f>
        <v>494113</v>
      </c>
    </row>
    <row r="18" spans="1:17" ht="21.95" customHeight="1" thickTop="1">
      <c r="A18" s="16"/>
      <c r="D18" s="24"/>
      <c r="E18" s="29"/>
      <c r="F18" s="26"/>
      <c r="G18" s="29"/>
      <c r="H18" s="29"/>
      <c r="I18" s="29"/>
      <c r="J18" s="26"/>
      <c r="K18" s="29"/>
      <c r="L18" s="26"/>
      <c r="M18" s="29"/>
      <c r="N18" s="26"/>
      <c r="O18" s="29"/>
      <c r="P18" s="26"/>
      <c r="Q18" s="29"/>
    </row>
    <row r="19" spans="1:17" ht="21.95" customHeight="1">
      <c r="A19" s="16" t="s">
        <v>109</v>
      </c>
      <c r="B19" s="38"/>
      <c r="E19" s="47">
        <v>193842</v>
      </c>
      <c r="F19" s="26"/>
      <c r="G19" s="47">
        <v>372579</v>
      </c>
      <c r="H19" s="26"/>
      <c r="I19" s="47">
        <v>15000</v>
      </c>
      <c r="J19" s="26"/>
      <c r="K19" s="47">
        <v>-73942</v>
      </c>
      <c r="L19" s="26"/>
      <c r="M19" s="47">
        <v>0</v>
      </c>
      <c r="N19" s="26"/>
      <c r="O19" s="47">
        <f>SUM(M19)</f>
        <v>0</v>
      </c>
      <c r="P19" s="26"/>
      <c r="Q19" s="47">
        <f>SUM(E19:K19)</f>
        <v>507479</v>
      </c>
    </row>
    <row r="20" spans="1:17" ht="21.95" customHeight="1">
      <c r="A20" s="19" t="s">
        <v>110</v>
      </c>
      <c r="B20" s="38"/>
      <c r="E20" s="40">
        <v>0</v>
      </c>
      <c r="F20" s="26"/>
      <c r="G20" s="40">
        <v>0</v>
      </c>
      <c r="H20" s="26"/>
      <c r="I20" s="40">
        <v>0</v>
      </c>
      <c r="J20" s="26"/>
      <c r="K20" s="41">
        <f>'PL-9mth_E'!F20</f>
        <v>78620</v>
      </c>
      <c r="L20" s="26"/>
      <c r="M20" s="40">
        <v>0</v>
      </c>
      <c r="N20" s="26"/>
      <c r="O20" s="41">
        <f>SUM(M20:N20)</f>
        <v>0</v>
      </c>
      <c r="P20" s="26"/>
      <c r="Q20" s="40">
        <f>SUM(E20:M20)</f>
        <v>78620</v>
      </c>
    </row>
    <row r="21" spans="1:17" ht="21.95" customHeight="1">
      <c r="A21" s="19" t="s">
        <v>106</v>
      </c>
      <c r="B21" s="38"/>
      <c r="E21" s="42">
        <v>0</v>
      </c>
      <c r="F21" s="26"/>
      <c r="G21" s="42">
        <v>0</v>
      </c>
      <c r="H21" s="26"/>
      <c r="I21" s="42">
        <v>0</v>
      </c>
      <c r="J21" s="26"/>
      <c r="K21" s="42">
        <v>0</v>
      </c>
      <c r="L21" s="26"/>
      <c r="M21" s="42">
        <v>24141</v>
      </c>
      <c r="N21" s="26"/>
      <c r="O21" s="42">
        <f>SUM(M21:N21)</f>
        <v>24141</v>
      </c>
      <c r="P21" s="26"/>
      <c r="Q21" s="42">
        <f>SUM(E21:M21)</f>
        <v>24141</v>
      </c>
    </row>
    <row r="22" spans="1:17" s="16" customFormat="1" ht="21.95" customHeight="1">
      <c r="A22" s="19" t="s">
        <v>107</v>
      </c>
      <c r="D22" s="43"/>
      <c r="E22" s="44">
        <f>SUM(E20:E21)</f>
        <v>0</v>
      </c>
      <c r="F22" s="26"/>
      <c r="G22" s="44">
        <f>SUM(G20:G21)</f>
        <v>0</v>
      </c>
      <c r="H22" s="29"/>
      <c r="I22" s="44">
        <f>SUM(I20:I21)</f>
        <v>0</v>
      </c>
      <c r="J22" s="26"/>
      <c r="K22" s="44">
        <f>SUM(K20:K21)</f>
        <v>78620</v>
      </c>
      <c r="L22" s="26"/>
      <c r="M22" s="44">
        <v>24141</v>
      </c>
      <c r="N22" s="26"/>
      <c r="O22" s="44">
        <v>24141</v>
      </c>
      <c r="P22" s="26"/>
      <c r="Q22" s="44">
        <f>SUM(Q20:Q21)</f>
        <v>102761</v>
      </c>
    </row>
    <row r="23" spans="1:17" s="16" customFormat="1" ht="21.95" customHeight="1">
      <c r="A23" s="19" t="s">
        <v>111</v>
      </c>
      <c r="D23" s="43"/>
      <c r="E23" s="29"/>
      <c r="F23" s="26"/>
      <c r="G23" s="29"/>
      <c r="H23" s="29"/>
      <c r="I23" s="29"/>
      <c r="J23" s="26"/>
      <c r="K23" s="29"/>
      <c r="L23" s="26"/>
      <c r="M23" s="29"/>
      <c r="N23" s="26"/>
      <c r="O23" s="29"/>
      <c r="P23" s="26"/>
      <c r="Q23" s="29"/>
    </row>
    <row r="24" spans="1:17" s="16" customFormat="1" ht="21.95" customHeight="1">
      <c r="A24" s="19" t="s">
        <v>171</v>
      </c>
      <c r="D24" s="43"/>
      <c r="E24" s="29"/>
      <c r="F24" s="26"/>
      <c r="G24" s="29"/>
      <c r="H24" s="29"/>
      <c r="I24" s="29"/>
      <c r="J24" s="26"/>
      <c r="K24" s="29"/>
      <c r="L24" s="26"/>
      <c r="M24" s="29"/>
      <c r="N24" s="26"/>
      <c r="O24" s="29"/>
      <c r="P24" s="26"/>
      <c r="Q24" s="29"/>
    </row>
    <row r="25" spans="1:17" s="16" customFormat="1" ht="21.95" customHeight="1">
      <c r="A25" s="19" t="s">
        <v>172</v>
      </c>
      <c r="C25" s="38">
        <v>4</v>
      </c>
      <c r="D25" s="43"/>
      <c r="E25" s="45"/>
      <c r="F25" s="26"/>
      <c r="G25" s="45"/>
      <c r="H25" s="29"/>
      <c r="I25" s="45"/>
      <c r="J25" s="26"/>
      <c r="K25" s="45">
        <v>24141</v>
      </c>
      <c r="L25" s="26"/>
      <c r="M25" s="45">
        <v>-24141</v>
      </c>
      <c r="N25" s="26"/>
      <c r="O25" s="45">
        <f>M25</f>
        <v>-24141</v>
      </c>
      <c r="P25" s="26"/>
      <c r="Q25" s="45">
        <f>SUM(E25:K25,O25)</f>
        <v>0</v>
      </c>
    </row>
    <row r="26" spans="1:17" ht="21.95" customHeight="1" thickBot="1">
      <c r="A26" s="16" t="s">
        <v>112</v>
      </c>
      <c r="D26" s="24"/>
      <c r="E26" s="46">
        <f>SUM(E19:E25)-E22</f>
        <v>193842</v>
      </c>
      <c r="F26" s="26"/>
      <c r="G26" s="46">
        <f>SUM(G19:G25)-G22</f>
        <v>372579</v>
      </c>
      <c r="H26" s="29"/>
      <c r="I26" s="46">
        <f>SUM(I19:I25)-I22</f>
        <v>15000</v>
      </c>
      <c r="J26" s="26"/>
      <c r="K26" s="46">
        <f>SUM(K19:K25)-K22</f>
        <v>28819</v>
      </c>
      <c r="L26" s="26"/>
      <c r="M26" s="46">
        <f>SUM(M19:M25)-M22</f>
        <v>0</v>
      </c>
      <c r="N26" s="26"/>
      <c r="O26" s="46">
        <f>SUM(O19:O25)-O22</f>
        <v>0</v>
      </c>
      <c r="P26" s="26"/>
      <c r="Q26" s="46">
        <f>SUM(Q19:Q25)-Q22</f>
        <v>610240</v>
      </c>
    </row>
    <row r="27" spans="1:17" ht="21.95" customHeight="1" thickTop="1">
      <c r="A27" s="16"/>
      <c r="D27" s="24"/>
      <c r="E27" s="29"/>
      <c r="F27" s="26"/>
      <c r="G27" s="29"/>
      <c r="H27" s="29"/>
      <c r="I27" s="29"/>
      <c r="J27" s="26"/>
      <c r="K27" s="29"/>
      <c r="L27" s="26"/>
      <c r="M27" s="29"/>
      <c r="N27" s="26"/>
      <c r="O27" s="29"/>
      <c r="P27" s="26"/>
      <c r="Q27" s="29"/>
    </row>
    <row r="28" spans="1:17" ht="21.95" customHeight="1">
      <c r="A28" s="19" t="s">
        <v>31</v>
      </c>
      <c r="E28" s="29"/>
      <c r="F28" s="26"/>
      <c r="G28" s="29"/>
      <c r="H28" s="26"/>
      <c r="I28" s="29"/>
      <c r="J28" s="26"/>
      <c r="K28" s="29"/>
      <c r="L28" s="26"/>
      <c r="M28" s="29"/>
      <c r="N28" s="26"/>
      <c r="P28" s="26"/>
      <c r="Q28" s="29"/>
    </row>
    <row r="29" spans="1:17" ht="21.95" customHeight="1">
      <c r="Q29" s="48">
        <v>8</v>
      </c>
    </row>
  </sheetData>
  <mergeCells count="3">
    <mergeCell ref="M6:O6"/>
    <mergeCell ref="M7:O7"/>
    <mergeCell ref="M8:O8"/>
  </mergeCells>
  <pageMargins left="0.19685039370078741" right="0.19685039370078741" top="0.98425196850393704" bottom="0.19685039370078741" header="0.19685039370078741" footer="0.19685039370078741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E5F4B-91DA-43CB-B091-9B1CFE1483C5}">
  <dimension ref="A1:H165"/>
  <sheetViews>
    <sheetView showGridLines="0" view="pageBreakPreview" zoomScale="85" zoomScaleNormal="85" zoomScaleSheetLayoutView="85" workbookViewId="0">
      <selection sqref="A1:H1"/>
    </sheetView>
  </sheetViews>
  <sheetFormatPr defaultColWidth="10.7109375" defaultRowHeight="21.95" customHeight="1"/>
  <cols>
    <col min="1" max="1" width="45.7109375" style="1" customWidth="1"/>
    <col min="2" max="2" width="7.7109375" style="1" customWidth="1"/>
    <col min="3" max="3" width="1.7109375" style="1" customWidth="1"/>
    <col min="4" max="4" width="6.7109375" style="24" customWidth="1"/>
    <col min="5" max="5" width="1.7109375" style="1" customWidth="1"/>
    <col min="6" max="6" width="16.7109375" style="24" customWidth="1"/>
    <col min="7" max="7" width="1.7109375" style="1" customWidth="1"/>
    <col min="8" max="8" width="16.7109375" style="24" customWidth="1"/>
    <col min="9" max="9" width="1.7109375" style="1" customWidth="1"/>
    <col min="10" max="10" width="15.140625" style="1" customWidth="1"/>
    <col min="11" max="11" width="13.28515625" style="1" bestFit="1" customWidth="1"/>
    <col min="12" max="12" width="11.5703125" style="1" bestFit="1" customWidth="1"/>
    <col min="13" max="16384" width="10.7109375" style="1"/>
  </cols>
  <sheetData>
    <row r="1" spans="1:8" ht="21.6" customHeight="1">
      <c r="A1" s="82" t="s">
        <v>62</v>
      </c>
      <c r="B1" s="82"/>
      <c r="C1" s="82"/>
      <c r="D1" s="82"/>
      <c r="E1" s="82"/>
      <c r="F1" s="82"/>
      <c r="G1" s="82"/>
      <c r="H1" s="82"/>
    </row>
    <row r="2" spans="1:8" ht="21.6" customHeight="1">
      <c r="A2" s="83" t="s">
        <v>3</v>
      </c>
      <c r="B2" s="83"/>
      <c r="C2" s="83"/>
      <c r="D2" s="83"/>
      <c r="E2" s="83"/>
      <c r="F2" s="83"/>
      <c r="H2" s="1"/>
    </row>
    <row r="3" spans="1:8" ht="21.6" customHeight="1">
      <c r="A3" s="14" t="s">
        <v>113</v>
      </c>
      <c r="B3" s="14"/>
      <c r="C3" s="14"/>
      <c r="D3" s="15"/>
      <c r="E3" s="14"/>
      <c r="F3" s="15"/>
      <c r="H3" s="15"/>
    </row>
    <row r="4" spans="1:8" ht="21.6" customHeight="1">
      <c r="A4" s="16" t="s">
        <v>81</v>
      </c>
      <c r="B4" s="17"/>
      <c r="C4" s="17"/>
      <c r="D4" s="18"/>
      <c r="E4" s="17"/>
      <c r="F4" s="18"/>
      <c r="H4" s="18"/>
    </row>
    <row r="5" spans="1:8" ht="21.6" customHeight="1">
      <c r="A5" s="82" t="s">
        <v>5</v>
      </c>
      <c r="B5" s="82"/>
      <c r="C5" s="82"/>
      <c r="D5" s="82"/>
      <c r="E5" s="82"/>
      <c r="F5" s="82"/>
      <c r="G5" s="82"/>
      <c r="H5" s="82"/>
    </row>
    <row r="6" spans="1:8" s="19" customFormat="1" ht="21.6" customHeight="1">
      <c r="B6" s="20"/>
      <c r="F6" s="21">
        <v>2022</v>
      </c>
      <c r="G6" s="22"/>
      <c r="H6" s="21">
        <v>2021</v>
      </c>
    </row>
    <row r="7" spans="1:8" ht="21.6" customHeight="1">
      <c r="A7" s="23" t="s">
        <v>114</v>
      </c>
      <c r="D7" s="1"/>
    </row>
    <row r="8" spans="1:8" ht="21.6" customHeight="1">
      <c r="A8" s="25" t="s">
        <v>166</v>
      </c>
      <c r="D8" s="1"/>
      <c r="F8" s="26">
        <f>'PL-9mth_E'!F18</f>
        <v>99390</v>
      </c>
      <c r="G8" s="26"/>
      <c r="H8" s="26">
        <f>'PL-9mth_E'!H18</f>
        <v>34651</v>
      </c>
    </row>
    <row r="9" spans="1:8" ht="21.6" customHeight="1">
      <c r="A9" s="25" t="s">
        <v>167</v>
      </c>
      <c r="D9" s="1"/>
      <c r="F9" s="3"/>
      <c r="G9" s="26"/>
      <c r="H9" s="3"/>
    </row>
    <row r="10" spans="1:8" ht="21.6" customHeight="1">
      <c r="A10" s="25" t="s">
        <v>115</v>
      </c>
      <c r="D10" s="1"/>
      <c r="F10" s="3"/>
      <c r="G10" s="26"/>
      <c r="H10" s="3"/>
    </row>
    <row r="11" spans="1:8" ht="21.6" customHeight="1">
      <c r="A11" s="25" t="s">
        <v>116</v>
      </c>
      <c r="D11" s="1"/>
      <c r="F11" s="3">
        <v>35263</v>
      </c>
      <c r="G11" s="26"/>
      <c r="H11" s="3">
        <v>55843</v>
      </c>
    </row>
    <row r="12" spans="1:8" ht="21.6" customHeight="1">
      <c r="A12" s="25" t="s">
        <v>173</v>
      </c>
      <c r="D12" s="1"/>
      <c r="F12" s="3">
        <v>4520</v>
      </c>
      <c r="G12" s="26"/>
      <c r="H12" s="3">
        <v>6794</v>
      </c>
    </row>
    <row r="13" spans="1:8" ht="21.6" customHeight="1">
      <c r="A13" s="25" t="s">
        <v>117</v>
      </c>
      <c r="D13" s="1"/>
      <c r="F13" s="3">
        <v>-745</v>
      </c>
      <c r="G13" s="26"/>
      <c r="H13" s="3">
        <v>3313</v>
      </c>
    </row>
    <row r="14" spans="1:8" ht="21.6" customHeight="1">
      <c r="A14" s="25" t="s">
        <v>118</v>
      </c>
      <c r="D14" s="1"/>
      <c r="F14" s="3"/>
      <c r="G14" s="26"/>
      <c r="H14" s="3"/>
    </row>
    <row r="15" spans="1:8" ht="21.6" customHeight="1">
      <c r="A15" s="25" t="s">
        <v>119</v>
      </c>
      <c r="D15" s="1"/>
      <c r="F15" s="3">
        <v>188</v>
      </c>
      <c r="G15" s="26"/>
      <c r="H15" s="3">
        <v>3</v>
      </c>
    </row>
    <row r="16" spans="1:8" ht="21.6" customHeight="1">
      <c r="A16" s="25" t="s">
        <v>120</v>
      </c>
      <c r="D16" s="1"/>
      <c r="F16" s="4">
        <v>-65</v>
      </c>
      <c r="G16" s="26"/>
      <c r="H16" s="4">
        <v>-73</v>
      </c>
    </row>
    <row r="17" spans="1:8" ht="21.6" customHeight="1">
      <c r="A17" s="25" t="s">
        <v>121</v>
      </c>
      <c r="D17" s="1"/>
      <c r="F17" s="4">
        <v>1666</v>
      </c>
      <c r="G17" s="26"/>
      <c r="H17" s="4">
        <v>1864</v>
      </c>
    </row>
    <row r="18" spans="1:8" ht="21.6" customHeight="1">
      <c r="A18" s="25" t="s">
        <v>122</v>
      </c>
      <c r="D18" s="1"/>
      <c r="F18" s="4">
        <v>838</v>
      </c>
      <c r="G18" s="26"/>
      <c r="H18" s="4">
        <v>157</v>
      </c>
    </row>
    <row r="19" spans="1:8" ht="21.6" customHeight="1">
      <c r="A19" s="25" t="s">
        <v>123</v>
      </c>
      <c r="D19" s="1"/>
      <c r="F19" s="4">
        <v>-731</v>
      </c>
      <c r="G19" s="26"/>
      <c r="H19" s="4">
        <v>-208</v>
      </c>
    </row>
    <row r="20" spans="1:8" ht="21.6" customHeight="1">
      <c r="A20" s="25" t="s">
        <v>124</v>
      </c>
      <c r="D20" s="1"/>
      <c r="F20" s="5">
        <v>773</v>
      </c>
      <c r="G20" s="26"/>
      <c r="H20" s="5">
        <v>17</v>
      </c>
    </row>
    <row r="21" spans="1:8" ht="21.6" customHeight="1">
      <c r="A21" s="25" t="s">
        <v>125</v>
      </c>
      <c r="D21" s="1"/>
      <c r="F21" s="6"/>
      <c r="G21" s="26"/>
      <c r="H21" s="6"/>
    </row>
    <row r="22" spans="1:8" ht="21.6" customHeight="1">
      <c r="A22" s="1" t="s">
        <v>126</v>
      </c>
      <c r="D22" s="1"/>
      <c r="F22" s="7">
        <f>SUM(F8:F20)</f>
        <v>141097</v>
      </c>
      <c r="G22" s="26"/>
      <c r="H22" s="7">
        <f>SUM(H8:H20)</f>
        <v>102361</v>
      </c>
    </row>
    <row r="23" spans="1:8" ht="21.6" customHeight="1">
      <c r="A23" s="25" t="s">
        <v>127</v>
      </c>
      <c r="D23" s="1"/>
      <c r="F23" s="3"/>
      <c r="G23" s="26"/>
      <c r="H23" s="3"/>
    </row>
    <row r="24" spans="1:8" ht="21.6" customHeight="1">
      <c r="A24" s="25" t="s">
        <v>128</v>
      </c>
      <c r="D24" s="1"/>
      <c r="F24" s="3">
        <v>-9245</v>
      </c>
      <c r="G24" s="26"/>
      <c r="H24" s="3">
        <v>-7695</v>
      </c>
    </row>
    <row r="25" spans="1:8" ht="21.6" customHeight="1">
      <c r="A25" s="25" t="s">
        <v>129</v>
      </c>
      <c r="D25" s="1"/>
      <c r="F25" s="3">
        <v>-6477</v>
      </c>
      <c r="G25" s="26"/>
      <c r="H25" s="3">
        <v>-48</v>
      </c>
    </row>
    <row r="26" spans="1:8" ht="21.6" customHeight="1">
      <c r="A26" s="25" t="s">
        <v>130</v>
      </c>
      <c r="D26" s="1"/>
      <c r="F26" s="3">
        <v>10746</v>
      </c>
      <c r="G26" s="26"/>
      <c r="H26" s="3">
        <v>-11180</v>
      </c>
    </row>
    <row r="27" spans="1:8" ht="21.6" customHeight="1">
      <c r="A27" s="25" t="s">
        <v>131</v>
      </c>
      <c r="D27" s="1"/>
      <c r="F27" s="3"/>
      <c r="G27" s="26"/>
      <c r="H27" s="3"/>
    </row>
    <row r="28" spans="1:8" ht="21.6" customHeight="1">
      <c r="A28" s="25" t="s">
        <v>132</v>
      </c>
      <c r="D28" s="1"/>
      <c r="F28" s="3">
        <v>17953</v>
      </c>
      <c r="G28" s="26"/>
      <c r="H28" s="3">
        <v>1683</v>
      </c>
    </row>
    <row r="29" spans="1:8" ht="21.6" customHeight="1">
      <c r="A29" s="25" t="s">
        <v>133</v>
      </c>
      <c r="D29" s="1"/>
      <c r="F29" s="3">
        <v>35665</v>
      </c>
      <c r="G29" s="26"/>
      <c r="H29" s="3">
        <v>225</v>
      </c>
    </row>
    <row r="30" spans="1:8" ht="21.6" customHeight="1">
      <c r="A30" s="25" t="s">
        <v>134</v>
      </c>
      <c r="D30" s="1"/>
      <c r="F30" s="8">
        <v>-7307</v>
      </c>
      <c r="G30" s="26"/>
      <c r="H30" s="8">
        <v>16108</v>
      </c>
    </row>
    <row r="31" spans="1:8" ht="21.6" customHeight="1">
      <c r="A31" s="25" t="s">
        <v>135</v>
      </c>
      <c r="D31" s="1"/>
      <c r="F31" s="9">
        <v>75</v>
      </c>
      <c r="G31" s="26"/>
      <c r="H31" s="9">
        <v>-75</v>
      </c>
    </row>
    <row r="32" spans="1:8" ht="21.6" customHeight="1">
      <c r="A32" s="25" t="s">
        <v>136</v>
      </c>
      <c r="D32" s="1"/>
      <c r="F32" s="10">
        <f>SUM(F22:F31)</f>
        <v>182507</v>
      </c>
      <c r="G32" s="26"/>
      <c r="H32" s="10">
        <f>SUM(H22:H31)</f>
        <v>101379</v>
      </c>
    </row>
    <row r="33" spans="1:8" ht="21.6" customHeight="1">
      <c r="A33" s="25" t="s">
        <v>137</v>
      </c>
      <c r="D33" s="1"/>
      <c r="F33" s="3">
        <v>512</v>
      </c>
      <c r="G33" s="26"/>
      <c r="H33" s="3">
        <v>224</v>
      </c>
    </row>
    <row r="34" spans="1:8" ht="21.6" customHeight="1">
      <c r="A34" s="25" t="s">
        <v>138</v>
      </c>
      <c r="D34" s="1"/>
      <c r="F34" s="3">
        <v>0</v>
      </c>
      <c r="G34" s="26"/>
      <c r="H34" s="3">
        <v>-1</v>
      </c>
    </row>
    <row r="35" spans="1:8" ht="21.6" customHeight="1">
      <c r="A35" s="25" t="s">
        <v>139</v>
      </c>
      <c r="D35" s="1"/>
      <c r="F35" s="3">
        <v>-14220</v>
      </c>
      <c r="G35" s="26"/>
      <c r="H35" s="3">
        <v>-4041</v>
      </c>
    </row>
    <row r="36" spans="1:8" ht="21.6" customHeight="1">
      <c r="A36" s="23" t="s">
        <v>140</v>
      </c>
      <c r="D36" s="1"/>
      <c r="F36" s="11">
        <f>SUM(F32:F35)</f>
        <v>168799</v>
      </c>
      <c r="G36" s="26"/>
      <c r="H36" s="11">
        <f>SUM(H32:H35)</f>
        <v>97561</v>
      </c>
    </row>
    <row r="37" spans="1:8" ht="21.6" customHeight="1">
      <c r="A37" s="25"/>
      <c r="D37" s="12"/>
      <c r="E37" s="24"/>
      <c r="F37" s="12"/>
      <c r="H37" s="12"/>
    </row>
    <row r="38" spans="1:8" ht="21.6" customHeight="1">
      <c r="A38" s="25" t="s">
        <v>31</v>
      </c>
    </row>
    <row r="39" spans="1:8" ht="21.6" customHeight="1">
      <c r="A39" s="25"/>
    </row>
    <row r="40" spans="1:8" ht="21.6" customHeight="1">
      <c r="A40" s="25"/>
    </row>
    <row r="41" spans="1:8" ht="21.6" customHeight="1">
      <c r="E41" s="24"/>
      <c r="F41" s="27"/>
      <c r="G41" s="27"/>
      <c r="H41" s="28">
        <v>9</v>
      </c>
    </row>
    <row r="42" spans="1:8" ht="21.95" customHeight="1">
      <c r="A42" s="82" t="s">
        <v>62</v>
      </c>
      <c r="B42" s="82"/>
      <c r="C42" s="82"/>
      <c r="D42" s="82"/>
      <c r="E42" s="82"/>
      <c r="F42" s="82"/>
      <c r="G42" s="82"/>
      <c r="H42" s="82"/>
    </row>
    <row r="43" spans="1:8" ht="21.95" customHeight="1">
      <c r="A43" s="83" t="s">
        <v>3</v>
      </c>
      <c r="B43" s="83"/>
      <c r="C43" s="83"/>
      <c r="D43" s="83"/>
      <c r="E43" s="83"/>
      <c r="F43" s="83"/>
      <c r="H43" s="1"/>
    </row>
    <row r="44" spans="1:8" ht="21.95" customHeight="1">
      <c r="A44" s="14" t="s">
        <v>141</v>
      </c>
      <c r="B44" s="14"/>
      <c r="C44" s="14"/>
      <c r="D44" s="15"/>
      <c r="E44" s="14"/>
      <c r="F44" s="15"/>
      <c r="H44" s="15"/>
    </row>
    <row r="45" spans="1:8" ht="21.95" customHeight="1">
      <c r="A45" s="16" t="s">
        <v>81</v>
      </c>
      <c r="B45" s="17"/>
      <c r="C45" s="17"/>
      <c r="D45" s="18"/>
      <c r="E45" s="17"/>
      <c r="F45" s="18"/>
      <c r="H45" s="18"/>
    </row>
    <row r="46" spans="1:8" ht="21.95" customHeight="1">
      <c r="A46" s="82" t="s">
        <v>5</v>
      </c>
      <c r="B46" s="82"/>
      <c r="C46" s="82"/>
      <c r="D46" s="82"/>
      <c r="E46" s="82"/>
      <c r="F46" s="82"/>
      <c r="G46" s="82"/>
      <c r="H46" s="82"/>
    </row>
    <row r="47" spans="1:8" s="19" customFormat="1" ht="21.95" customHeight="1">
      <c r="B47" s="22"/>
      <c r="F47" s="21">
        <v>2022</v>
      </c>
      <c r="G47" s="22"/>
      <c r="H47" s="21">
        <v>2021</v>
      </c>
    </row>
    <row r="48" spans="1:8" ht="21.95" customHeight="1">
      <c r="A48" s="23" t="s">
        <v>142</v>
      </c>
      <c r="D48" s="1"/>
      <c r="F48" s="26"/>
      <c r="G48" s="26"/>
      <c r="H48" s="26"/>
    </row>
    <row r="49" spans="1:8" ht="21.95" customHeight="1">
      <c r="A49" s="25" t="s">
        <v>143</v>
      </c>
      <c r="D49" s="1"/>
      <c r="F49" s="8">
        <v>-32000</v>
      </c>
      <c r="G49" s="26"/>
      <c r="H49" s="8">
        <v>-54000</v>
      </c>
    </row>
    <row r="50" spans="1:8" ht="21.95" customHeight="1">
      <c r="A50" s="25" t="s">
        <v>144</v>
      </c>
      <c r="D50" s="1"/>
      <c r="F50" s="8">
        <v>38176</v>
      </c>
      <c r="G50" s="26"/>
      <c r="H50" s="8">
        <v>0</v>
      </c>
    </row>
    <row r="51" spans="1:8" ht="21.95" customHeight="1">
      <c r="A51" s="25" t="s">
        <v>145</v>
      </c>
      <c r="D51" s="1"/>
      <c r="F51" s="8">
        <v>-12065</v>
      </c>
      <c r="G51" s="26"/>
      <c r="H51" s="8">
        <v>-6882</v>
      </c>
    </row>
    <row r="52" spans="1:8" ht="21.95" customHeight="1">
      <c r="A52" s="25" t="s">
        <v>146</v>
      </c>
      <c r="D52" s="1"/>
      <c r="F52" s="8"/>
      <c r="G52" s="26"/>
      <c r="H52" s="8"/>
    </row>
    <row r="53" spans="1:8" ht="21.95" customHeight="1">
      <c r="A53" s="25" t="s">
        <v>147</v>
      </c>
      <c r="D53" s="1"/>
      <c r="F53" s="8">
        <v>76</v>
      </c>
      <c r="G53" s="4"/>
      <c r="H53" s="8">
        <v>100</v>
      </c>
    </row>
    <row r="54" spans="1:8" ht="21.95" customHeight="1">
      <c r="A54" s="23" t="s">
        <v>148</v>
      </c>
      <c r="D54" s="1"/>
      <c r="F54" s="11">
        <f>SUM(F49:F53)</f>
        <v>-5813</v>
      </c>
      <c r="G54" s="26"/>
      <c r="H54" s="11">
        <f>SUM(H49:H53)</f>
        <v>-60782</v>
      </c>
    </row>
    <row r="55" spans="1:8" ht="21.95" customHeight="1">
      <c r="A55" s="23" t="s">
        <v>149</v>
      </c>
      <c r="D55" s="1"/>
      <c r="F55" s="8"/>
      <c r="G55" s="26"/>
      <c r="H55" s="8"/>
    </row>
    <row r="56" spans="1:8" ht="21.95" customHeight="1">
      <c r="A56" s="25" t="s">
        <v>150</v>
      </c>
      <c r="D56" s="1"/>
      <c r="F56" s="8">
        <v>-3608</v>
      </c>
      <c r="G56" s="26"/>
      <c r="H56" s="8">
        <v>-293</v>
      </c>
    </row>
    <row r="57" spans="1:8" ht="21.95" customHeight="1">
      <c r="A57" s="23" t="s">
        <v>151</v>
      </c>
      <c r="D57" s="1"/>
      <c r="F57" s="11">
        <f>SUM(F56:F56)</f>
        <v>-3608</v>
      </c>
      <c r="G57" s="26"/>
      <c r="H57" s="11">
        <f>SUM(H56:H56)</f>
        <v>-293</v>
      </c>
    </row>
    <row r="58" spans="1:8" ht="21.95" customHeight="1">
      <c r="A58" s="23" t="s">
        <v>152</v>
      </c>
      <c r="D58" s="1"/>
      <c r="F58" s="3">
        <f>F36+F54+F57</f>
        <v>159378</v>
      </c>
      <c r="G58" s="3"/>
      <c r="H58" s="3">
        <f>H36+H54+H57</f>
        <v>36486</v>
      </c>
    </row>
    <row r="59" spans="1:8" ht="21.95" customHeight="1">
      <c r="A59" s="25" t="s">
        <v>153</v>
      </c>
      <c r="D59" s="1"/>
      <c r="F59" s="3">
        <v>178346</v>
      </c>
      <c r="G59" s="3"/>
      <c r="H59" s="3">
        <v>156257</v>
      </c>
    </row>
    <row r="60" spans="1:8" ht="21.95" customHeight="1" thickBot="1">
      <c r="A60" s="23" t="s">
        <v>168</v>
      </c>
      <c r="D60" s="1"/>
      <c r="F60" s="13">
        <f>SUM(F58:F59)</f>
        <v>337724</v>
      </c>
      <c r="G60" s="3"/>
      <c r="H60" s="13">
        <f>SUM(H58:H59)</f>
        <v>192743</v>
      </c>
    </row>
    <row r="61" spans="1:8" ht="21.95" customHeight="1" thickTop="1">
      <c r="A61" s="25"/>
      <c r="D61" s="26"/>
      <c r="E61" s="26"/>
      <c r="F61" s="26"/>
      <c r="G61" s="26"/>
      <c r="H61" s="26"/>
    </row>
    <row r="62" spans="1:8" ht="21.95" customHeight="1">
      <c r="A62" s="23" t="s">
        <v>154</v>
      </c>
      <c r="D62" s="26"/>
      <c r="E62" s="26"/>
      <c r="F62" s="26"/>
      <c r="G62" s="26"/>
      <c r="H62" s="26"/>
    </row>
    <row r="63" spans="1:8" ht="21.95" customHeight="1">
      <c r="A63" s="25" t="s">
        <v>155</v>
      </c>
      <c r="D63" s="7"/>
      <c r="E63" s="29"/>
      <c r="F63" s="8"/>
      <c r="G63" s="8"/>
      <c r="H63" s="8"/>
    </row>
    <row r="64" spans="1:8" ht="21.95" customHeight="1">
      <c r="A64" s="25" t="s">
        <v>156</v>
      </c>
      <c r="D64" s="7"/>
      <c r="E64" s="29"/>
      <c r="F64" s="8">
        <v>0</v>
      </c>
      <c r="G64" s="8"/>
      <c r="H64" s="8">
        <v>1777</v>
      </c>
    </row>
    <row r="65" spans="1:8" ht="21.95" customHeight="1">
      <c r="A65" s="25" t="s">
        <v>157</v>
      </c>
      <c r="D65" s="29"/>
      <c r="E65" s="29"/>
      <c r="F65" s="8"/>
      <c r="G65" s="8"/>
      <c r="H65" s="8"/>
    </row>
    <row r="66" spans="1:8" ht="21.95" customHeight="1">
      <c r="A66" s="25" t="s">
        <v>158</v>
      </c>
      <c r="D66" s="26"/>
      <c r="E66" s="26"/>
      <c r="F66" s="26">
        <v>-990</v>
      </c>
      <c r="G66" s="8"/>
      <c r="H66" s="26">
        <v>-4920</v>
      </c>
    </row>
    <row r="67" spans="1:8" ht="21.95" customHeight="1">
      <c r="A67" s="25"/>
      <c r="D67" s="26"/>
      <c r="E67" s="26"/>
      <c r="F67" s="26"/>
      <c r="G67" s="8"/>
      <c r="H67" s="26"/>
    </row>
    <row r="68" spans="1:8" ht="21.95" customHeight="1">
      <c r="A68" s="25" t="s">
        <v>31</v>
      </c>
      <c r="D68" s="26"/>
      <c r="E68" s="26"/>
      <c r="F68" s="26"/>
      <c r="H68" s="26"/>
    </row>
    <row r="69" spans="1:8" ht="21.95" customHeight="1">
      <c r="A69" s="25"/>
      <c r="D69" s="26"/>
      <c r="E69" s="26"/>
      <c r="F69" s="26"/>
      <c r="H69" s="26"/>
    </row>
    <row r="70" spans="1:8" ht="21.95" customHeight="1">
      <c r="A70" s="25"/>
      <c r="D70" s="26"/>
      <c r="E70" s="26"/>
      <c r="F70" s="26"/>
      <c r="H70" s="26"/>
    </row>
    <row r="71" spans="1:8" ht="21.95" customHeight="1">
      <c r="A71" s="25"/>
      <c r="D71" s="26"/>
      <c r="E71" s="26"/>
      <c r="F71" s="26"/>
      <c r="H71" s="26"/>
    </row>
    <row r="72" spans="1:8" ht="21.95" customHeight="1">
      <c r="A72" s="25"/>
      <c r="D72" s="26"/>
      <c r="E72" s="26"/>
      <c r="F72" s="26"/>
      <c r="H72" s="26"/>
    </row>
    <row r="73" spans="1:8" ht="21.95" customHeight="1">
      <c r="A73" s="25"/>
      <c r="D73" s="26"/>
      <c r="E73" s="26"/>
      <c r="F73" s="26"/>
      <c r="H73" s="26"/>
    </row>
    <row r="74" spans="1:8" ht="21.95" customHeight="1">
      <c r="A74" s="25"/>
      <c r="D74" s="26"/>
      <c r="E74" s="26"/>
      <c r="F74" s="26"/>
      <c r="H74" s="26"/>
    </row>
    <row r="75" spans="1:8" ht="21.95" customHeight="1">
      <c r="A75" s="25"/>
      <c r="D75" s="26"/>
      <c r="E75" s="26"/>
      <c r="F75" s="26"/>
      <c r="H75" s="26"/>
    </row>
    <row r="76" spans="1:8" ht="21.95" customHeight="1">
      <c r="A76" s="25"/>
      <c r="D76" s="26"/>
      <c r="E76" s="26"/>
      <c r="F76" s="26"/>
      <c r="H76" s="26"/>
    </row>
    <row r="77" spans="1:8" ht="21.95" customHeight="1">
      <c r="A77" s="25"/>
      <c r="D77" s="26"/>
      <c r="E77" s="26"/>
      <c r="F77" s="26"/>
      <c r="H77" s="26"/>
    </row>
    <row r="78" spans="1:8" ht="21.95" customHeight="1">
      <c r="A78" s="25"/>
      <c r="D78" s="26"/>
      <c r="E78" s="26"/>
      <c r="F78" s="26"/>
      <c r="H78" s="26"/>
    </row>
    <row r="79" spans="1:8" ht="21.95" customHeight="1">
      <c r="A79" s="25"/>
      <c r="D79" s="26"/>
      <c r="E79" s="26"/>
      <c r="F79" s="26"/>
      <c r="H79" s="26"/>
    </row>
    <row r="80" spans="1:8" ht="21.95" customHeight="1">
      <c r="A80" s="25"/>
    </row>
    <row r="81" spans="1:8" ht="21.95" customHeight="1">
      <c r="E81" s="24"/>
      <c r="F81" s="27"/>
      <c r="G81" s="27"/>
      <c r="H81" s="28">
        <v>10</v>
      </c>
    </row>
    <row r="82" spans="1:8" ht="21.95" customHeight="1">
      <c r="A82" s="25"/>
      <c r="D82" s="26"/>
      <c r="E82" s="26"/>
      <c r="F82" s="26"/>
      <c r="H82" s="26"/>
    </row>
    <row r="83" spans="1:8" ht="21.95" customHeight="1">
      <c r="E83" s="19"/>
    </row>
    <row r="84" spans="1:8" ht="21.95" customHeight="1">
      <c r="D84" s="1"/>
      <c r="F84" s="28"/>
      <c r="G84" s="24"/>
      <c r="H84" s="28"/>
    </row>
    <row r="85" spans="1:8" ht="21.95" customHeight="1">
      <c r="D85" s="1"/>
      <c r="F85" s="28"/>
      <c r="G85" s="24"/>
      <c r="H85" s="28"/>
    </row>
    <row r="86" spans="1:8" ht="21.95" customHeight="1">
      <c r="D86" s="1"/>
      <c r="F86" s="28"/>
      <c r="G86" s="24"/>
      <c r="H86" s="28"/>
    </row>
    <row r="87" spans="1:8" ht="21.95" customHeight="1">
      <c r="D87" s="1"/>
      <c r="F87" s="28"/>
      <c r="G87" s="24"/>
      <c r="H87" s="28"/>
    </row>
    <row r="88" spans="1:8" ht="21.95" customHeight="1">
      <c r="D88" s="1"/>
      <c r="F88" s="28"/>
      <c r="G88" s="24"/>
      <c r="H88" s="28"/>
    </row>
    <row r="89" spans="1:8" ht="21.95" customHeight="1">
      <c r="D89" s="1"/>
      <c r="F89" s="28"/>
      <c r="G89" s="24"/>
      <c r="H89" s="28"/>
    </row>
    <row r="90" spans="1:8" ht="21.95" customHeight="1">
      <c r="D90" s="1"/>
      <c r="F90" s="28"/>
      <c r="G90" s="24"/>
      <c r="H90" s="28"/>
    </row>
    <row r="91" spans="1:8" ht="21.95" customHeight="1">
      <c r="D91" s="1"/>
      <c r="F91" s="28"/>
      <c r="G91" s="24"/>
      <c r="H91" s="28"/>
    </row>
    <row r="92" spans="1:8" ht="21.95" customHeight="1">
      <c r="D92" s="1"/>
      <c r="F92" s="28"/>
      <c r="G92" s="24"/>
      <c r="H92" s="28"/>
    </row>
    <row r="93" spans="1:8" ht="21.95" customHeight="1">
      <c r="D93" s="1"/>
      <c r="F93" s="28"/>
      <c r="G93" s="24"/>
      <c r="H93" s="28"/>
    </row>
    <row r="94" spans="1:8" ht="21.95" customHeight="1">
      <c r="D94" s="1"/>
      <c r="F94" s="28"/>
      <c r="G94" s="24"/>
      <c r="H94" s="28"/>
    </row>
    <row r="95" spans="1:8" ht="21.95" customHeight="1">
      <c r="D95" s="1"/>
      <c r="F95" s="28"/>
      <c r="G95" s="24"/>
      <c r="H95" s="28"/>
    </row>
    <row r="96" spans="1:8" ht="21.95" customHeight="1">
      <c r="D96" s="1"/>
      <c r="F96" s="28"/>
      <c r="G96" s="24"/>
      <c r="H96" s="28"/>
    </row>
    <row r="97" spans="4:8" ht="21.95" customHeight="1">
      <c r="D97" s="1"/>
      <c r="F97" s="28"/>
      <c r="G97" s="24"/>
      <c r="H97" s="28"/>
    </row>
    <row r="98" spans="4:8" ht="21.95" customHeight="1">
      <c r="D98" s="1"/>
      <c r="F98" s="28"/>
      <c r="G98" s="24"/>
      <c r="H98" s="28"/>
    </row>
    <row r="99" spans="4:8" ht="21.95" customHeight="1">
      <c r="D99" s="1"/>
      <c r="F99" s="28"/>
      <c r="G99" s="24"/>
      <c r="H99" s="28"/>
    </row>
    <row r="100" spans="4:8" ht="21.95" customHeight="1">
      <c r="D100" s="1"/>
      <c r="F100" s="28"/>
      <c r="G100" s="24"/>
      <c r="H100" s="28"/>
    </row>
    <row r="101" spans="4:8" ht="21.95" customHeight="1">
      <c r="D101" s="1"/>
      <c r="F101" s="28"/>
      <c r="G101" s="24"/>
      <c r="H101" s="28"/>
    </row>
    <row r="102" spans="4:8" ht="21.95" customHeight="1">
      <c r="D102" s="1"/>
      <c r="F102" s="28"/>
      <c r="G102" s="24"/>
      <c r="H102" s="28"/>
    </row>
    <row r="103" spans="4:8" ht="21.95" customHeight="1">
      <c r="D103" s="1"/>
      <c r="F103" s="28"/>
      <c r="G103" s="24"/>
      <c r="H103" s="28"/>
    </row>
    <row r="104" spans="4:8" ht="21.95" customHeight="1">
      <c r="D104" s="1"/>
      <c r="F104" s="28"/>
      <c r="G104" s="24"/>
      <c r="H104" s="28"/>
    </row>
    <row r="105" spans="4:8" ht="21.95" customHeight="1">
      <c r="D105" s="1"/>
      <c r="F105" s="28"/>
      <c r="G105" s="24"/>
      <c r="H105" s="28"/>
    </row>
    <row r="106" spans="4:8" ht="21.95" customHeight="1">
      <c r="D106" s="1"/>
      <c r="F106" s="28"/>
      <c r="G106" s="24"/>
      <c r="H106" s="28"/>
    </row>
    <row r="107" spans="4:8" ht="21.95" customHeight="1">
      <c r="D107" s="1"/>
      <c r="F107" s="28"/>
      <c r="G107" s="24"/>
      <c r="H107" s="28"/>
    </row>
    <row r="108" spans="4:8" ht="21.95" customHeight="1">
      <c r="D108" s="1"/>
      <c r="F108" s="28"/>
      <c r="G108" s="24"/>
      <c r="H108" s="28"/>
    </row>
    <row r="109" spans="4:8" ht="21.95" customHeight="1">
      <c r="D109" s="1"/>
      <c r="F109" s="28"/>
      <c r="G109" s="24"/>
      <c r="H109" s="28"/>
    </row>
    <row r="110" spans="4:8" ht="21.95" customHeight="1">
      <c r="D110" s="1"/>
      <c r="F110" s="28"/>
      <c r="G110" s="24"/>
      <c r="H110" s="28"/>
    </row>
    <row r="111" spans="4:8" ht="21.95" customHeight="1">
      <c r="D111" s="1"/>
      <c r="F111" s="28"/>
      <c r="G111" s="24"/>
      <c r="H111" s="28"/>
    </row>
    <row r="112" spans="4:8" ht="21.95" customHeight="1">
      <c r="D112" s="28"/>
      <c r="E112" s="24"/>
      <c r="F112" s="28"/>
      <c r="G112" s="24"/>
      <c r="H112" s="28"/>
    </row>
    <row r="113" spans="4:8" ht="21.95" customHeight="1">
      <c r="D113" s="28"/>
      <c r="E113" s="24"/>
      <c r="F113" s="28"/>
      <c r="G113" s="24"/>
      <c r="H113" s="28"/>
    </row>
    <row r="114" spans="4:8" ht="21.95" customHeight="1">
      <c r="D114" s="28"/>
      <c r="E114" s="24"/>
      <c r="F114" s="28"/>
      <c r="G114" s="24"/>
      <c r="H114" s="28"/>
    </row>
    <row r="115" spans="4:8" ht="21.95" customHeight="1">
      <c r="D115" s="28"/>
      <c r="E115" s="24"/>
      <c r="F115" s="28"/>
      <c r="G115" s="24"/>
      <c r="H115" s="28"/>
    </row>
    <row r="116" spans="4:8" ht="21.95" customHeight="1">
      <c r="D116" s="28"/>
      <c r="E116" s="24"/>
      <c r="F116" s="28"/>
      <c r="G116" s="24"/>
      <c r="H116" s="28"/>
    </row>
    <row r="117" spans="4:8" ht="21.95" customHeight="1">
      <c r="D117" s="28"/>
      <c r="E117" s="24"/>
      <c r="F117" s="28"/>
      <c r="G117" s="24"/>
      <c r="H117" s="28"/>
    </row>
    <row r="118" spans="4:8" ht="21.95" customHeight="1">
      <c r="D118" s="28"/>
      <c r="E118" s="24"/>
      <c r="F118" s="28"/>
      <c r="G118" s="24"/>
      <c r="H118" s="28"/>
    </row>
    <row r="119" spans="4:8" ht="21.95" customHeight="1">
      <c r="D119" s="28"/>
      <c r="E119" s="24"/>
      <c r="F119" s="28"/>
      <c r="G119" s="24"/>
      <c r="H119" s="28"/>
    </row>
    <row r="120" spans="4:8" ht="21.95" customHeight="1">
      <c r="D120" s="28"/>
      <c r="E120" s="24"/>
      <c r="F120" s="28"/>
      <c r="G120" s="24"/>
      <c r="H120" s="28"/>
    </row>
    <row r="121" spans="4:8" ht="21.95" customHeight="1">
      <c r="D121" s="28"/>
      <c r="E121" s="24"/>
      <c r="F121" s="28"/>
      <c r="G121" s="24"/>
      <c r="H121" s="28"/>
    </row>
    <row r="122" spans="4:8" ht="21.95" customHeight="1">
      <c r="D122" s="28"/>
      <c r="E122" s="24"/>
      <c r="F122" s="28"/>
      <c r="G122" s="24"/>
      <c r="H122" s="28"/>
    </row>
    <row r="123" spans="4:8" ht="21.95" customHeight="1">
      <c r="D123" s="28"/>
      <c r="E123" s="24"/>
      <c r="F123" s="28"/>
      <c r="G123" s="24"/>
      <c r="H123" s="28"/>
    </row>
    <row r="124" spans="4:8" ht="21.95" customHeight="1">
      <c r="D124" s="28"/>
      <c r="E124" s="24"/>
      <c r="F124" s="28"/>
      <c r="G124" s="24"/>
      <c r="H124" s="28"/>
    </row>
    <row r="125" spans="4:8" ht="21.95" customHeight="1">
      <c r="D125" s="28"/>
      <c r="E125" s="24"/>
      <c r="F125" s="28"/>
      <c r="G125" s="24"/>
      <c r="H125" s="28"/>
    </row>
    <row r="126" spans="4:8" ht="21.95" customHeight="1">
      <c r="D126" s="28"/>
      <c r="E126" s="24"/>
      <c r="F126" s="28"/>
      <c r="G126" s="24"/>
      <c r="H126" s="28"/>
    </row>
    <row r="127" spans="4:8" ht="21.95" customHeight="1">
      <c r="D127" s="28"/>
      <c r="E127" s="24"/>
      <c r="F127" s="28"/>
      <c r="G127" s="24"/>
      <c r="H127" s="28"/>
    </row>
    <row r="128" spans="4:8" ht="21.95" customHeight="1">
      <c r="D128" s="28"/>
      <c r="E128" s="24"/>
      <c r="F128" s="28"/>
      <c r="G128" s="24"/>
      <c r="H128" s="28"/>
    </row>
    <row r="129" spans="4:8" ht="21.95" customHeight="1">
      <c r="D129" s="28"/>
      <c r="E129" s="24"/>
      <c r="F129" s="28"/>
      <c r="G129" s="24"/>
      <c r="H129" s="28"/>
    </row>
    <row r="130" spans="4:8" ht="21.95" customHeight="1">
      <c r="D130" s="28"/>
      <c r="E130" s="24"/>
      <c r="F130" s="28"/>
      <c r="G130" s="24"/>
      <c r="H130" s="28"/>
    </row>
    <row r="131" spans="4:8" ht="21.95" customHeight="1">
      <c r="D131" s="28"/>
      <c r="E131" s="24"/>
      <c r="F131" s="28"/>
      <c r="G131" s="24"/>
      <c r="H131" s="28"/>
    </row>
    <row r="132" spans="4:8" ht="21.95" customHeight="1">
      <c r="D132" s="28"/>
      <c r="E132" s="24"/>
      <c r="F132" s="28"/>
      <c r="G132" s="24"/>
      <c r="H132" s="28"/>
    </row>
    <row r="133" spans="4:8" ht="21.95" customHeight="1">
      <c r="D133" s="28"/>
      <c r="E133" s="24"/>
      <c r="F133" s="28"/>
      <c r="G133" s="24"/>
      <c r="H133" s="28"/>
    </row>
    <row r="134" spans="4:8" ht="21.95" customHeight="1">
      <c r="D134" s="28"/>
      <c r="E134" s="24"/>
      <c r="F134" s="28"/>
      <c r="G134" s="24"/>
      <c r="H134" s="28"/>
    </row>
    <row r="135" spans="4:8" ht="21.95" customHeight="1">
      <c r="D135" s="28"/>
      <c r="E135" s="24"/>
      <c r="F135" s="28"/>
      <c r="G135" s="24"/>
      <c r="H135" s="28"/>
    </row>
    <row r="136" spans="4:8" ht="21.95" customHeight="1">
      <c r="D136" s="28"/>
      <c r="E136" s="24"/>
      <c r="F136" s="28"/>
      <c r="G136" s="24"/>
      <c r="H136" s="28"/>
    </row>
    <row r="137" spans="4:8" ht="21.95" customHeight="1">
      <c r="D137" s="28"/>
      <c r="E137" s="24"/>
      <c r="F137" s="28"/>
      <c r="G137" s="24"/>
      <c r="H137" s="28"/>
    </row>
    <row r="138" spans="4:8" ht="21.95" customHeight="1">
      <c r="D138" s="28"/>
      <c r="E138" s="24"/>
      <c r="F138" s="28"/>
      <c r="G138" s="24"/>
      <c r="H138" s="28"/>
    </row>
    <row r="139" spans="4:8" ht="21.95" customHeight="1">
      <c r="D139" s="28"/>
      <c r="E139" s="24"/>
      <c r="F139" s="28"/>
      <c r="G139" s="24"/>
      <c r="H139" s="28"/>
    </row>
    <row r="140" spans="4:8" ht="21.95" customHeight="1">
      <c r="D140" s="28"/>
      <c r="E140" s="24"/>
      <c r="F140" s="28"/>
      <c r="G140" s="24"/>
      <c r="H140" s="28"/>
    </row>
    <row r="141" spans="4:8" ht="21.95" customHeight="1">
      <c r="D141" s="28"/>
      <c r="E141" s="24"/>
      <c r="F141" s="28"/>
      <c r="G141" s="24"/>
      <c r="H141" s="28"/>
    </row>
    <row r="142" spans="4:8" ht="21.95" customHeight="1">
      <c r="D142" s="28"/>
      <c r="E142" s="24"/>
      <c r="F142" s="28"/>
      <c r="G142" s="24"/>
      <c r="H142" s="28"/>
    </row>
    <row r="143" spans="4:8" ht="21.95" customHeight="1">
      <c r="D143" s="28"/>
      <c r="E143" s="24"/>
      <c r="F143" s="28"/>
      <c r="G143" s="24"/>
      <c r="H143" s="28"/>
    </row>
    <row r="144" spans="4:8" ht="21.95" customHeight="1">
      <c r="D144" s="28"/>
      <c r="E144" s="24"/>
      <c r="F144" s="28"/>
      <c r="G144" s="24"/>
      <c r="H144" s="28"/>
    </row>
    <row r="145" spans="4:8" ht="21.95" customHeight="1">
      <c r="D145" s="28"/>
      <c r="E145" s="24"/>
      <c r="F145" s="28"/>
      <c r="G145" s="24"/>
      <c r="H145" s="28"/>
    </row>
    <row r="146" spans="4:8" ht="21.95" customHeight="1">
      <c r="D146" s="28"/>
      <c r="E146" s="24"/>
      <c r="F146" s="28"/>
      <c r="G146" s="24"/>
      <c r="H146" s="28"/>
    </row>
    <row r="147" spans="4:8" ht="21.95" customHeight="1">
      <c r="D147" s="28"/>
      <c r="E147" s="24"/>
      <c r="F147" s="28"/>
      <c r="G147" s="24"/>
      <c r="H147" s="28"/>
    </row>
    <row r="148" spans="4:8" ht="21.95" customHeight="1">
      <c r="D148" s="28"/>
      <c r="E148" s="24"/>
      <c r="F148" s="28"/>
      <c r="G148" s="24"/>
      <c r="H148" s="28"/>
    </row>
    <row r="149" spans="4:8" ht="21.95" customHeight="1">
      <c r="D149" s="28"/>
      <c r="E149" s="24"/>
      <c r="F149" s="28"/>
      <c r="G149" s="24"/>
      <c r="H149" s="28"/>
    </row>
    <row r="150" spans="4:8" ht="21.95" customHeight="1">
      <c r="D150" s="28"/>
      <c r="E150" s="24"/>
      <c r="F150" s="28"/>
      <c r="G150" s="24"/>
      <c r="H150" s="28"/>
    </row>
    <row r="151" spans="4:8" ht="21.95" customHeight="1">
      <c r="D151" s="28"/>
      <c r="E151" s="24"/>
      <c r="F151" s="28"/>
      <c r="G151" s="24"/>
      <c r="H151" s="28"/>
    </row>
    <row r="152" spans="4:8" ht="21.95" customHeight="1">
      <c r="D152" s="28"/>
      <c r="E152" s="24"/>
      <c r="F152" s="28"/>
      <c r="G152" s="24"/>
      <c r="H152" s="28"/>
    </row>
    <row r="153" spans="4:8" ht="21.95" customHeight="1">
      <c r="D153" s="28"/>
      <c r="E153" s="24"/>
      <c r="F153" s="28"/>
      <c r="G153" s="24"/>
      <c r="H153" s="28"/>
    </row>
    <row r="154" spans="4:8" ht="21.95" customHeight="1">
      <c r="D154" s="28"/>
      <c r="E154" s="24"/>
      <c r="F154" s="28"/>
      <c r="G154" s="24"/>
      <c r="H154" s="28"/>
    </row>
    <row r="155" spans="4:8" ht="21.95" customHeight="1">
      <c r="D155" s="28"/>
      <c r="E155" s="24"/>
      <c r="F155" s="28"/>
      <c r="G155" s="24"/>
      <c r="H155" s="28"/>
    </row>
    <row r="156" spans="4:8" ht="21.95" customHeight="1">
      <c r="D156" s="28"/>
      <c r="E156" s="24"/>
      <c r="F156" s="28"/>
      <c r="G156" s="24"/>
      <c r="H156" s="28"/>
    </row>
    <row r="157" spans="4:8" ht="21.95" customHeight="1">
      <c r="D157" s="28"/>
      <c r="E157" s="24"/>
      <c r="F157" s="28"/>
      <c r="G157" s="24"/>
      <c r="H157" s="28"/>
    </row>
    <row r="158" spans="4:8" ht="21.95" customHeight="1">
      <c r="D158" s="28"/>
      <c r="E158" s="24"/>
      <c r="F158" s="28"/>
      <c r="G158" s="24"/>
      <c r="H158" s="28"/>
    </row>
    <row r="159" spans="4:8" ht="21.95" customHeight="1">
      <c r="D159" s="28"/>
      <c r="E159" s="24"/>
      <c r="F159" s="28"/>
      <c r="G159" s="24"/>
      <c r="H159" s="28"/>
    </row>
    <row r="160" spans="4:8" ht="21.95" customHeight="1">
      <c r="D160" s="28"/>
      <c r="E160" s="24"/>
      <c r="F160" s="28"/>
      <c r="G160" s="24"/>
      <c r="H160" s="28"/>
    </row>
    <row r="161" spans="4:8" ht="21.95" customHeight="1">
      <c r="D161" s="28"/>
      <c r="E161" s="24"/>
      <c r="F161" s="28"/>
      <c r="G161" s="24"/>
      <c r="H161" s="28"/>
    </row>
    <row r="162" spans="4:8" ht="21.95" customHeight="1">
      <c r="D162" s="28"/>
      <c r="E162" s="24"/>
      <c r="F162" s="28"/>
      <c r="G162" s="24"/>
      <c r="H162" s="28"/>
    </row>
    <row r="163" spans="4:8" ht="21.95" customHeight="1">
      <c r="D163" s="28"/>
      <c r="E163" s="24"/>
      <c r="F163" s="28"/>
      <c r="G163" s="24"/>
      <c r="H163" s="28"/>
    </row>
    <row r="164" spans="4:8" ht="21.95" customHeight="1">
      <c r="D164" s="28"/>
      <c r="E164" s="24"/>
      <c r="F164" s="28"/>
      <c r="G164" s="24"/>
      <c r="H164" s="28"/>
    </row>
    <row r="165" spans="4:8" ht="21.95" customHeight="1">
      <c r="D165" s="28"/>
      <c r="E165" s="24"/>
      <c r="F165" s="28"/>
      <c r="G165" s="24"/>
      <c r="H165" s="28"/>
    </row>
  </sheetData>
  <mergeCells count="6">
    <mergeCell ref="A46:H46"/>
    <mergeCell ref="A1:H1"/>
    <mergeCell ref="A2:F2"/>
    <mergeCell ref="A5:H5"/>
    <mergeCell ref="A42:H42"/>
    <mergeCell ref="A43:F43"/>
  </mergeCells>
  <pageMargins left="0.98425196850393704" right="0.19685039370078741" top="0.70866141732283472" bottom="0.19685039370078741" header="0.19685039370078741" footer="0.19685039370078741"/>
  <pageSetup paperSize="9" scale="90" orientation="portrait" r:id="rId1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4" ma:contentTypeDescription="สร้างเอกสารใหม่" ma:contentTypeScope="" ma:versionID="9af34c720cd8ca708ed57b9f57228600">
  <xsd:schema xmlns:xsd="http://www.w3.org/2001/XMLSchema" xmlns:xs="http://www.w3.org/2001/XMLSchema" xmlns:p="http://schemas.microsoft.com/office/2006/metadata/properties" xmlns:ns2="24582808-70e3-4662-87b1-3168301a42c6" targetNamespace="http://schemas.microsoft.com/office/2006/metadata/properties" ma:root="true" ma:fieldsID="843c48565bfb6f13a0b0e2f8391e5ef4" ns2:_="">
    <xsd:import namespace="24582808-70e3-4662-87b1-3168301a42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50421E-0E15-4D13-BC55-B03839CE6A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F66A95-5DB1-46A7-BA14-5EAC3BA5A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23440-C89A-4003-B48A-A1B584D0746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582808-70e3-4662-87b1-3168301a42c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54292</vt:lpwstr>
  </property>
  <property fmtid="{D5CDD505-2E9C-101B-9397-08002B2CF9AE}" pid="4" name="OptimizationTime">
    <vt:lpwstr>20221109_1037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PL-3mth_E</vt:lpstr>
      <vt:lpstr>PL-9mth_E</vt:lpstr>
      <vt:lpstr>SCSEnew_E</vt:lpstr>
      <vt:lpstr>Cash flows_E</vt:lpstr>
      <vt:lpstr>BS_E!Print_Area</vt:lpstr>
      <vt:lpstr>'Cash flows_E'!Print_Area</vt:lpstr>
      <vt:lpstr>'PL-3mth_E'!Print_Area</vt:lpstr>
      <vt:lpstr>'PL-9mth_E'!Print_Area</vt:lpstr>
      <vt:lpstr>SCSEnew_E!Print_Area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2022-10-28T15:08:07Z</cp:lastPrinted>
  <dcterms:created xsi:type="dcterms:W3CDTF">1999-07-21T02:14:34Z</dcterms:created>
  <dcterms:modified xsi:type="dcterms:W3CDTF">2022-11-09T03:32:20Z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</Properties>
</file>