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neepong\Desktop\BBGI\YE22\Q3\FS\"/>
    </mc:Choice>
  </mc:AlternateContent>
  <xr:revisionPtr revIDLastSave="0" documentId="13_ncr:1_{044D266C-E60A-49D5-A389-821AA7AFC0A5}" xr6:coauthVersionLast="47" xr6:coauthVersionMax="47" xr10:uidLastSave="{00000000-0000-0000-0000-000000000000}"/>
  <bookViews>
    <workbookView xWindow="-108" yWindow="-108" windowWidth="23256" windowHeight="12720" tabRatio="757" activeTab="9" xr2:uid="{00000000-000D-0000-FFFF-FFFF00000000}"/>
  </bookViews>
  <sheets>
    <sheet name="BS_3-5" sheetId="2" r:id="rId1"/>
    <sheet name="PL_6" sheetId="3" r:id="rId2"/>
    <sheet name="PL_7" sheetId="4" r:id="rId3"/>
    <sheet name="PL_8" sheetId="5" r:id="rId4"/>
    <sheet name="PL_9" sheetId="6" r:id="rId5"/>
    <sheet name="CH_10" sheetId="9" r:id="rId6"/>
    <sheet name="CH_11" sheetId="13" r:id="rId7"/>
    <sheet name="CH_12" sheetId="11" r:id="rId8"/>
    <sheet name="CH_13" sheetId="14" r:id="rId9"/>
    <sheet name="CF_14-15" sheetId="7" r:id="rId10"/>
  </sheets>
  <externalReferences>
    <externalReference r:id="rId11"/>
    <externalReference r:id="rId12"/>
  </externalReferences>
  <definedNames>
    <definedName name="_xlnm._FilterDatabase" localSheetId="5" hidden="1">CH_10!#REF!</definedName>
    <definedName name="_xlnm._FilterDatabase" localSheetId="6" hidden="1">CH_11!#REF!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7">#REF!</definedName>
    <definedName name="ADMIN" localSheetId="8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7">#REF!</definedName>
    <definedName name="BIODIESEL" localSheetId="8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7">#REF!</definedName>
    <definedName name="ETHANOL" localSheetId="8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7">#REF!</definedName>
    <definedName name="KKK" localSheetId="8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8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8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7">#REF!</definedName>
    <definedName name="OTHER" localSheetId="8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'BS_3-5'!$A$1:$J$104</definedName>
    <definedName name="_xlnm.Print_Area" localSheetId="9">'CF_14-15'!$A$1:$I$81</definedName>
    <definedName name="_xlnm.Print_Area" localSheetId="5">CH_10!$A$1:$Z$46</definedName>
    <definedName name="_xlnm.Print_Area" localSheetId="6">CH_11!$A$1:$AB$48</definedName>
    <definedName name="_xlnm.Print_Area" localSheetId="7">CH_12!$A$1:$P$27</definedName>
    <definedName name="_xlnm.Print_Area" localSheetId="8">CH_13!$A$1:$P$29</definedName>
    <definedName name="_xlnm.Print_Area" localSheetId="1">PL_6!$A$1:$K$32</definedName>
    <definedName name="_xlnm.Print_Area" localSheetId="2">PL_7!$A$1:$J$33</definedName>
    <definedName name="_xlnm.Print_Area" localSheetId="3">PL_8!$A$1:$K$33</definedName>
    <definedName name="_xlnm.Print_Area" localSheetId="4">PL_9!$A$1:$J$34</definedName>
    <definedName name="_xlnm.Print_Area">[1]cashflow:adj!$A$1:$E$145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[1]cashflow:adj!$A$1:$IV$5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7">#REF!</definedName>
    <definedName name="TRAIL" localSheetId="8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8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8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7" l="1"/>
  <c r="D90" i="2"/>
  <c r="G14" i="3"/>
  <c r="E17" i="5"/>
  <c r="C58" i="7" l="1"/>
  <c r="C26" i="7"/>
  <c r="E31" i="7" l="1"/>
  <c r="N16" i="14"/>
  <c r="N18" i="14" s="1"/>
  <c r="L18" i="14"/>
  <c r="J18" i="14"/>
  <c r="G18" i="14"/>
  <c r="E18" i="14"/>
  <c r="C18" i="14"/>
  <c r="P15" i="14"/>
  <c r="P12" i="14"/>
  <c r="E27" i="13"/>
  <c r="E47" i="13" s="1"/>
  <c r="Q21" i="13"/>
  <c r="X24" i="13"/>
  <c r="AB24" i="13" s="1"/>
  <c r="Z27" i="13"/>
  <c r="V27" i="13"/>
  <c r="M27" i="13"/>
  <c r="K27" i="13"/>
  <c r="I27" i="13"/>
  <c r="G27" i="13"/>
  <c r="C27" i="13"/>
  <c r="K12" i="5"/>
  <c r="G12" i="5"/>
  <c r="AA24" i="13" l="1"/>
  <c r="E26" i="11" l="1"/>
  <c r="L23" i="11"/>
  <c r="N21" i="11"/>
  <c r="L21" i="11"/>
  <c r="J21" i="11"/>
  <c r="G21" i="11"/>
  <c r="E21" i="11"/>
  <c r="C21" i="11"/>
  <c r="P20" i="11"/>
  <c r="P19" i="11"/>
  <c r="N16" i="11"/>
  <c r="L16" i="11"/>
  <c r="J16" i="11"/>
  <c r="P16" i="11" s="1"/>
  <c r="I16" i="11"/>
  <c r="G16" i="11"/>
  <c r="E16" i="11"/>
  <c r="C16" i="11"/>
  <c r="P15" i="11"/>
  <c r="P12" i="11"/>
  <c r="C26" i="11" l="1"/>
  <c r="G26" i="11"/>
  <c r="P21" i="11"/>
  <c r="J26" i="11"/>
  <c r="L26" i="11"/>
  <c r="N26" i="11"/>
  <c r="P26" i="11"/>
  <c r="Z43" i="9" l="1"/>
  <c r="T42" i="9"/>
  <c r="T45" i="9" s="1"/>
  <c r="S42" i="9"/>
  <c r="S45" i="9" s="1"/>
  <c r="Q42" i="9"/>
  <c r="Q45" i="9" s="1"/>
  <c r="O42" i="9"/>
  <c r="O45" i="9" s="1"/>
  <c r="M42" i="9"/>
  <c r="M45" i="9" s="1"/>
  <c r="V41" i="9"/>
  <c r="Z41" i="9" s="1"/>
  <c r="X42" i="9"/>
  <c r="K42" i="9"/>
  <c r="X25" i="9"/>
  <c r="K25" i="9"/>
  <c r="I25" i="9"/>
  <c r="I45" i="9" s="1"/>
  <c r="G25" i="9"/>
  <c r="G45" i="9" s="1"/>
  <c r="E25" i="9"/>
  <c r="E45" i="9" s="1"/>
  <c r="C25" i="9"/>
  <c r="C45" i="9" s="1"/>
  <c r="V24" i="9"/>
  <c r="Z24" i="9" s="1"/>
  <c r="V21" i="9"/>
  <c r="Z21" i="9" s="1"/>
  <c r="Z20" i="9"/>
  <c r="Z14" i="9"/>
  <c r="I73" i="7"/>
  <c r="I60" i="7"/>
  <c r="E73" i="7"/>
  <c r="E58" i="7"/>
  <c r="E60" i="7" s="1"/>
  <c r="I14" i="7"/>
  <c r="I26" i="7" s="1"/>
  <c r="I37" i="7" s="1"/>
  <c r="I39" i="7" s="1"/>
  <c r="E34" i="7"/>
  <c r="E14" i="7"/>
  <c r="E26" i="7" s="1"/>
  <c r="J23" i="6"/>
  <c r="J17" i="6"/>
  <c r="J18" i="6" s="1"/>
  <c r="F23" i="6"/>
  <c r="F24" i="6" s="1"/>
  <c r="F17" i="6"/>
  <c r="F18" i="6" s="1"/>
  <c r="K11" i="5"/>
  <c r="K17" i="5" s="1"/>
  <c r="K22" i="5" s="1"/>
  <c r="K24" i="5" s="1"/>
  <c r="K27" i="5" s="1"/>
  <c r="K32" i="5" s="1"/>
  <c r="G15" i="5"/>
  <c r="G10" i="5"/>
  <c r="G9" i="5"/>
  <c r="J23" i="4"/>
  <c r="J17" i="4"/>
  <c r="J18" i="4" s="1"/>
  <c r="F23" i="4"/>
  <c r="F17" i="4"/>
  <c r="F18" i="4" s="1"/>
  <c r="K11" i="3"/>
  <c r="K16" i="3" s="1"/>
  <c r="K22" i="3" s="1"/>
  <c r="K24" i="3" s="1"/>
  <c r="K27" i="3" s="1"/>
  <c r="K32" i="3" s="1"/>
  <c r="G11" i="3"/>
  <c r="J90" i="2"/>
  <c r="J92" i="2" s="1"/>
  <c r="H90" i="2"/>
  <c r="H92" i="2" s="1"/>
  <c r="F90" i="2"/>
  <c r="F92" i="2" s="1"/>
  <c r="J65" i="2"/>
  <c r="H65" i="2"/>
  <c r="F65" i="2"/>
  <c r="D65" i="2"/>
  <c r="J54" i="2"/>
  <c r="H54" i="2"/>
  <c r="F54" i="2"/>
  <c r="D54" i="2"/>
  <c r="J31" i="2"/>
  <c r="H31" i="2"/>
  <c r="F31" i="2"/>
  <c r="D31" i="2"/>
  <c r="J18" i="2"/>
  <c r="H18" i="2"/>
  <c r="F18" i="2"/>
  <c r="D18" i="2"/>
  <c r="X45" i="9" l="1"/>
  <c r="D92" i="2"/>
  <c r="G11" i="5"/>
  <c r="G17" i="5" s="1"/>
  <c r="G22" i="5" s="1"/>
  <c r="G24" i="5" s="1"/>
  <c r="G27" i="5" s="1"/>
  <c r="G32" i="5" s="1"/>
  <c r="E37" i="7"/>
  <c r="E39" i="7" s="1"/>
  <c r="E75" i="7" s="1"/>
  <c r="E77" i="7" s="1"/>
  <c r="G16" i="3"/>
  <c r="G22" i="3" s="1"/>
  <c r="G24" i="3" s="1"/>
  <c r="G27" i="3" s="1"/>
  <c r="J33" i="2"/>
  <c r="H67" i="2"/>
  <c r="H94" i="2" s="1"/>
  <c r="I75" i="7"/>
  <c r="I77" i="7" s="1"/>
  <c r="J67" i="2"/>
  <c r="J94" i="2" s="1"/>
  <c r="D33" i="2"/>
  <c r="F33" i="2"/>
  <c r="D67" i="2"/>
  <c r="D94" i="2" s="1"/>
  <c r="H33" i="2"/>
  <c r="F67" i="2"/>
  <c r="F94" i="2" s="1"/>
  <c r="K45" i="9"/>
  <c r="V42" i="9"/>
  <c r="V40" i="9"/>
  <c r="Z40" i="9" s="1"/>
  <c r="Z42" i="9" s="1"/>
  <c r="V25" i="9"/>
  <c r="Z25" i="9" s="1"/>
  <c r="K29" i="5"/>
  <c r="G29" i="5"/>
  <c r="K29" i="3"/>
  <c r="Z45" i="9" l="1"/>
  <c r="G32" i="3"/>
  <c r="G29" i="3"/>
  <c r="V45" i="9"/>
  <c r="E11" i="5"/>
  <c r="E11" i="3" l="1"/>
  <c r="V44" i="13" l="1"/>
  <c r="V47" i="13" s="1"/>
  <c r="P22" i="14"/>
  <c r="P16" i="14"/>
  <c r="P18" i="14" s="1"/>
  <c r="N23" i="14"/>
  <c r="N28" i="14" s="1"/>
  <c r="X43" i="13"/>
  <c r="AB43" i="13" s="1"/>
  <c r="X25" i="13"/>
  <c r="X27" i="13" s="1"/>
  <c r="X21" i="13"/>
  <c r="AB21" i="13" s="1"/>
  <c r="C60" i="7" l="1"/>
  <c r="AB25" i="13"/>
  <c r="AB27" i="13" s="1"/>
  <c r="G60" i="7" l="1"/>
  <c r="G26" i="7"/>
  <c r="D17" i="6"/>
  <c r="H17" i="6"/>
  <c r="I18" i="14" l="1"/>
  <c r="H18" i="6" l="1"/>
  <c r="D18" i="6"/>
  <c r="H17" i="4"/>
  <c r="H18" i="4" s="1"/>
  <c r="D17" i="4"/>
  <c r="D18" i="4" s="1"/>
  <c r="L25" i="14" l="1"/>
  <c r="J23" i="14"/>
  <c r="J28" i="14" s="1"/>
  <c r="G23" i="14"/>
  <c r="G28" i="14" s="1"/>
  <c r="E23" i="14"/>
  <c r="E28" i="14" s="1"/>
  <c r="C23" i="14"/>
  <c r="C28" i="14" s="1"/>
  <c r="AB45" i="13"/>
  <c r="U44" i="13"/>
  <c r="U47" i="13" s="1"/>
  <c r="S44" i="13"/>
  <c r="S47" i="13" s="1"/>
  <c r="Q44" i="13"/>
  <c r="Q47" i="13" s="1"/>
  <c r="O44" i="13"/>
  <c r="O47" i="13" s="1"/>
  <c r="K47" i="13"/>
  <c r="I47" i="13"/>
  <c r="G47" i="13"/>
  <c r="C47" i="13"/>
  <c r="AB20" i="13"/>
  <c r="AB14" i="13"/>
  <c r="G73" i="7" l="1"/>
  <c r="C73" i="7"/>
  <c r="J17" i="5"/>
  <c r="H17" i="5"/>
  <c r="I11" i="5"/>
  <c r="J16" i="3"/>
  <c r="H16" i="3"/>
  <c r="I11" i="3"/>
  <c r="E16" i="3"/>
  <c r="E22" i="3" s="1"/>
  <c r="E24" i="3" s="1"/>
  <c r="I17" i="5" l="1"/>
  <c r="I22" i="5" s="1"/>
  <c r="I24" i="5" s="1"/>
  <c r="I27" i="5" s="1"/>
  <c r="I16" i="3"/>
  <c r="I22" i="3" s="1"/>
  <c r="I24" i="3" s="1"/>
  <c r="E22" i="5"/>
  <c r="E24" i="5" s="1"/>
  <c r="I27" i="3" l="1"/>
  <c r="I29" i="3" s="1"/>
  <c r="H9" i="4" s="1"/>
  <c r="H19" i="4" s="1"/>
  <c r="H22" i="4" s="1"/>
  <c r="E27" i="5"/>
  <c r="E32" i="5" s="1"/>
  <c r="I32" i="5"/>
  <c r="L21" i="14"/>
  <c r="P21" i="14" s="1"/>
  <c r="P23" i="14" s="1"/>
  <c r="P28" i="14" s="1"/>
  <c r="C37" i="7"/>
  <c r="C39" i="7" s="1"/>
  <c r="C75" i="7" s="1"/>
  <c r="C77" i="7" s="1"/>
  <c r="J9" i="4"/>
  <c r="J19" i="4" s="1"/>
  <c r="J22" i="4" s="1"/>
  <c r="J24" i="4" s="1"/>
  <c r="G37" i="7"/>
  <c r="J9" i="6"/>
  <c r="J19" i="6" s="1"/>
  <c r="J22" i="6" s="1"/>
  <c r="J24" i="6" s="1"/>
  <c r="E27" i="3" l="1"/>
  <c r="E28" i="5"/>
  <c r="Z42" i="13" s="1"/>
  <c r="Z44" i="13" s="1"/>
  <c r="Z47" i="13" s="1"/>
  <c r="L23" i="14"/>
  <c r="L28" i="14" s="1"/>
  <c r="I29" i="5"/>
  <c r="H9" i="6" s="1"/>
  <c r="H19" i="6" s="1"/>
  <c r="M42" i="13"/>
  <c r="X42" i="13" s="1"/>
  <c r="G33" i="5"/>
  <c r="F9" i="6"/>
  <c r="F19" i="6" s="1"/>
  <c r="F9" i="4"/>
  <c r="F19" i="4" s="1"/>
  <c r="F22" i="4" s="1"/>
  <c r="F24" i="4" s="1"/>
  <c r="G33" i="3"/>
  <c r="G39" i="7"/>
  <c r="H24" i="4"/>
  <c r="AB42" i="13" l="1"/>
  <c r="AB44" i="13" s="1"/>
  <c r="AB47" i="13" s="1"/>
  <c r="H24" i="6"/>
  <c r="H22" i="6"/>
  <c r="E29" i="5"/>
  <c r="E33" i="5" s="1"/>
  <c r="E28" i="3"/>
  <c r="E29" i="3" s="1"/>
  <c r="D9" i="4" s="1"/>
  <c r="D19" i="4" s="1"/>
  <c r="M44" i="13"/>
  <c r="G75" i="7"/>
  <c r="G77" i="7" s="1"/>
  <c r="D9" i="6" l="1"/>
  <c r="D19" i="6" s="1"/>
  <c r="D24" i="6" s="1"/>
  <c r="D23" i="4"/>
  <c r="D22" i="4" s="1"/>
  <c r="D24" i="4" s="1"/>
  <c r="E33" i="3"/>
  <c r="M47" i="13"/>
  <c r="X44" i="13"/>
  <c r="X47" i="13" s="1"/>
</calcChain>
</file>

<file path=xl/sharedStrings.xml><?xml version="1.0" encoding="utf-8"?>
<sst xmlns="http://schemas.openxmlformats.org/spreadsheetml/2006/main" count="510" uniqueCount="243">
  <si>
    <t>บริษัท บีบีจีไอ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</si>
  <si>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</si>
  <si>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</si>
  <si>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</si>
  <si>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</si>
  <si>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</si>
  <si>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</si>
  <si>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</si>
  <si>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</si>
  <si>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</si>
  <si>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</si>
  <si>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</si>
  <si>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</si>
  <si>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</si>
  <si>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</si>
  <si>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</si>
  <si>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</si>
  <si>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</si>
  <si>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</si>
  <si>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</si>
  <si>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</si>
  <si>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</si>
  <si>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</si>
  <si>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</si>
  <si>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</si>
  <si>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</si>
  <si>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</si>
  <si>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</si>
  <si>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</si>
  <si>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</si>
  <si>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</si>
  <si>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</si>
  <si>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</si>
  <si>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</t>
  </si>
  <si>
    <t>หนี้สินหมุนเวียนอื่น</t>
  </si>
  <si>
    <t xml:space="preserve">ที่ถึงกำหนดชำระภายในหนึ่งปี </t>
  </si>
  <si>
    <t>หนี้สินไม่หมุนเวียนอื่น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</si>
  <si>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</si>
  <si>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</si>
  <si>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</si>
  <si>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</si>
  <si>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</si>
  <si>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</si>
  <si>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</si>
  <si>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</si>
  <si>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</si>
  <si>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</si>
  <si>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</si>
  <si>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</si>
  <si>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</si>
  <si>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ส่วนเกินทุนจากการรวมธุรกิจ</t>
  </si>
  <si>
    <t>ส่วนต่างจากการปรับโครงสร้างธุรกิจภายใต้</t>
  </si>
  <si>
    <t>การควบคุมเดียวกัน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</si>
  <si>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</si>
  <si>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</si>
  <si>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</si>
  <si>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</si>
  <si>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</si>
  <si>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</si>
  <si>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</si>
  <si>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</si>
  <si>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</si>
  <si>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นายกิตติพงศ์ ลิ่มสุวรรณโรจน์</t>
  </si>
  <si>
    <t>นายชลัช ชินธรรมมิตร์</t>
  </si>
  <si>
    <t>(กรรมการบริษัท)</t>
  </si>
  <si>
    <t>งบกำไรขาดทุน (ไม่ได้ตรวจสอบ)</t>
  </si>
  <si>
    <t xml:space="preserve">งบการเงินรวม </t>
  </si>
  <si>
    <t>สำหรับงวดสามเดือนสิ้นสุด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</si>
  <si>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</si>
  <si>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</si>
  <si>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</si>
  <si>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</si>
  <si>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</si>
  <si>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</si>
  <si>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</si>
  <si>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ส่วนแบ่งกำไรจากเงินลงทุนในบริษัทย่อยที่ใช้วิธีส่วนได้เสีย</t>
  </si>
  <si>
    <t>ต้นทุนทางการเงิน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</si>
  <si>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</si>
  <si>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</si>
  <si>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</si>
  <si>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</si>
  <si>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</si>
  <si>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</t>
  </si>
  <si>
    <t>งบกำไรขาดทุนเบ็ดเสร็จ (ไม่ได้ตรวจสอบ)</t>
  </si>
  <si>
    <t xml:space="preserve"> </t>
  </si>
  <si>
    <t>กำไร (ขาดทุน) เบ็ดเสร็จอื่นสำหรับงวด - สุทธิจากภาษี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</si>
  <si>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</si>
  <si>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</si>
  <si>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</si>
  <si>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ขาดทุนจากการจำหน่ายที่ดิน อาคารและอุปกรณ์</t>
  </si>
  <si>
    <t>รายได้ดอกเบี้ย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</si>
  <si>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</si>
  <si>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</si>
  <si>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</si>
  <si>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</si>
  <si>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</si>
  <si>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ดอกเบี้ยรับ</t>
  </si>
  <si>
    <t>เงินปันผลรับ</t>
  </si>
  <si>
    <t>เงินให้กู้ยืมระยะสั้นแก่กิจการที่เกี่ยวข้องกัน</t>
  </si>
  <si>
    <t>เงินสดจ่ายจากการเรียกชำระค่าหุ้นของบริษัทย่อย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</si>
  <si>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</si>
  <si>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</si>
  <si>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ต้นทุนทางการเงินจ่าย</t>
  </si>
  <si>
    <t>เงินปันผลจ่ายให้ส่วนได้เสียที่ไม่มีอำนาจควบคุม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</si>
  <si>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</si>
  <si>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</si>
  <si>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</si>
  <si>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</si>
  <si>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</si>
  <si>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เจ้าหนี้ค่าที่ดิน อาคารและอุปกรณ์</t>
  </si>
  <si>
    <t>งบแสดงการเปลี่ยนแปลงส่วนของผู้ถือหุ้น (ไม่ได้ตรวจสอบ)</t>
  </si>
  <si>
    <t>ส่วนต่างจากการ</t>
  </si>
  <si>
    <t>ปรับโครงสร้างธุรกิจ</t>
  </si>
  <si>
    <t>กำไรและขาดทุนจากการประมาณการตามหลักคณิตศาสตร์ประกันภัย</t>
  </si>
  <si>
    <t>รวมส่วน</t>
  </si>
  <si>
    <t>ส่วนได้เสีย</t>
  </si>
  <si>
    <t>ทุนเรือนหุ้นที่ออก</t>
  </si>
  <si>
    <t>ส่วนเกินทุน</t>
  </si>
  <si>
    <t>ภายใต้การควบคุม</t>
  </si>
  <si>
    <t>ทุนสำรอง</t>
  </si>
  <si>
    <t>การแปลงค่า</t>
  </si>
  <si>
    <t>รวมองค์ประกอบอื่น</t>
  </si>
  <si>
    <t>ของผู้ถือหุ้น</t>
  </si>
  <si>
    <t>ที่ไม่มีอำนาจ</t>
  </si>
  <si>
    <t>รวมส่วนของ</t>
  </si>
  <si>
    <t>และชำระแล้ว</t>
  </si>
  <si>
    <t>จากการรวมธุรกิจ</t>
  </si>
  <si>
    <t>เดียวกัน</t>
  </si>
  <si>
    <t>ตามกฎหมาย</t>
  </si>
  <si>
    <t>งบการเงิน</t>
  </si>
  <si>
    <t>เงินลงทุน</t>
  </si>
  <si>
    <t>ของส่วนผู้ถือหุ้น</t>
  </si>
  <si>
    <t>ของบริษัทใหญ่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</si>
  <si>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</si>
  <si>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</si>
  <si>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</si>
  <si>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</si>
  <si>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 การได้มาซึ่งบริษัทย่อยที่มีส่วนได้เสียที่ไม่มีอำนาจควบคุม</t>
  </si>
  <si>
    <t xml:space="preserve">     การได้มาซึ่งส่วนได้เสียที่ไม่มีอำนาจควบคุมโดยอำนาจ</t>
  </si>
  <si>
    <t xml:space="preserve">        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</si>
  <si>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</si>
  <si>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</si>
  <si>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</si>
  <si>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กำไรหรือขาดทุน</t>
  </si>
  <si>
    <t>กำไรขาดทุนเบ็ดเสร็จอื่น</t>
  </si>
  <si>
    <t>โอนไปสำรองตามกฎหมาย</t>
  </si>
  <si>
    <t>โอนไปกำไร (ขาดทุน) สะสม</t>
  </si>
  <si>
    <t xml:space="preserve">    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</si>
  <si>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</si>
  <si>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  ผลกระทบจากการเปลี่ยนแปลง</t>
  </si>
  <si>
    <t xml:space="preserve">          นโยบายการบัญชี</t>
  </si>
  <si>
    <t>ส่วนเกิน</t>
  </si>
  <si>
    <t>มูลค่าหุ้นสามัญ</t>
  </si>
  <si>
    <t>ยอดคงเหลือ ณ วันที่ 1 มกราคม 2564</t>
  </si>
  <si>
    <t>ยอดคงเหลือ ณ วันที่ 31  ธันวาคม 2563 ตามที่รายงานในงวดก่อน</t>
  </si>
  <si>
    <t xml:space="preserve">ยอดคงเหลือ ณ วันที่ 1 มกราคม 2564 </t>
  </si>
  <si>
    <t xml:space="preserve">     เงินปันผลให้ผู้ถือหุ้นของบริษัท</t>
  </si>
  <si>
    <t>และการร่วมค้าที่ใช้วิธีส่วนได้เสีย</t>
  </si>
  <si>
    <t>รายการที่จะไม่ถูกจัดประเภทใหม่ไว้ในกำไรหรือขาดทุนภายหลัง</t>
  </si>
  <si>
    <t>ผลขาดทุนจากการวัดมูลค่าใหม่ของผลประโยชน์พนักงาน</t>
  </si>
  <si>
    <t>ที่กำหนดไว้</t>
  </si>
  <si>
    <t>รวมรายการที่จะไม่ถูกจัดประเภทใหม่ไว้ในกำไรหรือขาดทุนภายหลัง</t>
  </si>
  <si>
    <t>เงินสดจ่ายเพื่อชำระหนี้สินตามสัญญาเช่า</t>
  </si>
  <si>
    <t>เงินสดรับจากการออกหุ้นกู้</t>
  </si>
  <si>
    <t>หุ้นกู้</t>
  </si>
  <si>
    <t>เงินลงทุนชั่วคราว</t>
  </si>
  <si>
    <t>(ประธานเจ้าหน้าที่บริหารและกรรมการผู้จัดการใหญ่)</t>
  </si>
  <si>
    <t>เงินปันผลจ่ายให้กับผู้ถือหุ้นของบริษัท</t>
  </si>
  <si>
    <t>ส่วนแบ่งกำไร (ขาดทุน) จากเงินลงทุนในบริษัทร่วม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</si>
  <si>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</si>
  <si>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รวมเงินทุนที่ได้จัดสรรส่วนทุนให้ผู้ถือหุ้น</t>
  </si>
  <si>
    <t>เงินสดจ่ายเพื่อชำระเงินกู้ยืมระยะสั้นจากกิจการที่เกี่ยวข้องกัน</t>
  </si>
  <si>
    <t>สินทรัพย์ทางการเงินอื่น</t>
  </si>
  <si>
    <t>วันที่ 30 กันยายน</t>
  </si>
  <si>
    <t>สำหรับงวดเก้าเดือนวันที่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</si>
  <si>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</si>
  <si>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</si>
  <si>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สำหรับงวดเก้าเดือนสิ้นสุด</t>
  </si>
  <si>
    <t>เงินสดและรายการเทียบเท่าเงินสด ณ วันที่ 30 กันยายน</t>
  </si>
  <si>
    <t>เงินสดจ่ายเพื่อซื้อที่ดิน อาคารและอุปกรณ์ และสินทรัพย์ไม่มีตัวตน</t>
  </si>
  <si>
    <t>ค่าเสื่อมราคาและค่าตัดจำหน่าย</t>
  </si>
  <si>
    <t>เงินสดรับจากการจำหน่ายเงินลงทุนในบริษัทร่วม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</si>
  <si>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</si>
  <si>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</si>
  <si>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องค์ประกอบอื่น</t>
  </si>
  <si>
    <t>ของส่วนของผู้ถือหุ้น</t>
  </si>
  <si>
    <t>กำไรจากการปรับมูลค่ายุติธรรมเงินลงทุน</t>
  </si>
  <si>
    <t>เงินฝากธนาคารที่มีข้อจำกัดในการเบิกใช้</t>
  </si>
  <si>
    <t>หุ้นกู้ที่ถึงกำหนดชำระภายในหนึ่งปี</t>
  </si>
  <si>
    <t>หนี้สินตามสัญญาเช่า</t>
  </si>
  <si>
    <t>ทุนจดทะเบียน</t>
  </si>
  <si>
    <t>ทุนที่ออกและชำระเต็มมูลค่าแล้ว</t>
  </si>
  <si>
    <t>30 กันยายน</t>
  </si>
  <si>
    <t>สำหรับงวดเก้าเดือนวันที่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</si>
  <si>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</si>
  <si>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</si>
  <si>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</si>
  <si>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หนี้สินทางการเงินไม่หมุนเวียนอื่น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</si>
  <si>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</si>
  <si>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 (ขาดทุน) จากเงินลงทุนในบริษัทย่อย</t>
  </si>
  <si>
    <t>ที่ใช้วิธีส่วนได้เสีย</t>
  </si>
  <si>
    <t>กำไร (ขาดทุน) สำหรับงวด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</si>
  <si>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</si>
  <si>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</si>
  <si>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</si>
  <si>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- สุทธิจากภาษี</t>
  </si>
  <si>
    <t>ที่กำหนดไว้ - สุทธิจากภาษี</t>
  </si>
  <si>
    <t xml:space="preserve">     เพิ่มทุนชำระแล้ว</t>
  </si>
  <si>
    <t>สำรองการเปลี่ยนแปลงในมูลค่ายุติธรรม</t>
  </si>
  <si>
    <t>หนี้สินหมุนเวียนอื่นและหนี้สินไม่หมุนเวียนอื่น</t>
  </si>
  <si>
    <t>สินทรัพย์หมุนเวียนอื่นและสินทรัพย์ไม่หมุนเวียนอื่น</t>
  </si>
  <si>
    <t>เงินสดจ่ายเพื่อการลงทุนในบริษัทร่วม</t>
  </si>
  <si>
    <t>เงินสดรับจากการออกหุ้นสามัญ - สุทธิ</t>
  </si>
  <si>
    <t>เงินสดจ่ายเพื่อชำระเงินกู้ยืมระยะสั้นจากสถาบันการเงิน - สุทธิ</t>
  </si>
  <si>
    <t>เงินลงทุนที่คาดว่าจะต้องจ่าย</t>
  </si>
  <si>
    <t>เงินสดรับคืนจากเงินให้กู้ยืมแก่กิจการที่เกี่ยวข้องกัน</t>
  </si>
  <si>
    <t>เงินลงทุนในบริษัทร่วมและการร่วมค้า</t>
  </si>
  <si>
    <t>รายได้ (ค่าใช้จ่าย) ภาษีเงินได้</t>
  </si>
  <si>
    <t>กำไรก่อนค่าใช้จ่ายภาษีเงินได้</t>
  </si>
  <si>
    <t>สำรองการ</t>
  </si>
  <si>
    <t>รวมกำไร (ขาดทุน) เบ็ดเสร็จสำหรับงวด</t>
  </si>
  <si>
    <t>เปลี่ยนแปลงใน</t>
  </si>
  <si>
    <t>มูลค่ายุติธรรม</t>
  </si>
  <si>
    <t>ขาดทุนจากการปรับมูลค่าสินค้าคงเหลือ</t>
  </si>
  <si>
    <t>ให้เป็นมูลค่าสุทธิที่คาดว่าจะได้รับ</t>
  </si>
  <si>
    <t>ประมาณการหนี้สินไม่หมุนเวียนสำหรับผลประโยชน์พนักงาน</t>
  </si>
  <si>
    <t>ส่วนแบ่ง (กำไร) ขาดทุนจากเงินลงทุนในบริษัทร่วม</t>
  </si>
  <si>
    <t>ของส่วนของ</t>
  </si>
  <si>
    <t>กำไร (ขาดทุน) ก่อนรายได้ (ค่าใช้จ่าย) ภาษีเงินได้</t>
  </si>
  <si>
    <t>การแบ่งปันกำไร (ขาดทุน)</t>
  </si>
  <si>
    <t>กำไร (ขาดทุน) เบ็ดเสร็จอื่น</t>
  </si>
  <si>
    <t xml:space="preserve">    รวมเงินทุนที่ได้รับจากผู้ถือหุ้นและ</t>
  </si>
  <si>
    <t xml:space="preserve">    รวมเงินทุนที่ได้จัดสรรส่วนทุนให้ผู้ถือหุ้น</t>
  </si>
  <si>
    <t xml:space="preserve">        การจัดสรรส่วนทุนให้ผู้ถือหุ้น</t>
  </si>
  <si>
    <t xml:space="preserve">     รวมเงินทุนที่ได้รับจากผู้ถือหุ้นและ</t>
  </si>
  <si>
    <t>ขาดทุนจากเงินลงทุนในตราสารทุนที่กำหนดให้</t>
  </si>
  <si>
    <t>ขาดทุน (กำไร) จากอัตราแลกเปลี่ยนที่ยังไม่เกิดขึ้นจริง</t>
  </si>
  <si>
    <t>เงินลงทุนชั่วคราวเพิ่มขึ้น</t>
  </si>
  <si>
    <t>วัดมูลค่าด้วยมูลค่ายุติธรรม - สุทธิจากภาษี</t>
  </si>
  <si>
    <t>2, 3</t>
  </si>
  <si>
    <t>2, 4</t>
  </si>
  <si>
    <t>7, 14</t>
  </si>
  <si>
    <t>8, 14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</si>
</sst>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.00;\(#,##0.00\)"/>
    <numFmt numFmtId="169" formatCode="#,##0\ ;\(#,##0\)"/>
    <numFmt numFmtId="170" formatCode="_-&quot;฿&quot;* #,##0.00_-;\-&quot;฿&quot;* #,##0.00_-;_-&quot;฿&quot;* &quot;-&quot;??_-;_-@_-"/>
    <numFmt numFmtId="171" formatCode="#,##0.000\ ;\(#,##0.000\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3"/>
      <name val="Angsana New"/>
      <family val="1"/>
    </font>
    <font>
      <b/>
      <sz val="13"/>
      <name val="Angsana New"/>
      <family val="1"/>
    </font>
    <font>
      <i/>
      <sz val="15"/>
      <color theme="1"/>
      <name val="Angsana New"/>
      <family val="1"/>
    </font>
    <font>
      <sz val="11"/>
      <color theme="1"/>
      <name val="Angsana New"/>
      <family val="1"/>
    </font>
    <font>
      <b/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</cellStyleXfs>
  <cellXfs count="330">
    <xf numFmtId="0" fontId="0" fillId="0" borderId="0" xfId="0"/>
    <xf numFmtId="0" fontId="3" fillId="0" borderId="0" xfId="2" applyFont="1" applyAlignment="1">
      <alignment horizontal="left"/>
    </xf>
    <xf numFmtId="0" fontId="3" fillId="0" borderId="0" xfId="3" applyFont="1" applyAlignment="1">
      <alignment horizontal="left"/>
    </xf>
    <xf numFmtId="0" fontId="7" fillId="0" borderId="0" xfId="3" applyFont="1" applyAlignment="1">
      <alignment horizontal="center"/>
    </xf>
    <xf numFmtId="164" fontId="4" fillId="0" borderId="0" xfId="3" applyNumberFormat="1" applyAlignment="1">
      <alignment horizontal="center"/>
    </xf>
    <xf numFmtId="166" fontId="4" fillId="0" borderId="0" xfId="4" applyNumberFormat="1" applyFont="1" applyFill="1"/>
    <xf numFmtId="165" fontId="5" fillId="0" borderId="0" xfId="4" applyFont="1" applyFill="1" applyAlignment="1">
      <alignment horizontal="center"/>
    </xf>
    <xf numFmtId="166" fontId="7" fillId="0" borderId="1" xfId="4" applyNumberFormat="1" applyFont="1" applyFill="1" applyBorder="1"/>
    <xf numFmtId="37" fontId="7" fillId="0" borderId="0" xfId="4" applyNumberFormat="1" applyFont="1" applyFill="1"/>
    <xf numFmtId="166" fontId="4" fillId="0" borderId="0" xfId="4" applyNumberFormat="1" applyFont="1" applyFill="1" applyBorder="1"/>
    <xf numFmtId="166" fontId="7" fillId="0" borderId="2" xfId="4" applyNumberFormat="1" applyFont="1" applyFill="1" applyBorder="1"/>
    <xf numFmtId="166" fontId="7" fillId="0" borderId="3" xfId="4" applyNumberFormat="1" applyFont="1" applyFill="1" applyBorder="1"/>
    <xf numFmtId="37" fontId="7" fillId="0" borderId="0" xfId="4" applyNumberFormat="1" applyFont="1" applyFill="1" applyBorder="1"/>
    <xf numFmtId="166" fontId="7" fillId="0" borderId="0" xfId="4" applyNumberFormat="1" applyFont="1" applyFill="1" applyBorder="1"/>
    <xf numFmtId="165" fontId="4" fillId="0" borderId="0" xfId="4" applyFont="1" applyFill="1"/>
    <xf numFmtId="166" fontId="4" fillId="0" borderId="4" xfId="4" applyNumberFormat="1" applyFont="1" applyFill="1" applyBorder="1"/>
    <xf numFmtId="166" fontId="0" fillId="0" borderId="4" xfId="4" applyNumberFormat="1" applyFont="1" applyFill="1" applyBorder="1"/>
    <xf numFmtId="166" fontId="7" fillId="0" borderId="4" xfId="4" applyNumberFormat="1" applyFont="1" applyFill="1" applyBorder="1"/>
    <xf numFmtId="164" fontId="5" fillId="0" borderId="0" xfId="5" applyNumberFormat="1" applyFont="1" applyAlignment="1">
      <alignment horizontal="center"/>
    </xf>
    <xf numFmtId="164" fontId="4" fillId="0" borderId="0" xfId="5" applyNumberFormat="1" applyFont="1"/>
    <xf numFmtId="166" fontId="4" fillId="0" borderId="3" xfId="4" applyNumberFormat="1" applyFont="1" applyFill="1" applyBorder="1"/>
    <xf numFmtId="41" fontId="4" fillId="0" borderId="0" xfId="6" applyNumberFormat="1" applyFont="1" applyFill="1"/>
    <xf numFmtId="167" fontId="4" fillId="0" borderId="0" xfId="4" applyNumberFormat="1" applyFont="1" applyFill="1" applyBorder="1"/>
    <xf numFmtId="168" fontId="4" fillId="0" borderId="0" xfId="7" applyNumberFormat="1" applyFont="1"/>
    <xf numFmtId="0" fontId="4" fillId="0" borderId="0" xfId="7" applyFont="1" applyAlignment="1">
      <alignment horizontal="center"/>
    </xf>
    <xf numFmtId="168" fontId="4" fillId="0" borderId="0" xfId="7" applyNumberFormat="1" applyFont="1" applyAlignment="1">
      <alignment horizontal="right"/>
    </xf>
    <xf numFmtId="168" fontId="7" fillId="0" borderId="0" xfId="3" applyNumberFormat="1" applyFont="1" applyAlignment="1">
      <alignment horizontal="center"/>
    </xf>
    <xf numFmtId="0" fontId="5" fillId="0" borderId="0" xfId="7" applyFont="1" applyAlignment="1">
      <alignment horizontal="center"/>
    </xf>
    <xf numFmtId="0" fontId="5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4" fillId="0" borderId="0" xfId="6" applyNumberFormat="1" applyFont="1" applyFill="1" applyBorder="1" applyAlignment="1">
      <alignment horizontal="center"/>
    </xf>
    <xf numFmtId="164" fontId="4" fillId="0" borderId="0" xfId="6" applyNumberFormat="1" applyFont="1" applyFill="1" applyBorder="1"/>
    <xf numFmtId="41" fontId="4" fillId="0" borderId="4" xfId="6" applyNumberFormat="1" applyFont="1" applyFill="1" applyBorder="1"/>
    <xf numFmtId="165" fontId="4" fillId="0" borderId="4" xfId="4" applyFont="1" applyFill="1" applyBorder="1"/>
    <xf numFmtId="164" fontId="4" fillId="0" borderId="0" xfId="6" applyNumberFormat="1" applyFont="1" applyFill="1"/>
    <xf numFmtId="168" fontId="7" fillId="0" borderId="0" xfId="7" applyNumberFormat="1" applyFont="1"/>
    <xf numFmtId="0" fontId="6" fillId="0" borderId="0" xfId="6" applyNumberFormat="1" applyFont="1" applyFill="1" applyAlignment="1">
      <alignment horizontal="center"/>
    </xf>
    <xf numFmtId="41" fontId="7" fillId="0" borderId="0" xfId="6" applyNumberFormat="1" applyFont="1" applyFill="1"/>
    <xf numFmtId="41" fontId="7" fillId="0" borderId="0" xfId="6" applyNumberFormat="1" applyFont="1" applyFill="1" applyBorder="1"/>
    <xf numFmtId="41" fontId="7" fillId="0" borderId="0" xfId="6" applyNumberFormat="1" applyFont="1" applyFill="1" applyBorder="1" applyAlignment="1">
      <alignment horizontal="center"/>
    </xf>
    <xf numFmtId="165" fontId="7" fillId="0" borderId="0" xfId="4" applyFont="1" applyFill="1"/>
    <xf numFmtId="164" fontId="7" fillId="0" borderId="0" xfId="6" applyNumberFormat="1" applyFont="1" applyFill="1"/>
    <xf numFmtId="164" fontId="4" fillId="0" borderId="0" xfId="7" applyNumberFormat="1" applyFont="1"/>
    <xf numFmtId="0" fontId="4" fillId="0" borderId="0" xfId="6" applyNumberFormat="1" applyFont="1" applyFill="1" applyAlignment="1">
      <alignment horizontal="center"/>
    </xf>
    <xf numFmtId="37" fontId="4" fillId="0" borderId="0" xfId="6" applyNumberFormat="1" applyFont="1" applyFill="1" applyBorder="1"/>
    <xf numFmtId="41" fontId="7" fillId="0" borderId="2" xfId="6" applyNumberFormat="1" applyFont="1" applyFill="1" applyBorder="1"/>
    <xf numFmtId="168" fontId="4" fillId="2" borderId="0" xfId="7" applyNumberFormat="1" applyFont="1" applyFill="1"/>
    <xf numFmtId="0" fontId="4" fillId="2" borderId="0" xfId="6" applyNumberFormat="1" applyFont="1" applyFill="1" applyAlignment="1">
      <alignment horizontal="center"/>
    </xf>
    <xf numFmtId="164" fontId="4" fillId="2" borderId="0" xfId="6" applyNumberFormat="1" applyFont="1" applyFill="1"/>
    <xf numFmtId="0" fontId="5" fillId="2" borderId="0" xfId="6" applyNumberFormat="1" applyFont="1" applyFill="1" applyAlignment="1">
      <alignment horizontal="center"/>
    </xf>
    <xf numFmtId="164" fontId="7" fillId="0" borderId="0" xfId="7" applyNumberFormat="1" applyFont="1"/>
    <xf numFmtId="0" fontId="7" fillId="0" borderId="0" xfId="7" applyFont="1" applyAlignment="1">
      <alignment horizontal="center"/>
    </xf>
    <xf numFmtId="37" fontId="4" fillId="0" borderId="0" xfId="6" applyNumberFormat="1" applyFont="1" applyFill="1"/>
    <xf numFmtId="0" fontId="7" fillId="0" borderId="0" xfId="9" applyFont="1" applyAlignment="1">
      <alignment horizontal="left"/>
    </xf>
    <xf numFmtId="168" fontId="4" fillId="0" borderId="0" xfId="8" applyNumberFormat="1" applyFont="1"/>
    <xf numFmtId="0" fontId="4" fillId="0" borderId="0" xfId="10" applyFont="1" applyAlignment="1">
      <alignment horizontal="left"/>
    </xf>
    <xf numFmtId="165" fontId="4" fillId="0" borderId="0" xfId="6" applyFont="1" applyFill="1" applyBorder="1"/>
    <xf numFmtId="0" fontId="7" fillId="0" borderId="0" xfId="3" applyFont="1" applyAlignment="1">
      <alignment horizontal="left"/>
    </xf>
    <xf numFmtId="168" fontId="7" fillId="0" borderId="0" xfId="6" applyNumberFormat="1" applyFont="1" applyFill="1" applyBorder="1"/>
    <xf numFmtId="166" fontId="7" fillId="0" borderId="0" xfId="6" applyNumberFormat="1" applyFont="1" applyFill="1"/>
    <xf numFmtId="164" fontId="4" fillId="0" borderId="0" xfId="7" applyNumberFormat="1" applyFont="1" applyAlignment="1">
      <alignment horizontal="right"/>
    </xf>
    <xf numFmtId="0" fontId="4" fillId="0" borderId="0" xfId="7" applyFont="1"/>
    <xf numFmtId="10" fontId="4" fillId="0" borderId="0" xfId="12" applyNumberFormat="1" applyFont="1" applyFill="1"/>
    <xf numFmtId="168" fontId="4" fillId="0" borderId="0" xfId="7" applyNumberFormat="1" applyFont="1" applyAlignment="1">
      <alignment horizontal="center"/>
    </xf>
    <xf numFmtId="0" fontId="7" fillId="0" borderId="0" xfId="11" applyFont="1" applyAlignment="1">
      <alignment horizontal="left"/>
    </xf>
    <xf numFmtId="169" fontId="7" fillId="0" borderId="0" xfId="6" applyNumberFormat="1" applyFont="1" applyFill="1" applyBorder="1"/>
    <xf numFmtId="169" fontId="4" fillId="0" borderId="0" xfId="6" applyNumberFormat="1" applyFont="1" applyFill="1" applyBorder="1"/>
    <xf numFmtId="169" fontId="4" fillId="0" borderId="0" xfId="7" applyNumberFormat="1" applyFont="1"/>
    <xf numFmtId="165" fontId="4" fillId="0" borderId="0" xfId="4" applyFont="1" applyFill="1" applyBorder="1"/>
    <xf numFmtId="169" fontId="7" fillId="0" borderId="0" xfId="4" applyNumberFormat="1" applyFont="1" applyFill="1" applyBorder="1"/>
    <xf numFmtId="165" fontId="7" fillId="0" borderId="0" xfId="4" applyFont="1" applyFill="1" applyBorder="1"/>
    <xf numFmtId="169" fontId="7" fillId="0" borderId="5" xfId="4" applyNumberFormat="1" applyFont="1" applyFill="1" applyBorder="1"/>
    <xf numFmtId="166" fontId="7" fillId="0" borderId="5" xfId="4" applyNumberFormat="1" applyFont="1" applyFill="1" applyBorder="1"/>
    <xf numFmtId="169" fontId="7" fillId="0" borderId="0" xfId="7" applyNumberFormat="1" applyFont="1"/>
    <xf numFmtId="169" fontId="4" fillId="0" borderId="0" xfId="4" applyNumberFormat="1" applyFont="1" applyFill="1" applyBorder="1"/>
    <xf numFmtId="41" fontId="4" fillId="0" borderId="0" xfId="12" applyNumberFormat="1" applyFont="1" applyFill="1" applyBorder="1"/>
    <xf numFmtId="10" fontId="4" fillId="0" borderId="0" xfId="12" applyNumberFormat="1" applyFont="1" applyFill="1" applyBorder="1"/>
    <xf numFmtId="167" fontId="4" fillId="0" borderId="0" xfId="6" applyNumberFormat="1" applyFont="1" applyFill="1" applyBorder="1"/>
    <xf numFmtId="0" fontId="3" fillId="0" borderId="0" xfId="3" applyFont="1" applyAlignment="1">
      <alignment vertical="top"/>
    </xf>
    <xf numFmtId="168" fontId="4" fillId="0" borderId="0" xfId="7" applyNumberFormat="1" applyFont="1" applyAlignment="1">
      <alignment vertical="top"/>
    </xf>
    <xf numFmtId="164" fontId="6" fillId="0" borderId="0" xfId="3" applyNumberFormat="1" applyFont="1" applyAlignment="1">
      <alignment vertical="top"/>
    </xf>
    <xf numFmtId="164" fontId="5" fillId="0" borderId="0" xfId="3" applyNumberFormat="1" applyFont="1" applyAlignment="1">
      <alignment vertical="top"/>
    </xf>
    <xf numFmtId="165" fontId="4" fillId="0" borderId="0" xfId="4" applyFont="1" applyFill="1" applyAlignment="1">
      <alignment vertical="top"/>
    </xf>
    <xf numFmtId="166" fontId="4" fillId="0" borderId="0" xfId="4" applyNumberFormat="1" applyFont="1" applyFill="1" applyAlignment="1">
      <alignment vertical="top"/>
    </xf>
    <xf numFmtId="164" fontId="4" fillId="0" borderId="0" xfId="5" applyNumberFormat="1" applyFont="1" applyAlignment="1">
      <alignment vertical="top"/>
    </xf>
    <xf numFmtId="168" fontId="5" fillId="0" borderId="0" xfId="3" applyNumberFormat="1" applyFont="1" applyAlignment="1">
      <alignment vertical="top"/>
    </xf>
    <xf numFmtId="166" fontId="4" fillId="0" borderId="2" xfId="4" applyNumberFormat="1" applyFont="1" applyFill="1" applyBorder="1" applyAlignment="1">
      <alignment vertical="top"/>
    </xf>
    <xf numFmtId="0" fontId="7" fillId="0" borderId="0" xfId="11" applyFont="1" applyAlignment="1">
      <alignment horizontal="left" vertical="top"/>
    </xf>
    <xf numFmtId="164" fontId="7" fillId="0" borderId="0" xfId="3" applyNumberFormat="1" applyFont="1" applyAlignment="1">
      <alignment vertical="top"/>
    </xf>
    <xf numFmtId="41" fontId="7" fillId="0" borderId="0" xfId="3" applyNumberFormat="1" applyFont="1" applyAlignment="1">
      <alignment vertical="top"/>
    </xf>
    <xf numFmtId="168" fontId="7" fillId="0" borderId="0" xfId="3" applyNumberFormat="1" applyFont="1" applyAlignment="1">
      <alignment vertical="top"/>
    </xf>
    <xf numFmtId="0" fontId="7" fillId="0" borderId="0" xfId="3" applyFont="1" applyAlignment="1">
      <alignment vertical="top"/>
    </xf>
    <xf numFmtId="168" fontId="6" fillId="0" borderId="0" xfId="3" applyNumberFormat="1" applyFont="1" applyAlignment="1">
      <alignment vertical="top"/>
    </xf>
    <xf numFmtId="164" fontId="4" fillId="0" borderId="0" xfId="13" applyNumberFormat="1" applyFont="1" applyAlignment="1">
      <alignment vertical="top"/>
    </xf>
    <xf numFmtId="168" fontId="4" fillId="0" borderId="0" xfId="13" applyNumberFormat="1" applyFont="1" applyAlignment="1">
      <alignment vertical="top"/>
    </xf>
    <xf numFmtId="168" fontId="4" fillId="0" borderId="0" xfId="10" applyNumberFormat="1" applyFont="1" applyAlignment="1">
      <alignment vertical="top"/>
    </xf>
    <xf numFmtId="0" fontId="6" fillId="0" borderId="0" xfId="11" applyFont="1" applyAlignment="1">
      <alignment horizontal="left"/>
    </xf>
    <xf numFmtId="166" fontId="9" fillId="0" borderId="0" xfId="4" applyNumberFormat="1" applyFont="1" applyFill="1"/>
    <xf numFmtId="164" fontId="4" fillId="0" borderId="0" xfId="3" applyNumberFormat="1" applyFont="1"/>
    <xf numFmtId="0" fontId="4" fillId="0" borderId="0" xfId="3" applyFont="1" applyAlignment="1">
      <alignment horizontal="center"/>
    </xf>
    <xf numFmtId="0" fontId="4" fillId="0" borderId="0" xfId="3" applyFont="1"/>
    <xf numFmtId="0" fontId="4" fillId="0" borderId="0" xfId="11" applyFont="1" applyAlignment="1">
      <alignment horizontal="left"/>
    </xf>
    <xf numFmtId="164" fontId="4" fillId="0" borderId="0" xfId="3" applyNumberFormat="1" applyFont="1" applyAlignment="1">
      <alignment vertical="top"/>
    </xf>
    <xf numFmtId="164" fontId="4" fillId="0" borderId="0" xfId="3" applyNumberFormat="1" applyFont="1" applyAlignment="1">
      <alignment horizontal="right" vertical="top"/>
    </xf>
    <xf numFmtId="168" fontId="4" fillId="0" borderId="0" xfId="3" applyNumberFormat="1" applyFont="1" applyAlignment="1">
      <alignment vertical="top"/>
    </xf>
    <xf numFmtId="0" fontId="4" fillId="0" borderId="0" xfId="3" applyFont="1" applyAlignment="1">
      <alignment vertical="top"/>
    </xf>
    <xf numFmtId="0" fontId="4" fillId="0" borderId="0" xfId="11" applyFont="1"/>
    <xf numFmtId="0" fontId="7" fillId="0" borderId="0" xfId="2" applyFont="1" applyAlignment="1">
      <alignment horizontal="left"/>
    </xf>
    <xf numFmtId="168" fontId="9" fillId="0" borderId="0" xfId="7" applyNumberFormat="1" applyFont="1"/>
    <xf numFmtId="168" fontId="9" fillId="2" borderId="0" xfId="7" applyNumberFormat="1" applyFont="1" applyFill="1"/>
    <xf numFmtId="165" fontId="9" fillId="0" borderId="0" xfId="4" applyFont="1" applyFill="1" applyBorder="1"/>
    <xf numFmtId="0" fontId="4" fillId="0" borderId="0" xfId="7" applyFont="1" applyAlignment="1">
      <alignment horizontal="center" vertical="top"/>
    </xf>
    <xf numFmtId="164" fontId="4" fillId="0" borderId="0" xfId="7" applyNumberFormat="1" applyFont="1" applyAlignment="1">
      <alignment vertical="top"/>
    </xf>
    <xf numFmtId="164" fontId="9" fillId="0" borderId="0" xfId="13" applyNumberFormat="1" applyFont="1" applyAlignment="1">
      <alignment vertical="top"/>
    </xf>
    <xf numFmtId="168" fontId="9" fillId="0" borderId="0" xfId="13" applyNumberFormat="1" applyFont="1" applyAlignment="1">
      <alignment vertical="top"/>
    </xf>
    <xf numFmtId="168" fontId="10" fillId="0" borderId="0" xfId="3" applyNumberFormat="1" applyFont="1" applyAlignment="1">
      <alignment vertical="top"/>
    </xf>
    <xf numFmtId="164" fontId="10" fillId="0" borderId="0" xfId="3" applyNumberFormat="1" applyFont="1" applyAlignment="1">
      <alignment vertical="top"/>
    </xf>
    <xf numFmtId="164" fontId="10" fillId="0" borderId="0" xfId="3" applyNumberFormat="1" applyFont="1" applyAlignment="1">
      <alignment horizontal="right" vertical="top"/>
    </xf>
    <xf numFmtId="165" fontId="10" fillId="0" borderId="0" xfId="4" applyFont="1" applyFill="1" applyAlignment="1">
      <alignment vertical="top" wrapText="1"/>
    </xf>
    <xf numFmtId="165" fontId="10" fillId="0" borderId="0" xfId="4" applyFont="1" applyFill="1" applyAlignment="1">
      <alignment vertical="top"/>
    </xf>
    <xf numFmtId="41" fontId="4" fillId="0" borderId="4" xfId="3" applyNumberFormat="1" applyFont="1" applyFill="1" applyBorder="1" applyAlignment="1">
      <alignment vertical="top"/>
    </xf>
    <xf numFmtId="41" fontId="4" fillId="0" borderId="0" xfId="3" applyNumberFormat="1" applyFont="1" applyFill="1" applyAlignment="1">
      <alignment vertical="top"/>
    </xf>
    <xf numFmtId="168" fontId="4" fillId="0" borderId="0" xfId="3" applyNumberFormat="1" applyFont="1" applyFill="1" applyAlignment="1">
      <alignment vertical="top"/>
    </xf>
    <xf numFmtId="167" fontId="4" fillId="0" borderId="0" xfId="1" applyNumberFormat="1" applyFont="1" applyFill="1" applyAlignment="1">
      <alignment vertical="top"/>
    </xf>
    <xf numFmtId="167" fontId="9" fillId="0" borderId="0" xfId="1" applyNumberFormat="1" applyFont="1" applyFill="1" applyAlignment="1">
      <alignment vertical="top"/>
    </xf>
    <xf numFmtId="0" fontId="12" fillId="0" borderId="0" xfId="3" applyFont="1" applyAlignment="1">
      <alignment horizontal="left"/>
    </xf>
    <xf numFmtId="168" fontId="8" fillId="0" borderId="0" xfId="3" applyNumberFormat="1" applyFont="1"/>
    <xf numFmtId="168" fontId="8" fillId="0" borderId="0" xfId="3" applyNumberFormat="1" applyFont="1" applyAlignment="1">
      <alignment horizontal="right"/>
    </xf>
    <xf numFmtId="168" fontId="8" fillId="0" borderId="0" xfId="3" applyNumberFormat="1" applyFont="1" applyAlignment="1">
      <alignment horizontal="left"/>
    </xf>
    <xf numFmtId="168" fontId="12" fillId="0" borderId="0" xfId="3" applyNumberFormat="1" applyFont="1" applyAlignment="1">
      <alignment horizontal="centerContinuous"/>
    </xf>
    <xf numFmtId="168" fontId="12" fillId="0" borderId="0" xfId="3" applyNumberFormat="1" applyFont="1" applyAlignment="1">
      <alignment horizontal="center"/>
    </xf>
    <xf numFmtId="168" fontId="7" fillId="0" borderId="0" xfId="10" applyNumberFormat="1" applyFont="1"/>
    <xf numFmtId="168" fontId="7" fillId="0" borderId="0" xfId="5" applyNumberFormat="1" applyFont="1"/>
    <xf numFmtId="168" fontId="7" fillId="0" borderId="0" xfId="10" applyNumberFormat="1" applyFont="1" applyAlignment="1">
      <alignment horizontal="center"/>
    </xf>
    <xf numFmtId="168" fontId="4" fillId="0" borderId="0" xfId="10" applyNumberFormat="1" applyFont="1" applyAlignment="1">
      <alignment horizontal="center"/>
    </xf>
    <xf numFmtId="168" fontId="4" fillId="0" borderId="0" xfId="3" applyNumberFormat="1"/>
    <xf numFmtId="168" fontId="4" fillId="0" borderId="0" xfId="10" applyNumberFormat="1" applyFont="1" applyAlignment="1">
      <alignment horizontal="centerContinuous"/>
    </xf>
    <xf numFmtId="0" fontId="4" fillId="0" borderId="0" xfId="5" applyFont="1" applyAlignment="1">
      <alignment horizontal="center"/>
    </xf>
    <xf numFmtId="168" fontId="4" fillId="0" borderId="0" xfId="10" applyNumberFormat="1" applyFont="1" applyAlignment="1">
      <alignment horizontal="center" vertical="center" wrapText="1"/>
    </xf>
    <xf numFmtId="168" fontId="5" fillId="0" borderId="0" xfId="10" applyNumberFormat="1" applyFont="1" applyAlignment="1">
      <alignment horizontal="center"/>
    </xf>
    <xf numFmtId="164" fontId="7" fillId="0" borderId="0" xfId="14" applyNumberFormat="1" applyFont="1" applyFill="1"/>
    <xf numFmtId="41" fontId="7" fillId="0" borderId="0" xfId="4" applyNumberFormat="1" applyFont="1" applyFill="1" applyBorder="1"/>
    <xf numFmtId="167" fontId="7" fillId="0" borderId="0" xfId="15" applyNumberFormat="1" applyFont="1" applyFill="1" applyBorder="1"/>
    <xf numFmtId="168" fontId="4" fillId="0" borderId="0" xfId="10" applyNumberFormat="1" applyFont="1"/>
    <xf numFmtId="166" fontId="7" fillId="0" borderId="0" xfId="4" applyNumberFormat="1" applyFont="1" applyFill="1"/>
    <xf numFmtId="167" fontId="4" fillId="0" borderId="0" xfId="15" applyNumberFormat="1" applyFont="1" applyFill="1" applyBorder="1"/>
    <xf numFmtId="167" fontId="4" fillId="0" borderId="4" xfId="15" applyNumberFormat="1" applyFont="1" applyFill="1" applyBorder="1"/>
    <xf numFmtId="168" fontId="6" fillId="0" borderId="0" xfId="10" applyNumberFormat="1" applyFont="1"/>
    <xf numFmtId="168" fontId="6" fillId="0" borderId="0" xfId="5" applyNumberFormat="1" applyFont="1"/>
    <xf numFmtId="167" fontId="7" fillId="0" borderId="4" xfId="15" applyNumberFormat="1" applyFont="1" applyFill="1" applyBorder="1"/>
    <xf numFmtId="168" fontId="6" fillId="0" borderId="0" xfId="10" applyNumberFormat="1" applyFont="1" applyAlignment="1">
      <alignment horizontal="left"/>
    </xf>
    <xf numFmtId="167" fontId="7" fillId="0" borderId="0" xfId="15" applyNumberFormat="1" applyFont="1" applyFill="1"/>
    <xf numFmtId="168" fontId="4" fillId="0" borderId="0" xfId="10" applyNumberFormat="1" applyFont="1" applyAlignment="1">
      <alignment horizontal="left"/>
    </xf>
    <xf numFmtId="167" fontId="4" fillId="0" borderId="0" xfId="15" applyNumberFormat="1" applyFont="1" applyFill="1"/>
    <xf numFmtId="167" fontId="4" fillId="0" borderId="0" xfId="16" applyNumberFormat="1" applyFont="1" applyFill="1"/>
    <xf numFmtId="168" fontId="4" fillId="0" borderId="0" xfId="10" applyNumberFormat="1" applyFont="1" applyAlignment="1">
      <alignment wrapText="1"/>
    </xf>
    <xf numFmtId="167" fontId="4" fillId="0" borderId="0" xfId="16" applyNumberFormat="1" applyFont="1" applyFill="1" applyBorder="1"/>
    <xf numFmtId="167" fontId="4" fillId="0" borderId="4" xfId="16" applyNumberFormat="1" applyFont="1" applyFill="1" applyBorder="1"/>
    <xf numFmtId="43" fontId="7" fillId="0" borderId="0" xfId="16" applyNumberFormat="1" applyFont="1" applyFill="1"/>
    <xf numFmtId="164" fontId="7" fillId="0" borderId="0" xfId="10" applyNumberFormat="1" applyFont="1"/>
    <xf numFmtId="167" fontId="7" fillId="0" borderId="1" xfId="15" applyNumberFormat="1" applyFont="1" applyFill="1" applyBorder="1"/>
    <xf numFmtId="43" fontId="7" fillId="0" borderId="0" xfId="15" applyNumberFormat="1" applyFont="1" applyFill="1"/>
    <xf numFmtId="166" fontId="7" fillId="0" borderId="4" xfId="6" applyNumberFormat="1" applyFont="1" applyFill="1" applyBorder="1"/>
    <xf numFmtId="166" fontId="4" fillId="0" borderId="0" xfId="6" applyNumberFormat="1" applyFont="1" applyFill="1" applyBorder="1"/>
    <xf numFmtId="168" fontId="0" fillId="0" borderId="0" xfId="10" applyNumberFormat="1" applyFont="1"/>
    <xf numFmtId="0" fontId="7" fillId="0" borderId="0" xfId="5" applyFont="1" applyAlignment="1">
      <alignment horizontal="left"/>
    </xf>
    <xf numFmtId="168" fontId="7" fillId="0" borderId="0" xfId="10" applyNumberFormat="1" applyFont="1" applyAlignment="1">
      <alignment wrapText="1"/>
    </xf>
    <xf numFmtId="167" fontId="4" fillId="0" borderId="0" xfId="4" applyNumberFormat="1" applyFont="1" applyFill="1"/>
    <xf numFmtId="167" fontId="7" fillId="0" borderId="3" xfId="15" applyNumberFormat="1" applyFont="1" applyFill="1" applyBorder="1"/>
    <xf numFmtId="168" fontId="14" fillId="0" borderId="0" xfId="3" applyNumberFormat="1" applyFont="1"/>
    <xf numFmtId="168" fontId="14" fillId="0" borderId="0" xfId="3" applyNumberFormat="1" applyFont="1" applyAlignment="1">
      <alignment horizontal="right"/>
    </xf>
    <xf numFmtId="168" fontId="14" fillId="0" borderId="0" xfId="3" applyNumberFormat="1" applyFont="1" applyAlignment="1">
      <alignment horizontal="left"/>
    </xf>
    <xf numFmtId="0" fontId="15" fillId="0" borderId="0" xfId="3" applyFont="1" applyAlignment="1">
      <alignment horizontal="left"/>
    </xf>
    <xf numFmtId="168" fontId="15" fillId="0" borderId="0" xfId="3" applyNumberFormat="1" applyFont="1" applyAlignment="1">
      <alignment horizontal="centerContinuous"/>
    </xf>
    <xf numFmtId="168" fontId="7" fillId="2" borderId="0" xfId="10" applyNumberFormat="1" applyFont="1" applyFill="1"/>
    <xf numFmtId="164" fontId="14" fillId="0" borderId="0" xfId="3" applyNumberFormat="1" applyFont="1"/>
    <xf numFmtId="168" fontId="4" fillId="0" borderId="0" xfId="10" applyNumberFormat="1" applyFont="1" applyAlignment="1">
      <alignment horizontal="left" indent="2"/>
    </xf>
    <xf numFmtId="41" fontId="4" fillId="0" borderId="4" xfId="4" applyNumberFormat="1" applyFont="1" applyFill="1" applyBorder="1"/>
    <xf numFmtId="168" fontId="4" fillId="0" borderId="0" xfId="3" applyNumberFormat="1" applyFont="1"/>
    <xf numFmtId="168" fontId="4" fillId="0" borderId="0" xfId="3" applyNumberFormat="1" applyFont="1" applyAlignment="1">
      <alignment horizontal="center"/>
    </xf>
    <xf numFmtId="168" fontId="9" fillId="0" borderId="0" xfId="10" applyNumberFormat="1" applyFont="1" applyAlignment="1">
      <alignment horizontal="center"/>
    </xf>
    <xf numFmtId="168" fontId="9" fillId="0" borderId="0" xfId="10" applyNumberFormat="1" applyFont="1" applyAlignment="1">
      <alignment horizontal="left" indent="2"/>
    </xf>
    <xf numFmtId="168" fontId="9" fillId="0" borderId="0" xfId="10" applyNumberFormat="1" applyFont="1"/>
    <xf numFmtId="167" fontId="7" fillId="0" borderId="1" xfId="4" applyNumberFormat="1" applyFont="1" applyFill="1" applyBorder="1"/>
    <xf numFmtId="167" fontId="7" fillId="0" borderId="0" xfId="4" applyNumberFormat="1" applyFont="1" applyFill="1"/>
    <xf numFmtId="43" fontId="7" fillId="0" borderId="0" xfId="1" applyFont="1" applyFill="1" applyBorder="1"/>
    <xf numFmtId="168" fontId="4" fillId="0" borderId="0" xfId="7" applyNumberFormat="1" applyFont="1" applyFill="1"/>
    <xf numFmtId="168" fontId="7" fillId="0" borderId="0" xfId="3" applyNumberFormat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164" fontId="4" fillId="0" borderId="0" xfId="7" applyNumberFormat="1" applyFont="1" applyFill="1"/>
    <xf numFmtId="41" fontId="4" fillId="0" borderId="0" xfId="7" applyNumberFormat="1" applyFont="1" applyFill="1"/>
    <xf numFmtId="37" fontId="4" fillId="0" borderId="0" xfId="6" applyNumberFormat="1" applyFont="1" applyFill="1" applyBorder="1" applyAlignment="1">
      <alignment horizontal="center"/>
    </xf>
    <xf numFmtId="41" fontId="4" fillId="0" borderId="4" xfId="7" applyNumberFormat="1" applyFont="1" applyFill="1" applyBorder="1"/>
    <xf numFmtId="41" fontId="7" fillId="0" borderId="0" xfId="7" applyNumberFormat="1" applyFont="1" applyFill="1"/>
    <xf numFmtId="41" fontId="7" fillId="0" borderId="3" xfId="7" applyNumberFormat="1" applyFont="1" applyFill="1" applyBorder="1"/>
    <xf numFmtId="41" fontId="7" fillId="0" borderId="5" xfId="7" applyNumberFormat="1" applyFont="1" applyFill="1" applyBorder="1"/>
    <xf numFmtId="168" fontId="4" fillId="0" borderId="0" xfId="7" applyNumberFormat="1" applyFont="1" applyFill="1" applyAlignment="1">
      <alignment horizontal="center"/>
    </xf>
    <xf numFmtId="168" fontId="4" fillId="0" borderId="0" xfId="7" applyNumberFormat="1" applyFont="1" applyFill="1" applyAlignment="1">
      <alignment horizontal="right"/>
    </xf>
    <xf numFmtId="168" fontId="4" fillId="0" borderId="0" xfId="7" applyNumberFormat="1" applyFont="1" applyFill="1" applyAlignment="1">
      <alignment horizontal="centerContinuous"/>
    </xf>
    <xf numFmtId="169" fontId="4" fillId="0" borderId="4" xfId="8" applyNumberFormat="1" applyFont="1" applyFill="1" applyBorder="1"/>
    <xf numFmtId="168" fontId="0" fillId="0" borderId="0" xfId="8" applyNumberFormat="1" applyFont="1"/>
    <xf numFmtId="0" fontId="9" fillId="0" borderId="0" xfId="11" applyFont="1" applyAlignment="1">
      <alignment horizontal="left"/>
    </xf>
    <xf numFmtId="168" fontId="9" fillId="0" borderId="0" xfId="8" applyNumberFormat="1" applyFont="1"/>
    <xf numFmtId="43" fontId="7" fillId="0" borderId="0" xfId="1" applyFont="1"/>
    <xf numFmtId="167" fontId="4" fillId="0" borderId="0" xfId="1" applyNumberFormat="1" applyFont="1" applyFill="1"/>
    <xf numFmtId="167" fontId="7" fillId="0" borderId="5" xfId="1" applyNumberFormat="1" applyFont="1" applyFill="1" applyBorder="1"/>
    <xf numFmtId="167" fontId="4" fillId="0" borderId="0" xfId="7" applyNumberFormat="1" applyFont="1"/>
    <xf numFmtId="164" fontId="4" fillId="0" borderId="0" xfId="7" applyNumberFormat="1" applyFont="1" applyFill="1" applyAlignment="1">
      <alignment vertical="top"/>
    </xf>
    <xf numFmtId="164" fontId="4" fillId="0" borderId="0" xfId="3" applyNumberFormat="1" applyFont="1" applyFill="1" applyAlignment="1">
      <alignment vertical="top"/>
    </xf>
    <xf numFmtId="164" fontId="7" fillId="0" borderId="0" xfId="3" applyNumberFormat="1" applyFont="1" applyFill="1" applyAlignment="1">
      <alignment horizontal="center" vertical="top"/>
    </xf>
    <xf numFmtId="164" fontId="4" fillId="0" borderId="0" xfId="3" applyNumberFormat="1" applyFont="1" applyFill="1" applyAlignment="1">
      <alignment horizontal="right" vertical="top"/>
    </xf>
    <xf numFmtId="41" fontId="4" fillId="0" borderId="2" xfId="3" applyNumberFormat="1" applyFont="1" applyFill="1" applyBorder="1" applyAlignment="1">
      <alignment vertical="top"/>
    </xf>
    <xf numFmtId="37" fontId="4" fillId="0" borderId="0" xfId="3" applyNumberFormat="1" applyFont="1" applyFill="1" applyAlignment="1">
      <alignment vertical="top"/>
    </xf>
    <xf numFmtId="41" fontId="7" fillId="0" borderId="1" xfId="3" applyNumberFormat="1" applyFont="1" applyFill="1" applyBorder="1" applyAlignment="1">
      <alignment vertical="top"/>
    </xf>
    <xf numFmtId="41" fontId="7" fillId="0" borderId="0" xfId="3" applyNumberFormat="1" applyFont="1" applyFill="1" applyAlignment="1">
      <alignment vertical="top"/>
    </xf>
    <xf numFmtId="166" fontId="4" fillId="0" borderId="0" xfId="13" applyNumberFormat="1" applyFont="1" applyFill="1" applyAlignment="1">
      <alignment vertical="top"/>
    </xf>
    <xf numFmtId="164" fontId="7" fillId="0" borderId="1" xfId="3" applyNumberFormat="1" applyFont="1" applyFill="1" applyBorder="1" applyAlignment="1">
      <alignment vertical="top"/>
    </xf>
    <xf numFmtId="37" fontId="7" fillId="0" borderId="0" xfId="3" applyNumberFormat="1" applyFont="1" applyFill="1" applyAlignment="1">
      <alignment vertical="top"/>
    </xf>
    <xf numFmtId="41" fontId="4" fillId="0" borderId="0" xfId="13" applyNumberFormat="1" applyFont="1" applyFill="1" applyAlignment="1">
      <alignment vertical="top"/>
    </xf>
    <xf numFmtId="41" fontId="7" fillId="0" borderId="5" xfId="3" applyNumberFormat="1" applyFont="1" applyFill="1" applyBorder="1" applyAlignment="1">
      <alignment vertical="top"/>
    </xf>
    <xf numFmtId="166" fontId="9" fillId="0" borderId="0" xfId="4" applyNumberFormat="1" applyFont="1" applyFill="1" applyAlignment="1">
      <alignment vertical="top"/>
    </xf>
    <xf numFmtId="164" fontId="11" fillId="0" borderId="0" xfId="3" applyNumberFormat="1" applyFont="1" applyFill="1" applyAlignment="1">
      <alignment vertical="top"/>
    </xf>
    <xf numFmtId="164" fontId="10" fillId="0" borderId="0" xfId="3" applyNumberFormat="1" applyFont="1" applyFill="1" applyAlignment="1">
      <alignment vertical="top"/>
    </xf>
    <xf numFmtId="168" fontId="10" fillId="0" borderId="0" xfId="3" applyNumberFormat="1" applyFont="1" applyFill="1" applyAlignment="1">
      <alignment vertical="top"/>
    </xf>
    <xf numFmtId="168" fontId="4" fillId="0" borderId="0" xfId="10" applyNumberFormat="1" applyFont="1" applyAlignment="1">
      <alignment horizontal="center"/>
    </xf>
    <xf numFmtId="168" fontId="5" fillId="0" borderId="0" xfId="10" applyNumberFormat="1" applyFont="1" applyAlignment="1">
      <alignment horizontal="center"/>
    </xf>
    <xf numFmtId="167" fontId="7" fillId="0" borderId="4" xfId="4" applyNumberFormat="1" applyFont="1" applyFill="1" applyBorder="1"/>
    <xf numFmtId="167" fontId="7" fillId="0" borderId="1" xfId="1" applyNumberFormat="1" applyFont="1" applyFill="1" applyBorder="1"/>
    <xf numFmtId="167" fontId="7" fillId="0" borderId="0" xfId="1" applyNumberFormat="1" applyFont="1" applyFill="1" applyBorder="1"/>
    <xf numFmtId="167" fontId="4" fillId="0" borderId="0" xfId="1" applyNumberFormat="1" applyFont="1" applyFill="1" applyBorder="1"/>
    <xf numFmtId="167" fontId="4" fillId="0" borderId="4" xfId="1" applyNumberFormat="1" applyFont="1" applyFill="1" applyBorder="1"/>
    <xf numFmtId="167" fontId="4" fillId="0" borderId="4" xfId="4" applyNumberFormat="1" applyFont="1" applyFill="1" applyBorder="1"/>
    <xf numFmtId="37" fontId="7" fillId="0" borderId="4" xfId="4" applyNumberFormat="1" applyFont="1" applyFill="1" applyBorder="1"/>
    <xf numFmtId="166" fontId="4" fillId="0" borderId="0" xfId="7" applyNumberFormat="1" applyFont="1" applyFill="1"/>
    <xf numFmtId="166" fontId="9" fillId="0" borderId="0" xfId="6" applyNumberFormat="1" applyFont="1" applyFill="1" applyBorder="1"/>
    <xf numFmtId="167" fontId="4" fillId="0" borderId="2" xfId="1" applyNumberFormat="1" applyFont="1" applyFill="1" applyBorder="1" applyAlignment="1">
      <alignment vertical="top"/>
    </xf>
    <xf numFmtId="43" fontId="4" fillId="0" borderId="0" xfId="1" applyFont="1" applyFill="1" applyAlignment="1">
      <alignment vertical="top"/>
    </xf>
    <xf numFmtId="164" fontId="4" fillId="0" borderId="0" xfId="0" applyNumberFormat="1" applyFont="1"/>
    <xf numFmtId="164" fontId="9" fillId="0" borderId="0" xfId="0" applyNumberFormat="1" applyFont="1"/>
    <xf numFmtId="0" fontId="16" fillId="0" borderId="0" xfId="10" applyNumberFormat="1" applyFont="1" applyAlignment="1">
      <alignment horizontal="center"/>
    </xf>
    <xf numFmtId="169" fontId="4" fillId="0" borderId="0" xfId="7" applyNumberFormat="1" applyFont="1" applyBorder="1"/>
    <xf numFmtId="167" fontId="4" fillId="0" borderId="0" xfId="1" applyNumberFormat="1" applyFont="1" applyFill="1" applyBorder="1" applyAlignment="1">
      <alignment horizontal="center"/>
    </xf>
    <xf numFmtId="167" fontId="7" fillId="0" borderId="4" xfId="1" applyNumberFormat="1" applyFont="1" applyFill="1" applyBorder="1"/>
    <xf numFmtId="167" fontId="7" fillId="0" borderId="0" xfId="1" applyNumberFormat="1" applyFont="1"/>
    <xf numFmtId="168" fontId="7" fillId="0" borderId="0" xfId="10" applyNumberFormat="1" applyFont="1" applyAlignment="1">
      <alignment horizontal="center"/>
    </xf>
    <xf numFmtId="168" fontId="4" fillId="0" borderId="0" xfId="10" applyNumberFormat="1" applyFont="1" applyAlignment="1">
      <alignment horizontal="center"/>
    </xf>
    <xf numFmtId="168" fontId="5" fillId="0" borderId="0" xfId="10" applyNumberFormat="1" applyFont="1" applyAlignment="1">
      <alignment horizontal="center"/>
    </xf>
    <xf numFmtId="168" fontId="4" fillId="0" borderId="0" xfId="3" applyNumberFormat="1" applyFont="1" applyBorder="1"/>
    <xf numFmtId="168" fontId="4" fillId="0" borderId="4" xfId="3" applyNumberFormat="1" applyFont="1" applyBorder="1"/>
    <xf numFmtId="0" fontId="4" fillId="0" borderId="0" xfId="11" applyFont="1" applyAlignment="1">
      <alignment horizontal="center"/>
    </xf>
    <xf numFmtId="43" fontId="7" fillId="0" borderId="4" xfId="1" applyFont="1" applyFill="1" applyBorder="1"/>
    <xf numFmtId="168" fontId="4" fillId="0" borderId="0" xfId="10" applyNumberFormat="1" applyFont="1" applyBorder="1" applyAlignment="1">
      <alignment horizontal="center"/>
    </xf>
    <xf numFmtId="167" fontId="7" fillId="0" borderId="3" xfId="1" applyNumberFormat="1" applyFont="1" applyFill="1" applyBorder="1"/>
    <xf numFmtId="164" fontId="9" fillId="0" borderId="0" xfId="0" applyNumberFormat="1" applyFont="1" applyAlignment="1">
      <alignment horizontal="center"/>
    </xf>
    <xf numFmtId="168" fontId="7" fillId="0" borderId="0" xfId="10" applyNumberFormat="1" applyFont="1" applyAlignment="1">
      <alignment horizontal="center"/>
    </xf>
    <xf numFmtId="168" fontId="4" fillId="0" borderId="0" xfId="10" applyNumberFormat="1" applyFont="1" applyAlignment="1">
      <alignment horizontal="center"/>
    </xf>
    <xf numFmtId="168" fontId="4" fillId="0" borderId="0" xfId="10" applyNumberFormat="1" applyFont="1" applyAlignment="1">
      <alignment horizontal="center" vertical="center" wrapText="1"/>
    </xf>
    <xf numFmtId="168" fontId="5" fillId="0" borderId="0" xfId="10" applyNumberFormat="1" applyFont="1" applyAlignment="1">
      <alignment horizontal="center"/>
    </xf>
    <xf numFmtId="168" fontId="7" fillId="0" borderId="0" xfId="10" applyNumberFormat="1" applyFont="1" applyAlignment="1">
      <alignment horizontal="center"/>
    </xf>
    <xf numFmtId="168" fontId="4" fillId="0" borderId="0" xfId="10" applyNumberFormat="1" applyFont="1" applyAlignment="1">
      <alignment horizontal="center"/>
    </xf>
    <xf numFmtId="168" fontId="5" fillId="0" borderId="0" xfId="1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7" fillId="0" borderId="0" xfId="0" applyNumberFormat="1" applyFont="1"/>
    <xf numFmtId="0" fontId="5" fillId="0" borderId="0" xfId="0" applyFont="1"/>
    <xf numFmtId="164" fontId="6" fillId="0" borderId="0" xfId="0" applyNumberFormat="1" applyFont="1"/>
    <xf numFmtId="166" fontId="17" fillId="0" borderId="0" xfId="4" applyNumberFormat="1" applyFont="1" applyFill="1"/>
    <xf numFmtId="166" fontId="4" fillId="0" borderId="0" xfId="4" applyNumberFormat="1" applyFont="1" applyFill="1" applyAlignment="1"/>
    <xf numFmtId="164" fontId="6" fillId="0" borderId="0" xfId="0" applyNumberFormat="1" applyFont="1" applyAlignment="1">
      <alignment horizontal="center"/>
    </xf>
    <xf numFmtId="164" fontId="9" fillId="0" borderId="0" xfId="5" applyNumberFormat="1" applyFont="1"/>
    <xf numFmtId="164" fontId="5" fillId="0" borderId="0" xfId="5" applyNumberFormat="1" applyFont="1"/>
    <xf numFmtId="164" fontId="5" fillId="0" borderId="0" xfId="10" applyNumberFormat="1" applyFont="1"/>
    <xf numFmtId="164" fontId="8" fillId="0" borderId="0" xfId="10" applyNumberFormat="1" applyFont="1"/>
    <xf numFmtId="0" fontId="17" fillId="0" borderId="0" xfId="0" applyFont="1"/>
    <xf numFmtId="164" fontId="4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66" fontId="9" fillId="0" borderId="0" xfId="4" applyNumberFormat="1" applyFont="1" applyFill="1" applyBorder="1"/>
    <xf numFmtId="0" fontId="4" fillId="0" borderId="0" xfId="0" applyFont="1" applyAlignment="1">
      <alignment horizontal="left"/>
    </xf>
    <xf numFmtId="39" fontId="4" fillId="0" borderId="0" xfId="4" applyNumberFormat="1" applyFont="1" applyFill="1"/>
    <xf numFmtId="164" fontId="4" fillId="0" borderId="0" xfId="0" applyNumberFormat="1" applyFont="1" applyAlignment="1">
      <alignment horizontal="center"/>
    </xf>
    <xf numFmtId="0" fontId="4" fillId="0" borderId="0" xfId="11" applyAlignment="1">
      <alignment horizontal="left"/>
    </xf>
    <xf numFmtId="0" fontId="16" fillId="0" borderId="0" xfId="10" applyFont="1" applyAlignment="1">
      <alignment horizontal="center"/>
    </xf>
    <xf numFmtId="164" fontId="4" fillId="0" borderId="0" xfId="3" applyNumberFormat="1" applyAlignment="1">
      <alignment vertical="top"/>
    </xf>
    <xf numFmtId="168" fontId="4" fillId="0" borderId="0" xfId="3" applyNumberFormat="1" applyAlignment="1">
      <alignment vertical="top"/>
    </xf>
    <xf numFmtId="37" fontId="4" fillId="0" borderId="0" xfId="3" applyNumberFormat="1" applyAlignment="1">
      <alignment vertical="top"/>
    </xf>
    <xf numFmtId="171" fontId="7" fillId="0" borderId="3" xfId="7" applyNumberFormat="1" applyFont="1" applyFill="1" applyBorder="1"/>
    <xf numFmtId="171" fontId="7" fillId="0" borderId="0" xfId="7" applyNumberFormat="1" applyFont="1" applyFill="1"/>
    <xf numFmtId="171" fontId="4" fillId="0" borderId="0" xfId="7" applyNumberFormat="1" applyFont="1"/>
    <xf numFmtId="37" fontId="7" fillId="0" borderId="5" xfId="4" applyNumberFormat="1" applyFont="1" applyFill="1" applyBorder="1"/>
    <xf numFmtId="37" fontId="4" fillId="0" borderId="0" xfId="4" applyNumberFormat="1" applyFont="1" applyFill="1" applyBorder="1"/>
    <xf numFmtId="43" fontId="4" fillId="0" borderId="0" xfId="1" applyFont="1" applyFill="1"/>
    <xf numFmtId="43" fontId="4" fillId="0" borderId="0" xfId="1" applyFont="1" applyFill="1" applyBorder="1"/>
    <xf numFmtId="43" fontId="4" fillId="0" borderId="4" xfId="1" applyFont="1" applyFill="1" applyBorder="1"/>
    <xf numFmtId="166" fontId="4" fillId="2" borderId="0" xfId="4" applyNumberFormat="1" applyFont="1" applyFill="1"/>
    <xf numFmtId="43" fontId="4" fillId="0" borderId="0" xfId="1" applyFont="1" applyAlignment="1">
      <alignment vertical="top"/>
    </xf>
    <xf numFmtId="168" fontId="4" fillId="0" borderId="0" xfId="10" applyNumberFormat="1" applyFont="1" applyAlignment="1">
      <alignment horizontal="center"/>
    </xf>
    <xf numFmtId="168" fontId="7" fillId="0" borderId="0" xfId="10" applyNumberFormat="1" applyFont="1" applyAlignment="1">
      <alignment horizontal="center"/>
    </xf>
    <xf numFmtId="168" fontId="4" fillId="0" borderId="0" xfId="10" applyNumberFormat="1" applyFont="1" applyAlignment="1">
      <alignment horizontal="center"/>
    </xf>
    <xf numFmtId="168" fontId="4" fillId="0" borderId="4" xfId="3" applyNumberFormat="1" applyFont="1" applyBorder="1" applyAlignment="1">
      <alignment horizontal="center"/>
    </xf>
    <xf numFmtId="168" fontId="6" fillId="0" borderId="0" xfId="3" applyNumberFormat="1" applyFont="1"/>
    <xf numFmtId="168" fontId="18" fillId="0" borderId="0" xfId="10" applyNumberFormat="1" applyFo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5" fillId="0" borderId="0" xfId="3" applyFont="1" applyAlignment="1">
      <alignment horizontal="center" wrapText="1"/>
    </xf>
    <xf numFmtId="0" fontId="7" fillId="0" borderId="0" xfId="3" applyFont="1" applyFill="1" applyAlignment="1">
      <alignment horizontal="center"/>
    </xf>
    <xf numFmtId="0" fontId="7" fillId="0" borderId="0" xfId="3" applyFont="1" applyAlignment="1">
      <alignment horizontal="center"/>
    </xf>
    <xf numFmtId="168" fontId="9" fillId="0" borderId="0" xfId="7" applyNumberFormat="1" applyFont="1" applyFill="1" applyAlignment="1">
      <alignment horizontal="center"/>
    </xf>
    <xf numFmtId="168" fontId="9" fillId="0" borderId="0" xfId="7" applyNumberFormat="1" applyFont="1" applyAlignment="1">
      <alignment horizontal="center"/>
    </xf>
    <xf numFmtId="168" fontId="5" fillId="0" borderId="0" xfId="10" applyNumberFormat="1" applyFont="1" applyAlignment="1">
      <alignment horizontal="center"/>
    </xf>
    <xf numFmtId="168" fontId="7" fillId="0" borderId="0" xfId="10" applyNumberFormat="1" applyFont="1" applyAlignment="1">
      <alignment horizontal="center"/>
    </xf>
    <xf numFmtId="168" fontId="4" fillId="0" borderId="4" xfId="10" applyNumberFormat="1" applyFont="1" applyBorder="1" applyAlignment="1">
      <alignment horizontal="center"/>
    </xf>
    <xf numFmtId="168" fontId="4" fillId="0" borderId="0" xfId="10" applyNumberFormat="1" applyFont="1" applyAlignment="1">
      <alignment horizontal="center"/>
    </xf>
    <xf numFmtId="168" fontId="4" fillId="0" borderId="0" xfId="10" applyNumberFormat="1" applyFont="1" applyAlignment="1">
      <alignment horizontal="center" vertical="center" wrapText="1"/>
    </xf>
    <xf numFmtId="168" fontId="9" fillId="0" borderId="2" xfId="10" applyNumberFormat="1" applyFont="1" applyBorder="1" applyAlignment="1">
      <alignment horizontal="center" wrapText="1"/>
    </xf>
    <xf numFmtId="168" fontId="9" fillId="0" borderId="0" xfId="10" applyNumberFormat="1" applyFont="1" applyAlignment="1">
      <alignment horizontal="center" wrapText="1"/>
    </xf>
    <xf numFmtId="164" fontId="5" fillId="0" borderId="0" xfId="10" applyNumberFormat="1" applyFont="1" applyAlignment="1">
      <alignment horizontal="center"/>
    </xf>
    <xf numFmtId="164" fontId="7" fillId="0" borderId="0" xfId="3" applyNumberFormat="1" applyFont="1" applyFill="1" applyAlignment="1">
      <alignment horizontal="center" vertical="top"/>
    </xf>
    <xf numFmtId="0" fontId="7" fillId="0" borderId="0" xfId="3" applyFont="1" applyAlignment="1">
      <alignment horizontal="center" vertical="top"/>
    </xf>
    <xf numFmtId="164" fontId="7" fillId="0" borderId="0" xfId="3" applyNumberFormat="1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</cellXfs>
  <cellStyles count="17">
    <cellStyle name="Comma" xfId="1" builtinId="3"/>
    <cellStyle name="Comma 2" xfId="4" xr:uid="{00000000-0005-0000-0000-000001000000}"/>
    <cellStyle name="Comma 3 2" xfId="14" xr:uid="{00000000-0005-0000-0000-000002000000}"/>
    <cellStyle name="Comma_AMT_BCP_TFS_Q151_Final-120508 2" xfId="6" xr:uid="{00000000-0005-0000-0000-000003000000}"/>
    <cellStyle name="Currency 3" xfId="15" xr:uid="{00000000-0005-0000-0000-000004000000}"/>
    <cellStyle name="Currency 3 2" xfId="16" xr:uid="{00000000-0005-0000-0000-000005000000}"/>
    <cellStyle name="Normal" xfId="0" builtinId="0"/>
    <cellStyle name="Normal 2" xfId="3" xr:uid="{00000000-0005-0000-0000-000007000000}"/>
    <cellStyle name="Normal 2 2" xfId="10" xr:uid="{00000000-0005-0000-0000-000008000000}"/>
    <cellStyle name="Normal 4" xfId="5" xr:uid="{00000000-0005-0000-0000-000009000000}"/>
    <cellStyle name="Normal 4 2" xfId="11" xr:uid="{00000000-0005-0000-0000-00000A000000}"/>
    <cellStyle name="Normal 4 2 2" xfId="13" xr:uid="{00000000-0005-0000-0000-00000B000000}"/>
    <cellStyle name="Normal 5" xfId="2" xr:uid="{00000000-0005-0000-0000-00000C000000}"/>
    <cellStyle name="Normal 6" xfId="9" xr:uid="{00000000-0005-0000-0000-00000D000000}"/>
    <cellStyle name="Normal_AMT_BCP_TFS_Q151_Final-120508 2" xfId="7" xr:uid="{00000000-0005-0000-0000-00000E000000}"/>
    <cellStyle name="Normal_AMT_BCP_TFS_Q151_Final-120508 2 2" xfId="8" xr:uid="{00000000-0005-0000-0000-00000F000000}"/>
    <cellStyle name="Percent 2" xfId="1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hitayapuntagool/Desktop/Work/BBGI/BBGI/2022/Q2/FS/SET/bbgi%20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-5"/>
      <sheetName val="PL_6"/>
      <sheetName val="PL_7"/>
      <sheetName val="PL_8"/>
      <sheetName val="PL_9"/>
      <sheetName val="CH_10"/>
      <sheetName val="CH_11"/>
      <sheetName val="CH_12"/>
      <sheetName val="CH_13"/>
      <sheetName val="CF_14-15"/>
    </sheetNames>
    <sheetDataSet>
      <sheetData sheetId="0">
        <row r="90">
          <cell r="F90">
            <v>6414983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7"/>
  <sheetViews>
    <sheetView showGridLines="0" view="pageBreakPreview" topLeftCell="A97" zoomScaleNormal="100" zoomScaleSheetLayoutView="100" workbookViewId="0">
      <selection activeCell="H120" sqref="H120"/>
    </sheetView>
  </sheetViews>
  <sheetFormatPr defaultColWidth="24.109375" defaultRowHeight="21.6"/>
  <cols>
    <col min="1" max="1" width="1.88671875" style="237" customWidth="1"/>
    <col min="2" max="2" width="30.44140625" style="237" customWidth="1"/>
    <col min="3" max="3" width="8.5546875" style="261" bestFit="1" customWidth="1"/>
    <col min="4" max="4" width="13.109375" style="237" customWidth="1"/>
    <col min="5" max="5" width="1" style="261" customWidth="1"/>
    <col min="6" max="6" width="13.109375" style="237" customWidth="1"/>
    <col min="7" max="7" width="1" style="237" customWidth="1"/>
    <col min="8" max="8" width="13.109375" style="237" customWidth="1"/>
    <col min="9" max="9" width="1" style="237" customWidth="1"/>
    <col min="10" max="10" width="13.109375" style="237" customWidth="1"/>
    <col min="11" max="11" width="13.5546875" style="237" customWidth="1"/>
    <col min="12" max="12" width="2.88671875" style="237" customWidth="1"/>
    <col min="13" max="13" width="16.109375" style="237" customWidth="1"/>
    <col min="14" max="14" width="24.109375" style="237" customWidth="1"/>
    <col min="15" max="18" width="13.109375" style="5" customWidth="1"/>
    <col min="19" max="16384" width="24.109375" style="237"/>
  </cols>
  <sheetData>
    <row r="1" spans="1:17" ht="23.4">
      <c r="A1" s="1" t="s">
        <v>0</v>
      </c>
    </row>
    <row r="2" spans="1:17" ht="23.4">
      <c r="A2" s="262" t="s">
        <v>1</v>
      </c>
    </row>
    <row r="3" spans="1:17" ht="23.4">
      <c r="A3" s="262"/>
      <c r="C3" s="263"/>
      <c r="D3" s="264"/>
      <c r="E3" s="263"/>
      <c r="F3" s="264"/>
      <c r="G3" s="264"/>
      <c r="H3" s="264"/>
      <c r="I3" s="264"/>
      <c r="J3" s="264"/>
    </row>
    <row r="4" spans="1:17" ht="22.2">
      <c r="D4" s="309" t="s">
        <v>2</v>
      </c>
      <c r="E4" s="309"/>
      <c r="F4" s="309"/>
      <c r="G4" s="265"/>
      <c r="H4" s="309" t="s">
        <v>3</v>
      </c>
      <c r="I4" s="309"/>
      <c r="J4" s="309"/>
    </row>
    <row r="5" spans="1:17">
      <c r="D5" s="4" t="s">
        <v>192</v>
      </c>
      <c r="E5" s="266"/>
      <c r="F5" s="267" t="s">
        <v>4</v>
      </c>
      <c r="G5" s="266"/>
      <c r="H5" s="4" t="s">
        <v>192</v>
      </c>
      <c r="I5" s="266"/>
      <c r="J5" s="267" t="s">
        <v>4</v>
      </c>
    </row>
    <row r="6" spans="1:17" ht="23.4">
      <c r="A6" s="268" t="s">
        <v>5</v>
      </c>
      <c r="C6" s="269" t="s">
        <v>6</v>
      </c>
      <c r="D6" s="267">
        <v>2565</v>
      </c>
      <c r="E6" s="269"/>
      <c r="F6" s="270">
        <v>2564</v>
      </c>
      <c r="G6" s="267"/>
      <c r="H6" s="267">
        <v>2565</v>
      </c>
      <c r="I6" s="269"/>
      <c r="J6" s="270">
        <v>2564</v>
      </c>
    </row>
    <row r="7" spans="1:17" ht="22.2">
      <c r="A7" s="271"/>
      <c r="C7" s="269"/>
      <c r="D7" s="270" t="s">
        <v>7</v>
      </c>
      <c r="E7" s="269"/>
      <c r="F7" s="270"/>
      <c r="G7" s="267"/>
      <c r="H7" s="270" t="s">
        <v>7</v>
      </c>
      <c r="I7" s="269"/>
      <c r="J7" s="270"/>
    </row>
    <row r="8" spans="1:17" ht="22.2">
      <c r="A8" s="310"/>
      <c r="B8" s="310"/>
      <c r="D8" s="261"/>
      <c r="F8" s="311" t="s">
        <v>8</v>
      </c>
      <c r="G8" s="311"/>
      <c r="H8" s="311"/>
      <c r="I8" s="272"/>
      <c r="J8" s="253"/>
    </row>
    <row r="9" spans="1:17" ht="22.2">
      <c r="A9" s="273" t="s">
        <v>9</v>
      </c>
    </row>
    <row r="10" spans="1:17">
      <c r="A10" s="237" t="s">
        <v>10</v>
      </c>
      <c r="D10" s="5">
        <v>1836867</v>
      </c>
      <c r="F10" s="5">
        <v>383608</v>
      </c>
      <c r="G10" s="5"/>
      <c r="H10" s="5">
        <v>1282331</v>
      </c>
      <c r="I10" s="5"/>
      <c r="J10" s="5">
        <v>259139</v>
      </c>
      <c r="P10" s="274"/>
      <c r="Q10" s="274"/>
    </row>
    <row r="11" spans="1:17">
      <c r="A11" s="238" t="s">
        <v>165</v>
      </c>
      <c r="D11" s="5">
        <v>1920000</v>
      </c>
      <c r="F11" s="5">
        <v>0</v>
      </c>
      <c r="G11" s="5"/>
      <c r="H11" s="5">
        <v>1920000</v>
      </c>
      <c r="I11" s="5"/>
      <c r="J11" s="5">
        <v>0</v>
      </c>
      <c r="P11" s="274"/>
      <c r="Q11" s="274"/>
    </row>
    <row r="12" spans="1:17">
      <c r="A12" s="237" t="s">
        <v>12</v>
      </c>
      <c r="C12" s="6" t="s">
        <v>239</v>
      </c>
      <c r="D12" s="5">
        <v>731833</v>
      </c>
      <c r="F12" s="5">
        <v>1122252</v>
      </c>
      <c r="G12" s="5"/>
      <c r="H12" s="5">
        <v>613</v>
      </c>
      <c r="I12" s="5"/>
      <c r="J12" s="5">
        <v>138</v>
      </c>
      <c r="P12" s="274"/>
      <c r="Q12" s="274"/>
    </row>
    <row r="13" spans="1:17">
      <c r="A13" s="238" t="s">
        <v>13</v>
      </c>
      <c r="C13" s="261" t="s">
        <v>240</v>
      </c>
      <c r="D13" s="5">
        <v>85668</v>
      </c>
      <c r="F13" s="5">
        <v>494771</v>
      </c>
      <c r="G13" s="5"/>
      <c r="H13" s="5">
        <v>30327</v>
      </c>
      <c r="I13" s="5"/>
      <c r="J13" s="5">
        <v>27615</v>
      </c>
      <c r="P13" s="274"/>
      <c r="Q13" s="274"/>
    </row>
    <row r="14" spans="1:17">
      <c r="A14" s="238" t="s">
        <v>98</v>
      </c>
      <c r="C14" s="261">
        <v>2</v>
      </c>
      <c r="D14" s="5">
        <v>0</v>
      </c>
      <c r="F14" s="5">
        <v>0</v>
      </c>
      <c r="G14" s="5"/>
      <c r="H14" s="5">
        <v>1859000</v>
      </c>
      <c r="I14" s="5"/>
      <c r="J14" s="5">
        <v>744000</v>
      </c>
      <c r="P14" s="274"/>
      <c r="Q14" s="274"/>
    </row>
    <row r="15" spans="1:17">
      <c r="A15" s="237" t="s">
        <v>14</v>
      </c>
      <c r="C15" s="261">
        <v>5</v>
      </c>
      <c r="D15" s="5">
        <v>1353808</v>
      </c>
      <c r="F15" s="5">
        <v>1024781</v>
      </c>
      <c r="G15" s="5"/>
      <c r="H15" s="5">
        <v>3838</v>
      </c>
      <c r="I15" s="5"/>
      <c r="J15" s="5">
        <v>419</v>
      </c>
      <c r="P15" s="274"/>
      <c r="Q15" s="274"/>
    </row>
    <row r="16" spans="1:17">
      <c r="A16" s="237" t="s">
        <v>16</v>
      </c>
      <c r="D16" s="5">
        <v>12128</v>
      </c>
      <c r="F16" s="5">
        <v>11297</v>
      </c>
      <c r="G16" s="5"/>
      <c r="H16" s="5">
        <v>12128</v>
      </c>
      <c r="I16" s="5"/>
      <c r="J16" s="5">
        <v>10757</v>
      </c>
      <c r="P16" s="274"/>
      <c r="Q16" s="274"/>
    </row>
    <row r="17" spans="1:18">
      <c r="A17" s="237" t="s">
        <v>15</v>
      </c>
      <c r="D17" s="5">
        <v>82</v>
      </c>
      <c r="F17" s="5">
        <v>198</v>
      </c>
      <c r="G17" s="5"/>
      <c r="H17" s="5">
        <v>0</v>
      </c>
      <c r="I17" s="5"/>
      <c r="J17" s="5">
        <v>0</v>
      </c>
      <c r="P17" s="274"/>
      <c r="Q17" s="274"/>
    </row>
    <row r="18" spans="1:18" ht="22.2">
      <c r="A18" s="271" t="s">
        <v>17</v>
      </c>
      <c r="D18" s="7">
        <f>SUM(D10:D17)</f>
        <v>5940386</v>
      </c>
      <c r="F18" s="7">
        <f>SUM(F10:F17)</f>
        <v>3036907</v>
      </c>
      <c r="G18" s="8"/>
      <c r="H18" s="7">
        <f>SUM(H10:H17)</f>
        <v>5108237</v>
      </c>
      <c r="I18" s="8"/>
      <c r="J18" s="7">
        <f>SUM(J10:J17)</f>
        <v>1042068</v>
      </c>
    </row>
    <row r="19" spans="1:18" ht="22.2">
      <c r="A19" s="271"/>
      <c r="D19" s="9"/>
      <c r="F19" s="9"/>
      <c r="G19" s="5"/>
      <c r="H19" s="9"/>
      <c r="I19" s="5"/>
      <c r="J19" s="9"/>
    </row>
    <row r="20" spans="1:18" ht="22.2">
      <c r="A20" s="273" t="s">
        <v>18</v>
      </c>
      <c r="B20" s="238"/>
    </row>
    <row r="21" spans="1:18">
      <c r="A21" s="238" t="s">
        <v>187</v>
      </c>
      <c r="D21" s="5">
        <v>46872</v>
      </c>
      <c r="F21" s="5">
        <v>57589</v>
      </c>
      <c r="G21" s="5"/>
      <c r="H21" s="301">
        <v>0</v>
      </c>
      <c r="I21" s="5"/>
      <c r="J21" s="5">
        <v>0</v>
      </c>
      <c r="P21" s="274"/>
      <c r="Q21" s="274"/>
    </row>
    <row r="22" spans="1:18">
      <c r="A22" s="238" t="s">
        <v>172</v>
      </c>
      <c r="C22" s="261" t="s">
        <v>241</v>
      </c>
      <c r="D22" s="301">
        <v>1650567</v>
      </c>
      <c r="F22" s="5">
        <v>1883235</v>
      </c>
      <c r="H22" s="301">
        <v>1650567</v>
      </c>
      <c r="J22" s="5">
        <v>1883235</v>
      </c>
      <c r="P22" s="274"/>
      <c r="Q22" s="274"/>
      <c r="R22" s="275"/>
    </row>
    <row r="23" spans="1:18">
      <c r="A23" s="238" t="s">
        <v>216</v>
      </c>
      <c r="C23" s="261">
        <v>8</v>
      </c>
      <c r="D23" s="301">
        <v>115786</v>
      </c>
      <c r="F23" s="5">
        <v>39057</v>
      </c>
      <c r="H23" s="301">
        <v>115786</v>
      </c>
      <c r="J23" s="5">
        <v>39057</v>
      </c>
      <c r="P23" s="274"/>
      <c r="Q23" s="274"/>
      <c r="R23" s="275"/>
    </row>
    <row r="24" spans="1:18">
      <c r="A24" s="237" t="s">
        <v>19</v>
      </c>
      <c r="D24" s="5">
        <v>0</v>
      </c>
      <c r="F24" s="5">
        <v>0</v>
      </c>
      <c r="G24" s="5"/>
      <c r="H24" s="301">
        <v>4857586</v>
      </c>
      <c r="I24" s="5"/>
      <c r="J24" s="5">
        <v>4754778</v>
      </c>
      <c r="P24" s="274"/>
      <c r="Q24" s="274"/>
    </row>
    <row r="25" spans="1:18">
      <c r="A25" s="238" t="s">
        <v>20</v>
      </c>
      <c r="C25" s="261">
        <v>6</v>
      </c>
      <c r="D25" s="5">
        <v>5887295</v>
      </c>
      <c r="F25" s="5">
        <v>5871414</v>
      </c>
      <c r="G25" s="5"/>
      <c r="H25" s="5">
        <v>18488</v>
      </c>
      <c r="I25" s="5"/>
      <c r="J25" s="5">
        <v>21590</v>
      </c>
      <c r="P25" s="274"/>
      <c r="Q25" s="274"/>
    </row>
    <row r="26" spans="1:18">
      <c r="A26" s="238" t="s">
        <v>21</v>
      </c>
      <c r="D26" s="5">
        <v>357938</v>
      </c>
      <c r="F26" s="5">
        <v>376373</v>
      </c>
      <c r="G26" s="5"/>
      <c r="H26" s="5">
        <v>12426</v>
      </c>
      <c r="I26" s="5"/>
      <c r="J26" s="5">
        <v>13999</v>
      </c>
      <c r="P26" s="274"/>
      <c r="Q26" s="274"/>
    </row>
    <row r="27" spans="1:18">
      <c r="A27" s="237" t="s">
        <v>22</v>
      </c>
      <c r="D27" s="5">
        <v>1602325</v>
      </c>
      <c r="F27" s="5">
        <v>1602325</v>
      </c>
      <c r="G27" s="5"/>
      <c r="H27" s="97">
        <v>0</v>
      </c>
      <c r="I27" s="5"/>
      <c r="J27" s="97">
        <v>0</v>
      </c>
      <c r="P27" s="274"/>
      <c r="Q27" s="274"/>
    </row>
    <row r="28" spans="1:18">
      <c r="A28" s="238" t="s">
        <v>23</v>
      </c>
      <c r="D28" s="5">
        <v>28829</v>
      </c>
      <c r="F28" s="5">
        <v>25363</v>
      </c>
      <c r="G28" s="5"/>
      <c r="H28" s="5">
        <v>493</v>
      </c>
      <c r="I28" s="5"/>
      <c r="J28" s="5">
        <v>435</v>
      </c>
      <c r="P28" s="274"/>
      <c r="Q28" s="274"/>
    </row>
    <row r="29" spans="1:18">
      <c r="A29" s="237" t="s">
        <v>24</v>
      </c>
      <c r="D29" s="5">
        <v>7276</v>
      </c>
      <c r="F29" s="5">
        <v>6579</v>
      </c>
      <c r="G29" s="5"/>
      <c r="H29" s="5">
        <v>0</v>
      </c>
      <c r="I29" s="5"/>
      <c r="J29" s="5">
        <v>0</v>
      </c>
      <c r="P29" s="274"/>
      <c r="Q29" s="274"/>
    </row>
    <row r="30" spans="1:18">
      <c r="A30" s="237" t="s">
        <v>25</v>
      </c>
      <c r="D30" s="5">
        <v>1393</v>
      </c>
      <c r="F30" s="5">
        <v>8262</v>
      </c>
      <c r="G30" s="5"/>
      <c r="H30" s="5">
        <v>1313</v>
      </c>
      <c r="I30" s="5"/>
      <c r="J30" s="5">
        <v>8182</v>
      </c>
      <c r="P30" s="274"/>
      <c r="Q30" s="274"/>
    </row>
    <row r="31" spans="1:18" s="271" customFormat="1" ht="22.2">
      <c r="A31" s="271" t="s">
        <v>26</v>
      </c>
      <c r="C31" s="276"/>
      <c r="D31" s="7">
        <f>SUM(D21:D30)</f>
        <v>9698281</v>
      </c>
      <c r="E31" s="276"/>
      <c r="F31" s="7">
        <f>SUM(F21:F30)</f>
        <v>9870197</v>
      </c>
      <c r="G31" s="8"/>
      <c r="H31" s="7">
        <f>SUM(H21:H30)</f>
        <v>6656659</v>
      </c>
      <c r="I31" s="8"/>
      <c r="J31" s="7">
        <f>SUM(J21:J30)</f>
        <v>6721276</v>
      </c>
      <c r="O31" s="5"/>
      <c r="P31" s="5"/>
      <c r="Q31" s="5"/>
      <c r="R31" s="5"/>
    </row>
    <row r="32" spans="1:18" s="271" customFormat="1" ht="21" customHeight="1">
      <c r="C32" s="276"/>
      <c r="D32" s="10"/>
      <c r="E32" s="276"/>
      <c r="F32" s="10"/>
      <c r="G32" s="8"/>
      <c r="H32" s="10"/>
      <c r="I32" s="8"/>
      <c r="J32" s="10"/>
      <c r="O32" s="5"/>
      <c r="P32" s="5"/>
      <c r="Q32" s="5"/>
      <c r="R32" s="5"/>
    </row>
    <row r="33" spans="1:18" s="271" customFormat="1" ht="21" customHeight="1" thickBot="1">
      <c r="A33" s="271" t="s">
        <v>27</v>
      </c>
      <c r="C33" s="276"/>
      <c r="D33" s="11">
        <f>D18+D31</f>
        <v>15638667</v>
      </c>
      <c r="E33" s="276"/>
      <c r="F33" s="11">
        <f>F18+F31</f>
        <v>12907104</v>
      </c>
      <c r="G33" s="12"/>
      <c r="H33" s="11">
        <f>H18+H31</f>
        <v>11764896</v>
      </c>
      <c r="I33" s="12"/>
      <c r="J33" s="11">
        <f>J18+J31</f>
        <v>7763344</v>
      </c>
      <c r="O33" s="5"/>
      <c r="P33" s="5"/>
      <c r="Q33" s="5"/>
      <c r="R33" s="5"/>
    </row>
    <row r="34" spans="1:18" s="271" customFormat="1" ht="21" customHeight="1" thickTop="1">
      <c r="C34" s="276"/>
      <c r="D34" s="13"/>
      <c r="E34" s="276"/>
      <c r="F34" s="13"/>
      <c r="G34" s="12"/>
      <c r="H34" s="13"/>
      <c r="I34" s="12"/>
      <c r="J34" s="13"/>
      <c r="O34" s="5"/>
      <c r="P34" s="5"/>
      <c r="Q34" s="5"/>
      <c r="R34" s="5"/>
    </row>
    <row r="35" spans="1:18" ht="23.4">
      <c r="A35" s="1" t="s">
        <v>0</v>
      </c>
    </row>
    <row r="36" spans="1:18" ht="23.4">
      <c r="A36" s="262" t="s">
        <v>1</v>
      </c>
    </row>
    <row r="38" spans="1:18" ht="22.2">
      <c r="D38" s="309" t="s">
        <v>2</v>
      </c>
      <c r="E38" s="309"/>
      <c r="F38" s="309"/>
      <c r="G38" s="265"/>
      <c r="H38" s="309" t="s">
        <v>3</v>
      </c>
      <c r="I38" s="309"/>
      <c r="J38" s="309"/>
    </row>
    <row r="39" spans="1:18">
      <c r="D39" s="4" t="s">
        <v>192</v>
      </c>
      <c r="E39" s="266"/>
      <c r="F39" s="267" t="s">
        <v>4</v>
      </c>
      <c r="G39" s="266"/>
      <c r="H39" s="4" t="s">
        <v>192</v>
      </c>
      <c r="I39" s="266"/>
      <c r="J39" s="267" t="s">
        <v>4</v>
      </c>
    </row>
    <row r="40" spans="1:18" ht="23.4">
      <c r="A40" s="262" t="s">
        <v>28</v>
      </c>
      <c r="C40" s="269" t="s">
        <v>6</v>
      </c>
      <c r="D40" s="267">
        <v>2565</v>
      </c>
      <c r="E40" s="269"/>
      <c r="F40" s="270">
        <v>2564</v>
      </c>
      <c r="G40" s="267"/>
      <c r="H40" s="267">
        <v>2565</v>
      </c>
      <c r="I40" s="269"/>
      <c r="J40" s="270">
        <v>2564</v>
      </c>
    </row>
    <row r="41" spans="1:18" ht="22.2">
      <c r="A41" s="271"/>
      <c r="C41" s="269"/>
      <c r="D41" s="270" t="s">
        <v>7</v>
      </c>
      <c r="E41" s="269"/>
      <c r="F41" s="270"/>
      <c r="G41" s="267"/>
      <c r="H41" s="270" t="s">
        <v>7</v>
      </c>
      <c r="I41" s="269"/>
      <c r="J41" s="270"/>
    </row>
    <row r="42" spans="1:18">
      <c r="D42" s="261"/>
      <c r="F42" s="311" t="s">
        <v>8</v>
      </c>
      <c r="G42" s="311"/>
      <c r="H42" s="311"/>
      <c r="I42" s="311"/>
    </row>
    <row r="43" spans="1:18" ht="22.2">
      <c r="A43" s="273" t="s">
        <v>29</v>
      </c>
    </row>
    <row r="44" spans="1:18">
      <c r="A44" s="237" t="s">
        <v>30</v>
      </c>
      <c r="D44" s="5">
        <v>0</v>
      </c>
      <c r="F44" s="5">
        <v>755310</v>
      </c>
      <c r="H44" s="5">
        <v>0</v>
      </c>
      <c r="I44" s="14"/>
      <c r="J44" s="5">
        <v>0</v>
      </c>
      <c r="P44" s="274"/>
      <c r="Q44" s="274"/>
    </row>
    <row r="45" spans="1:18">
      <c r="A45" s="237" t="s">
        <v>31</v>
      </c>
      <c r="C45" s="261">
        <v>2</v>
      </c>
      <c r="D45" s="5">
        <v>316794</v>
      </c>
      <c r="F45" s="5">
        <v>716348</v>
      </c>
      <c r="G45" s="5"/>
      <c r="H45" s="5">
        <v>375</v>
      </c>
      <c r="I45" s="5"/>
      <c r="J45" s="5">
        <v>189</v>
      </c>
      <c r="P45" s="274"/>
      <c r="Q45" s="274"/>
    </row>
    <row r="46" spans="1:18">
      <c r="A46" s="238" t="s">
        <v>32</v>
      </c>
      <c r="C46" s="261">
        <v>2</v>
      </c>
      <c r="D46" s="5">
        <v>273285</v>
      </c>
      <c r="F46" s="5">
        <v>303062</v>
      </c>
      <c r="G46" s="5"/>
      <c r="H46" s="5">
        <v>31810</v>
      </c>
      <c r="I46" s="5"/>
      <c r="J46" s="5">
        <v>32039</v>
      </c>
      <c r="P46" s="274"/>
      <c r="Q46" s="274"/>
    </row>
    <row r="47" spans="1:18">
      <c r="A47" s="238" t="s">
        <v>33</v>
      </c>
      <c r="B47" s="238"/>
      <c r="D47" s="5"/>
      <c r="F47" s="5"/>
      <c r="G47" s="5"/>
      <c r="H47" s="5"/>
      <c r="I47" s="5"/>
      <c r="J47" s="5"/>
      <c r="P47" s="274"/>
      <c r="Q47" s="274"/>
    </row>
    <row r="48" spans="1:18">
      <c r="A48" s="238"/>
      <c r="B48" s="238" t="s">
        <v>35</v>
      </c>
      <c r="C48" s="261">
        <v>2</v>
      </c>
      <c r="D48" s="5">
        <v>392644</v>
      </c>
      <c r="F48" s="5">
        <v>7247</v>
      </c>
      <c r="G48" s="5"/>
      <c r="H48" s="5">
        <v>1886</v>
      </c>
      <c r="I48" s="5">
        <v>0</v>
      </c>
      <c r="J48" s="5">
        <v>1833</v>
      </c>
      <c r="P48" s="274"/>
      <c r="Q48" s="274"/>
    </row>
    <row r="49" spans="1:18">
      <c r="A49" s="238" t="s">
        <v>188</v>
      </c>
      <c r="C49" s="261">
        <v>14</v>
      </c>
      <c r="D49" s="5">
        <v>499420</v>
      </c>
      <c r="F49" s="5">
        <v>499408</v>
      </c>
      <c r="G49" s="5"/>
      <c r="H49" s="5">
        <v>499420</v>
      </c>
      <c r="I49" s="5"/>
      <c r="J49" s="5">
        <v>499408</v>
      </c>
      <c r="P49" s="274"/>
      <c r="Q49" s="274"/>
    </row>
    <row r="50" spans="1:18">
      <c r="A50" s="237" t="s">
        <v>37</v>
      </c>
      <c r="D50" s="5"/>
      <c r="F50" s="5"/>
      <c r="G50" s="5"/>
      <c r="H50" s="5"/>
      <c r="I50" s="5"/>
      <c r="J50" s="5"/>
      <c r="P50" s="274"/>
      <c r="Q50" s="274"/>
    </row>
    <row r="51" spans="1:18">
      <c r="B51" s="237" t="s">
        <v>38</v>
      </c>
      <c r="D51" s="5">
        <v>622600</v>
      </c>
      <c r="F51" s="5">
        <v>591880</v>
      </c>
      <c r="G51" s="5"/>
      <c r="H51" s="5">
        <v>0</v>
      </c>
      <c r="I51" s="5"/>
      <c r="J51" s="5">
        <v>0</v>
      </c>
      <c r="P51" s="274"/>
      <c r="Q51" s="274"/>
    </row>
    <row r="52" spans="1:18">
      <c r="A52" s="238" t="s">
        <v>39</v>
      </c>
      <c r="D52" s="5">
        <v>3981</v>
      </c>
      <c r="F52" s="97">
        <v>24802</v>
      </c>
      <c r="G52" s="5"/>
      <c r="H52" s="5">
        <v>0</v>
      </c>
      <c r="I52" s="5"/>
      <c r="J52" s="5">
        <v>0</v>
      </c>
      <c r="P52" s="274"/>
      <c r="Q52" s="274"/>
    </row>
    <row r="53" spans="1:18">
      <c r="A53" s="237" t="s">
        <v>34</v>
      </c>
      <c r="D53" s="15">
        <v>37613</v>
      </c>
      <c r="F53" s="15">
        <v>42190</v>
      </c>
      <c r="G53" s="9"/>
      <c r="H53" s="15">
        <v>386</v>
      </c>
      <c r="I53" s="9"/>
      <c r="J53" s="15">
        <v>121</v>
      </c>
      <c r="P53" s="274"/>
      <c r="Q53" s="274"/>
    </row>
    <row r="54" spans="1:18" s="271" customFormat="1" ht="22.2">
      <c r="A54" s="271" t="s">
        <v>40</v>
      </c>
      <c r="C54" s="276"/>
      <c r="D54" s="17">
        <f>SUM(D44:D53)</f>
        <v>2146337</v>
      </c>
      <c r="E54" s="276"/>
      <c r="F54" s="17">
        <f>SUM(F44:F53)</f>
        <v>2940247</v>
      </c>
      <c r="G54" s="8"/>
      <c r="H54" s="17">
        <f>SUM(H44:H53)</f>
        <v>533877</v>
      </c>
      <c r="I54" s="8"/>
      <c r="J54" s="17">
        <f>SUM(J44:J53)</f>
        <v>533590</v>
      </c>
      <c r="O54" s="5"/>
      <c r="P54" s="5"/>
      <c r="Q54" s="5"/>
      <c r="R54" s="5"/>
    </row>
    <row r="55" spans="1:18" ht="22.2">
      <c r="A55" s="271"/>
      <c r="D55" s="9"/>
      <c r="F55" s="9"/>
      <c r="G55" s="5"/>
      <c r="H55" s="9"/>
      <c r="I55" s="5"/>
      <c r="J55" s="9"/>
    </row>
    <row r="56" spans="1:18" ht="22.2">
      <c r="A56" s="273" t="s">
        <v>41</v>
      </c>
    </row>
    <row r="57" spans="1:18">
      <c r="A57" s="237" t="s">
        <v>37</v>
      </c>
      <c r="D57" s="5">
        <v>1511983</v>
      </c>
      <c r="F57" s="5">
        <v>1685529</v>
      </c>
      <c r="G57" s="5"/>
      <c r="H57" s="5">
        <v>0</v>
      </c>
      <c r="I57" s="5"/>
      <c r="J57" s="5">
        <v>0</v>
      </c>
      <c r="P57" s="274"/>
      <c r="Q57" s="274"/>
    </row>
    <row r="58" spans="1:18">
      <c r="A58" s="277" t="s">
        <v>189</v>
      </c>
      <c r="B58" s="278"/>
      <c r="C58" s="18">
        <v>2</v>
      </c>
      <c r="D58" s="5">
        <v>18835</v>
      </c>
      <c r="E58" s="18"/>
      <c r="F58" s="5">
        <v>394166</v>
      </c>
      <c r="G58" s="5"/>
      <c r="H58" s="5">
        <v>12167</v>
      </c>
      <c r="I58" s="5"/>
      <c r="J58" s="5">
        <v>13588</v>
      </c>
      <c r="P58" s="274"/>
      <c r="Q58" s="274"/>
    </row>
    <row r="59" spans="1:18" s="281" customFormat="1">
      <c r="A59" s="277" t="s">
        <v>164</v>
      </c>
      <c r="B59" s="279"/>
      <c r="C59" s="18">
        <v>14</v>
      </c>
      <c r="D59" s="5">
        <v>799693</v>
      </c>
      <c r="E59" s="18"/>
      <c r="F59" s="5">
        <v>798815</v>
      </c>
      <c r="G59" s="5"/>
      <c r="H59" s="5">
        <v>799693</v>
      </c>
      <c r="I59" s="5"/>
      <c r="J59" s="5">
        <v>798815</v>
      </c>
      <c r="K59" s="5"/>
      <c r="L59" s="280"/>
      <c r="M59" s="280"/>
      <c r="N59" s="280"/>
      <c r="O59" s="5"/>
      <c r="P59" s="274"/>
      <c r="Q59" s="274"/>
    </row>
    <row r="60" spans="1:18">
      <c r="A60" s="19" t="s">
        <v>42</v>
      </c>
      <c r="C60" s="18"/>
      <c r="D60" s="5">
        <v>90528</v>
      </c>
      <c r="E60" s="18"/>
      <c r="F60" s="5">
        <v>140308</v>
      </c>
      <c r="G60" s="5"/>
      <c r="H60" s="5">
        <v>43745</v>
      </c>
      <c r="I60" s="5"/>
      <c r="J60" s="5">
        <v>90319</v>
      </c>
      <c r="P60" s="274"/>
      <c r="Q60" s="274"/>
    </row>
    <row r="61" spans="1:18">
      <c r="A61" s="237" t="s">
        <v>43</v>
      </c>
      <c r="D61" s="5"/>
      <c r="F61" s="5"/>
      <c r="G61" s="5"/>
      <c r="H61" s="5"/>
      <c r="I61" s="5"/>
      <c r="J61" s="5"/>
      <c r="P61" s="274"/>
      <c r="Q61" s="274"/>
    </row>
    <row r="62" spans="1:18">
      <c r="B62" s="237" t="s">
        <v>44</v>
      </c>
      <c r="D62" s="5">
        <v>28074</v>
      </c>
      <c r="F62" s="5">
        <v>24703</v>
      </c>
      <c r="G62" s="5"/>
      <c r="H62" s="5">
        <v>5901</v>
      </c>
      <c r="I62" s="5"/>
      <c r="J62" s="5">
        <v>4679</v>
      </c>
      <c r="P62" s="274"/>
      <c r="Q62" s="274"/>
    </row>
    <row r="63" spans="1:18">
      <c r="A63" s="237" t="s">
        <v>197</v>
      </c>
      <c r="C63" s="261" t="s">
        <v>242</v>
      </c>
      <c r="D63" s="5">
        <v>53000</v>
      </c>
      <c r="F63" s="5">
        <v>0</v>
      </c>
      <c r="G63" s="5"/>
      <c r="H63" s="5">
        <v>53000</v>
      </c>
      <c r="I63" s="5"/>
      <c r="J63" s="5">
        <v>0</v>
      </c>
      <c r="P63" s="274"/>
      <c r="Q63" s="274"/>
    </row>
    <row r="64" spans="1:18">
      <c r="A64" s="282" t="s">
        <v>36</v>
      </c>
      <c r="D64" s="15">
        <v>19236</v>
      </c>
      <c r="F64" s="15">
        <v>19239</v>
      </c>
      <c r="G64" s="9"/>
      <c r="H64" s="15">
        <v>0</v>
      </c>
      <c r="I64" s="9"/>
      <c r="J64" s="15">
        <v>0</v>
      </c>
      <c r="P64" s="274"/>
      <c r="Q64" s="274"/>
    </row>
    <row r="65" spans="1:18" s="271" customFormat="1" ht="22.2">
      <c r="A65" s="271" t="s">
        <v>45</v>
      </c>
      <c r="C65" s="276"/>
      <c r="D65" s="17">
        <f>SUM(D57:D64)</f>
        <v>2521349</v>
      </c>
      <c r="E65" s="276"/>
      <c r="F65" s="17">
        <f>SUM(F57:F64)</f>
        <v>3062760</v>
      </c>
      <c r="G65" s="8"/>
      <c r="H65" s="17">
        <f>SUM(H57:H64)</f>
        <v>914506</v>
      </c>
      <c r="I65" s="8"/>
      <c r="J65" s="17">
        <f>SUM(J57:J64)</f>
        <v>907401</v>
      </c>
      <c r="O65" s="5"/>
      <c r="P65" s="5"/>
      <c r="Q65" s="5"/>
      <c r="R65" s="5"/>
    </row>
    <row r="66" spans="1:18" s="271" customFormat="1" ht="22.2">
      <c r="C66" s="276"/>
      <c r="D66" s="10"/>
      <c r="E66" s="276"/>
      <c r="F66" s="10"/>
      <c r="G66" s="8"/>
      <c r="H66" s="10"/>
      <c r="I66" s="8"/>
      <c r="J66" s="10"/>
      <c r="O66" s="5"/>
      <c r="P66" s="5"/>
      <c r="Q66" s="5"/>
      <c r="R66" s="5"/>
    </row>
    <row r="67" spans="1:18" s="271" customFormat="1" ht="21.75" customHeight="1">
      <c r="A67" s="271" t="s">
        <v>46</v>
      </c>
      <c r="C67" s="276"/>
      <c r="D67" s="17">
        <f>D54+D65</f>
        <v>4667686</v>
      </c>
      <c r="E67" s="276"/>
      <c r="F67" s="17">
        <f>F54+F65</f>
        <v>6003007</v>
      </c>
      <c r="G67" s="12"/>
      <c r="H67" s="17">
        <f>H54+H65</f>
        <v>1448383</v>
      </c>
      <c r="I67" s="12"/>
      <c r="J67" s="17">
        <f>J54+J65</f>
        <v>1440991</v>
      </c>
      <c r="O67" s="5"/>
      <c r="P67" s="5"/>
      <c r="Q67" s="5"/>
      <c r="R67" s="5"/>
    </row>
    <row r="68" spans="1:18" s="271" customFormat="1" ht="21.75" customHeight="1">
      <c r="C68" s="276"/>
      <c r="D68" s="13"/>
      <c r="E68" s="276"/>
      <c r="F68" s="13"/>
      <c r="G68" s="12"/>
      <c r="H68" s="13"/>
      <c r="I68" s="12"/>
      <c r="J68" s="13"/>
      <c r="O68" s="5"/>
      <c r="P68" s="5"/>
      <c r="Q68" s="5"/>
      <c r="R68" s="5"/>
    </row>
    <row r="69" spans="1:18" ht="22.2">
      <c r="A69" s="107" t="s">
        <v>0</v>
      </c>
    </row>
    <row r="70" spans="1:18" ht="22.2">
      <c r="A70" s="283" t="s">
        <v>1</v>
      </c>
    </row>
    <row r="72" spans="1:18" ht="22.2">
      <c r="D72" s="309" t="s">
        <v>2</v>
      </c>
      <c r="E72" s="309"/>
      <c r="F72" s="309"/>
      <c r="G72" s="265"/>
      <c r="H72" s="309" t="s">
        <v>3</v>
      </c>
      <c r="I72" s="309"/>
      <c r="J72" s="309"/>
    </row>
    <row r="73" spans="1:18">
      <c r="D73" s="4" t="s">
        <v>192</v>
      </c>
      <c r="E73" s="266"/>
      <c r="F73" s="267" t="s">
        <v>4</v>
      </c>
      <c r="G73" s="266"/>
      <c r="H73" s="4" t="s">
        <v>192</v>
      </c>
      <c r="I73" s="266"/>
      <c r="J73" s="267" t="s">
        <v>4</v>
      </c>
    </row>
    <row r="74" spans="1:18" ht="23.4">
      <c r="A74" s="262" t="s">
        <v>28</v>
      </c>
      <c r="C74" s="269" t="s">
        <v>6</v>
      </c>
      <c r="D74" s="267">
        <v>2565</v>
      </c>
      <c r="E74" s="269"/>
      <c r="F74" s="270">
        <v>2564</v>
      </c>
      <c r="G74" s="267"/>
      <c r="H74" s="267">
        <v>2565</v>
      </c>
      <c r="I74" s="269"/>
      <c r="J74" s="270">
        <v>2564</v>
      </c>
    </row>
    <row r="75" spans="1:18" ht="22.2">
      <c r="A75" s="271"/>
      <c r="C75" s="269"/>
      <c r="D75" s="270" t="s">
        <v>7</v>
      </c>
      <c r="E75" s="269"/>
      <c r="F75" s="270"/>
      <c r="G75" s="267"/>
      <c r="H75" s="270" t="s">
        <v>7</v>
      </c>
      <c r="I75" s="269"/>
      <c r="J75" s="270"/>
    </row>
    <row r="76" spans="1:18">
      <c r="D76" s="261"/>
      <c r="F76" s="311" t="s">
        <v>8</v>
      </c>
      <c r="G76" s="311"/>
      <c r="H76" s="311"/>
      <c r="I76" s="311"/>
    </row>
    <row r="77" spans="1:18" ht="22.2">
      <c r="A77" s="273" t="s">
        <v>47</v>
      </c>
    </row>
    <row r="78" spans="1:18">
      <c r="A78" s="237" t="s">
        <v>48</v>
      </c>
      <c r="C78" s="261">
        <v>9</v>
      </c>
    </row>
    <row r="79" spans="1:18" ht="22.2" thickBot="1">
      <c r="B79" s="237" t="s">
        <v>190</v>
      </c>
      <c r="D79" s="20">
        <v>3615000</v>
      </c>
      <c r="F79" s="20">
        <v>3615000</v>
      </c>
      <c r="G79" s="5"/>
      <c r="H79" s="20">
        <v>3615000</v>
      </c>
      <c r="I79" s="5"/>
      <c r="J79" s="20">
        <v>3615000</v>
      </c>
      <c r="P79" s="274"/>
      <c r="Q79" s="274"/>
    </row>
    <row r="80" spans="1:18" ht="22.2" thickTop="1">
      <c r="B80" s="237" t="s">
        <v>191</v>
      </c>
      <c r="D80" s="5">
        <v>3615000</v>
      </c>
      <c r="F80" s="5">
        <v>2532000</v>
      </c>
      <c r="G80" s="5"/>
      <c r="H80" s="5">
        <v>3615000</v>
      </c>
      <c r="I80" s="5"/>
      <c r="J80" s="5">
        <v>2532000</v>
      </c>
      <c r="P80" s="274"/>
      <c r="Q80" s="274"/>
    </row>
    <row r="81" spans="1:18">
      <c r="A81" s="237" t="s">
        <v>49</v>
      </c>
      <c r="C81" s="261">
        <v>9</v>
      </c>
      <c r="D81" s="5">
        <v>3381235</v>
      </c>
      <c r="F81" s="5">
        <v>0</v>
      </c>
      <c r="G81" s="5"/>
      <c r="H81" s="5">
        <v>3381235</v>
      </c>
      <c r="I81" s="5"/>
      <c r="J81" s="5">
        <v>0</v>
      </c>
      <c r="P81" s="274"/>
      <c r="Q81" s="274"/>
    </row>
    <row r="82" spans="1:18" ht="21" customHeight="1">
      <c r="A82" s="238" t="s">
        <v>50</v>
      </c>
      <c r="D82" s="5">
        <v>1950685</v>
      </c>
      <c r="F82" s="5">
        <v>1950685</v>
      </c>
      <c r="G82" s="5"/>
      <c r="H82" s="5">
        <v>1950685</v>
      </c>
      <c r="I82" s="5"/>
      <c r="J82" s="5">
        <v>1950685</v>
      </c>
      <c r="P82" s="274"/>
      <c r="Q82" s="274"/>
    </row>
    <row r="83" spans="1:18" ht="21" customHeight="1">
      <c r="A83" s="238" t="s">
        <v>51</v>
      </c>
      <c r="C83" s="237"/>
      <c r="E83" s="237"/>
      <c r="G83" s="5"/>
      <c r="H83" s="21"/>
      <c r="I83" s="5"/>
      <c r="J83" s="21"/>
      <c r="P83" s="274"/>
      <c r="Q83" s="274"/>
    </row>
    <row r="84" spans="1:18" ht="21" customHeight="1">
      <c r="A84" s="238"/>
      <c r="B84" s="237" t="s">
        <v>52</v>
      </c>
      <c r="D84" s="21">
        <v>-229047</v>
      </c>
      <c r="F84" s="21">
        <v>-229047</v>
      </c>
      <c r="G84" s="5"/>
      <c r="H84" s="284">
        <v>0</v>
      </c>
      <c r="I84" s="5"/>
      <c r="J84" s="9">
        <v>0</v>
      </c>
      <c r="P84" s="274"/>
      <c r="Q84" s="274"/>
    </row>
    <row r="85" spans="1:18">
      <c r="A85" s="237" t="s">
        <v>53</v>
      </c>
      <c r="D85" s="5"/>
      <c r="F85" s="5"/>
      <c r="G85" s="5"/>
      <c r="H85" s="5"/>
      <c r="I85" s="5"/>
      <c r="J85" s="5"/>
      <c r="P85" s="274"/>
      <c r="Q85" s="274"/>
    </row>
    <row r="86" spans="1:18">
      <c r="B86" s="237" t="s">
        <v>54</v>
      </c>
      <c r="G86" s="5"/>
      <c r="I86" s="5"/>
      <c r="P86" s="274"/>
      <c r="Q86" s="274"/>
    </row>
    <row r="87" spans="1:18">
      <c r="B87" s="237" t="s">
        <v>55</v>
      </c>
      <c r="D87" s="5">
        <v>95998</v>
      </c>
      <c r="F87" s="5">
        <v>95998</v>
      </c>
      <c r="G87" s="5"/>
      <c r="H87" s="5">
        <v>95998</v>
      </c>
      <c r="I87" s="5"/>
      <c r="J87" s="5">
        <v>95998</v>
      </c>
      <c r="P87" s="274"/>
      <c r="Q87" s="274"/>
    </row>
    <row r="88" spans="1:18">
      <c r="B88" s="237" t="s">
        <v>56</v>
      </c>
      <c r="D88" s="5">
        <v>1843665</v>
      </c>
      <c r="F88" s="5">
        <v>2127445</v>
      </c>
      <c r="G88" s="9"/>
      <c r="H88" s="5">
        <v>1521988</v>
      </c>
      <c r="I88" s="9"/>
      <c r="J88" s="5">
        <v>1805768</v>
      </c>
      <c r="P88" s="274"/>
      <c r="Q88" s="274"/>
    </row>
    <row r="89" spans="1:18">
      <c r="A89" s="237" t="s">
        <v>57</v>
      </c>
      <c r="D89" s="21">
        <v>-248393</v>
      </c>
      <c r="F89" s="21">
        <v>-62098</v>
      </c>
      <c r="G89" s="9"/>
      <c r="H89" s="21">
        <v>-248393</v>
      </c>
      <c r="I89" s="9"/>
      <c r="J89" s="21">
        <v>-62098</v>
      </c>
      <c r="P89" s="274"/>
      <c r="Q89" s="274"/>
    </row>
    <row r="90" spans="1:18" s="271" customFormat="1" ht="22.2">
      <c r="A90" s="271" t="s">
        <v>58</v>
      </c>
      <c r="C90" s="276"/>
      <c r="D90" s="10">
        <f>SUM(D80:D89)</f>
        <v>10409143</v>
      </c>
      <c r="E90" s="276"/>
      <c r="F90" s="10">
        <f>SUM(F80:F89)</f>
        <v>6414983</v>
      </c>
      <c r="G90" s="13"/>
      <c r="H90" s="10">
        <f>SUM(H80:H89)</f>
        <v>10316513</v>
      </c>
      <c r="I90" s="13"/>
      <c r="J90" s="10">
        <f>SUM(J80:J89)</f>
        <v>6322353</v>
      </c>
      <c r="O90" s="5"/>
      <c r="P90" s="5"/>
      <c r="Q90" s="5"/>
      <c r="R90" s="5"/>
    </row>
    <row r="91" spans="1:18">
      <c r="A91" s="285" t="s">
        <v>59</v>
      </c>
      <c r="D91" s="15">
        <v>561838</v>
      </c>
      <c r="F91" s="15">
        <v>489114</v>
      </c>
      <c r="G91" s="5"/>
      <c r="H91" s="15">
        <v>0</v>
      </c>
      <c r="I91" s="5"/>
      <c r="J91" s="15">
        <v>0</v>
      </c>
      <c r="P91" s="274"/>
      <c r="Q91" s="274"/>
    </row>
    <row r="92" spans="1:18" s="271" customFormat="1" ht="22.2">
      <c r="A92" s="271" t="s">
        <v>60</v>
      </c>
      <c r="C92" s="276"/>
      <c r="D92" s="7">
        <f>SUM(D90:D91)</f>
        <v>10970981</v>
      </c>
      <c r="E92" s="276"/>
      <c r="F92" s="7">
        <f>SUM(F90:F91)</f>
        <v>6904097</v>
      </c>
      <c r="G92" s="8"/>
      <c r="H92" s="7">
        <f>SUM(H90:H91)</f>
        <v>10316513</v>
      </c>
      <c r="I92" s="8"/>
      <c r="J92" s="7">
        <f>SUM(J90:J91)</f>
        <v>6322353</v>
      </c>
      <c r="O92" s="5"/>
      <c r="P92" s="5"/>
      <c r="Q92" s="5"/>
      <c r="R92" s="5"/>
    </row>
    <row r="93" spans="1:18" s="271" customFormat="1" ht="22.2">
      <c r="C93" s="276"/>
      <c r="D93" s="10"/>
      <c r="E93" s="276"/>
      <c r="F93" s="10"/>
      <c r="G93" s="12"/>
      <c r="H93" s="10"/>
      <c r="I93" s="12"/>
      <c r="J93" s="10"/>
      <c r="O93" s="5"/>
      <c r="P93" s="5"/>
      <c r="Q93" s="5"/>
      <c r="R93" s="5"/>
    </row>
    <row r="94" spans="1:18" s="271" customFormat="1" ht="27" customHeight="1" thickBot="1">
      <c r="A94" s="271" t="s">
        <v>61</v>
      </c>
      <c r="C94" s="276"/>
      <c r="D94" s="11">
        <f>D67+D92</f>
        <v>15638667</v>
      </c>
      <c r="E94" s="276"/>
      <c r="F94" s="11">
        <f>F67+F92</f>
        <v>12907104</v>
      </c>
      <c r="G94" s="8"/>
      <c r="H94" s="11">
        <f>H67+H92</f>
        <v>11764896</v>
      </c>
      <c r="I94" s="8"/>
      <c r="J94" s="11">
        <f>J67+J92</f>
        <v>7763344</v>
      </c>
      <c r="O94" s="5"/>
      <c r="P94" s="5"/>
      <c r="Q94" s="5"/>
      <c r="R94" s="286"/>
    </row>
    <row r="95" spans="1:18" ht="22.2" thickTop="1"/>
    <row r="96" spans="1:18">
      <c r="E96" s="237"/>
    </row>
    <row r="99" spans="1:10">
      <c r="A99" s="312" t="s">
        <v>62</v>
      </c>
      <c r="B99" s="312"/>
      <c r="C99" s="312"/>
      <c r="D99" s="312"/>
      <c r="E99" s="312" t="s">
        <v>63</v>
      </c>
      <c r="F99" s="312"/>
      <c r="G99" s="312"/>
      <c r="H99" s="312"/>
      <c r="I99" s="312"/>
      <c r="J99" s="312"/>
    </row>
    <row r="100" spans="1:10">
      <c r="A100" s="312" t="s">
        <v>166</v>
      </c>
      <c r="B100" s="312"/>
      <c r="C100" s="312"/>
      <c r="D100" s="312"/>
      <c r="E100" s="312" t="s">
        <v>64</v>
      </c>
      <c r="F100" s="312"/>
      <c r="G100" s="312"/>
      <c r="H100" s="312"/>
      <c r="I100" s="312"/>
      <c r="J100" s="312"/>
    </row>
    <row r="107" spans="1:10" hidden="1">
      <c r="B107" s="287"/>
    </row>
  </sheetData>
  <mergeCells count="14">
    <mergeCell ref="E100:J100"/>
    <mergeCell ref="A100:D100"/>
    <mergeCell ref="D38:F38"/>
    <mergeCell ref="H38:J38"/>
    <mergeCell ref="F42:I42"/>
    <mergeCell ref="D72:F72"/>
    <mergeCell ref="H72:J72"/>
    <mergeCell ref="D4:F4"/>
    <mergeCell ref="H4:J4"/>
    <mergeCell ref="A8:B8"/>
    <mergeCell ref="F8:H8"/>
    <mergeCell ref="A99:D99"/>
    <mergeCell ref="F76:I76"/>
    <mergeCell ref="E99:J99"/>
  </mergeCells>
  <conditionalFormatting sqref="J83">
    <cfRule type="expression" priority="9" stopIfTrue="1">
      <formula>"if(E11&gt;0,#,##0;(#,##0),"-")"</formula>
    </cfRule>
  </conditionalFormatting>
  <conditionalFormatting sqref="H83">
    <cfRule type="expression" priority="8" stopIfTrue="1">
      <formula>"if(E11&gt;0,#,##0;(#,##0),"-")"</formula>
    </cfRule>
  </conditionalFormatting>
  <conditionalFormatting sqref="F84">
    <cfRule type="expression" priority="7" stopIfTrue="1">
      <formula>"if(E11&gt;0,#,##0;(#,##0),"-")"</formula>
    </cfRule>
  </conditionalFormatting>
  <conditionalFormatting sqref="H89">
    <cfRule type="expression" priority="6" stopIfTrue="1">
      <formula>"if(E11&gt;0,#,##0;(#,##0),"-")"</formula>
    </cfRule>
  </conditionalFormatting>
  <conditionalFormatting sqref="D89">
    <cfRule type="expression" priority="5" stopIfTrue="1">
      <formula>"if(E11&gt;0,#,##0;(#,##0),"-")"</formula>
    </cfRule>
  </conditionalFormatting>
  <conditionalFormatting sqref="F89">
    <cfRule type="expression" priority="4" stopIfTrue="1">
      <formula>"if(E11&gt;0,#,##0;(#,##0),"-")"</formula>
    </cfRule>
  </conditionalFormatting>
  <conditionalFormatting sqref="J89">
    <cfRule type="expression" priority="3" stopIfTrue="1">
      <formula>"if(E11&gt;0,#,##0;(#,##0),"-")"</formula>
    </cfRule>
  </conditionalFormatting>
  <conditionalFormatting sqref="D84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8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5"/>
  <sheetViews>
    <sheetView showGridLines="0" view="pageBreakPreview" topLeftCell="A25" zoomScaleNormal="100" zoomScaleSheetLayoutView="100" workbookViewId="0">
      <selection activeCell="D34" sqref="D34"/>
    </sheetView>
  </sheetViews>
  <sheetFormatPr defaultColWidth="24.109375" defaultRowHeight="21.6"/>
  <cols>
    <col min="1" max="2" width="2.44140625" style="23" customWidth="1"/>
    <col min="3" max="3" width="33.5546875" style="23" customWidth="1"/>
    <col min="4" max="4" width="8.88671875" style="24" bestFit="1" customWidth="1"/>
    <col min="5" max="5" width="10.77734375" style="186" customWidth="1"/>
    <col min="6" max="6" width="2.5546875" style="186" customWidth="1"/>
    <col min="7" max="7" width="10.77734375" style="186" customWidth="1"/>
    <col min="8" max="8" width="1.88671875" style="186" customWidth="1"/>
    <col min="9" max="9" width="10.77734375" style="186" customWidth="1"/>
    <col min="10" max="10" width="1.88671875" style="23" customWidth="1"/>
    <col min="11" max="11" width="10.77734375" style="23" customWidth="1"/>
    <col min="12" max="12" width="1.88671875" style="23" customWidth="1"/>
    <col min="13" max="13" width="14.33203125" style="23" customWidth="1"/>
    <col min="14" max="16384" width="24.109375" style="23"/>
  </cols>
  <sheetData>
    <row r="1" spans="1:13" ht="23.4">
      <c r="A1" s="1" t="s">
        <v>0</v>
      </c>
      <c r="B1" s="98"/>
      <c r="J1" s="25"/>
      <c r="L1" s="25"/>
    </row>
    <row r="2" spans="1:13" ht="23.4">
      <c r="A2" s="2" t="s">
        <v>65</v>
      </c>
      <c r="B2" s="99"/>
      <c r="C2" s="99"/>
      <c r="D2" s="3"/>
      <c r="E2" s="187"/>
      <c r="F2" s="188"/>
      <c r="G2" s="187"/>
      <c r="I2" s="187"/>
      <c r="J2" s="25"/>
      <c r="K2" s="26"/>
      <c r="L2" s="25"/>
      <c r="M2" s="26"/>
    </row>
    <row r="3" spans="1:13" ht="22.2">
      <c r="A3" s="57"/>
      <c r="B3" s="99"/>
      <c r="C3" s="99"/>
      <c r="D3" s="3"/>
      <c r="E3" s="187"/>
      <c r="F3" s="188"/>
      <c r="G3" s="187"/>
      <c r="I3" s="187"/>
      <c r="J3" s="25"/>
      <c r="K3" s="26"/>
      <c r="L3" s="25"/>
      <c r="M3" s="26"/>
    </row>
    <row r="4" spans="1:13" ht="22.2">
      <c r="D4" s="27"/>
      <c r="E4" s="314" t="s">
        <v>66</v>
      </c>
      <c r="F4" s="314"/>
      <c r="G4" s="314"/>
      <c r="H4" s="188"/>
      <c r="I4" s="315" t="s">
        <v>3</v>
      </c>
      <c r="J4" s="315"/>
      <c r="K4" s="315"/>
    </row>
    <row r="5" spans="1:13" ht="22.2">
      <c r="D5" s="27"/>
      <c r="E5" s="316" t="s">
        <v>67</v>
      </c>
      <c r="F5" s="316"/>
      <c r="G5" s="316"/>
      <c r="H5" s="188"/>
      <c r="I5" s="317" t="s">
        <v>67</v>
      </c>
      <c r="J5" s="317"/>
      <c r="K5" s="317"/>
    </row>
    <row r="6" spans="1:13" ht="22.2">
      <c r="D6" s="27"/>
      <c r="E6" s="316" t="s">
        <v>173</v>
      </c>
      <c r="F6" s="316"/>
      <c r="G6" s="316"/>
      <c r="H6" s="188"/>
      <c r="I6" s="317" t="s">
        <v>173</v>
      </c>
      <c r="J6" s="317"/>
      <c r="K6" s="317"/>
    </row>
    <row r="7" spans="1:13">
      <c r="D7" s="27" t="s">
        <v>6</v>
      </c>
      <c r="E7" s="267">
        <v>2565</v>
      </c>
      <c r="F7" s="269"/>
      <c r="G7" s="270">
        <v>2564</v>
      </c>
      <c r="H7" s="267"/>
      <c r="I7" s="267">
        <v>2565</v>
      </c>
      <c r="J7" s="269"/>
      <c r="K7" s="270">
        <v>2564</v>
      </c>
      <c r="L7" s="100"/>
    </row>
    <row r="8" spans="1:13">
      <c r="E8" s="313" t="s">
        <v>8</v>
      </c>
      <c r="F8" s="313"/>
      <c r="G8" s="313"/>
      <c r="H8" s="313"/>
      <c r="I8" s="313"/>
      <c r="J8" s="313"/>
      <c r="K8" s="313"/>
    </row>
    <row r="9" spans="1:13">
      <c r="A9" s="108" t="s">
        <v>68</v>
      </c>
      <c r="D9" s="28"/>
      <c r="E9" s="21">
        <v>2950770</v>
      </c>
      <c r="F9" s="29"/>
      <c r="G9" s="21">
        <v>3157663</v>
      </c>
      <c r="H9" s="30"/>
      <c r="I9" s="5">
        <v>1158</v>
      </c>
      <c r="J9" s="31"/>
      <c r="K9" s="5">
        <v>1505</v>
      </c>
      <c r="L9" s="31"/>
    </row>
    <row r="10" spans="1:13">
      <c r="A10" s="108" t="s">
        <v>69</v>
      </c>
      <c r="D10" s="28"/>
      <c r="E10" s="32">
        <v>-2955195</v>
      </c>
      <c r="F10" s="29"/>
      <c r="G10" s="32">
        <v>-2953490</v>
      </c>
      <c r="H10" s="30"/>
      <c r="I10" s="32">
        <v>-741</v>
      </c>
      <c r="J10" s="34"/>
      <c r="K10" s="32">
        <v>-1141</v>
      </c>
      <c r="L10" s="34"/>
    </row>
    <row r="11" spans="1:13" s="35" customFormat="1" ht="22.2">
      <c r="A11" s="35" t="s">
        <v>70</v>
      </c>
      <c r="D11" s="36"/>
      <c r="E11" s="37">
        <f>SUM(E9:E10)</f>
        <v>-4425</v>
      </c>
      <c r="F11" s="38"/>
      <c r="G11" s="37">
        <f>SUM(G9:G10)</f>
        <v>204173</v>
      </c>
      <c r="H11" s="39"/>
      <c r="I11" s="144">
        <f>SUM(I9:I10)</f>
        <v>417</v>
      </c>
      <c r="J11" s="41"/>
      <c r="K11" s="144">
        <f>SUM(K9:K10)</f>
        <v>364</v>
      </c>
      <c r="L11" s="41"/>
      <c r="M11" s="23"/>
    </row>
    <row r="12" spans="1:13" s="35" customFormat="1" ht="22.2">
      <c r="A12" s="23" t="s">
        <v>71</v>
      </c>
      <c r="D12" s="28"/>
      <c r="E12" s="189">
        <v>7291</v>
      </c>
      <c r="F12" s="29"/>
      <c r="G12" s="204">
        <v>10554</v>
      </c>
      <c r="H12" s="30"/>
      <c r="I12" s="233">
        <v>17030</v>
      </c>
      <c r="J12" s="41"/>
      <c r="K12" s="233">
        <v>14993</v>
      </c>
      <c r="L12" s="41"/>
      <c r="M12" s="23"/>
    </row>
    <row r="13" spans="1:13">
      <c r="A13" s="108" t="s">
        <v>72</v>
      </c>
      <c r="D13" s="28"/>
      <c r="E13" s="189">
        <v>-14952</v>
      </c>
      <c r="F13" s="29"/>
      <c r="G13" s="204">
        <v>-8148</v>
      </c>
      <c r="H13" s="30"/>
      <c r="I13" s="21">
        <v>-9161</v>
      </c>
      <c r="J13" s="34"/>
      <c r="K13" s="21">
        <v>-230</v>
      </c>
      <c r="L13" s="34"/>
    </row>
    <row r="14" spans="1:13">
      <c r="A14" s="23" t="s">
        <v>73</v>
      </c>
      <c r="D14" s="28"/>
      <c r="E14" s="189">
        <v>-56727</v>
      </c>
      <c r="F14" s="29"/>
      <c r="G14" s="204">
        <f>-59429</f>
        <v>-59429</v>
      </c>
      <c r="H14" s="30"/>
      <c r="I14" s="21">
        <v>-30429</v>
      </c>
      <c r="J14" s="34"/>
      <c r="K14" s="21">
        <v>-32660</v>
      </c>
      <c r="L14" s="34"/>
    </row>
    <row r="15" spans="1:13">
      <c r="A15" s="108" t="s">
        <v>186</v>
      </c>
      <c r="D15" s="43"/>
      <c r="E15" s="229">
        <v>0</v>
      </c>
      <c r="F15" s="229"/>
      <c r="G15" s="229">
        <v>611793</v>
      </c>
      <c r="H15" s="241"/>
      <c r="I15" s="204">
        <v>0</v>
      </c>
      <c r="J15" s="204"/>
      <c r="K15" s="204">
        <v>670836</v>
      </c>
      <c r="L15" s="34"/>
    </row>
    <row r="16" spans="1:13" ht="22.2">
      <c r="A16" s="35" t="s">
        <v>74</v>
      </c>
      <c r="B16" s="35"/>
      <c r="C16" s="35"/>
      <c r="D16" s="36"/>
      <c r="E16" s="45">
        <f>SUM(E11:E15)</f>
        <v>-68813</v>
      </c>
      <c r="F16" s="38"/>
      <c r="G16" s="45">
        <f>SUM(G11:G15)</f>
        <v>758943</v>
      </c>
      <c r="H16" s="37">
        <f>SUM(H12:H14)</f>
        <v>0</v>
      </c>
      <c r="I16" s="45">
        <f>SUM(I11:I15)</f>
        <v>-22143</v>
      </c>
      <c r="J16" s="37">
        <f>SUM(J12:J14)</f>
        <v>0</v>
      </c>
      <c r="K16" s="45">
        <f>SUM(K11:K15)</f>
        <v>653303</v>
      </c>
      <c r="L16" s="34"/>
    </row>
    <row r="17" spans="1:13" ht="22.2">
      <c r="A17" s="109" t="s">
        <v>199</v>
      </c>
      <c r="B17" s="46"/>
      <c r="C17" s="46"/>
      <c r="D17" s="36"/>
      <c r="E17" s="38"/>
      <c r="F17" s="38"/>
      <c r="G17" s="38"/>
      <c r="H17" s="37"/>
      <c r="I17" s="38"/>
      <c r="J17" s="37"/>
      <c r="K17" s="38"/>
      <c r="L17" s="34"/>
    </row>
    <row r="18" spans="1:13" s="46" customFormat="1">
      <c r="A18" s="109"/>
      <c r="B18" s="46" t="s">
        <v>200</v>
      </c>
      <c r="D18" s="47"/>
      <c r="E18" s="5">
        <v>0</v>
      </c>
      <c r="F18" s="29"/>
      <c r="G18" s="5">
        <v>0</v>
      </c>
      <c r="H18" s="30"/>
      <c r="I18" s="21">
        <v>-33570</v>
      </c>
      <c r="J18" s="48"/>
      <c r="K18" s="234">
        <v>94891</v>
      </c>
      <c r="L18" s="48"/>
      <c r="M18" s="23"/>
    </row>
    <row r="19" spans="1:13" s="46" customFormat="1">
      <c r="A19" s="109" t="s">
        <v>168</v>
      </c>
      <c r="D19" s="47"/>
      <c r="E19" s="5"/>
      <c r="F19" s="29"/>
      <c r="G19" s="5"/>
      <c r="H19" s="30"/>
      <c r="I19" s="234"/>
      <c r="J19" s="48"/>
      <c r="K19" s="234"/>
      <c r="L19" s="48"/>
      <c r="M19" s="23"/>
    </row>
    <row r="20" spans="1:13" s="46" customFormat="1">
      <c r="B20" s="46" t="s">
        <v>157</v>
      </c>
      <c r="D20" s="49"/>
      <c r="E20" s="190">
        <v>-2875</v>
      </c>
      <c r="F20" s="44"/>
      <c r="G20" s="190">
        <v>20745</v>
      </c>
      <c r="H20" s="191"/>
      <c r="I20" s="190">
        <v>-2875</v>
      </c>
      <c r="J20" s="48"/>
      <c r="K20" s="190">
        <v>20745</v>
      </c>
      <c r="L20" s="48"/>
      <c r="M20" s="23"/>
    </row>
    <row r="21" spans="1:13">
      <c r="A21" s="23" t="s">
        <v>76</v>
      </c>
      <c r="D21" s="28"/>
      <c r="E21" s="192">
        <v>-23938</v>
      </c>
      <c r="F21" s="190"/>
      <c r="G21" s="192">
        <v>-29667</v>
      </c>
      <c r="H21" s="30"/>
      <c r="I21" s="192">
        <v>-10282</v>
      </c>
      <c r="J21" s="42"/>
      <c r="K21" s="192">
        <v>-10299</v>
      </c>
      <c r="L21" s="42"/>
    </row>
    <row r="22" spans="1:13" s="35" customFormat="1" ht="22.2">
      <c r="A22" s="35" t="s">
        <v>228</v>
      </c>
      <c r="D22" s="36"/>
      <c r="E22" s="193">
        <f>SUM(E16:E21)</f>
        <v>-95626</v>
      </c>
      <c r="F22" s="193"/>
      <c r="G22" s="193">
        <f>SUM(G16:G21)</f>
        <v>750021</v>
      </c>
      <c r="H22" s="39"/>
      <c r="I22" s="193">
        <f>SUM(I16:I21)</f>
        <v>-68870</v>
      </c>
      <c r="J22" s="50"/>
      <c r="K22" s="193">
        <f>SUM(K16:K21)</f>
        <v>758640</v>
      </c>
      <c r="L22" s="50"/>
      <c r="M22" s="23"/>
    </row>
    <row r="23" spans="1:13">
      <c r="A23" s="23" t="s">
        <v>217</v>
      </c>
      <c r="D23" s="28"/>
      <c r="E23" s="192">
        <v>7148</v>
      </c>
      <c r="F23" s="190"/>
      <c r="G23" s="192">
        <v>-114019</v>
      </c>
      <c r="H23" s="30"/>
      <c r="I23" s="300">
        <v>0</v>
      </c>
      <c r="J23" s="42"/>
      <c r="K23" s="192">
        <v>-105844</v>
      </c>
      <c r="L23" s="42"/>
    </row>
    <row r="24" spans="1:13" s="35" customFormat="1" ht="22.8" thickBot="1">
      <c r="A24" s="35" t="s">
        <v>201</v>
      </c>
      <c r="D24" s="51"/>
      <c r="E24" s="194">
        <f>SUM(E22:E23)</f>
        <v>-88478</v>
      </c>
      <c r="F24" s="38"/>
      <c r="G24" s="194">
        <f>SUM(G22:G23)</f>
        <v>636002</v>
      </c>
      <c r="H24" s="38"/>
      <c r="I24" s="252">
        <f>SUM(I22:I23)</f>
        <v>-68870</v>
      </c>
      <c r="J24" s="50"/>
      <c r="K24" s="11">
        <f>SUM(K22:K23)</f>
        <v>652796</v>
      </c>
      <c r="L24" s="50"/>
      <c r="M24" s="23"/>
    </row>
    <row r="25" spans="1:13" ht="22.2" thickTop="1">
      <c r="E25" s="44"/>
      <c r="F25" s="52"/>
      <c r="G25" s="44"/>
      <c r="H25" s="52"/>
      <c r="I25" s="44"/>
      <c r="J25" s="42"/>
      <c r="K25" s="44"/>
      <c r="L25" s="42"/>
    </row>
    <row r="26" spans="1:13" ht="22.2">
      <c r="A26" s="53" t="s">
        <v>229</v>
      </c>
      <c r="B26" s="54"/>
      <c r="C26" s="54"/>
      <c r="E26" s="44"/>
      <c r="F26" s="52"/>
      <c r="G26" s="44"/>
      <c r="H26" s="52"/>
      <c r="I26" s="44"/>
      <c r="J26" s="42"/>
      <c r="K26" s="44"/>
      <c r="L26" s="42"/>
    </row>
    <row r="27" spans="1:13">
      <c r="A27" s="55" t="s">
        <v>80</v>
      </c>
      <c r="B27" s="54"/>
      <c r="C27" s="54"/>
      <c r="E27" s="29">
        <f>+I27</f>
        <v>-68870</v>
      </c>
      <c r="F27" s="29"/>
      <c r="G27" s="29">
        <f>+G24-G28</f>
        <v>593752</v>
      </c>
      <c r="H27" s="29"/>
      <c r="I27" s="77">
        <f>+I24</f>
        <v>-68870</v>
      </c>
      <c r="J27" s="42"/>
      <c r="K27" s="77">
        <f>K24</f>
        <v>652796</v>
      </c>
      <c r="L27" s="42"/>
    </row>
    <row r="28" spans="1:13">
      <c r="A28" s="101" t="s">
        <v>81</v>
      </c>
      <c r="B28" s="54"/>
      <c r="C28" s="54"/>
      <c r="D28" s="27"/>
      <c r="E28" s="192">
        <f>+E24-E27</f>
        <v>-19608</v>
      </c>
      <c r="F28" s="190"/>
      <c r="G28" s="192">
        <v>42250</v>
      </c>
      <c r="H28" s="190"/>
      <c r="I28" s="33">
        <v>0</v>
      </c>
      <c r="J28" s="56"/>
      <c r="K28" s="33">
        <v>0</v>
      </c>
      <c r="L28" s="56"/>
    </row>
    <row r="29" spans="1:13" s="35" customFormat="1" ht="21.75" customHeight="1" thickBot="1">
      <c r="A29" s="57" t="s">
        <v>201</v>
      </c>
      <c r="D29" s="51"/>
      <c r="E29" s="195">
        <f>SUM(E27:E28)</f>
        <v>-88478</v>
      </c>
      <c r="F29" s="193"/>
      <c r="G29" s="195">
        <f>SUM(G27:G28)</f>
        <v>636002</v>
      </c>
      <c r="H29" s="193"/>
      <c r="I29" s="195">
        <f>SUM(I27:I28)</f>
        <v>-68870</v>
      </c>
      <c r="J29" s="50"/>
      <c r="K29" s="195">
        <f>SUM(K27:K28)</f>
        <v>652796</v>
      </c>
      <c r="L29" s="50"/>
      <c r="M29" s="23"/>
    </row>
    <row r="30" spans="1:13" s="35" customFormat="1" ht="9" customHeight="1" thickTop="1">
      <c r="D30" s="51"/>
      <c r="E30" s="58"/>
      <c r="F30" s="59"/>
      <c r="G30" s="58"/>
      <c r="H30" s="59"/>
      <c r="I30" s="58"/>
      <c r="J30" s="50"/>
      <c r="K30" s="58"/>
      <c r="L30" s="50"/>
      <c r="M30" s="23"/>
    </row>
    <row r="31" spans="1:13" ht="9" customHeight="1">
      <c r="A31" s="57"/>
      <c r="K31" s="186"/>
    </row>
    <row r="32" spans="1:13" ht="27" customHeight="1" thickBot="1">
      <c r="A32" s="57" t="s">
        <v>198</v>
      </c>
      <c r="D32" s="27">
        <v>12</v>
      </c>
      <c r="E32" s="293">
        <v>-4.8000000000000001E-2</v>
      </c>
      <c r="F32" s="294"/>
      <c r="G32" s="293">
        <f>G27/1012800</f>
        <v>0.58624802527646125</v>
      </c>
      <c r="H32" s="294"/>
      <c r="I32" s="293">
        <v>-4.8000000000000001E-2</v>
      </c>
      <c r="J32" s="295"/>
      <c r="K32" s="293">
        <f>K27/1012800</f>
        <v>0.64454581358609797</v>
      </c>
    </row>
    <row r="33" spans="3:13" s="42" customFormat="1" ht="31.5" hidden="1" customHeight="1" thickTop="1">
      <c r="C33" s="60"/>
      <c r="D33" s="61"/>
      <c r="E33" s="62">
        <f>+E28/E29</f>
        <v>0.2216144126223468</v>
      </c>
      <c r="F33" s="189"/>
      <c r="G33" s="62">
        <f>+G28/G29</f>
        <v>6.643060870877765E-2</v>
      </c>
      <c r="H33" s="189"/>
      <c r="I33" s="186"/>
      <c r="K33" s="23"/>
      <c r="M33" s="23"/>
    </row>
    <row r="34" spans="3:13" s="42" customFormat="1" ht="15.75" customHeight="1" thickTop="1">
      <c r="C34" s="60"/>
      <c r="D34" s="61"/>
      <c r="E34" s="186"/>
      <c r="F34" s="189"/>
      <c r="G34" s="186"/>
      <c r="H34" s="189"/>
      <c r="I34" s="186"/>
      <c r="K34" s="23"/>
      <c r="M34" s="23"/>
    </row>
    <row r="35" spans="3:13" s="42" customFormat="1" ht="16.5" customHeight="1">
      <c r="C35" s="60"/>
      <c r="D35" s="61"/>
      <c r="E35" s="186"/>
      <c r="F35" s="189"/>
      <c r="G35" s="186"/>
      <c r="H35" s="189"/>
      <c r="I35" s="186"/>
      <c r="K35" s="23"/>
      <c r="M35" s="23"/>
    </row>
    <row r="36" spans="3:13" s="42" customFormat="1" ht="21.75" customHeight="1">
      <c r="C36" s="60"/>
      <c r="D36" s="27"/>
      <c r="E36" s="186"/>
      <c r="F36" s="189"/>
      <c r="G36" s="186"/>
      <c r="H36" s="189"/>
      <c r="I36" s="186"/>
      <c r="K36" s="23"/>
      <c r="M36" s="23"/>
    </row>
    <row r="37" spans="3:13" s="42" customFormat="1">
      <c r="D37" s="27"/>
      <c r="E37" s="196"/>
      <c r="F37" s="189"/>
      <c r="G37" s="196"/>
      <c r="H37" s="189"/>
      <c r="I37" s="196"/>
      <c r="K37" s="63"/>
      <c r="M37" s="23"/>
    </row>
    <row r="38" spans="3:13" s="42" customFormat="1">
      <c r="E38" s="196"/>
      <c r="F38" s="189"/>
      <c r="G38" s="196"/>
      <c r="H38" s="189"/>
      <c r="I38" s="196"/>
      <c r="K38" s="63"/>
      <c r="M38" s="23"/>
    </row>
    <row r="85" spans="3:8">
      <c r="C85" s="23" t="s">
        <v>82</v>
      </c>
    </row>
    <row r="90" spans="3:8">
      <c r="H90" s="186">
        <v>1176822958</v>
      </c>
    </row>
    <row r="92" spans="3:8">
      <c r="H92" s="186">
        <v>8272622542</v>
      </c>
    </row>
    <row r="93" spans="3:8">
      <c r="H93" s="186">
        <v>0</v>
      </c>
    </row>
    <row r="95" spans="3:8">
      <c r="H95" s="186">
        <v>4108125747</v>
      </c>
    </row>
    <row r="96" spans="3:8">
      <c r="H96" s="186">
        <v>189617759</v>
      </c>
    </row>
    <row r="99" spans="8:8">
      <c r="H99" s="186">
        <v>153164346</v>
      </c>
    </row>
    <row r="100" spans="8:8">
      <c r="H100" s="186">
        <v>12790966718</v>
      </c>
    </row>
    <row r="101" spans="8:8">
      <c r="H101" s="186">
        <v>26691320070</v>
      </c>
    </row>
    <row r="102" spans="8:8">
      <c r="H102" s="186">
        <v>0</v>
      </c>
    </row>
    <row r="103" spans="8:8">
      <c r="H103" s="186">
        <v>26691320070</v>
      </c>
    </row>
    <row r="105" spans="8:8">
      <c r="H105" s="186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F10 E18:F19 I19 E21:F26 H18:H30 J18:J30 E28:F30 F27 F11:F14 J9:J14 H9:H14 L9:L14 L16:L30">
    <cfRule type="expression" priority="73" stopIfTrue="1">
      <formula>"if(E11&gt;0,#,##0;(#,##0),"-")"</formula>
    </cfRule>
  </conditionalFormatting>
  <conditionalFormatting sqref="F20">
    <cfRule type="expression" priority="71" stopIfTrue="1">
      <formula>"if(E11&gt;0,#,##0;(#,##0),"-")"</formula>
    </cfRule>
  </conditionalFormatting>
  <conditionalFormatting sqref="E11">
    <cfRule type="expression" priority="72" stopIfTrue="1">
      <formula>"if(E11&gt;0,#,##0;(#,##0),"-")"</formula>
    </cfRule>
  </conditionalFormatting>
  <conditionalFormatting sqref="I9 I24:I26 I28:I30">
    <cfRule type="expression" priority="66" stopIfTrue="1">
      <formula>"if(E11&gt;0,#,##0;(#,##0),"-")"</formula>
    </cfRule>
  </conditionalFormatting>
  <conditionalFormatting sqref="I11">
    <cfRule type="expression" priority="65" stopIfTrue="1">
      <formula>"if(E11&gt;0,#,##0;(#,##0),"-")"</formula>
    </cfRule>
  </conditionalFormatting>
  <conditionalFormatting sqref="F16:F17">
    <cfRule type="expression" priority="52" stopIfTrue="1">
      <formula>"if(E11&gt;0,#,##0;(#,##0),"-")"</formula>
    </cfRule>
  </conditionalFormatting>
  <conditionalFormatting sqref="E16:E17">
    <cfRule type="expression" priority="51" stopIfTrue="1">
      <formula>"if(E11&gt;0,#,##0;(#,##0),"-")"</formula>
    </cfRule>
  </conditionalFormatting>
  <conditionalFormatting sqref="H16:H17 J16:J17">
    <cfRule type="expression" priority="50" stopIfTrue="1">
      <formula>"if(E11&gt;0,#,##0;(#,##0),"-")"</formula>
    </cfRule>
  </conditionalFormatting>
  <conditionalFormatting sqref="I22">
    <cfRule type="expression" priority="48" stopIfTrue="1">
      <formula>"if(E11&gt;0,#,##0;(#,##0),"-")"</formula>
    </cfRule>
  </conditionalFormatting>
  <conditionalFormatting sqref="E20">
    <cfRule type="expression" priority="38" stopIfTrue="1">
      <formula>"if(E11&gt;0,#,##0;(#,##0),"-")"</formula>
    </cfRule>
  </conditionalFormatting>
  <conditionalFormatting sqref="I21">
    <cfRule type="expression" priority="31" stopIfTrue="1">
      <formula>"if(E11&gt;0,#,##0;(#,##0),"-")"</formula>
    </cfRule>
  </conditionalFormatting>
  <conditionalFormatting sqref="I20">
    <cfRule type="expression" priority="32" stopIfTrue="1">
      <formula>"if(E11&gt;0,#,##0;(#,##0),"-")"</formula>
    </cfRule>
  </conditionalFormatting>
  <conditionalFormatting sqref="I13">
    <cfRule type="expression" priority="35" stopIfTrue="1">
      <formula>"if(E11&gt;0,#,##0;(#,##0),"-")"</formula>
    </cfRule>
  </conditionalFormatting>
  <conditionalFormatting sqref="I14">
    <cfRule type="expression" priority="34" stopIfTrue="1">
      <formula>"if(E11&gt;0,#,##0;(#,##0),"-")"</formula>
    </cfRule>
  </conditionalFormatting>
  <conditionalFormatting sqref="I16:I17">
    <cfRule type="expression" priority="33" stopIfTrue="1">
      <formula>"if(E11&gt;0,#,##0;(#,##0),"-")"</formula>
    </cfRule>
  </conditionalFormatting>
  <conditionalFormatting sqref="I27">
    <cfRule type="expression" priority="27" stopIfTrue="1">
      <formula>"if(E11&gt;0,#,##0;(#,##0),"-")"</formula>
    </cfRule>
  </conditionalFormatting>
  <conditionalFormatting sqref="E27">
    <cfRule type="expression" priority="28" stopIfTrue="1">
      <formula>"if(E11&gt;0,#,##0;(#,##0),"-")"</formula>
    </cfRule>
  </conditionalFormatting>
  <conditionalFormatting sqref="I10">
    <cfRule type="expression" priority="26" stopIfTrue="1">
      <formula>"if(E11&gt;0,#,##0;(#,##0),"-")"</formula>
    </cfRule>
  </conditionalFormatting>
  <conditionalFormatting sqref="E15:F15 J15 H15 L15">
    <cfRule type="expression" priority="25" stopIfTrue="1">
      <formula>"if(E11&gt;0,#,##0;(#,##0),"-")"</formula>
    </cfRule>
  </conditionalFormatting>
  <conditionalFormatting sqref="I15">
    <cfRule type="expression" priority="22" stopIfTrue="1">
      <formula>"if(E11&gt;0,#,##0;(#,##0),"-")"</formula>
    </cfRule>
  </conditionalFormatting>
  <conditionalFormatting sqref="I23">
    <cfRule type="expression" priority="21" stopIfTrue="1">
      <formula>"if(E11&gt;0,#,##0;(#,##0),"-")"</formula>
    </cfRule>
  </conditionalFormatting>
  <conditionalFormatting sqref="G9:G10 G18:G19 G21:G26 G28:G30">
    <cfRule type="expression" priority="20" stopIfTrue="1">
      <formula>"if(E11&gt;0,#,##0;(#,##0),"-")"</formula>
    </cfRule>
  </conditionalFormatting>
  <conditionalFormatting sqref="G11">
    <cfRule type="expression" priority="19" stopIfTrue="1">
      <formula>"if(E11&gt;0,#,##0;(#,##0),"-")"</formula>
    </cfRule>
  </conditionalFormatting>
  <conditionalFormatting sqref="G16:G17">
    <cfRule type="expression" priority="18" stopIfTrue="1">
      <formula>"if(E11&gt;0,#,##0;(#,##0),"-")"</formula>
    </cfRule>
  </conditionalFormatting>
  <conditionalFormatting sqref="G20">
    <cfRule type="expression" priority="17" stopIfTrue="1">
      <formula>"if(E11&gt;0,#,##0;(#,##0),"-")"</formula>
    </cfRule>
  </conditionalFormatting>
  <conditionalFormatting sqref="G27">
    <cfRule type="expression" priority="16" stopIfTrue="1">
      <formula>"if(E11&gt;0,#,##0;(#,##0),"-")"</formula>
    </cfRule>
  </conditionalFormatting>
  <conditionalFormatting sqref="G15">
    <cfRule type="expression" priority="15" stopIfTrue="1">
      <formula>"if(E11&gt;0,#,##0;(#,##0),"-")"</formula>
    </cfRule>
  </conditionalFormatting>
  <conditionalFormatting sqref="K18:K19">
    <cfRule type="expression" priority="14" stopIfTrue="1">
      <formula>"if(E11&gt;0,#,##0;(#,##0),"-")"</formula>
    </cfRule>
  </conditionalFormatting>
  <conditionalFormatting sqref="K9 K24:K26 K28:K30">
    <cfRule type="expression" priority="13" stopIfTrue="1">
      <formula>"if(E11&gt;0,#,##0;(#,##0),"-")"</formula>
    </cfRule>
  </conditionalFormatting>
  <conditionalFormatting sqref="K11">
    <cfRule type="expression" priority="12" stopIfTrue="1">
      <formula>"if(E11&gt;0,#,##0;(#,##0),"-")"</formula>
    </cfRule>
  </conditionalFormatting>
  <conditionalFormatting sqref="K22">
    <cfRule type="expression" priority="11" stopIfTrue="1">
      <formula>"if(E11&gt;0,#,##0;(#,##0),"-")"</formula>
    </cfRule>
  </conditionalFormatting>
  <conditionalFormatting sqref="K21">
    <cfRule type="expression" priority="6" stopIfTrue="1">
      <formula>"if(E11&gt;0,#,##0;(#,##0),"-")"</formula>
    </cfRule>
  </conditionalFormatting>
  <conditionalFormatting sqref="K20">
    <cfRule type="expression" priority="7" stopIfTrue="1">
      <formula>"if(E11&gt;0,#,##0;(#,##0),"-")"</formula>
    </cfRule>
  </conditionalFormatting>
  <conditionalFormatting sqref="K13">
    <cfRule type="expression" priority="10" stopIfTrue="1">
      <formula>"if(E11&gt;0,#,##0;(#,##0),"-")"</formula>
    </cfRule>
  </conditionalFormatting>
  <conditionalFormatting sqref="K14">
    <cfRule type="expression" priority="9" stopIfTrue="1">
      <formula>"if(E11&gt;0,#,##0;(#,##0),"-")"</formula>
    </cfRule>
  </conditionalFormatting>
  <conditionalFormatting sqref="K16:K17">
    <cfRule type="expression" priority="8" stopIfTrue="1">
      <formula>"if(E11&gt;0,#,##0;(#,##0),"-")"</formula>
    </cfRule>
  </conditionalFormatting>
  <conditionalFormatting sqref="K27">
    <cfRule type="expression" priority="5" stopIfTrue="1">
      <formula>"if(E11&gt;0,#,##0;(#,##0),"-")"</formula>
    </cfRule>
  </conditionalFormatting>
  <conditionalFormatting sqref="K10">
    <cfRule type="expression" priority="4" stopIfTrue="1">
      <formula>"if(E11&gt;0,#,##0;(#,##0),"-")"</formula>
    </cfRule>
  </conditionalFormatting>
  <conditionalFormatting sqref="K15">
    <cfRule type="expression" priority="3" stopIfTrue="1">
      <formula>"if(E11&gt;0,#,##0;(#,##0),"-")"</formula>
    </cfRule>
  </conditionalFormatting>
  <conditionalFormatting sqref="K23">
    <cfRule type="expression" priority="2" stopIfTrue="1">
      <formula>"if(E11&gt;0,#,##0;(#,##0),"-")"</formula>
    </cfRule>
  </conditionalFormatting>
  <conditionalFormatting sqref="I18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8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8"/>
  <sheetViews>
    <sheetView showGridLines="0" view="pageBreakPreview" topLeftCell="A27" zoomScale="85" zoomScaleNormal="90" zoomScaleSheetLayoutView="85" workbookViewId="0">
      <selection activeCell="G53" sqref="G53"/>
    </sheetView>
  </sheetViews>
  <sheetFormatPr defaultColWidth="24.109375" defaultRowHeight="21.6"/>
  <cols>
    <col min="1" max="2" width="2.44140625" style="23" customWidth="1"/>
    <col min="3" max="3" width="47.88671875" style="23" customWidth="1"/>
    <col min="4" max="4" width="11.6640625" style="186" customWidth="1"/>
    <col min="5" max="5" width="1.5546875" style="186" customWidth="1"/>
    <col min="6" max="6" width="11.6640625" style="186" customWidth="1"/>
    <col min="7" max="7" width="1.5546875" style="186" customWidth="1"/>
    <col min="8" max="8" width="11.6640625" style="186" customWidth="1"/>
    <col min="9" max="9" width="1.88671875" style="23" customWidth="1"/>
    <col min="10" max="10" width="11.6640625" style="23" customWidth="1"/>
    <col min="11" max="11" width="1.88671875" style="23" customWidth="1"/>
    <col min="12" max="12" width="14.33203125" style="23" customWidth="1"/>
    <col min="13" max="16384" width="24.109375" style="23"/>
  </cols>
  <sheetData>
    <row r="1" spans="1:12" ht="23.25" customHeight="1">
      <c r="A1" s="1" t="s">
        <v>0</v>
      </c>
      <c r="B1" s="98"/>
      <c r="G1" s="197"/>
    </row>
    <row r="2" spans="1:12" ht="23.25" customHeight="1">
      <c r="A2" s="2" t="s">
        <v>83</v>
      </c>
      <c r="B2" s="99"/>
      <c r="C2" s="99"/>
      <c r="D2" s="187"/>
      <c r="E2" s="188"/>
      <c r="F2" s="187"/>
      <c r="G2" s="197"/>
      <c r="H2" s="187"/>
      <c r="J2" s="26"/>
      <c r="L2" s="26"/>
    </row>
    <row r="3" spans="1:12" ht="23.25" customHeight="1">
      <c r="A3" s="57"/>
      <c r="B3" s="99"/>
      <c r="C3" s="99"/>
      <c r="D3" s="187"/>
      <c r="E3" s="188"/>
      <c r="F3" s="187"/>
      <c r="G3" s="197"/>
      <c r="H3" s="187"/>
      <c r="J3" s="26"/>
      <c r="L3" s="26"/>
    </row>
    <row r="4" spans="1:12" ht="23.25" customHeight="1">
      <c r="D4" s="314" t="s">
        <v>66</v>
      </c>
      <c r="E4" s="314"/>
      <c r="F4" s="314"/>
      <c r="G4" s="198"/>
      <c r="H4" s="315" t="s">
        <v>3</v>
      </c>
      <c r="I4" s="315"/>
      <c r="J4" s="315"/>
    </row>
    <row r="5" spans="1:12" ht="23.25" customHeight="1">
      <c r="D5" s="316" t="s">
        <v>67</v>
      </c>
      <c r="E5" s="316"/>
      <c r="F5" s="316"/>
      <c r="G5" s="198"/>
      <c r="H5" s="317" t="s">
        <v>67</v>
      </c>
      <c r="I5" s="317"/>
      <c r="J5" s="317"/>
    </row>
    <row r="6" spans="1:12" ht="23.25" customHeight="1">
      <c r="D6" s="316" t="s">
        <v>173</v>
      </c>
      <c r="E6" s="316"/>
      <c r="F6" s="316"/>
      <c r="G6" s="198"/>
      <c r="H6" s="317" t="s">
        <v>173</v>
      </c>
      <c r="I6" s="317"/>
      <c r="J6" s="317"/>
    </row>
    <row r="7" spans="1:12" ht="23.25" customHeight="1">
      <c r="D7" s="267">
        <v>2565</v>
      </c>
      <c r="E7" s="269"/>
      <c r="F7" s="270">
        <v>2564</v>
      </c>
      <c r="G7" s="267"/>
      <c r="H7" s="267">
        <v>2565</v>
      </c>
      <c r="I7" s="269"/>
      <c r="J7" s="270">
        <v>2564</v>
      </c>
      <c r="K7" s="100"/>
    </row>
    <row r="8" spans="1:12" ht="23.25" customHeight="1">
      <c r="D8" s="313" t="s">
        <v>8</v>
      </c>
      <c r="E8" s="313"/>
      <c r="F8" s="313"/>
      <c r="G8" s="313"/>
      <c r="H8" s="313"/>
      <c r="I8" s="313"/>
      <c r="J8" s="313"/>
    </row>
    <row r="9" spans="1:12" ht="23.25" customHeight="1">
      <c r="A9" s="64" t="s">
        <v>201</v>
      </c>
      <c r="B9" s="35"/>
      <c r="D9" s="12">
        <f>PL_6!E29</f>
        <v>-88478</v>
      </c>
      <c r="E9" s="65"/>
      <c r="F9" s="65">
        <f>PL_6!G29</f>
        <v>636002</v>
      </c>
      <c r="G9" s="66"/>
      <c r="H9" s="12">
        <f>PL_6!I29</f>
        <v>-68870</v>
      </c>
      <c r="I9" s="240"/>
      <c r="J9" s="65">
        <f>PL_6!K29</f>
        <v>652796</v>
      </c>
      <c r="K9" s="67"/>
    </row>
    <row r="10" spans="1:12" ht="23.25" customHeight="1">
      <c r="D10" s="66"/>
      <c r="E10" s="66"/>
      <c r="F10" s="66"/>
      <c r="G10" s="66"/>
      <c r="H10" s="110" t="s">
        <v>84</v>
      </c>
      <c r="I10" s="67"/>
      <c r="J10" s="66"/>
      <c r="K10" s="67"/>
    </row>
    <row r="11" spans="1:12" ht="23.25" customHeight="1">
      <c r="A11" s="64" t="s">
        <v>144</v>
      </c>
      <c r="B11" s="54"/>
      <c r="C11" s="54"/>
      <c r="D11" s="66"/>
      <c r="E11" s="66"/>
      <c r="F11" s="66"/>
      <c r="G11" s="66"/>
      <c r="H11" s="68"/>
      <c r="I11" s="67"/>
      <c r="J11" s="66"/>
      <c r="K11" s="67"/>
    </row>
    <row r="12" spans="1:12" ht="23.25" customHeight="1">
      <c r="A12" s="96" t="s">
        <v>158</v>
      </c>
      <c r="B12" s="54"/>
      <c r="C12" s="54"/>
      <c r="D12" s="66"/>
      <c r="E12" s="66"/>
      <c r="F12" s="66"/>
      <c r="G12" s="66"/>
      <c r="H12" s="68"/>
      <c r="I12" s="67"/>
      <c r="J12" s="66"/>
      <c r="K12" s="67"/>
    </row>
    <row r="13" spans="1:12" ht="23.25" hidden="1" customHeight="1">
      <c r="A13" s="201" t="s">
        <v>159</v>
      </c>
      <c r="B13" s="54"/>
      <c r="C13" s="54"/>
      <c r="D13" s="66"/>
      <c r="E13" s="66"/>
      <c r="F13" s="66"/>
      <c r="G13" s="66"/>
      <c r="H13" s="68"/>
      <c r="I13" s="67"/>
      <c r="J13" s="66"/>
      <c r="K13" s="67"/>
    </row>
    <row r="14" spans="1:12" ht="23.25" hidden="1" customHeight="1">
      <c r="A14" s="201"/>
      <c r="B14" s="202" t="s">
        <v>160</v>
      </c>
      <c r="C14" s="54"/>
      <c r="D14" s="66"/>
      <c r="E14" s="66"/>
      <c r="F14" s="66"/>
      <c r="G14" s="66"/>
      <c r="H14" s="68"/>
      <c r="I14" s="67"/>
      <c r="J14" s="66"/>
      <c r="K14" s="67"/>
    </row>
    <row r="15" spans="1:12" ht="23.25" customHeight="1">
      <c r="A15" s="201" t="s">
        <v>235</v>
      </c>
      <c r="B15" s="202"/>
      <c r="C15" s="54"/>
      <c r="D15" s="66"/>
      <c r="E15" s="66"/>
      <c r="F15" s="66"/>
      <c r="G15" s="66"/>
      <c r="H15" s="68"/>
      <c r="I15" s="67"/>
      <c r="J15" s="66"/>
      <c r="K15" s="67"/>
    </row>
    <row r="16" spans="1:12" ht="23.25" customHeight="1">
      <c r="A16" s="201"/>
      <c r="B16" s="202"/>
      <c r="C16" s="54" t="s">
        <v>238</v>
      </c>
      <c r="D16" s="230">
        <v>-73742</v>
      </c>
      <c r="E16" s="229"/>
      <c r="F16" s="230">
        <v>-131959</v>
      </c>
      <c r="G16" s="229"/>
      <c r="H16" s="230">
        <v>-73742</v>
      </c>
      <c r="I16" s="229"/>
      <c r="J16" s="230">
        <v>-131959</v>
      </c>
      <c r="K16" s="67"/>
    </row>
    <row r="17" spans="1:12" ht="23.25" customHeight="1">
      <c r="A17" s="64" t="s">
        <v>161</v>
      </c>
      <c r="B17" s="200"/>
      <c r="C17" s="54"/>
      <c r="D17" s="227">
        <f>D16</f>
        <v>-73742</v>
      </c>
      <c r="E17" s="228"/>
      <c r="F17" s="227">
        <f>F16</f>
        <v>-131959</v>
      </c>
      <c r="G17" s="228"/>
      <c r="H17" s="227">
        <f>H16</f>
        <v>-73742</v>
      </c>
      <c r="I17" s="243"/>
      <c r="J17" s="227">
        <f>J16</f>
        <v>-131959</v>
      </c>
      <c r="K17" s="67"/>
    </row>
    <row r="18" spans="1:12" s="35" customFormat="1" ht="23.25" customHeight="1">
      <c r="A18" s="64" t="s">
        <v>85</v>
      </c>
      <c r="D18" s="242">
        <f>D17</f>
        <v>-73742</v>
      </c>
      <c r="E18" s="228"/>
      <c r="F18" s="242">
        <f>F17</f>
        <v>-131959</v>
      </c>
      <c r="G18" s="228"/>
      <c r="H18" s="242">
        <f>H17</f>
        <v>-73742</v>
      </c>
      <c r="I18" s="228"/>
      <c r="J18" s="242">
        <f>J17</f>
        <v>-131959</v>
      </c>
      <c r="K18" s="70"/>
      <c r="L18" s="23"/>
    </row>
    <row r="19" spans="1:12" ht="23.25" customHeight="1" thickBot="1">
      <c r="A19" s="64" t="s">
        <v>203</v>
      </c>
      <c r="D19" s="71">
        <f>D9+D18</f>
        <v>-162220</v>
      </c>
      <c r="E19" s="69"/>
      <c r="F19" s="71">
        <f>F9+F18</f>
        <v>504043</v>
      </c>
      <c r="G19" s="66"/>
      <c r="H19" s="296">
        <f>H9+H18</f>
        <v>-142612</v>
      </c>
      <c r="I19" s="67"/>
      <c r="J19" s="72">
        <f>J9+J18</f>
        <v>520837</v>
      </c>
      <c r="K19" s="67"/>
    </row>
    <row r="20" spans="1:12" s="35" customFormat="1" ht="23.25" customHeight="1" thickTop="1">
      <c r="B20" s="35" t="s">
        <v>84</v>
      </c>
      <c r="D20" s="69"/>
      <c r="E20" s="69"/>
      <c r="F20" s="69"/>
      <c r="G20" s="65"/>
      <c r="H20" s="70"/>
      <c r="I20" s="73"/>
      <c r="J20" s="70"/>
      <c r="K20" s="73"/>
      <c r="L20" s="23"/>
    </row>
    <row r="21" spans="1:12" ht="23.25" customHeight="1">
      <c r="A21" s="64" t="s">
        <v>202</v>
      </c>
      <c r="B21" s="54"/>
      <c r="D21" s="74"/>
      <c r="E21" s="74"/>
      <c r="F21" s="74"/>
      <c r="G21" s="66"/>
      <c r="H21" s="68"/>
      <c r="I21" s="67"/>
      <c r="J21" s="68"/>
      <c r="K21" s="67"/>
    </row>
    <row r="22" spans="1:12" ht="23.25" customHeight="1">
      <c r="A22" s="55" t="s">
        <v>80</v>
      </c>
      <c r="B22" s="54"/>
      <c r="C22" s="54"/>
      <c r="D22" s="74">
        <f>+D19-D23</f>
        <v>-142612</v>
      </c>
      <c r="E22" s="74"/>
      <c r="F22" s="74">
        <f>+F19-F23</f>
        <v>461793</v>
      </c>
      <c r="G22" s="66"/>
      <c r="H22" s="297">
        <f>+H19</f>
        <v>-142612</v>
      </c>
      <c r="I22" s="67"/>
      <c r="J22" s="9">
        <f>J19-J23</f>
        <v>520837</v>
      </c>
      <c r="K22" s="67"/>
    </row>
    <row r="23" spans="1:12" ht="23.25" customHeight="1">
      <c r="A23" s="288" t="s">
        <v>81</v>
      </c>
      <c r="B23" s="54"/>
      <c r="C23" s="54"/>
      <c r="D23" s="199">
        <f>+PL_6!E28</f>
        <v>-19608</v>
      </c>
      <c r="E23" s="74"/>
      <c r="F23" s="199">
        <f>+PL_6!G28</f>
        <v>42250</v>
      </c>
      <c r="G23" s="66"/>
      <c r="H23" s="33">
        <v>0</v>
      </c>
      <c r="I23" s="68"/>
      <c r="J23" s="33">
        <f>PL_6!K28</f>
        <v>0</v>
      </c>
      <c r="K23" s="68"/>
    </row>
    <row r="24" spans="1:12" ht="23.25" customHeight="1" thickBot="1">
      <c r="A24" s="64" t="s">
        <v>203</v>
      </c>
      <c r="B24" s="54"/>
      <c r="D24" s="71">
        <f>SUM(D22:D23)</f>
        <v>-162220</v>
      </c>
      <c r="E24" s="69"/>
      <c r="F24" s="71">
        <f>SUM(F22:F23)</f>
        <v>504043</v>
      </c>
      <c r="G24" s="66"/>
      <c r="H24" s="296">
        <f>SUM(H22:H23)</f>
        <v>-142612</v>
      </c>
      <c r="I24" s="67"/>
      <c r="J24" s="72">
        <f>SUM(J22:J23)</f>
        <v>520837</v>
      </c>
      <c r="K24" s="67"/>
    </row>
    <row r="25" spans="1:12" ht="22.2" thickTop="1">
      <c r="D25" s="75"/>
      <c r="E25" s="76"/>
      <c r="F25" s="75"/>
      <c r="G25" s="31"/>
      <c r="H25" s="75"/>
      <c r="J25" s="75"/>
    </row>
    <row r="26" spans="1:12">
      <c r="D26" s="77"/>
      <c r="E26" s="29"/>
      <c r="F26" s="77"/>
      <c r="G26" s="31"/>
      <c r="H26" s="77"/>
      <c r="J26" s="77"/>
    </row>
    <row r="27" spans="1:12">
      <c r="D27" s="77"/>
      <c r="E27" s="29"/>
      <c r="F27" s="77"/>
      <c r="G27" s="31"/>
      <c r="H27" s="77"/>
      <c r="J27" s="77"/>
    </row>
    <row r="28" spans="1:12">
      <c r="D28" s="77"/>
      <c r="E28" s="29"/>
      <c r="F28" s="77"/>
      <c r="G28" s="31"/>
      <c r="H28" s="77"/>
      <c r="J28" s="77"/>
    </row>
    <row r="31" spans="1:12" s="237" customFormat="1">
      <c r="A31" s="312" t="s">
        <v>62</v>
      </c>
      <c r="B31" s="312"/>
      <c r="C31" s="312"/>
      <c r="D31" s="312"/>
      <c r="E31" s="238"/>
      <c r="F31" s="312" t="s">
        <v>63</v>
      </c>
      <c r="G31" s="312"/>
      <c r="H31" s="312"/>
      <c r="I31" s="238"/>
      <c r="J31" s="238"/>
    </row>
    <row r="32" spans="1:12" s="237" customFormat="1">
      <c r="A32" s="312" t="s">
        <v>166</v>
      </c>
      <c r="B32" s="312"/>
      <c r="C32" s="312"/>
      <c r="D32" s="312"/>
      <c r="E32" s="238"/>
      <c r="F32" s="312" t="s">
        <v>64</v>
      </c>
      <c r="G32" s="312"/>
      <c r="H32" s="312"/>
      <c r="I32" s="238"/>
      <c r="J32" s="238"/>
    </row>
    <row r="88" spans="3:3">
      <c r="C88" s="23" t="s">
        <v>82</v>
      </c>
    </row>
  </sheetData>
  <mergeCells count="11">
    <mergeCell ref="D8:J8"/>
    <mergeCell ref="A31:D31"/>
    <mergeCell ref="F31:H31"/>
    <mergeCell ref="A32:D32"/>
    <mergeCell ref="F32:H32"/>
    <mergeCell ref="D4:F4"/>
    <mergeCell ref="H4:J4"/>
    <mergeCell ref="D5:F5"/>
    <mergeCell ref="H5:J5"/>
    <mergeCell ref="D6:F6"/>
    <mergeCell ref="H6:J6"/>
  </mergeCells>
  <conditionalFormatting sqref="D19:E22 D24:E24 E23 D10:E15 D26:E28 G9:G15 G17:G28 D17:E17 E9">
    <cfRule type="expression" priority="19" stopIfTrue="1">
      <formula>"if(E11&gt;0,#,##0;(#,##0),"-")"</formula>
    </cfRule>
  </conditionalFormatting>
  <conditionalFormatting sqref="E18">
    <cfRule type="expression" priority="18" stopIfTrue="1">
      <formula>"if(E11&gt;0,#,##0;(#,##0),"-")"</formula>
    </cfRule>
  </conditionalFormatting>
  <conditionalFormatting sqref="J26:J28">
    <cfRule type="expression" priority="16" stopIfTrue="1">
      <formula>"if(E11&gt;0,#,##0;(#,##0),"-")"</formula>
    </cfRule>
  </conditionalFormatting>
  <conditionalFormatting sqref="H19:H22 H24 H9:H15 H26:H28 H17">
    <cfRule type="expression" priority="13" stopIfTrue="1">
      <formula>"if(E11&gt;0,#,##0;(#,##0),"-")"</formula>
    </cfRule>
  </conditionalFormatting>
  <conditionalFormatting sqref="J9:J15">
    <cfRule type="expression" priority="17" stopIfTrue="1">
      <formula>"if(E11&gt;0,#,##0;(#,##0),"-")"</formula>
    </cfRule>
  </conditionalFormatting>
  <conditionalFormatting sqref="F9:F15 F26:F28">
    <cfRule type="expression" priority="12" stopIfTrue="1">
      <formula>"if(E11&gt;0,#,##0;(#,##0),"-")"</formula>
    </cfRule>
  </conditionalFormatting>
  <conditionalFormatting sqref="E25">
    <cfRule type="expression" priority="11" stopIfTrue="1">
      <formula>"if(E11&gt;0,#,##0;(#,##0),"-")"</formula>
    </cfRule>
  </conditionalFormatting>
  <conditionalFormatting sqref="D25">
    <cfRule type="expression" priority="10" stopIfTrue="1">
      <formula>"if(E11&gt;0,#,##0;(#,##0),"-")"</formula>
    </cfRule>
  </conditionalFormatting>
  <conditionalFormatting sqref="F25">
    <cfRule type="expression" priority="9" stopIfTrue="1">
      <formula>"if(E11&gt;0,#,##0;(#,##0),"-")"</formula>
    </cfRule>
  </conditionalFormatting>
  <conditionalFormatting sqref="H25">
    <cfRule type="expression" priority="8" stopIfTrue="1">
      <formula>"if(E11&gt;0,#,##0;(#,##0),"-")"</formula>
    </cfRule>
  </conditionalFormatting>
  <conditionalFormatting sqref="J25">
    <cfRule type="expression" priority="7" stopIfTrue="1">
      <formula>"if(E11&gt;0,#,##0;(#,##0),"-")"</formula>
    </cfRule>
  </conditionalFormatting>
  <conditionalFormatting sqref="G16">
    <cfRule type="expression" priority="6" stopIfTrue="1">
      <formula>"if(E11&gt;0,#,##0;(#,##0),"-")"</formula>
    </cfRule>
  </conditionalFormatting>
  <conditionalFormatting sqref="E16">
    <cfRule type="expression" priority="5" stopIfTrue="1">
      <formula>"if(E11&gt;0,#,##0;(#,##0),"-")"</formula>
    </cfRule>
  </conditionalFormatting>
  <conditionalFormatting sqref="F19:F22 F24 F17">
    <cfRule type="expression" priority="3" stopIfTrue="1">
      <formula>"if(E11&gt;0,#,##0;(#,##0),"-")"</formula>
    </cfRule>
  </conditionalFormatting>
  <conditionalFormatting sqref="J19:J22 J24 J17">
    <cfRule type="expression" priority="2" stopIfTrue="1">
      <formula>"if(E11&gt;0,#,##0;(#,##0),"-")"</formula>
    </cfRule>
  </conditionalFormatting>
  <conditionalFormatting sqref="D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1" firstPageNumber="7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05"/>
  <sheetViews>
    <sheetView showGridLines="0" view="pageBreakPreview" topLeftCell="A25" zoomScaleNormal="100" zoomScaleSheetLayoutView="100" workbookViewId="0">
      <selection activeCell="D34" sqref="D34"/>
    </sheetView>
  </sheetViews>
  <sheetFormatPr defaultColWidth="24.109375" defaultRowHeight="21.6"/>
  <cols>
    <col min="1" max="2" width="2.44140625" style="23" customWidth="1"/>
    <col min="3" max="3" width="39.33203125" style="23" customWidth="1"/>
    <col min="4" max="4" width="7.77734375" style="24" customWidth="1"/>
    <col min="5" max="5" width="11" style="186" customWidth="1"/>
    <col min="6" max="6" width="2.5546875" style="186" customWidth="1"/>
    <col min="7" max="7" width="11" style="186" customWidth="1"/>
    <col min="8" max="8" width="1.88671875" style="186" customWidth="1"/>
    <col min="9" max="9" width="11" style="186" customWidth="1"/>
    <col min="10" max="10" width="1.88671875" style="23" customWidth="1"/>
    <col min="11" max="11" width="11" style="23" customWidth="1"/>
    <col min="12" max="12" width="1.88671875" style="23" customWidth="1"/>
    <col min="13" max="13" width="14.33203125" style="23" customWidth="1"/>
    <col min="14" max="16384" width="24.109375" style="23"/>
  </cols>
  <sheetData>
    <row r="1" spans="1:13" ht="23.4">
      <c r="A1" s="1" t="s">
        <v>0</v>
      </c>
      <c r="B1" s="98"/>
      <c r="J1" s="25"/>
      <c r="L1" s="25"/>
    </row>
    <row r="2" spans="1:13" ht="23.4">
      <c r="A2" s="2" t="s">
        <v>65</v>
      </c>
      <c r="B2" s="99"/>
      <c r="C2" s="99"/>
      <c r="D2" s="3"/>
      <c r="E2" s="187"/>
      <c r="F2" s="188"/>
      <c r="G2" s="187"/>
      <c r="I2" s="187"/>
      <c r="J2" s="25"/>
      <c r="K2" s="26"/>
      <c r="L2" s="25"/>
      <c r="M2" s="26"/>
    </row>
    <row r="3" spans="1:13" ht="22.2">
      <c r="A3" s="57"/>
      <c r="B3" s="99"/>
      <c r="C3" s="99"/>
      <c r="D3" s="3"/>
      <c r="E3" s="187"/>
      <c r="F3" s="188"/>
      <c r="G3" s="187"/>
      <c r="I3" s="187"/>
      <c r="J3" s="25"/>
      <c r="K3" s="26"/>
      <c r="L3" s="25"/>
      <c r="M3" s="26"/>
    </row>
    <row r="4" spans="1:13" ht="22.2">
      <c r="D4" s="27"/>
      <c r="E4" s="314" t="s">
        <v>66</v>
      </c>
      <c r="F4" s="314"/>
      <c r="G4" s="314"/>
      <c r="H4" s="188"/>
      <c r="I4" s="315" t="s">
        <v>3</v>
      </c>
      <c r="J4" s="315"/>
      <c r="K4" s="315"/>
    </row>
    <row r="5" spans="1:13" ht="22.2">
      <c r="D5" s="27"/>
      <c r="E5" s="316" t="s">
        <v>177</v>
      </c>
      <c r="F5" s="316"/>
      <c r="G5" s="316"/>
      <c r="H5" s="188"/>
      <c r="I5" s="317" t="s">
        <v>177</v>
      </c>
      <c r="J5" s="317"/>
      <c r="K5" s="317"/>
    </row>
    <row r="6" spans="1:13" ht="22.2">
      <c r="D6" s="27"/>
      <c r="E6" s="316" t="s">
        <v>173</v>
      </c>
      <c r="F6" s="316"/>
      <c r="G6" s="316"/>
      <c r="H6" s="188"/>
      <c r="I6" s="317" t="s">
        <v>173</v>
      </c>
      <c r="J6" s="317"/>
      <c r="K6" s="317"/>
    </row>
    <row r="7" spans="1:13">
      <c r="D7" s="27" t="s">
        <v>6</v>
      </c>
      <c r="E7" s="267">
        <v>2565</v>
      </c>
      <c r="F7" s="269"/>
      <c r="G7" s="270">
        <v>2564</v>
      </c>
      <c r="H7" s="267"/>
      <c r="I7" s="267">
        <v>2565</v>
      </c>
      <c r="J7" s="269"/>
      <c r="K7" s="270">
        <v>2564</v>
      </c>
      <c r="L7" s="100"/>
    </row>
    <row r="8" spans="1:13">
      <c r="E8" s="313" t="s">
        <v>8</v>
      </c>
      <c r="F8" s="313"/>
      <c r="G8" s="313"/>
      <c r="H8" s="313"/>
      <c r="I8" s="313"/>
      <c r="J8" s="313"/>
      <c r="K8" s="313"/>
    </row>
    <row r="9" spans="1:13">
      <c r="A9" s="108" t="s">
        <v>68</v>
      </c>
      <c r="D9" s="28">
        <v>2</v>
      </c>
      <c r="E9" s="21">
        <v>10103859</v>
      </c>
      <c r="F9" s="29"/>
      <c r="G9" s="21">
        <f>10093986</f>
        <v>10093986</v>
      </c>
      <c r="H9" s="30"/>
      <c r="I9" s="5">
        <v>2015</v>
      </c>
      <c r="J9" s="31"/>
      <c r="K9" s="5">
        <v>1523</v>
      </c>
      <c r="L9" s="31"/>
    </row>
    <row r="10" spans="1:13">
      <c r="A10" s="108" t="s">
        <v>69</v>
      </c>
      <c r="D10" s="28">
        <v>2</v>
      </c>
      <c r="E10" s="32">
        <v>-9751410</v>
      </c>
      <c r="F10" s="29"/>
      <c r="G10" s="32">
        <f>-9291154</f>
        <v>-9291154</v>
      </c>
      <c r="H10" s="30"/>
      <c r="I10" s="32">
        <v>-1291</v>
      </c>
      <c r="J10" s="34"/>
      <c r="K10" s="32">
        <v>-1152</v>
      </c>
      <c r="L10" s="34"/>
    </row>
    <row r="11" spans="1:13" s="35" customFormat="1" ht="22.2">
      <c r="A11" s="35" t="s">
        <v>70</v>
      </c>
      <c r="D11" s="36"/>
      <c r="E11" s="37">
        <f>SUM(E9:E10)</f>
        <v>352449</v>
      </c>
      <c r="F11" s="38"/>
      <c r="G11" s="37">
        <f>SUM(G9:G10)</f>
        <v>802832</v>
      </c>
      <c r="H11" s="39"/>
      <c r="I11" s="144">
        <f>SUM(I9:I10)</f>
        <v>724</v>
      </c>
      <c r="J11" s="41"/>
      <c r="K11" s="144">
        <f>SUM(K9:K10)</f>
        <v>371</v>
      </c>
      <c r="L11" s="41"/>
      <c r="M11" s="23"/>
    </row>
    <row r="12" spans="1:13" s="35" customFormat="1" ht="22.2">
      <c r="A12" s="23" t="s">
        <v>71</v>
      </c>
      <c r="D12" s="28">
        <v>2</v>
      </c>
      <c r="E12" s="21">
        <v>22190</v>
      </c>
      <c r="F12" s="29"/>
      <c r="G12" s="21">
        <f>27487+712+51</f>
        <v>28250</v>
      </c>
      <c r="H12" s="30"/>
      <c r="I12" s="29">
        <v>53376</v>
      </c>
      <c r="J12" s="41"/>
      <c r="K12" s="29">
        <f>35243+5703+4</f>
        <v>40950</v>
      </c>
      <c r="L12" s="41"/>
      <c r="M12" s="23"/>
    </row>
    <row r="13" spans="1:13" s="35" customFormat="1" ht="22.2">
      <c r="A13" s="108" t="s">
        <v>97</v>
      </c>
      <c r="D13" s="28"/>
      <c r="E13" s="21">
        <v>11643</v>
      </c>
      <c r="F13" s="29"/>
      <c r="G13" s="298">
        <v>0</v>
      </c>
      <c r="H13" s="30"/>
      <c r="I13" s="29">
        <v>11643</v>
      </c>
      <c r="J13" s="41"/>
      <c r="K13" s="299">
        <v>0</v>
      </c>
      <c r="L13" s="41"/>
      <c r="M13" s="23"/>
    </row>
    <row r="14" spans="1:13">
      <c r="A14" s="108" t="s">
        <v>72</v>
      </c>
      <c r="D14" s="28"/>
      <c r="E14" s="21">
        <v>-27832</v>
      </c>
      <c r="F14" s="29"/>
      <c r="G14" s="21">
        <v>-23665</v>
      </c>
      <c r="H14" s="30"/>
      <c r="I14" s="29">
        <v>-10789</v>
      </c>
      <c r="J14" s="34"/>
      <c r="K14" s="29">
        <v>-250</v>
      </c>
      <c r="L14" s="34"/>
    </row>
    <row r="15" spans="1:13">
      <c r="A15" s="23" t="s">
        <v>73</v>
      </c>
      <c r="D15" s="28"/>
      <c r="E15" s="21">
        <v>-196674</v>
      </c>
      <c r="F15" s="29"/>
      <c r="G15" s="21">
        <f>-168406-268</f>
        <v>-168674</v>
      </c>
      <c r="H15" s="30"/>
      <c r="I15" s="29">
        <v>-115560</v>
      </c>
      <c r="J15" s="34"/>
      <c r="K15" s="29">
        <v>-95282</v>
      </c>
      <c r="L15" s="34"/>
    </row>
    <row r="16" spans="1:13">
      <c r="A16" s="108" t="s">
        <v>186</v>
      </c>
      <c r="D16" s="28"/>
      <c r="E16" s="298">
        <v>0</v>
      </c>
      <c r="F16" s="29"/>
      <c r="G16" s="21">
        <v>611793</v>
      </c>
      <c r="H16" s="30"/>
      <c r="I16" s="229">
        <v>0</v>
      </c>
      <c r="J16" s="34"/>
      <c r="K16" s="229">
        <v>670836</v>
      </c>
      <c r="L16" s="34"/>
    </row>
    <row r="17" spans="1:13" ht="22.2">
      <c r="A17" s="35" t="s">
        <v>74</v>
      </c>
      <c r="B17" s="35"/>
      <c r="C17" s="35"/>
      <c r="D17" s="36"/>
      <c r="E17" s="45">
        <f>SUM(E11:E16)</f>
        <v>161776</v>
      </c>
      <c r="F17" s="38"/>
      <c r="G17" s="45">
        <f>SUM(G11:G16)</f>
        <v>1250536</v>
      </c>
      <c r="H17" s="37">
        <f>SUM(H12:H15)</f>
        <v>0</v>
      </c>
      <c r="I17" s="45">
        <f>SUM(I11:I16)</f>
        <v>-60606</v>
      </c>
      <c r="J17" s="37">
        <f>SUM(J12:J15)</f>
        <v>0</v>
      </c>
      <c r="K17" s="45">
        <f>SUM(K11:K16)</f>
        <v>616625</v>
      </c>
      <c r="L17" s="34"/>
    </row>
    <row r="18" spans="1:13">
      <c r="A18" s="108" t="s">
        <v>75</v>
      </c>
      <c r="D18" s="47"/>
      <c r="E18" s="204">
        <v>0</v>
      </c>
      <c r="F18" s="77"/>
      <c r="G18" s="204">
        <v>0</v>
      </c>
      <c r="H18" s="30"/>
      <c r="I18" s="29">
        <v>102807</v>
      </c>
      <c r="J18" s="34"/>
      <c r="K18" s="29">
        <v>426873</v>
      </c>
      <c r="L18" s="34"/>
    </row>
    <row r="19" spans="1:13">
      <c r="A19" s="109" t="s">
        <v>168</v>
      </c>
      <c r="B19" s="46"/>
      <c r="C19" s="46"/>
      <c r="D19" s="47"/>
      <c r="E19" s="21"/>
      <c r="F19" s="29"/>
      <c r="G19" s="21"/>
      <c r="H19" s="30"/>
      <c r="I19" s="29"/>
      <c r="J19" s="34"/>
      <c r="K19" s="29"/>
      <c r="L19" s="34"/>
    </row>
    <row r="20" spans="1:13" s="46" customFormat="1">
      <c r="B20" s="46" t="s">
        <v>157</v>
      </c>
      <c r="D20" s="49"/>
      <c r="E20" s="204">
        <v>-6271</v>
      </c>
      <c r="F20" s="44"/>
      <c r="G20" s="204">
        <v>43019</v>
      </c>
      <c r="H20" s="191"/>
      <c r="I20" s="29">
        <v>-6271</v>
      </c>
      <c r="J20" s="48"/>
      <c r="K20" s="29">
        <v>43019</v>
      </c>
      <c r="L20" s="48"/>
    </row>
    <row r="21" spans="1:13">
      <c r="A21" s="23" t="s">
        <v>76</v>
      </c>
      <c r="D21" s="28"/>
      <c r="E21" s="32">
        <v>-74451</v>
      </c>
      <c r="F21" s="190"/>
      <c r="G21" s="32">
        <v>-80607</v>
      </c>
      <c r="H21" s="30"/>
      <c r="I21" s="32">
        <v>-30528</v>
      </c>
      <c r="J21" s="42"/>
      <c r="K21" s="32">
        <v>-18616</v>
      </c>
      <c r="L21" s="42"/>
    </row>
    <row r="22" spans="1:13" s="35" customFormat="1" ht="22.2">
      <c r="A22" s="35" t="s">
        <v>218</v>
      </c>
      <c r="D22" s="36"/>
      <c r="E22" s="193">
        <f>SUM(E17:E21)</f>
        <v>81054</v>
      </c>
      <c r="F22" s="193"/>
      <c r="G22" s="193">
        <f>SUM(G17:G21)</f>
        <v>1212948</v>
      </c>
      <c r="H22" s="39"/>
      <c r="I22" s="193">
        <f>SUM(I17:I21)</f>
        <v>5402</v>
      </c>
      <c r="J22" s="50"/>
      <c r="K22" s="193">
        <f>SUM(K17:K21)</f>
        <v>1067901</v>
      </c>
      <c r="L22" s="50"/>
      <c r="M22" s="23"/>
    </row>
    <row r="23" spans="1:13">
      <c r="A23" s="23" t="s">
        <v>77</v>
      </c>
      <c r="D23" s="28">
        <v>11</v>
      </c>
      <c r="E23" s="32">
        <v>-2928</v>
      </c>
      <c r="F23" s="190"/>
      <c r="G23" s="32">
        <v>-155048</v>
      </c>
      <c r="H23" s="30"/>
      <c r="I23" s="300">
        <v>0</v>
      </c>
      <c r="J23" s="42"/>
      <c r="K23" s="192">
        <v>-105844</v>
      </c>
      <c r="L23" s="42"/>
    </row>
    <row r="24" spans="1:13" s="35" customFormat="1" ht="22.8" thickBot="1">
      <c r="A24" s="35" t="s">
        <v>78</v>
      </c>
      <c r="D24" s="51"/>
      <c r="E24" s="194">
        <f>SUM(E22:E23)</f>
        <v>78126</v>
      </c>
      <c r="F24" s="38"/>
      <c r="G24" s="194">
        <f>SUM(G22:G23)</f>
        <v>1057900</v>
      </c>
      <c r="H24" s="38"/>
      <c r="I24" s="11">
        <f>SUM(I22:I23)</f>
        <v>5402</v>
      </c>
      <c r="J24" s="50"/>
      <c r="K24" s="11">
        <f>SUM(K22:K23)</f>
        <v>962057</v>
      </c>
      <c r="L24" s="50"/>
      <c r="M24" s="23"/>
    </row>
    <row r="25" spans="1:13" ht="22.2" thickTop="1">
      <c r="E25" s="44"/>
      <c r="F25" s="52"/>
      <c r="G25" s="44"/>
      <c r="H25" s="52"/>
      <c r="I25" s="44"/>
      <c r="J25" s="42"/>
      <c r="K25" s="44"/>
      <c r="L25" s="42"/>
    </row>
    <row r="26" spans="1:13" ht="22.2">
      <c r="A26" s="53" t="s">
        <v>79</v>
      </c>
      <c r="B26" s="54"/>
      <c r="C26" s="54"/>
      <c r="E26" s="44"/>
      <c r="F26" s="52"/>
      <c r="G26" s="44"/>
      <c r="H26" s="52"/>
      <c r="I26" s="44"/>
      <c r="J26" s="42"/>
      <c r="K26" s="44"/>
      <c r="L26" s="42"/>
    </row>
    <row r="27" spans="1:13">
      <c r="A27" s="55" t="s">
        <v>80</v>
      </c>
      <c r="B27" s="54"/>
      <c r="C27" s="54"/>
      <c r="E27" s="29">
        <f>+I27</f>
        <v>5402</v>
      </c>
      <c r="F27" s="29"/>
      <c r="G27" s="29">
        <f>G24-G28</f>
        <v>903014</v>
      </c>
      <c r="H27" s="29"/>
      <c r="I27" s="29">
        <f>+I24</f>
        <v>5402</v>
      </c>
      <c r="J27" s="42"/>
      <c r="K27" s="29">
        <f>K24</f>
        <v>962057</v>
      </c>
      <c r="L27" s="42"/>
    </row>
    <row r="28" spans="1:13">
      <c r="A28" s="101" t="s">
        <v>81</v>
      </c>
      <c r="B28" s="54"/>
      <c r="C28" s="54"/>
      <c r="D28" s="27"/>
      <c r="E28" s="192">
        <f>+E24-E27</f>
        <v>72724</v>
      </c>
      <c r="F28" s="190"/>
      <c r="G28" s="192">
        <v>154886</v>
      </c>
      <c r="H28" s="190"/>
      <c r="I28" s="33">
        <v>0</v>
      </c>
      <c r="J28" s="56"/>
      <c r="K28" s="33">
        <v>0</v>
      </c>
      <c r="L28" s="56"/>
    </row>
    <row r="29" spans="1:13" s="35" customFormat="1" ht="21.75" customHeight="1" thickBot="1">
      <c r="A29" s="57" t="s">
        <v>78</v>
      </c>
      <c r="D29" s="51"/>
      <c r="E29" s="195">
        <f>SUM(E27:E28)</f>
        <v>78126</v>
      </c>
      <c r="F29" s="193"/>
      <c r="G29" s="195">
        <f>SUM(G27:G28)</f>
        <v>1057900</v>
      </c>
      <c r="H29" s="193"/>
      <c r="I29" s="195">
        <f>SUM(I27:I28)</f>
        <v>5402</v>
      </c>
      <c r="J29" s="50"/>
      <c r="K29" s="195">
        <f>SUM(K27:K28)</f>
        <v>962057</v>
      </c>
      <c r="L29" s="50"/>
      <c r="M29" s="23"/>
    </row>
    <row r="30" spans="1:13" s="35" customFormat="1" ht="9" customHeight="1" thickTop="1">
      <c r="D30" s="51"/>
      <c r="E30" s="58"/>
      <c r="F30" s="59"/>
      <c r="G30" s="58"/>
      <c r="H30" s="59"/>
      <c r="I30" s="58"/>
      <c r="J30" s="50"/>
      <c r="K30" s="58"/>
      <c r="L30" s="50"/>
      <c r="M30" s="23"/>
    </row>
    <row r="31" spans="1:13" ht="9" customHeight="1">
      <c r="A31" s="57"/>
      <c r="K31" s="186"/>
    </row>
    <row r="32" spans="1:13" ht="27" customHeight="1" thickBot="1">
      <c r="A32" s="57" t="s">
        <v>169</v>
      </c>
      <c r="D32" s="27">
        <v>12</v>
      </c>
      <c r="E32" s="293">
        <f>E27/1330163</f>
        <v>4.0611564146649697E-3</v>
      </c>
      <c r="F32" s="294"/>
      <c r="G32" s="293">
        <f>G27/1012800</f>
        <v>0.89160150078988942</v>
      </c>
      <c r="H32" s="294"/>
      <c r="I32" s="293">
        <f>I27/1330163</f>
        <v>4.0611564146649697E-3</v>
      </c>
      <c r="J32" s="295"/>
      <c r="K32" s="293">
        <f>K27/1012800</f>
        <v>0.94989830173775669</v>
      </c>
    </row>
    <row r="33" spans="3:13" s="42" customFormat="1" ht="31.5" hidden="1" customHeight="1" thickTop="1">
      <c r="C33" s="60"/>
      <c r="D33" s="61"/>
      <c r="E33" s="62">
        <f>+E28/E29</f>
        <v>0.93085528505235138</v>
      </c>
      <c r="F33" s="189"/>
      <c r="G33" s="62">
        <f>+G28/G29</f>
        <v>0.14640892333868985</v>
      </c>
      <c r="H33" s="189"/>
      <c r="I33" s="186"/>
      <c r="K33" s="23"/>
      <c r="M33" s="23"/>
    </row>
    <row r="34" spans="3:13" s="42" customFormat="1" ht="15.75" customHeight="1" thickTop="1">
      <c r="C34" s="60"/>
      <c r="D34" s="61"/>
      <c r="E34" s="186"/>
      <c r="F34" s="189"/>
      <c r="G34" s="186"/>
      <c r="H34" s="189"/>
      <c r="I34" s="186"/>
      <c r="K34" s="23"/>
      <c r="M34" s="23"/>
    </row>
    <row r="35" spans="3:13" s="42" customFormat="1" ht="16.5" customHeight="1">
      <c r="C35" s="60"/>
      <c r="D35" s="61"/>
      <c r="E35" s="186"/>
      <c r="F35" s="189"/>
      <c r="G35" s="186"/>
      <c r="H35" s="189"/>
      <c r="I35" s="186"/>
      <c r="K35" s="23"/>
      <c r="M35" s="23"/>
    </row>
    <row r="36" spans="3:13" s="42" customFormat="1" ht="21.75" customHeight="1">
      <c r="C36" s="60"/>
      <c r="D36" s="27"/>
      <c r="E36" s="186"/>
      <c r="F36" s="189"/>
      <c r="G36" s="186"/>
      <c r="H36" s="189"/>
      <c r="I36" s="186"/>
      <c r="K36" s="23"/>
      <c r="M36" s="23"/>
    </row>
    <row r="37" spans="3:13" s="42" customFormat="1">
      <c r="D37" s="27"/>
      <c r="E37" s="196"/>
      <c r="F37" s="189"/>
      <c r="G37" s="196"/>
      <c r="H37" s="189"/>
      <c r="I37" s="196"/>
      <c r="K37" s="63"/>
      <c r="M37" s="63"/>
    </row>
    <row r="38" spans="3:13" s="42" customFormat="1">
      <c r="E38" s="196"/>
      <c r="F38" s="189"/>
      <c r="G38" s="196"/>
      <c r="H38" s="189"/>
      <c r="I38" s="196"/>
      <c r="K38" s="63"/>
      <c r="M38" s="63"/>
    </row>
    <row r="85" spans="3:8">
      <c r="C85" s="23" t="s">
        <v>82</v>
      </c>
    </row>
    <row r="90" spans="3:8">
      <c r="H90" s="186">
        <v>1176822958</v>
      </c>
    </row>
    <row r="92" spans="3:8">
      <c r="H92" s="186">
        <v>8272622542</v>
      </c>
    </row>
    <row r="93" spans="3:8">
      <c r="H93" s="186">
        <v>0</v>
      </c>
    </row>
    <row r="95" spans="3:8">
      <c r="H95" s="186">
        <v>4108125747</v>
      </c>
    </row>
    <row r="96" spans="3:8">
      <c r="H96" s="186">
        <v>189617759</v>
      </c>
    </row>
    <row r="99" spans="8:8">
      <c r="H99" s="186">
        <v>153164346</v>
      </c>
    </row>
    <row r="100" spans="8:8">
      <c r="H100" s="186">
        <v>12790966718</v>
      </c>
    </row>
    <row r="101" spans="8:8">
      <c r="H101" s="186">
        <v>26691320070</v>
      </c>
    </row>
    <row r="102" spans="8:8">
      <c r="H102" s="186">
        <v>0</v>
      </c>
    </row>
    <row r="103" spans="8:8">
      <c r="H103" s="186">
        <v>26691320070</v>
      </c>
    </row>
    <row r="105" spans="8:8">
      <c r="H105" s="186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F10 F18:F19 E22:F22 H18:H30 J18:J30 F21 E24:F30 F23 F11 H9:H11 J9:J16 E12:I16 K12:K16 L9:L30">
    <cfRule type="expression" priority="67" stopIfTrue="1">
      <formula>"if(E11&gt;0,#,##0;(#,##0),"-")"</formula>
    </cfRule>
  </conditionalFormatting>
  <conditionalFormatting sqref="F20">
    <cfRule type="expression" priority="65" stopIfTrue="1">
      <formula>"if(E11&gt;0,#,##0;(#,##0),"-")"</formula>
    </cfRule>
  </conditionalFormatting>
  <conditionalFormatting sqref="E11">
    <cfRule type="expression" priority="66" stopIfTrue="1">
      <formula>"if(E11&gt;0,#,##0;(#,##0),"-")"</formula>
    </cfRule>
  </conditionalFormatting>
  <conditionalFormatting sqref="I9 I24:I26 I28:I30">
    <cfRule type="expression" priority="59" stopIfTrue="1">
      <formula>"if(E11&gt;0,#,##0;(#,##0),"-")"</formula>
    </cfRule>
  </conditionalFormatting>
  <conditionalFormatting sqref="I11">
    <cfRule type="expression" priority="58" stopIfTrue="1">
      <formula>"if(E11&gt;0,#,##0;(#,##0),"-")"</formula>
    </cfRule>
  </conditionalFormatting>
  <conditionalFormatting sqref="I27">
    <cfRule type="expression" priority="49" stopIfTrue="1">
      <formula>"if(E11&gt;0,#,##0;(#,##0),"-")"</formula>
    </cfRule>
  </conditionalFormatting>
  <conditionalFormatting sqref="E17">
    <cfRule type="expression" priority="43" stopIfTrue="1">
      <formula>"if(E11&gt;0,#,##0;(#,##0),"-")"</formula>
    </cfRule>
  </conditionalFormatting>
  <conditionalFormatting sqref="F17">
    <cfRule type="expression" priority="44" stopIfTrue="1">
      <formula>"if(E11&gt;0,#,##0;(#,##0),"-")"</formula>
    </cfRule>
  </conditionalFormatting>
  <conditionalFormatting sqref="H17 J17">
    <cfRule type="expression" priority="42" stopIfTrue="1">
      <formula>"if(E11&gt;0,#,##0;(#,##0),"-")"</formula>
    </cfRule>
  </conditionalFormatting>
  <conditionalFormatting sqref="I22">
    <cfRule type="expression" priority="40" stopIfTrue="1">
      <formula>"if(E11&gt;0,#,##0;(#,##0),"-")"</formula>
    </cfRule>
  </conditionalFormatting>
  <conditionalFormatting sqref="I17">
    <cfRule type="expression" priority="35" stopIfTrue="1">
      <formula>"if(E11&gt;0,#,##0;(#,##0),"-")"</formula>
    </cfRule>
  </conditionalFormatting>
  <conditionalFormatting sqref="E18:E21">
    <cfRule type="expression" priority="25" stopIfTrue="1">
      <formula>"if(E11&gt;0,#,##0;(#,##0),"-")"</formula>
    </cfRule>
  </conditionalFormatting>
  <conditionalFormatting sqref="I18:I21">
    <cfRule type="expression" priority="24" stopIfTrue="1">
      <formula>"if(E11&gt;0,#,##0;(#,##0),"-")"</formula>
    </cfRule>
  </conditionalFormatting>
  <conditionalFormatting sqref="E23">
    <cfRule type="expression" priority="23" stopIfTrue="1">
      <formula>"if(E11&gt;0,#,##0;(#,##0),"-")"</formula>
    </cfRule>
  </conditionalFormatting>
  <conditionalFormatting sqref="I10">
    <cfRule type="expression" priority="18" stopIfTrue="1">
      <formula>"if(E11&gt;0,#,##0;(#,##0),"-")"</formula>
    </cfRule>
  </conditionalFormatting>
  <conditionalFormatting sqref="I23">
    <cfRule type="expression" priority="17" stopIfTrue="1">
      <formula>"if(E11&gt;0,#,##0;(#,##0),"-")"</formula>
    </cfRule>
  </conditionalFormatting>
  <conditionalFormatting sqref="G9:G10 G22 G24:G30">
    <cfRule type="expression" priority="16" stopIfTrue="1">
      <formula>"if(E11&gt;0,#,##0;(#,##0),"-")"</formula>
    </cfRule>
  </conditionalFormatting>
  <conditionalFormatting sqref="G11">
    <cfRule type="expression" priority="15" stopIfTrue="1">
      <formula>"if(E11&gt;0,#,##0;(#,##0),"-")"</formula>
    </cfRule>
  </conditionalFormatting>
  <conditionalFormatting sqref="G17">
    <cfRule type="expression" priority="14" stopIfTrue="1">
      <formula>"if(E11&gt;0,#,##0;(#,##0),"-")"</formula>
    </cfRule>
  </conditionalFormatting>
  <conditionalFormatting sqref="G18:G21">
    <cfRule type="expression" priority="12" stopIfTrue="1">
      <formula>"if(E11&gt;0,#,##0;(#,##0),"-")"</formula>
    </cfRule>
  </conditionalFormatting>
  <conditionalFormatting sqref="G23">
    <cfRule type="expression" priority="11" stopIfTrue="1">
      <formula>"if(E11&gt;0,#,##0;(#,##0),"-")"</formula>
    </cfRule>
  </conditionalFormatting>
  <conditionalFormatting sqref="K9 K24:K26 K28:K30">
    <cfRule type="expression" priority="10" stopIfTrue="1">
      <formula>"if(E11&gt;0,#,##0;(#,##0),"-")"</formula>
    </cfRule>
  </conditionalFormatting>
  <conditionalFormatting sqref="K11">
    <cfRule type="expression" priority="9" stopIfTrue="1">
      <formula>"if(E11&gt;0,#,##0;(#,##0),"-")"</formula>
    </cfRule>
  </conditionalFormatting>
  <conditionalFormatting sqref="K27">
    <cfRule type="expression" priority="8" stopIfTrue="1">
      <formula>"if(E11&gt;0,#,##0;(#,##0),"-")"</formula>
    </cfRule>
  </conditionalFormatting>
  <conditionalFormatting sqref="K22">
    <cfRule type="expression" priority="7" stopIfTrue="1">
      <formula>"if(E11&gt;0,#,##0;(#,##0),"-")"</formula>
    </cfRule>
  </conditionalFormatting>
  <conditionalFormatting sqref="K17">
    <cfRule type="expression" priority="6" stopIfTrue="1">
      <formula>"if(E11&gt;0,#,##0;(#,##0),"-")"</formula>
    </cfRule>
  </conditionalFormatting>
  <conditionalFormatting sqref="K18:K21">
    <cfRule type="expression" priority="3" stopIfTrue="1">
      <formula>"if(E11&gt;0,#,##0;(#,##0),"-")"</formula>
    </cfRule>
  </conditionalFormatting>
  <conditionalFormatting sqref="K10">
    <cfRule type="expression" priority="2" stopIfTrue="1">
      <formula>"if(E11&gt;0,#,##0;(#,##0),"-")"</formula>
    </cfRule>
  </conditionalFormatting>
  <conditionalFormatting sqref="K23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3" firstPageNumber="8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9"/>
  <sheetViews>
    <sheetView showGridLines="0" view="pageBreakPreview" topLeftCell="A25" zoomScale="70" zoomScaleNormal="100" zoomScaleSheetLayoutView="70" workbookViewId="0">
      <selection activeCell="G53" sqref="G53"/>
    </sheetView>
  </sheetViews>
  <sheetFormatPr defaultColWidth="24.109375" defaultRowHeight="21.6"/>
  <cols>
    <col min="1" max="2" width="2.44140625" style="23" customWidth="1"/>
    <col min="3" max="3" width="48.44140625" style="23" customWidth="1"/>
    <col min="4" max="4" width="11.5546875" style="186" customWidth="1"/>
    <col min="5" max="5" width="1.5546875" style="186" customWidth="1"/>
    <col min="6" max="6" width="11.5546875" style="186" customWidth="1"/>
    <col min="7" max="7" width="1.5546875" style="186" customWidth="1"/>
    <col min="8" max="8" width="11.5546875" style="186" customWidth="1"/>
    <col min="9" max="9" width="1.88671875" style="23" customWidth="1"/>
    <col min="10" max="10" width="11.5546875" style="23" customWidth="1"/>
    <col min="11" max="11" width="1.88671875" style="23" customWidth="1"/>
    <col min="12" max="12" width="14.33203125" style="23" customWidth="1"/>
    <col min="13" max="16384" width="24.109375" style="23"/>
  </cols>
  <sheetData>
    <row r="1" spans="1:12" ht="23.25" customHeight="1">
      <c r="A1" s="1" t="s">
        <v>0</v>
      </c>
      <c r="B1" s="98"/>
      <c r="G1" s="197"/>
    </row>
    <row r="2" spans="1:12" ht="23.25" customHeight="1">
      <c r="A2" s="2" t="s">
        <v>83</v>
      </c>
      <c r="B2" s="99"/>
      <c r="C2" s="99"/>
      <c r="D2" s="187"/>
      <c r="E2" s="188"/>
      <c r="F2" s="187"/>
      <c r="G2" s="197"/>
      <c r="H2" s="187"/>
      <c r="J2" s="26"/>
      <c r="L2" s="26"/>
    </row>
    <row r="3" spans="1:12" ht="23.25" customHeight="1">
      <c r="A3" s="57"/>
      <c r="B3" s="99"/>
      <c r="C3" s="99"/>
      <c r="D3" s="187"/>
      <c r="E3" s="188"/>
      <c r="F3" s="187"/>
      <c r="G3" s="197"/>
      <c r="H3" s="187"/>
      <c r="J3" s="26"/>
      <c r="L3" s="26"/>
    </row>
    <row r="4" spans="1:12" ht="23.25" customHeight="1">
      <c r="D4" s="314" t="s">
        <v>66</v>
      </c>
      <c r="E4" s="314"/>
      <c r="F4" s="314"/>
      <c r="G4" s="198"/>
      <c r="H4" s="315" t="s">
        <v>3</v>
      </c>
      <c r="I4" s="315"/>
      <c r="J4" s="315"/>
      <c r="L4" s="26"/>
    </row>
    <row r="5" spans="1:12" ht="23.25" customHeight="1">
      <c r="D5" s="316" t="s">
        <v>177</v>
      </c>
      <c r="E5" s="316"/>
      <c r="F5" s="316"/>
      <c r="G5" s="198"/>
      <c r="H5" s="317" t="s">
        <v>177</v>
      </c>
      <c r="I5" s="317"/>
      <c r="J5" s="317"/>
      <c r="L5" s="26"/>
    </row>
    <row r="6" spans="1:12" ht="23.25" customHeight="1">
      <c r="D6" s="316" t="s">
        <v>173</v>
      </c>
      <c r="E6" s="316"/>
      <c r="F6" s="316"/>
      <c r="G6" s="198"/>
      <c r="H6" s="317" t="s">
        <v>173</v>
      </c>
      <c r="I6" s="317"/>
      <c r="J6" s="317"/>
      <c r="L6" s="26"/>
    </row>
    <row r="7" spans="1:12" ht="23.25" customHeight="1">
      <c r="D7" s="267">
        <v>2565</v>
      </c>
      <c r="E7" s="269"/>
      <c r="F7" s="270">
        <v>2564</v>
      </c>
      <c r="G7" s="267"/>
      <c r="H7" s="267">
        <v>2565</v>
      </c>
      <c r="I7" s="269"/>
      <c r="J7" s="270">
        <v>2564</v>
      </c>
      <c r="K7" s="100"/>
      <c r="L7" s="26"/>
    </row>
    <row r="8" spans="1:12" ht="23.25" customHeight="1">
      <c r="D8" s="313" t="s">
        <v>8</v>
      </c>
      <c r="E8" s="313"/>
      <c r="F8" s="313"/>
      <c r="G8" s="313"/>
      <c r="H8" s="313"/>
      <c r="I8" s="313"/>
      <c r="J8" s="313"/>
      <c r="L8" s="26"/>
    </row>
    <row r="9" spans="1:12" ht="23.25" customHeight="1">
      <c r="A9" s="64" t="s">
        <v>78</v>
      </c>
      <c r="B9" s="35"/>
      <c r="D9" s="228">
        <f>+PL_8!E29</f>
        <v>78126</v>
      </c>
      <c r="E9" s="65"/>
      <c r="F9" s="65">
        <f>PL_8!G29</f>
        <v>1057900</v>
      </c>
      <c r="G9" s="66"/>
      <c r="H9" s="13">
        <f>PL_8!I29</f>
        <v>5402</v>
      </c>
      <c r="I9" s="240"/>
      <c r="J9" s="65">
        <f>PL_8!K29</f>
        <v>962057</v>
      </c>
      <c r="K9" s="67"/>
      <c r="L9" s="26"/>
    </row>
    <row r="10" spans="1:12" ht="23.25" customHeight="1">
      <c r="D10" s="77"/>
      <c r="E10" s="66"/>
      <c r="F10" s="66"/>
      <c r="G10" s="66"/>
      <c r="H10" s="110"/>
      <c r="I10" s="67"/>
      <c r="J10" s="66"/>
      <c r="K10" s="67"/>
      <c r="L10" s="26"/>
    </row>
    <row r="11" spans="1:12" ht="23.25" customHeight="1">
      <c r="A11" s="64" t="s">
        <v>144</v>
      </c>
      <c r="B11" s="54"/>
      <c r="C11" s="54"/>
      <c r="D11" s="77"/>
      <c r="E11" s="66"/>
      <c r="F11" s="66"/>
      <c r="G11" s="66"/>
      <c r="H11" s="68"/>
      <c r="I11" s="67"/>
      <c r="J11" s="66"/>
      <c r="K11" s="67"/>
    </row>
    <row r="12" spans="1:12" ht="23.25" customHeight="1">
      <c r="A12" s="96" t="s">
        <v>158</v>
      </c>
      <c r="B12" s="54"/>
      <c r="C12" s="54"/>
      <c r="D12" s="77"/>
      <c r="E12" s="66"/>
      <c r="F12" s="66"/>
      <c r="G12" s="66"/>
      <c r="H12" s="68"/>
      <c r="I12" s="67"/>
      <c r="J12" s="66"/>
      <c r="K12" s="67"/>
    </row>
    <row r="13" spans="1:12" ht="23.25" customHeight="1">
      <c r="A13" s="201" t="s">
        <v>159</v>
      </c>
      <c r="B13" s="54"/>
      <c r="C13" s="54"/>
      <c r="D13" s="77"/>
      <c r="E13" s="66"/>
      <c r="F13" s="66"/>
      <c r="G13" s="66"/>
      <c r="H13" s="68"/>
      <c r="I13" s="67"/>
      <c r="J13" s="66"/>
      <c r="K13" s="67"/>
    </row>
    <row r="14" spans="1:12" ht="23.25" customHeight="1">
      <c r="A14" s="96"/>
      <c r="B14" s="202" t="s">
        <v>206</v>
      </c>
      <c r="C14" s="54"/>
      <c r="D14" s="299">
        <v>0</v>
      </c>
      <c r="E14" s="66"/>
      <c r="F14" s="29">
        <v>-440</v>
      </c>
      <c r="G14" s="66"/>
      <c r="H14" s="299">
        <v>0</v>
      </c>
      <c r="I14" s="67"/>
      <c r="J14" s="29">
        <v>-308</v>
      </c>
      <c r="K14" s="67"/>
    </row>
    <row r="15" spans="1:12" ht="23.25" customHeight="1">
      <c r="A15" s="201" t="s">
        <v>204</v>
      </c>
      <c r="B15" s="202"/>
      <c r="C15" s="54"/>
      <c r="D15" s="29"/>
      <c r="E15" s="66"/>
      <c r="F15" s="29"/>
      <c r="G15" s="66"/>
      <c r="H15" s="29"/>
      <c r="I15" s="67"/>
      <c r="J15" s="29"/>
      <c r="K15" s="67"/>
    </row>
    <row r="16" spans="1:12" ht="23.25" customHeight="1">
      <c r="A16" s="96"/>
      <c r="B16" s="54" t="s">
        <v>205</v>
      </c>
      <c r="C16" s="54"/>
      <c r="D16" s="29">
        <v>-186295</v>
      </c>
      <c r="E16" s="66"/>
      <c r="F16" s="29">
        <v>-131959</v>
      </c>
      <c r="G16" s="66"/>
      <c r="H16" s="29">
        <v>-186295</v>
      </c>
      <c r="I16" s="67"/>
      <c r="J16" s="29">
        <v>-131959</v>
      </c>
      <c r="K16" s="67"/>
    </row>
    <row r="17" spans="1:12" ht="23.25" customHeight="1">
      <c r="A17" s="64" t="s">
        <v>161</v>
      </c>
      <c r="B17" s="200"/>
      <c r="C17" s="54"/>
      <c r="D17" s="227">
        <f>SUM(D14:D16)</f>
        <v>-186295</v>
      </c>
      <c r="E17" s="185"/>
      <c r="F17" s="227">
        <f>SUM(F14:F16)</f>
        <v>-132399</v>
      </c>
      <c r="G17" s="185"/>
      <c r="H17" s="227">
        <f>SUM(H14:H16)</f>
        <v>-186295</v>
      </c>
      <c r="I17" s="203"/>
      <c r="J17" s="227">
        <f>SUM(J14:J16)</f>
        <v>-132267</v>
      </c>
      <c r="K17" s="67"/>
    </row>
    <row r="18" spans="1:12" s="35" customFormat="1" ht="23.25" customHeight="1">
      <c r="A18" s="64" t="s">
        <v>85</v>
      </c>
      <c r="D18" s="226">
        <f>D17</f>
        <v>-186295</v>
      </c>
      <c r="E18" s="69"/>
      <c r="F18" s="226">
        <f>F17</f>
        <v>-132399</v>
      </c>
      <c r="G18" s="65"/>
      <c r="H18" s="226">
        <f>H17</f>
        <v>-186295</v>
      </c>
      <c r="I18" s="70"/>
      <c r="J18" s="226">
        <f>J17</f>
        <v>-132267</v>
      </c>
      <c r="K18" s="70"/>
      <c r="L18" s="23"/>
    </row>
    <row r="19" spans="1:12" ht="23.25" customHeight="1" thickBot="1">
      <c r="A19" s="64" t="s">
        <v>203</v>
      </c>
      <c r="D19" s="205">
        <f>D9+D18</f>
        <v>-108169</v>
      </c>
      <c r="E19" s="69"/>
      <c r="F19" s="205">
        <f>F9+F18</f>
        <v>925501</v>
      </c>
      <c r="G19" s="77"/>
      <c r="H19" s="205">
        <f>H9+H18</f>
        <v>-180893</v>
      </c>
      <c r="I19" s="206"/>
      <c r="J19" s="205">
        <f>J9+J18</f>
        <v>829790</v>
      </c>
      <c r="K19" s="67"/>
      <c r="L19" s="26"/>
    </row>
    <row r="20" spans="1:12" s="35" customFormat="1" ht="23.25" customHeight="1" thickTop="1">
      <c r="B20" s="35" t="s">
        <v>84</v>
      </c>
      <c r="D20" s="228"/>
      <c r="E20" s="69"/>
      <c r="F20" s="228"/>
      <c r="G20" s="65"/>
      <c r="H20" s="70"/>
      <c r="I20" s="73"/>
      <c r="J20" s="70"/>
      <c r="K20" s="73"/>
      <c r="L20" s="26"/>
    </row>
    <row r="21" spans="1:12" ht="23.25" customHeight="1">
      <c r="A21" s="64" t="s">
        <v>202</v>
      </c>
      <c r="B21" s="54"/>
      <c r="D21" s="229"/>
      <c r="E21" s="74"/>
      <c r="F21" s="229"/>
      <c r="G21" s="66"/>
      <c r="H21" s="68"/>
      <c r="I21" s="67"/>
      <c r="J21" s="68"/>
      <c r="K21" s="67"/>
      <c r="L21" s="26"/>
    </row>
    <row r="22" spans="1:12" ht="23.25" customHeight="1">
      <c r="A22" s="55" t="s">
        <v>80</v>
      </c>
      <c r="B22" s="54"/>
      <c r="C22" s="54"/>
      <c r="D22" s="229">
        <v>-180893</v>
      </c>
      <c r="E22" s="74"/>
      <c r="F22" s="229">
        <v>770747</v>
      </c>
      <c r="G22" s="66"/>
      <c r="H22" s="29">
        <f>+H19</f>
        <v>-180893</v>
      </c>
      <c r="I22" s="67"/>
      <c r="J22" s="9">
        <f>J19-J23</f>
        <v>829790</v>
      </c>
      <c r="K22" s="67"/>
      <c r="L22" s="26"/>
    </row>
    <row r="23" spans="1:12" ht="23.25" customHeight="1">
      <c r="A23" s="288" t="s">
        <v>81</v>
      </c>
      <c r="B23" s="54"/>
      <c r="C23" s="54"/>
      <c r="D23" s="230">
        <v>72724</v>
      </c>
      <c r="E23" s="74"/>
      <c r="F23" s="230">
        <f>+PL_8!G28-132</f>
        <v>154754</v>
      </c>
      <c r="G23" s="66"/>
      <c r="H23" s="33">
        <v>0</v>
      </c>
      <c r="I23" s="68"/>
      <c r="J23" s="33">
        <f>PL_8!K28</f>
        <v>0</v>
      </c>
      <c r="K23" s="68"/>
      <c r="L23" s="26"/>
    </row>
    <row r="24" spans="1:12" ht="23.25" customHeight="1" thickBot="1">
      <c r="A24" s="64" t="s">
        <v>203</v>
      </c>
      <c r="B24" s="54"/>
      <c r="D24" s="205">
        <f>SUM(D22:D23)</f>
        <v>-108169</v>
      </c>
      <c r="E24" s="69"/>
      <c r="F24" s="205">
        <f>SUM(F22:F23)</f>
        <v>925501</v>
      </c>
      <c r="G24" s="66"/>
      <c r="H24" s="205">
        <f>SUM(H22:H23)</f>
        <v>-180893</v>
      </c>
      <c r="I24" s="67"/>
      <c r="J24" s="72">
        <f>SUM(J22:J23)</f>
        <v>829790</v>
      </c>
      <c r="K24" s="67"/>
      <c r="L24" s="26"/>
    </row>
    <row r="25" spans="1:12" ht="22.8" thickTop="1">
      <c r="D25" s="75"/>
      <c r="E25" s="76"/>
      <c r="F25" s="75"/>
      <c r="G25" s="31"/>
      <c r="H25" s="75"/>
      <c r="J25" s="75"/>
      <c r="L25" s="26"/>
    </row>
    <row r="26" spans="1:12" ht="22.2">
      <c r="D26" s="77"/>
      <c r="E26" s="29"/>
      <c r="F26" s="77"/>
      <c r="G26" s="31"/>
      <c r="H26" s="77"/>
      <c r="J26" s="77"/>
      <c r="L26" s="26"/>
    </row>
    <row r="27" spans="1:12" ht="22.2">
      <c r="D27" s="77"/>
      <c r="E27" s="29"/>
      <c r="F27" s="77"/>
      <c r="G27" s="31"/>
      <c r="H27" s="77"/>
      <c r="J27" s="77"/>
      <c r="L27" s="26"/>
    </row>
    <row r="28" spans="1:12" ht="22.2">
      <c r="D28" s="77"/>
      <c r="E28" s="29"/>
      <c r="F28" s="77"/>
      <c r="G28" s="31"/>
      <c r="H28" s="77"/>
      <c r="J28" s="77"/>
      <c r="L28" s="26"/>
    </row>
    <row r="29" spans="1:12" ht="22.2">
      <c r="L29" s="26"/>
    </row>
    <row r="30" spans="1:12" ht="22.2">
      <c r="L30" s="26"/>
    </row>
    <row r="31" spans="1:12" s="237" customFormat="1">
      <c r="A31" s="312" t="s">
        <v>62</v>
      </c>
      <c r="B31" s="312"/>
      <c r="C31" s="312"/>
      <c r="D31" s="312"/>
      <c r="E31" s="238"/>
      <c r="F31" s="312" t="s">
        <v>63</v>
      </c>
      <c r="G31" s="312"/>
      <c r="H31" s="312"/>
      <c r="I31" s="238"/>
      <c r="J31" s="238"/>
    </row>
    <row r="32" spans="1:12" s="237" customFormat="1">
      <c r="A32" s="312" t="s">
        <v>166</v>
      </c>
      <c r="B32" s="312"/>
      <c r="C32" s="312"/>
      <c r="D32" s="312"/>
      <c r="E32" s="238"/>
      <c r="F32" s="312" t="s">
        <v>64</v>
      </c>
      <c r="G32" s="312"/>
      <c r="H32" s="312"/>
      <c r="I32" s="238"/>
      <c r="J32" s="238"/>
    </row>
    <row r="33" spans="12:12" ht="22.2">
      <c r="L33" s="26"/>
    </row>
    <row r="89" spans="3:3">
      <c r="C89" s="23" t="s">
        <v>82</v>
      </c>
    </row>
  </sheetData>
  <mergeCells count="11">
    <mergeCell ref="D8:J8"/>
    <mergeCell ref="A31:D31"/>
    <mergeCell ref="F31:H31"/>
    <mergeCell ref="A32:D32"/>
    <mergeCell ref="F32:H32"/>
    <mergeCell ref="D4:F4"/>
    <mergeCell ref="H4:J4"/>
    <mergeCell ref="D5:F5"/>
    <mergeCell ref="H5:J5"/>
    <mergeCell ref="D6:F6"/>
    <mergeCell ref="H6:J6"/>
  </mergeCells>
  <conditionalFormatting sqref="D19:E22 D24:E24 E23 D9:E10 D26:E28 G9:G10 G19:G28">
    <cfRule type="expression" priority="47" stopIfTrue="1">
      <formula>"if(E11&gt;0,#,##0;(#,##0),"-")"</formula>
    </cfRule>
  </conditionalFormatting>
  <conditionalFormatting sqref="J26:J28">
    <cfRule type="expression" priority="44" stopIfTrue="1">
      <formula>"if(E11&gt;0,#,##0;(#,##0),"-")"</formula>
    </cfRule>
  </conditionalFormatting>
  <conditionalFormatting sqref="H20:H21 H24 H9:H10 H26:H28">
    <cfRule type="expression" priority="41" stopIfTrue="1">
      <formula>"if(E11&gt;0,#,##0;(#,##0),"-")"</formula>
    </cfRule>
  </conditionalFormatting>
  <conditionalFormatting sqref="J9:J10">
    <cfRule type="expression" priority="45" stopIfTrue="1">
      <formula>"if(E11&gt;0,#,##0;(#,##0),"-")"</formula>
    </cfRule>
  </conditionalFormatting>
  <conditionalFormatting sqref="F9:F10 F26:F28">
    <cfRule type="expression" priority="40" stopIfTrue="1">
      <formula>"if(E11&gt;0,#,##0;(#,##0),"-")"</formula>
    </cfRule>
  </conditionalFormatting>
  <conditionalFormatting sqref="E25">
    <cfRule type="expression" priority="39" stopIfTrue="1">
      <formula>"if(E11&gt;0,#,##0;(#,##0),"-")"</formula>
    </cfRule>
  </conditionalFormatting>
  <conditionalFormatting sqref="D25">
    <cfRule type="expression" priority="38" stopIfTrue="1">
      <formula>"if(E11&gt;0,#,##0;(#,##0),"-")"</formula>
    </cfRule>
  </conditionalFormatting>
  <conditionalFormatting sqref="F25">
    <cfRule type="expression" priority="37" stopIfTrue="1">
      <formula>"if(E11&gt;0,#,##0;(#,##0),"-")"</formula>
    </cfRule>
  </conditionalFormatting>
  <conditionalFormatting sqref="H25">
    <cfRule type="expression" priority="36" stopIfTrue="1">
      <formula>"if(E11&gt;0,#,##0;(#,##0),"-")"</formula>
    </cfRule>
  </conditionalFormatting>
  <conditionalFormatting sqref="J25">
    <cfRule type="expression" priority="35" stopIfTrue="1">
      <formula>"if(E11&gt;0,#,##0;(#,##0),"-")"</formula>
    </cfRule>
  </conditionalFormatting>
  <conditionalFormatting sqref="D11:E13 G11:G14 G17:G18 E17 E14">
    <cfRule type="expression" priority="34" stopIfTrue="1">
      <formula>"if(E11&gt;0,#,##0;(#,##0),"-")"</formula>
    </cfRule>
  </conditionalFormatting>
  <conditionalFormatting sqref="E18">
    <cfRule type="expression" priority="33" stopIfTrue="1">
      <formula>"if(E11&gt;0,#,##0;(#,##0),"-")"</formula>
    </cfRule>
  </conditionalFormatting>
  <conditionalFormatting sqref="H11:H13 H17">
    <cfRule type="expression" priority="31" stopIfTrue="1">
      <formula>"if(E11&gt;0,#,##0;(#,##0),"-")"</formula>
    </cfRule>
  </conditionalFormatting>
  <conditionalFormatting sqref="J11:J13">
    <cfRule type="expression" priority="32" stopIfTrue="1">
      <formula>"if(E11&gt;0,#,##0;(#,##0),"-")"</formula>
    </cfRule>
  </conditionalFormatting>
  <conditionalFormatting sqref="F11:F13">
    <cfRule type="expression" priority="30" stopIfTrue="1">
      <formula>"if(E11&gt;0,#,##0;(#,##0),"-")"</formula>
    </cfRule>
  </conditionalFormatting>
  <conditionalFormatting sqref="H19">
    <cfRule type="expression" priority="26" stopIfTrue="1">
      <formula>"if(E11&gt;0,#,##0;(#,##0),"-")"</formula>
    </cfRule>
  </conditionalFormatting>
  <conditionalFormatting sqref="D17">
    <cfRule type="expression" priority="12" stopIfTrue="1">
      <formula>"if(E11&gt;0,#,##0;(#,##0),"-")"</formula>
    </cfRule>
  </conditionalFormatting>
  <conditionalFormatting sqref="E15:E16 G15:G16">
    <cfRule type="expression" priority="20" stopIfTrue="1">
      <formula>"if(E11&gt;0,#,##0;(#,##0),"-")"</formula>
    </cfRule>
  </conditionalFormatting>
  <conditionalFormatting sqref="H14:H16">
    <cfRule type="expression" priority="16" stopIfTrue="1">
      <formula>"if(E11&gt;0,#,##0;(#,##0),"-")"</formula>
    </cfRule>
  </conditionalFormatting>
  <conditionalFormatting sqref="D14:D16">
    <cfRule type="expression" priority="9" stopIfTrue="1">
      <formula>"if(E11&gt;0,#,##0;(#,##0),"-")"</formula>
    </cfRule>
  </conditionalFormatting>
  <conditionalFormatting sqref="F19:F22 F24">
    <cfRule type="expression" priority="8" stopIfTrue="1">
      <formula>"if(E11&gt;0,#,##0;(#,##0),"-")"</formula>
    </cfRule>
  </conditionalFormatting>
  <conditionalFormatting sqref="F17">
    <cfRule type="expression" priority="7" stopIfTrue="1">
      <formula>"if(E11&gt;0,#,##0;(#,##0),"-")"</formula>
    </cfRule>
  </conditionalFormatting>
  <conditionalFormatting sqref="F14:F16">
    <cfRule type="expression" priority="6" stopIfTrue="1">
      <formula>"if(E11&gt;0,#,##0;(#,##0),"-")"</formula>
    </cfRule>
  </conditionalFormatting>
  <conditionalFormatting sqref="J20:J22 J24">
    <cfRule type="expression" priority="5" stopIfTrue="1">
      <formula>"if(E11&gt;0,#,##0;(#,##0),"-")"</formula>
    </cfRule>
  </conditionalFormatting>
  <conditionalFormatting sqref="J17">
    <cfRule type="expression" priority="4" stopIfTrue="1">
      <formula>"if(E11&gt;0,#,##0;(#,##0),"-")"</formula>
    </cfRule>
  </conditionalFormatting>
  <conditionalFormatting sqref="J19">
    <cfRule type="expression" priority="3" stopIfTrue="1">
      <formula>"if(E11&gt;0,#,##0;(#,##0),"-")"</formula>
    </cfRule>
  </conditionalFormatting>
  <conditionalFormatting sqref="J14:J16">
    <cfRule type="expression" priority="2" stopIfTrue="1">
      <formula>"if(E11&gt;0,#,##0;(#,##0),"-")"</formula>
    </cfRule>
  </conditionalFormatting>
  <conditionalFormatting sqref="H2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1" firstPageNumber="9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57"/>
  <sheetViews>
    <sheetView showGridLines="0" view="pageBreakPreview" topLeftCell="A21" zoomScale="80" zoomScaleNormal="80" zoomScaleSheetLayoutView="80" workbookViewId="0">
      <selection activeCell="B25" sqref="B25"/>
    </sheetView>
  </sheetViews>
  <sheetFormatPr defaultColWidth="24.109375" defaultRowHeight="19.8"/>
  <cols>
    <col min="1" max="1" width="40.5546875" style="126" customWidth="1"/>
    <col min="2" max="2" width="8.33203125" style="126" customWidth="1"/>
    <col min="3" max="3" width="13.109375" style="126" customWidth="1"/>
    <col min="4" max="4" width="1.109375" style="126" customWidth="1"/>
    <col min="5" max="5" width="13.109375" style="126" customWidth="1"/>
    <col min="6" max="6" width="1.109375" style="126" customWidth="1"/>
    <col min="7" max="7" width="13.109375" style="126" customWidth="1"/>
    <col min="8" max="8" width="1.109375" style="126" customWidth="1"/>
    <col min="9" max="9" width="12.109375" style="126" customWidth="1"/>
    <col min="10" max="10" width="1" style="126" customWidth="1"/>
    <col min="11" max="11" width="12.33203125" style="126" customWidth="1"/>
    <col min="12" max="12" width="1.109375" style="126" customWidth="1"/>
    <col min="13" max="13" width="11.88671875" style="126" hidden="1" customWidth="1"/>
    <col min="14" max="14" width="1.109375" style="126" hidden="1" customWidth="1"/>
    <col min="15" max="15" width="10.5546875" style="126" hidden="1" customWidth="1"/>
    <col min="16" max="16" width="1.109375" style="126" hidden="1" customWidth="1"/>
    <col min="17" max="17" width="21" style="126" hidden="1" customWidth="1"/>
    <col min="18" max="18" width="1.109375" style="126" hidden="1" customWidth="1"/>
    <col min="19" max="19" width="14" style="126" hidden="1" customWidth="1"/>
    <col min="20" max="20" width="12.77734375" style="126" customWidth="1"/>
    <col min="21" max="21" width="1" style="126" customWidth="1"/>
    <col min="22" max="22" width="12.77734375" style="126" customWidth="1"/>
    <col min="23" max="23" width="1.109375" style="126" customWidth="1"/>
    <col min="24" max="24" width="12.109375" style="126" customWidth="1"/>
    <col min="25" max="25" width="1.109375" style="126" customWidth="1"/>
    <col min="26" max="26" width="11.77734375" style="126" customWidth="1"/>
    <col min="27" max="27" width="12.6640625" style="126" bestFit="1" customWidth="1"/>
    <col min="28" max="16384" width="24.109375" style="126"/>
  </cols>
  <sheetData>
    <row r="1" spans="1:26" ht="23.4">
      <c r="A1" s="1" t="s">
        <v>0</v>
      </c>
      <c r="B1" s="1"/>
      <c r="Z1" s="127"/>
    </row>
    <row r="2" spans="1:26" ht="23.4">
      <c r="A2" s="2" t="s">
        <v>110</v>
      </c>
      <c r="B2" s="2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7"/>
    </row>
    <row r="3" spans="1:26" ht="20.399999999999999">
      <c r="A3" s="125"/>
      <c r="B3" s="125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30"/>
      <c r="W3" s="129"/>
      <c r="X3" s="129"/>
      <c r="Y3" s="129"/>
      <c r="Z3" s="129"/>
    </row>
    <row r="4" spans="1:26" s="178" customFormat="1" ht="22.2">
      <c r="A4" s="131"/>
      <c r="B4" s="131"/>
      <c r="C4" s="319" t="s">
        <v>2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</row>
    <row r="5" spans="1:26" s="178" customFormat="1" ht="22.2">
      <c r="A5" s="131"/>
      <c r="B5" s="131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305" t="s">
        <v>184</v>
      </c>
      <c r="U5" s="254"/>
      <c r="V5" s="254"/>
      <c r="W5" s="254"/>
      <c r="X5" s="254"/>
      <c r="Y5" s="254"/>
      <c r="Z5" s="254"/>
    </row>
    <row r="6" spans="1:26" s="178" customFormat="1" ht="22.2">
      <c r="A6" s="131"/>
      <c r="B6" s="131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5" t="s">
        <v>227</v>
      </c>
      <c r="U6" s="304"/>
      <c r="V6" s="304"/>
      <c r="W6" s="304"/>
      <c r="X6" s="304"/>
      <c r="Y6" s="304"/>
      <c r="Z6" s="304"/>
    </row>
    <row r="7" spans="1:26" s="178" customFormat="1" ht="22.2">
      <c r="A7" s="131"/>
      <c r="B7" s="131"/>
      <c r="C7" s="254"/>
      <c r="D7" s="254"/>
      <c r="E7" s="254"/>
      <c r="F7" s="254"/>
      <c r="G7" s="254"/>
      <c r="H7" s="254"/>
      <c r="I7" s="320" t="s">
        <v>53</v>
      </c>
      <c r="J7" s="320"/>
      <c r="K7" s="320"/>
      <c r="L7" s="254"/>
      <c r="M7" s="254"/>
      <c r="N7" s="254"/>
      <c r="O7" s="254"/>
      <c r="P7" s="254"/>
      <c r="Q7" s="254"/>
      <c r="R7" s="254"/>
      <c r="S7" s="254"/>
      <c r="T7" s="306" t="s">
        <v>134</v>
      </c>
      <c r="U7" s="254"/>
      <c r="V7" s="254"/>
      <c r="W7" s="254"/>
      <c r="X7" s="254"/>
      <c r="Y7" s="254"/>
      <c r="Z7" s="254"/>
    </row>
    <row r="8" spans="1:26" s="178" customFormat="1" ht="21.75" customHeight="1">
      <c r="A8" s="255"/>
      <c r="B8" s="255"/>
      <c r="C8" s="255"/>
      <c r="D8" s="255"/>
      <c r="F8" s="255"/>
      <c r="G8" s="255" t="s">
        <v>111</v>
      </c>
      <c r="H8" s="255"/>
      <c r="I8" s="255"/>
      <c r="J8" s="255"/>
      <c r="K8" s="136"/>
      <c r="L8" s="255"/>
      <c r="M8" s="321" t="s">
        <v>47</v>
      </c>
      <c r="N8" s="321"/>
      <c r="O8" s="321"/>
      <c r="P8" s="321"/>
      <c r="Q8" s="321"/>
      <c r="R8" s="321"/>
      <c r="S8" s="321"/>
      <c r="T8" s="255"/>
      <c r="U8" s="255"/>
      <c r="V8" s="255"/>
      <c r="W8" s="255"/>
      <c r="X8" s="137"/>
      <c r="Y8" s="255"/>
      <c r="Z8" s="255"/>
    </row>
    <row r="9" spans="1:26" s="178" customFormat="1" ht="21.75" customHeight="1">
      <c r="A9" s="255"/>
      <c r="B9" s="255"/>
      <c r="C9" s="255"/>
      <c r="D9" s="255"/>
      <c r="E9" s="255"/>
      <c r="F9" s="255"/>
      <c r="G9" s="255" t="s">
        <v>112</v>
      </c>
      <c r="H9" s="255"/>
      <c r="I9" s="255"/>
      <c r="J9" s="255"/>
      <c r="K9" s="255"/>
      <c r="L9" s="255"/>
      <c r="M9" s="255"/>
      <c r="N9" s="255"/>
      <c r="O9" s="256"/>
      <c r="P9" s="256"/>
      <c r="Q9" s="322" t="s">
        <v>113</v>
      </c>
      <c r="R9" s="256"/>
      <c r="S9" s="101"/>
      <c r="T9" s="303" t="s">
        <v>219</v>
      </c>
      <c r="U9" s="101"/>
      <c r="V9" s="255" t="s">
        <v>114</v>
      </c>
      <c r="W9" s="255"/>
      <c r="X9" s="137" t="s">
        <v>115</v>
      </c>
      <c r="Y9" s="255"/>
      <c r="Z9" s="255"/>
    </row>
    <row r="10" spans="1:26" s="178" customFormat="1" ht="21" customHeight="1">
      <c r="A10" s="255"/>
      <c r="B10" s="255"/>
      <c r="C10" s="255" t="s">
        <v>116</v>
      </c>
      <c r="D10" s="255"/>
      <c r="E10" s="255" t="s">
        <v>117</v>
      </c>
      <c r="F10" s="255"/>
      <c r="G10" s="179" t="s">
        <v>118</v>
      </c>
      <c r="H10" s="255"/>
      <c r="I10" s="180" t="s">
        <v>119</v>
      </c>
      <c r="J10" s="180"/>
      <c r="K10" s="255" t="s">
        <v>53</v>
      </c>
      <c r="L10" s="255"/>
      <c r="M10" s="255" t="s">
        <v>120</v>
      </c>
      <c r="N10" s="255"/>
      <c r="O10" s="256"/>
      <c r="P10" s="256"/>
      <c r="Q10" s="322"/>
      <c r="R10" s="256"/>
      <c r="S10" s="255" t="s">
        <v>121</v>
      </c>
      <c r="T10" s="249" t="s">
        <v>221</v>
      </c>
      <c r="U10" s="255"/>
      <c r="V10" s="255" t="s">
        <v>122</v>
      </c>
      <c r="W10" s="255"/>
      <c r="X10" s="137" t="s">
        <v>123</v>
      </c>
      <c r="Y10" s="255"/>
      <c r="Z10" s="255" t="s">
        <v>124</v>
      </c>
    </row>
    <row r="11" spans="1:26" s="178" customFormat="1" ht="21" customHeight="1">
      <c r="A11" s="255"/>
      <c r="B11" s="257" t="s">
        <v>6</v>
      </c>
      <c r="C11" s="255" t="s">
        <v>125</v>
      </c>
      <c r="D11" s="255"/>
      <c r="E11" s="255" t="s">
        <v>126</v>
      </c>
      <c r="F11" s="255"/>
      <c r="G11" s="255" t="s">
        <v>127</v>
      </c>
      <c r="H11" s="255"/>
      <c r="I11" s="180" t="s">
        <v>128</v>
      </c>
      <c r="J11" s="180"/>
      <c r="K11" s="255" t="s">
        <v>56</v>
      </c>
      <c r="L11" s="255"/>
      <c r="M11" s="255" t="s">
        <v>129</v>
      </c>
      <c r="N11" s="255"/>
      <c r="O11" s="256" t="s">
        <v>130</v>
      </c>
      <c r="P11" s="256"/>
      <c r="Q11" s="322"/>
      <c r="R11" s="256"/>
      <c r="S11" s="255" t="s">
        <v>131</v>
      </c>
      <c r="T11" s="303" t="s">
        <v>222</v>
      </c>
      <c r="U11" s="255"/>
      <c r="V11" s="255" t="s">
        <v>132</v>
      </c>
      <c r="W11" s="255"/>
      <c r="X11" s="137" t="s">
        <v>133</v>
      </c>
      <c r="Y11" s="255"/>
      <c r="Z11" s="255" t="s">
        <v>134</v>
      </c>
    </row>
    <row r="12" spans="1:26" s="178" customFormat="1" ht="21.6">
      <c r="A12" s="179"/>
      <c r="B12" s="179"/>
      <c r="C12" s="318" t="s">
        <v>8</v>
      </c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</row>
    <row r="13" spans="1:26" s="178" customFormat="1" ht="22.2">
      <c r="A13" s="147" t="s">
        <v>174</v>
      </c>
      <c r="B13" s="14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</row>
    <row r="14" spans="1:26" s="178" customFormat="1" ht="22.2" hidden="1">
      <c r="A14" s="131" t="s">
        <v>154</v>
      </c>
      <c r="B14" s="131"/>
      <c r="C14" s="13"/>
      <c r="D14" s="13"/>
      <c r="E14" s="13"/>
      <c r="F14" s="13"/>
      <c r="G14" s="69"/>
      <c r="H14" s="13"/>
      <c r="I14" s="13"/>
      <c r="J14" s="13"/>
      <c r="K14" s="13"/>
      <c r="L14" s="13"/>
      <c r="M14" s="140"/>
      <c r="N14" s="13"/>
      <c r="O14" s="13"/>
      <c r="P14" s="13"/>
      <c r="Q14" s="13"/>
      <c r="R14" s="13"/>
      <c r="S14" s="141"/>
      <c r="T14" s="141"/>
      <c r="U14" s="141"/>
      <c r="V14" s="13"/>
      <c r="W14" s="13"/>
      <c r="X14" s="13"/>
      <c r="Y14" s="13"/>
      <c r="Z14" s="142">
        <f>SUM(V14:X14)</f>
        <v>0</v>
      </c>
    </row>
    <row r="15" spans="1:26" s="178" customFormat="1" ht="22.2" hidden="1">
      <c r="A15" s="131" t="s">
        <v>13</v>
      </c>
      <c r="B15" s="131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9"/>
      <c r="X15" s="5"/>
      <c r="Y15" s="5"/>
      <c r="Z15" s="144"/>
    </row>
    <row r="16" spans="1:26" s="178" customFormat="1" ht="22.2" hidden="1">
      <c r="A16" s="147" t="s">
        <v>147</v>
      </c>
      <c r="B16" s="14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9"/>
      <c r="X16" s="5"/>
      <c r="Y16" s="5"/>
      <c r="Z16" s="144"/>
    </row>
    <row r="17" spans="1:26" s="178" customFormat="1" ht="22.2" hidden="1">
      <c r="A17" s="148" t="s">
        <v>148</v>
      </c>
      <c r="B17" s="148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9"/>
      <c r="X17" s="5"/>
      <c r="Y17" s="5"/>
      <c r="Z17" s="144"/>
    </row>
    <row r="18" spans="1:26" s="178" customFormat="1" ht="21.6" hidden="1">
      <c r="A18" s="152"/>
      <c r="B18" s="152"/>
      <c r="C18" s="9"/>
      <c r="D18" s="5"/>
      <c r="E18" s="9"/>
      <c r="F18" s="5"/>
      <c r="G18" s="9"/>
      <c r="H18" s="5"/>
      <c r="I18" s="5"/>
      <c r="J18" s="5"/>
      <c r="K18" s="9"/>
      <c r="L18" s="5"/>
      <c r="M18" s="145"/>
      <c r="N18" s="5"/>
      <c r="O18" s="5"/>
      <c r="P18" s="5"/>
      <c r="Q18" s="5"/>
      <c r="R18" s="5"/>
      <c r="S18" s="5"/>
      <c r="T18" s="5"/>
      <c r="U18" s="5"/>
      <c r="V18" s="145"/>
      <c r="W18" s="9"/>
      <c r="X18" s="145"/>
      <c r="Y18" s="5"/>
      <c r="Z18" s="145"/>
    </row>
    <row r="19" spans="1:26" s="178" customFormat="1" ht="21.6" hidden="1">
      <c r="A19" s="182" t="s">
        <v>149</v>
      </c>
      <c r="B19" s="182"/>
      <c r="C19" s="9"/>
      <c r="D19" s="9"/>
      <c r="E19" s="9"/>
      <c r="F19" s="9"/>
      <c r="G19" s="9"/>
      <c r="H19" s="9"/>
      <c r="I19" s="9"/>
      <c r="J19" s="9"/>
      <c r="K19" s="74"/>
      <c r="L19" s="9"/>
      <c r="M19" s="145"/>
      <c r="N19" s="9"/>
      <c r="O19" s="9"/>
      <c r="P19" s="9"/>
      <c r="Q19" s="9"/>
      <c r="R19" s="9"/>
      <c r="S19" s="9"/>
      <c r="T19" s="9"/>
      <c r="U19" s="9"/>
      <c r="V19" s="145"/>
      <c r="W19" s="9"/>
      <c r="X19" s="145"/>
      <c r="Y19" s="9"/>
      <c r="Z19" s="145"/>
    </row>
    <row r="20" spans="1:26" s="178" customFormat="1" ht="21.6" hidden="1">
      <c r="A20" s="182" t="s">
        <v>150</v>
      </c>
      <c r="B20" s="182"/>
      <c r="C20" s="9"/>
      <c r="D20" s="5"/>
      <c r="E20" s="9"/>
      <c r="F20" s="5"/>
      <c r="G20" s="9"/>
      <c r="H20" s="5"/>
      <c r="I20" s="9"/>
      <c r="J20" s="5"/>
      <c r="K20" s="74"/>
      <c r="L20" s="5"/>
      <c r="M20" s="145"/>
      <c r="N20" s="5"/>
      <c r="O20" s="9"/>
      <c r="P20" s="9"/>
      <c r="Q20" s="9"/>
      <c r="R20" s="9"/>
      <c r="S20" s="9"/>
      <c r="T20" s="9"/>
      <c r="U20" s="9"/>
      <c r="V20" s="145"/>
      <c r="W20" s="9"/>
      <c r="X20" s="145"/>
      <c r="Y20" s="5"/>
      <c r="Z20" s="145">
        <f>+V20+X20</f>
        <v>0</v>
      </c>
    </row>
    <row r="21" spans="1:26" s="178" customFormat="1" ht="22.2">
      <c r="A21" s="166" t="s">
        <v>155</v>
      </c>
      <c r="B21" s="166"/>
      <c r="C21" s="142">
        <v>2532000</v>
      </c>
      <c r="D21" s="13"/>
      <c r="E21" s="142">
        <v>1950685</v>
      </c>
      <c r="F21" s="13"/>
      <c r="G21" s="142">
        <v>-229047</v>
      </c>
      <c r="H21" s="13"/>
      <c r="I21" s="142">
        <v>45032</v>
      </c>
      <c r="J21" s="13"/>
      <c r="K21" s="142">
        <v>1719108</v>
      </c>
      <c r="L21" s="142"/>
      <c r="M21" s="142">
        <v>0</v>
      </c>
      <c r="N21" s="142"/>
      <c r="O21" s="142">
        <v>0</v>
      </c>
      <c r="P21" s="142"/>
      <c r="Q21" s="142" t="e">
        <v>#REF!</v>
      </c>
      <c r="R21" s="142"/>
      <c r="S21" s="142">
        <v>0</v>
      </c>
      <c r="T21" s="142">
        <v>0</v>
      </c>
      <c r="U21" s="142"/>
      <c r="V21" s="142">
        <f>SUM(C21:K21,T21)</f>
        <v>6017778</v>
      </c>
      <c r="W21" s="142"/>
      <c r="X21" s="142">
        <v>486656</v>
      </c>
      <c r="Y21" s="142"/>
      <c r="Z21" s="142">
        <f>SUM(V21:X21)</f>
        <v>6504434</v>
      </c>
    </row>
    <row r="22" spans="1:26" s="178" customFormat="1" ht="22.2">
      <c r="A22" s="132"/>
      <c r="B22" s="132"/>
      <c r="C22" s="13"/>
      <c r="D22" s="144"/>
      <c r="E22" s="13"/>
      <c r="F22" s="144"/>
      <c r="G22" s="13"/>
      <c r="H22" s="144"/>
      <c r="I22" s="144"/>
      <c r="J22" s="144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</row>
    <row r="23" spans="1:26" s="178" customFormat="1" ht="22.2">
      <c r="A23" s="131" t="s">
        <v>135</v>
      </c>
      <c r="B23" s="131"/>
      <c r="C23" s="5"/>
      <c r="D23" s="144"/>
      <c r="E23" s="13"/>
      <c r="F23" s="144"/>
      <c r="G23" s="13"/>
      <c r="H23" s="144"/>
      <c r="I23" s="144"/>
      <c r="J23" s="144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</row>
    <row r="24" spans="1:26" s="178" customFormat="1" ht="22.2">
      <c r="A24" s="182" t="s">
        <v>156</v>
      </c>
      <c r="B24" s="239">
        <v>13</v>
      </c>
      <c r="C24" s="15">
        <v>0</v>
      </c>
      <c r="D24" s="144"/>
      <c r="E24" s="15">
        <v>0</v>
      </c>
      <c r="F24" s="144"/>
      <c r="G24" s="15">
        <v>0</v>
      </c>
      <c r="H24" s="144"/>
      <c r="I24" s="15">
        <v>0</v>
      </c>
      <c r="J24" s="144"/>
      <c r="K24" s="231">
        <v>-101280</v>
      </c>
      <c r="L24" s="142"/>
      <c r="M24" s="142"/>
      <c r="N24" s="142"/>
      <c r="O24" s="142"/>
      <c r="P24" s="142"/>
      <c r="Q24" s="142"/>
      <c r="R24" s="142"/>
      <c r="S24" s="142"/>
      <c r="T24" s="231">
        <v>0</v>
      </c>
      <c r="U24" s="142"/>
      <c r="V24" s="231">
        <f>SUM(C24:K24,T24)</f>
        <v>-101280</v>
      </c>
      <c r="W24" s="142"/>
      <c r="X24" s="146">
        <v>-119919</v>
      </c>
      <c r="Y24" s="142"/>
      <c r="Z24" s="146">
        <f>SUM(V24:X24)</f>
        <v>-221199</v>
      </c>
    </row>
    <row r="25" spans="1:26" s="178" customFormat="1" ht="22.2">
      <c r="A25" s="307" t="s">
        <v>232</v>
      </c>
      <c r="B25" s="147"/>
      <c r="C25" s="17">
        <f>SUM(C24:C24)</f>
        <v>0</v>
      </c>
      <c r="D25" s="144"/>
      <c r="E25" s="17">
        <f>SUM(E24:E24)</f>
        <v>0</v>
      </c>
      <c r="F25" s="144"/>
      <c r="G25" s="17">
        <f>SUM(G24:G24)</f>
        <v>0</v>
      </c>
      <c r="H25" s="144"/>
      <c r="I25" s="17">
        <f>SUM(I24:I24)</f>
        <v>0</v>
      </c>
      <c r="J25" s="144"/>
      <c r="K25" s="232">
        <f>SUM(K24:K24)</f>
        <v>-101280</v>
      </c>
      <c r="L25" s="142"/>
      <c r="M25" s="142"/>
      <c r="N25" s="142"/>
      <c r="O25" s="142"/>
      <c r="P25" s="142"/>
      <c r="Q25" s="142"/>
      <c r="R25" s="142"/>
      <c r="S25" s="142"/>
      <c r="T25" s="250">
        <v>0</v>
      </c>
      <c r="U25" s="142"/>
      <c r="V25" s="232">
        <f>SUM(V24:V24)</f>
        <v>-101280</v>
      </c>
      <c r="W25" s="142"/>
      <c r="X25" s="149">
        <f>SUM(X24:X24)</f>
        <v>-119919</v>
      </c>
      <c r="Y25" s="142"/>
      <c r="Z25" s="149">
        <f>SUM(V25:X25)</f>
        <v>-221199</v>
      </c>
    </row>
    <row r="26" spans="1:26" s="178" customFormat="1" ht="22.2" hidden="1">
      <c r="A26" s="132"/>
      <c r="B26" s="132"/>
      <c r="C26" s="13"/>
      <c r="D26" s="144"/>
      <c r="E26" s="13"/>
      <c r="F26" s="144"/>
      <c r="G26" s="13"/>
      <c r="H26" s="144"/>
      <c r="I26" s="144"/>
      <c r="J26" s="144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</row>
    <row r="27" spans="1:26" s="178" customFormat="1" ht="22.2" hidden="1">
      <c r="A27" s="132"/>
      <c r="B27" s="132"/>
      <c r="C27" s="13"/>
      <c r="D27" s="144"/>
      <c r="E27" s="13"/>
      <c r="F27" s="144"/>
      <c r="G27" s="13"/>
      <c r="H27" s="144"/>
      <c r="I27" s="144"/>
      <c r="J27" s="144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</row>
    <row r="28" spans="1:26" s="131" customFormat="1" ht="22.2" hidden="1">
      <c r="A28" s="150" t="s">
        <v>136</v>
      </c>
      <c r="B28" s="150"/>
      <c r="C28" s="151"/>
      <c r="D28" s="151"/>
      <c r="E28" s="151"/>
      <c r="F28" s="151"/>
      <c r="G28" s="151"/>
      <c r="H28" s="151"/>
      <c r="I28" s="151"/>
      <c r="J28" s="151"/>
      <c r="K28" s="151"/>
      <c r="L28" s="142"/>
      <c r="M28" s="151"/>
      <c r="N28" s="142"/>
      <c r="O28" s="142"/>
      <c r="P28" s="142"/>
      <c r="Q28" s="142"/>
      <c r="R28" s="142"/>
      <c r="S28" s="142"/>
      <c r="T28" s="142"/>
      <c r="U28" s="142"/>
      <c r="V28" s="145"/>
      <c r="W28" s="70"/>
      <c r="X28" s="142"/>
      <c r="Y28" s="142"/>
      <c r="Z28" s="143"/>
    </row>
    <row r="29" spans="1:26" s="143" customFormat="1" ht="21.6" hidden="1">
      <c r="A29" s="152" t="s">
        <v>137</v>
      </c>
      <c r="B29" s="152"/>
      <c r="C29" s="145"/>
      <c r="D29" s="153"/>
      <c r="E29" s="145"/>
      <c r="F29" s="153"/>
      <c r="G29" s="145"/>
      <c r="H29" s="153"/>
      <c r="I29" s="153"/>
      <c r="J29" s="153"/>
      <c r="K29" s="145"/>
      <c r="L29" s="145"/>
      <c r="M29" s="145"/>
      <c r="N29" s="145"/>
      <c r="O29" s="145"/>
      <c r="P29" s="145"/>
      <c r="Q29" s="145"/>
      <c r="R29" s="68"/>
      <c r="S29" s="145"/>
      <c r="T29" s="145"/>
      <c r="U29" s="145"/>
      <c r="V29" s="145"/>
      <c r="W29" s="145"/>
      <c r="X29" s="154"/>
      <c r="Y29" s="145"/>
      <c r="Z29" s="145"/>
    </row>
    <row r="30" spans="1:26" s="143" customFormat="1" ht="21.6" hidden="1">
      <c r="A30" s="152"/>
      <c r="B30" s="152"/>
      <c r="C30" s="145"/>
      <c r="D30" s="153"/>
      <c r="E30" s="145"/>
      <c r="F30" s="153"/>
      <c r="G30" s="145"/>
      <c r="H30" s="153"/>
      <c r="I30" s="153"/>
      <c r="J30" s="153"/>
      <c r="K30" s="145"/>
      <c r="L30" s="145"/>
      <c r="M30" s="145"/>
      <c r="N30" s="145"/>
      <c r="O30" s="145"/>
      <c r="P30" s="145"/>
      <c r="Q30" s="145"/>
      <c r="R30" s="68"/>
      <c r="S30" s="145"/>
      <c r="T30" s="145"/>
      <c r="U30" s="145"/>
      <c r="V30" s="145"/>
      <c r="W30" s="145"/>
      <c r="X30" s="154"/>
      <c r="Y30" s="145"/>
    </row>
    <row r="31" spans="1:26" s="143" customFormat="1" ht="21.6" hidden="1">
      <c r="A31" s="155"/>
      <c r="B31" s="155"/>
      <c r="C31" s="145"/>
      <c r="D31" s="153"/>
      <c r="E31" s="145"/>
      <c r="F31" s="153"/>
      <c r="G31" s="145"/>
      <c r="H31" s="153"/>
      <c r="I31" s="153"/>
      <c r="J31" s="153"/>
      <c r="K31" s="145"/>
      <c r="L31" s="145"/>
      <c r="M31" s="145"/>
      <c r="N31" s="145"/>
      <c r="O31" s="145"/>
      <c r="P31" s="145"/>
      <c r="Q31" s="145"/>
      <c r="R31" s="68"/>
      <c r="S31" s="145"/>
      <c r="T31" s="145"/>
      <c r="U31" s="145"/>
      <c r="V31" s="145"/>
      <c r="W31" s="145"/>
      <c r="X31" s="154"/>
      <c r="Y31" s="145"/>
      <c r="Z31" s="145"/>
    </row>
    <row r="32" spans="1:26" s="143" customFormat="1" ht="43.2" hidden="1">
      <c r="A32" s="155" t="s">
        <v>138</v>
      </c>
      <c r="B32" s="155"/>
      <c r="C32" s="145"/>
      <c r="D32" s="153"/>
      <c r="E32" s="145"/>
      <c r="F32" s="153"/>
      <c r="G32" s="145"/>
      <c r="H32" s="153"/>
      <c r="I32" s="153"/>
      <c r="J32" s="153"/>
      <c r="K32" s="145"/>
      <c r="L32" s="145"/>
      <c r="M32" s="145"/>
      <c r="N32" s="145"/>
      <c r="O32" s="145"/>
      <c r="P32" s="145"/>
      <c r="Q32" s="145"/>
      <c r="R32" s="68"/>
      <c r="S32" s="145"/>
      <c r="T32" s="145"/>
      <c r="U32" s="145"/>
      <c r="V32" s="145"/>
      <c r="W32" s="145"/>
      <c r="X32" s="154"/>
      <c r="Y32" s="145"/>
    </row>
    <row r="33" spans="1:26" s="131" customFormat="1" ht="22.2" hidden="1">
      <c r="A33" s="155" t="s">
        <v>139</v>
      </c>
      <c r="B33" s="155"/>
      <c r="C33" s="156"/>
      <c r="D33" s="154"/>
      <c r="E33" s="156"/>
      <c r="F33" s="154"/>
      <c r="G33" s="156"/>
      <c r="H33" s="154"/>
      <c r="I33" s="154"/>
      <c r="J33" s="154"/>
      <c r="K33" s="156"/>
      <c r="L33" s="156"/>
      <c r="M33" s="154"/>
      <c r="N33" s="156"/>
      <c r="O33" s="154"/>
      <c r="P33" s="154"/>
      <c r="Q33" s="154"/>
      <c r="R33" s="156"/>
      <c r="S33" s="157"/>
      <c r="T33" s="156"/>
      <c r="U33" s="156"/>
      <c r="V33" s="156"/>
      <c r="W33" s="158"/>
      <c r="X33" s="156"/>
      <c r="Y33" s="159"/>
      <c r="Z33" s="145"/>
    </row>
    <row r="34" spans="1:26" s="131" customFormat="1" ht="22.2" hidden="1">
      <c r="A34" s="150" t="s">
        <v>140</v>
      </c>
      <c r="B34" s="150"/>
      <c r="C34" s="160"/>
      <c r="D34" s="151"/>
      <c r="E34" s="160"/>
      <c r="F34" s="151"/>
      <c r="G34" s="160"/>
      <c r="H34" s="151"/>
      <c r="I34" s="151"/>
      <c r="J34" s="151"/>
      <c r="K34" s="160"/>
      <c r="L34" s="151"/>
      <c r="M34" s="160"/>
      <c r="N34" s="142"/>
      <c r="O34" s="160"/>
      <c r="P34" s="142"/>
      <c r="Q34" s="160"/>
      <c r="R34" s="40"/>
      <c r="S34" s="160"/>
      <c r="T34" s="160"/>
      <c r="U34" s="160"/>
      <c r="V34" s="160"/>
      <c r="W34" s="151"/>
      <c r="X34" s="160"/>
      <c r="Y34" s="161"/>
      <c r="Z34" s="160"/>
    </row>
    <row r="35" spans="1:26" s="131" customFormat="1" ht="10.5" hidden="1" customHeight="1">
      <c r="A35" s="150"/>
      <c r="B35" s="150"/>
      <c r="C35" s="142"/>
      <c r="D35" s="151"/>
      <c r="E35" s="142"/>
      <c r="F35" s="151"/>
      <c r="G35" s="142"/>
      <c r="H35" s="151"/>
      <c r="I35" s="151"/>
      <c r="J35" s="151"/>
      <c r="K35" s="142"/>
      <c r="L35" s="151"/>
      <c r="M35" s="142"/>
      <c r="N35" s="142"/>
      <c r="O35" s="142"/>
      <c r="P35" s="142"/>
      <c r="Q35" s="142"/>
      <c r="R35" s="40"/>
      <c r="S35" s="142"/>
      <c r="T35" s="142"/>
      <c r="U35" s="142"/>
      <c r="V35" s="142"/>
      <c r="W35" s="151"/>
      <c r="X35" s="142"/>
      <c r="Y35" s="161"/>
      <c r="Z35" s="142"/>
    </row>
    <row r="36" spans="1:26" s="131" customFormat="1" ht="22.2" hidden="1">
      <c r="A36" s="131" t="s">
        <v>141</v>
      </c>
      <c r="C36" s="17"/>
      <c r="D36" s="5"/>
      <c r="E36" s="17"/>
      <c r="F36" s="5"/>
      <c r="G36" s="17"/>
      <c r="H36" s="5"/>
      <c r="I36" s="5"/>
      <c r="J36" s="5"/>
      <c r="K36" s="17"/>
      <c r="L36" s="13"/>
      <c r="M36" s="162"/>
      <c r="N36" s="9"/>
      <c r="O36" s="162"/>
      <c r="P36" s="9"/>
      <c r="Q36" s="15"/>
      <c r="R36" s="9"/>
      <c r="S36" s="17"/>
      <c r="T36" s="17"/>
      <c r="U36" s="17"/>
      <c r="V36" s="149"/>
      <c r="W36" s="9"/>
      <c r="X36" s="149"/>
      <c r="Y36" s="5"/>
      <c r="Z36" s="149"/>
    </row>
    <row r="37" spans="1:26" s="178" customFormat="1" ht="15.9" hidden="1" customHeight="1">
      <c r="A37" s="131"/>
      <c r="B37" s="131"/>
      <c r="C37" s="9"/>
      <c r="D37" s="5"/>
      <c r="E37" s="9"/>
      <c r="F37" s="5"/>
      <c r="G37" s="9"/>
      <c r="H37" s="5"/>
      <c r="I37" s="5"/>
      <c r="J37" s="5"/>
      <c r="K37" s="9"/>
      <c r="L37" s="5"/>
      <c r="M37" s="5"/>
      <c r="N37" s="5"/>
      <c r="O37" s="5"/>
      <c r="P37" s="5"/>
      <c r="Q37" s="5"/>
      <c r="R37" s="5"/>
      <c r="S37" s="5"/>
      <c r="T37" s="5"/>
      <c r="U37" s="5"/>
      <c r="V37" s="9"/>
      <c r="W37" s="9"/>
      <c r="X37" s="9"/>
      <c r="Y37" s="9"/>
      <c r="Z37" s="13"/>
    </row>
    <row r="38" spans="1:26" s="178" customFormat="1" ht="15.9" customHeight="1">
      <c r="A38" s="131"/>
      <c r="B38" s="131"/>
      <c r="C38" s="9"/>
      <c r="D38" s="5"/>
      <c r="E38" s="9"/>
      <c r="F38" s="5"/>
      <c r="G38" s="9"/>
      <c r="H38" s="5"/>
      <c r="I38" s="5"/>
      <c r="J38" s="5"/>
      <c r="K38" s="9"/>
      <c r="L38" s="5"/>
      <c r="M38" s="5"/>
      <c r="N38" s="5"/>
      <c r="O38" s="5"/>
      <c r="P38" s="5"/>
      <c r="Q38" s="5"/>
      <c r="R38" s="5"/>
      <c r="S38" s="5"/>
      <c r="T38" s="5"/>
      <c r="U38" s="5"/>
      <c r="V38" s="9"/>
      <c r="W38" s="9"/>
      <c r="X38" s="9"/>
      <c r="Y38" s="9"/>
      <c r="Z38" s="13"/>
    </row>
    <row r="39" spans="1:26" s="178" customFormat="1" ht="22.2">
      <c r="A39" s="131" t="s">
        <v>142</v>
      </c>
      <c r="B39" s="131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44"/>
    </row>
    <row r="40" spans="1:26" s="178" customFormat="1" ht="21.6">
      <c r="A40" s="181" t="s">
        <v>143</v>
      </c>
      <c r="B40" s="181"/>
      <c r="C40" s="145">
        <v>0</v>
      </c>
      <c r="D40" s="5"/>
      <c r="E40" s="145">
        <v>0</v>
      </c>
      <c r="F40" s="5"/>
      <c r="G40" s="145">
        <v>0</v>
      </c>
      <c r="H40" s="9"/>
      <c r="I40" s="9">
        <v>0</v>
      </c>
      <c r="J40" s="9"/>
      <c r="K40" s="9">
        <v>903014</v>
      </c>
      <c r="L40" s="5"/>
      <c r="M40" s="5"/>
      <c r="N40" s="5"/>
      <c r="O40" s="5"/>
      <c r="P40" s="5"/>
      <c r="Q40" s="5"/>
      <c r="R40" s="5"/>
      <c r="S40" s="5"/>
      <c r="T40" s="5">
        <v>0</v>
      </c>
      <c r="U40" s="5"/>
      <c r="V40" s="145">
        <f>SUM(C40:K40,T40)</f>
        <v>903014</v>
      </c>
      <c r="W40" s="5"/>
      <c r="X40" s="145">
        <v>154886</v>
      </c>
      <c r="Y40" s="5"/>
      <c r="Z40" s="145">
        <f>SUM(V40:X40)</f>
        <v>1057900</v>
      </c>
    </row>
    <row r="41" spans="1:26" s="178" customFormat="1" ht="22.2">
      <c r="A41" s="181" t="s">
        <v>230</v>
      </c>
      <c r="B41" s="181"/>
      <c r="C41" s="145">
        <v>0</v>
      </c>
      <c r="D41" s="5"/>
      <c r="E41" s="145">
        <v>0</v>
      </c>
      <c r="F41" s="5"/>
      <c r="G41" s="145">
        <v>0</v>
      </c>
      <c r="H41" s="5"/>
      <c r="I41" s="15">
        <v>0</v>
      </c>
      <c r="J41" s="5"/>
      <c r="K41" s="167">
        <v>-308</v>
      </c>
      <c r="L41" s="13"/>
      <c r="M41" s="163"/>
      <c r="N41" s="9"/>
      <c r="O41" s="163"/>
      <c r="P41" s="9"/>
      <c r="Q41" s="15"/>
      <c r="R41" s="9"/>
      <c r="S41" s="15"/>
      <c r="T41" s="229">
        <v>-131959</v>
      </c>
      <c r="U41" s="9"/>
      <c r="V41" s="145">
        <f>SUM(C41:K41,T41)</f>
        <v>-132267</v>
      </c>
      <c r="W41" s="9"/>
      <c r="X41" s="145">
        <v>-132</v>
      </c>
      <c r="Y41" s="5"/>
      <c r="Z41" s="145">
        <f>SUM(V41:X41)</f>
        <v>-132399</v>
      </c>
    </row>
    <row r="42" spans="1:26" s="178" customFormat="1" ht="22.2">
      <c r="A42" s="174" t="s">
        <v>220</v>
      </c>
      <c r="B42" s="174"/>
      <c r="C42" s="7">
        <v>0</v>
      </c>
      <c r="D42" s="144"/>
      <c r="E42" s="7">
        <v>0</v>
      </c>
      <c r="F42" s="144"/>
      <c r="G42" s="7">
        <v>0</v>
      </c>
      <c r="H42" s="144"/>
      <c r="I42" s="7">
        <v>0</v>
      </c>
      <c r="J42" s="144"/>
      <c r="K42" s="7">
        <f>SUM(K40:K41)</f>
        <v>902706</v>
      </c>
      <c r="L42" s="144"/>
      <c r="M42" s="7">
        <f>SUM(M40:M41)</f>
        <v>0</v>
      </c>
      <c r="N42" s="144"/>
      <c r="O42" s="7">
        <f>SUM(O40:O41)</f>
        <v>0</v>
      </c>
      <c r="P42" s="13"/>
      <c r="Q42" s="7">
        <f>SUM(Q40:Q41)</f>
        <v>0</v>
      </c>
      <c r="R42" s="13"/>
      <c r="S42" s="7">
        <f>SUM(S40:S41)</f>
        <v>0</v>
      </c>
      <c r="T42" s="227">
        <f>SUM(T40:T41)</f>
        <v>-131959</v>
      </c>
      <c r="U42" s="13"/>
      <c r="V42" s="7">
        <f>SUM(C42:O42,T42)</f>
        <v>770747</v>
      </c>
      <c r="W42" s="144"/>
      <c r="X42" s="160">
        <f>SUM(X40:X41)</f>
        <v>154754</v>
      </c>
      <c r="Y42" s="144"/>
      <c r="Z42" s="7">
        <f>SUM(Z40:Z41)</f>
        <v>925501</v>
      </c>
    </row>
    <row r="43" spans="1:26" s="178" customFormat="1" ht="21.9" hidden="1" customHeight="1" thickBot="1">
      <c r="A43" s="182" t="s">
        <v>146</v>
      </c>
      <c r="B43" s="182"/>
      <c r="C43" s="15">
        <v>0</v>
      </c>
      <c r="D43" s="5"/>
      <c r="E43" s="15">
        <v>0</v>
      </c>
      <c r="F43" s="5"/>
      <c r="G43" s="15">
        <v>0</v>
      </c>
      <c r="H43" s="5"/>
      <c r="I43" s="15">
        <v>0</v>
      </c>
      <c r="J43" s="5"/>
      <c r="K43" s="15">
        <v>0</v>
      </c>
      <c r="L43" s="5"/>
      <c r="M43" s="5"/>
      <c r="N43" s="5"/>
      <c r="O43" s="5"/>
      <c r="P43" s="5"/>
      <c r="Q43" s="5"/>
      <c r="R43" s="5"/>
      <c r="S43" s="5"/>
      <c r="T43" s="5"/>
      <c r="U43" s="9"/>
      <c r="V43" s="15">
        <v>0</v>
      </c>
      <c r="W43" s="5"/>
      <c r="X43" s="15">
        <v>0</v>
      </c>
      <c r="Y43" s="5"/>
      <c r="Z43" s="17">
        <f>+V43+X43</f>
        <v>0</v>
      </c>
    </row>
    <row r="44" spans="1:26" s="178" customFormat="1" ht="13.5" customHeight="1">
      <c r="A44" s="182"/>
      <c r="B44" s="182"/>
      <c r="C44" s="9"/>
      <c r="D44" s="5"/>
      <c r="E44" s="9"/>
      <c r="F44" s="5"/>
      <c r="G44" s="9"/>
      <c r="H44" s="5"/>
      <c r="I44" s="5"/>
      <c r="J44" s="5"/>
      <c r="K44" s="9"/>
      <c r="L44" s="5"/>
      <c r="M44" s="5"/>
      <c r="N44" s="5"/>
      <c r="O44" s="5"/>
      <c r="P44" s="5"/>
      <c r="Q44" s="5"/>
      <c r="R44" s="5"/>
      <c r="S44" s="5"/>
      <c r="T44" s="5"/>
      <c r="U44" s="9"/>
      <c r="V44" s="9"/>
      <c r="W44" s="5"/>
      <c r="X44" s="9"/>
      <c r="Y44" s="5"/>
      <c r="Z44" s="13"/>
    </row>
    <row r="45" spans="1:26" s="178" customFormat="1" ht="22.8" thickBot="1">
      <c r="A45" s="165" t="s">
        <v>175</v>
      </c>
      <c r="B45" s="165"/>
      <c r="C45" s="11">
        <f>C21+C42+C25</f>
        <v>2532000</v>
      </c>
      <c r="D45" s="144"/>
      <c r="E45" s="11">
        <f>E21+E42+E25</f>
        <v>1950685</v>
      </c>
      <c r="F45" s="144"/>
      <c r="G45" s="168">
        <f>G21+G42+G25</f>
        <v>-229047</v>
      </c>
      <c r="H45" s="144"/>
      <c r="I45" s="11">
        <f>I21+I42+I25</f>
        <v>45032</v>
      </c>
      <c r="J45" s="144"/>
      <c r="K45" s="11">
        <f>K21+K42+K25</f>
        <v>2520534</v>
      </c>
      <c r="L45" s="144"/>
      <c r="M45" s="11">
        <f>M34+M42+M21+M14</f>
        <v>0</v>
      </c>
      <c r="N45" s="144"/>
      <c r="O45" s="11">
        <f>O34+O42+O21+O14</f>
        <v>0</v>
      </c>
      <c r="P45" s="13"/>
      <c r="Q45" s="11" t="e">
        <f>#REF!+Q42+#REF!</f>
        <v>#REF!</v>
      </c>
      <c r="R45" s="13"/>
      <c r="S45" s="11">
        <f>S34+S42+S21+S14</f>
        <v>0</v>
      </c>
      <c r="T45" s="252">
        <f>T21+T42+T25</f>
        <v>-131959</v>
      </c>
      <c r="U45" s="13"/>
      <c r="V45" s="11">
        <f>V21+V42+V25</f>
        <v>6687245</v>
      </c>
      <c r="W45" s="144"/>
      <c r="X45" s="11">
        <f>X21+X42+X25</f>
        <v>521491</v>
      </c>
      <c r="Y45" s="144"/>
      <c r="Z45" s="11">
        <f>Z21+Z42+Z25</f>
        <v>7208736</v>
      </c>
    </row>
    <row r="46" spans="1:26" s="178" customFormat="1" ht="22.2" thickTop="1">
      <c r="U46" s="247"/>
    </row>
    <row r="47" spans="1:26" s="178" customFormat="1" ht="21.6"/>
    <row r="57" spans="3:3">
      <c r="C57" s="126" t="s">
        <v>82</v>
      </c>
    </row>
  </sheetData>
  <mergeCells count="5">
    <mergeCell ref="C12:Z12"/>
    <mergeCell ref="C4:Z4"/>
    <mergeCell ref="I7:K7"/>
    <mergeCell ref="M8:S8"/>
    <mergeCell ref="Q9:Q11"/>
  </mergeCells>
  <conditionalFormatting sqref="N34:N35 P34:P35">
    <cfRule type="expression" priority="16" stopIfTrue="1">
      <formula>"if(E11&gt;0,#,##0;(#,##0),"-")"</formula>
    </cfRule>
  </conditionalFormatting>
  <conditionalFormatting sqref="K40">
    <cfRule type="expression" priority="15" stopIfTrue="1">
      <formula>"if(E11&gt;0,#,##0;(#,##0),"-")"</formula>
    </cfRule>
  </conditionalFormatting>
  <conditionalFormatting sqref="M41">
    <cfRule type="expression" priority="14" stopIfTrue="1">
      <formula>"if(E11&gt;0,#,##0;(#,##0),"-")"</formula>
    </cfRule>
  </conditionalFormatting>
  <conditionalFormatting sqref="E36 C36">
    <cfRule type="expression" priority="13" stopIfTrue="1">
      <formula>"if(E11&gt;0,#,##0;(#,##0),"-")"</formula>
    </cfRule>
  </conditionalFormatting>
  <conditionalFormatting sqref="O36">
    <cfRule type="expression" priority="12" stopIfTrue="1">
      <formula>"if(E11&gt;0,#,##0;(#,##0),"-")"</formula>
    </cfRule>
  </conditionalFormatting>
  <conditionalFormatting sqref="M36">
    <cfRule type="expression" priority="11" stopIfTrue="1">
      <formula>"if(E11&gt;0,#,##0;(#,##0),"-")"</formula>
    </cfRule>
  </conditionalFormatting>
  <conditionalFormatting sqref="C19 E19">
    <cfRule type="expression" priority="20" stopIfTrue="1">
      <formula>"if(E11&gt;0,#,##0;(#,##0),"-")"</formula>
    </cfRule>
  </conditionalFormatting>
  <conditionalFormatting sqref="C18 E18">
    <cfRule type="expression" priority="19" stopIfTrue="1">
      <formula>"if(E11&gt;0,#,##0;(#,##0),"-")"</formula>
    </cfRule>
  </conditionalFormatting>
  <conditionalFormatting sqref="K18">
    <cfRule type="expression" priority="18" stopIfTrue="1">
      <formula>"if(E11&gt;0,#,##0;(#,##0),"-")"</formula>
    </cfRule>
  </conditionalFormatting>
  <conditionalFormatting sqref="O41">
    <cfRule type="expression" priority="17" stopIfTrue="1">
      <formula>"if(E11&gt;0,#,##0;(#,##0),"-")"</formula>
    </cfRule>
  </conditionalFormatting>
  <conditionalFormatting sqref="G36">
    <cfRule type="expression" priority="8" stopIfTrue="1">
      <formula>"if(E11&gt;0,#,##0;(#,##0),"-")"</formula>
    </cfRule>
  </conditionalFormatting>
  <conditionalFormatting sqref="G19">
    <cfRule type="expression" priority="10" stopIfTrue="1">
      <formula>"if(E11&gt;0,#,##0;(#,##0),"-")"</formula>
    </cfRule>
  </conditionalFormatting>
  <conditionalFormatting sqref="G18">
    <cfRule type="expression" priority="9" stopIfTrue="1">
      <formula>"if(E11&gt;0,#,##0;(#,##0),"-")"</formula>
    </cfRule>
  </conditionalFormatting>
  <conditionalFormatting sqref="K36">
    <cfRule type="expression" priority="7" stopIfTrue="1">
      <formula>"if(E11&gt;0,#,##0;(#,##0),"-")"</formula>
    </cfRule>
  </conditionalFormatting>
  <conditionalFormatting sqref="C20 E20">
    <cfRule type="expression" priority="6" stopIfTrue="1">
      <formula>"if(E11&gt;0,#,##0;(#,##0),"-")"</formula>
    </cfRule>
  </conditionalFormatting>
  <conditionalFormatting sqref="G20">
    <cfRule type="expression" priority="5" stopIfTrue="1">
      <formula>"if(E11&gt;0,#,##0;(#,##0),"-")"</formula>
    </cfRule>
  </conditionalFormatting>
  <conditionalFormatting sqref="C24">
    <cfRule type="expression" priority="4" stopIfTrue="1">
      <formula>"if(E11&gt;0,#,##0;(#,##0),"-")"</formula>
    </cfRule>
  </conditionalFormatting>
  <conditionalFormatting sqref="E24">
    <cfRule type="expression" priority="3" stopIfTrue="1">
      <formula>"if(E11&gt;0,#,##0;(#,##0),"-")"</formula>
    </cfRule>
  </conditionalFormatting>
  <conditionalFormatting sqref="G24">
    <cfRule type="expression" priority="2" stopIfTrue="1">
      <formula>"if(E11&gt;0,#,##0;(#,##0),"-")"</formula>
    </cfRule>
  </conditionalFormatting>
  <conditionalFormatting sqref="I24">
    <cfRule type="expression" priority="1" stopIfTrue="1">
      <formula>"if(E11&gt;0,#,##0;(#,##0),"-")"</formula>
    </cfRule>
  </conditionalFormatting>
  <pageMargins left="0.8" right="0.4" top="0.48" bottom="0.5" header="0.5" footer="0.5"/>
  <pageSetup paperSize="9" scale="77" firstPageNumber="1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59"/>
  <sheetViews>
    <sheetView showGridLines="0" view="pageBreakPreview" topLeftCell="A24" zoomScale="70" zoomScaleNormal="80" zoomScaleSheetLayoutView="70" workbookViewId="0">
      <selection activeCell="X55" sqref="X55"/>
    </sheetView>
  </sheetViews>
  <sheetFormatPr defaultColWidth="24.109375" defaultRowHeight="19.8"/>
  <cols>
    <col min="1" max="1" width="40.5546875" style="126" customWidth="1"/>
    <col min="2" max="2" width="8.33203125" style="126" customWidth="1"/>
    <col min="3" max="3" width="13.109375" style="126" customWidth="1"/>
    <col min="4" max="4" width="1.109375" style="126" customWidth="1"/>
    <col min="5" max="5" width="13.88671875" style="126" customWidth="1"/>
    <col min="6" max="6" width="1.109375" style="126" customWidth="1"/>
    <col min="7" max="7" width="13.109375" style="126" customWidth="1"/>
    <col min="8" max="8" width="1.109375" style="126" customWidth="1"/>
    <col min="9" max="9" width="13.109375" style="126" customWidth="1"/>
    <col min="10" max="10" width="1.109375" style="126" customWidth="1"/>
    <col min="11" max="11" width="12.21875" style="126" customWidth="1"/>
    <col min="12" max="12" width="1" style="126" customWidth="1"/>
    <col min="13" max="13" width="12.21875" style="126" customWidth="1"/>
    <col min="14" max="14" width="1.109375" style="126" customWidth="1"/>
    <col min="15" max="15" width="11.88671875" style="126" hidden="1" customWidth="1"/>
    <col min="16" max="16" width="1.109375" style="126" hidden="1" customWidth="1"/>
    <col min="17" max="17" width="10.5546875" style="126" hidden="1" customWidth="1"/>
    <col min="18" max="18" width="1.109375" style="126" hidden="1" customWidth="1"/>
    <col min="19" max="19" width="21" style="126" hidden="1" customWidth="1"/>
    <col min="20" max="20" width="1.109375" style="126" hidden="1" customWidth="1"/>
    <col min="21" max="21" width="14" style="126" hidden="1" customWidth="1"/>
    <col min="22" max="22" width="12.5546875" style="126" customWidth="1"/>
    <col min="23" max="23" width="1" style="126" customWidth="1"/>
    <col min="24" max="24" width="13.109375" style="126" customWidth="1"/>
    <col min="25" max="25" width="1.109375" style="126" customWidth="1"/>
    <col min="26" max="26" width="12.21875" style="126" customWidth="1"/>
    <col min="27" max="27" width="1.109375" style="126" customWidth="1"/>
    <col min="28" max="28" width="11.21875" style="126" customWidth="1"/>
    <col min="29" max="29" width="12.6640625" style="126" bestFit="1" customWidth="1"/>
    <col min="30" max="16384" width="24.109375" style="126"/>
  </cols>
  <sheetData>
    <row r="1" spans="1:28" ht="23.4">
      <c r="A1" s="1" t="s">
        <v>0</v>
      </c>
      <c r="B1" s="1"/>
      <c r="AB1" s="127"/>
    </row>
    <row r="2" spans="1:28" ht="23.4">
      <c r="A2" s="2" t="s">
        <v>110</v>
      </c>
      <c r="B2" s="2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7"/>
    </row>
    <row r="3" spans="1:28" ht="20.399999999999999">
      <c r="A3" s="125"/>
      <c r="B3" s="125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30"/>
      <c r="Y3" s="129"/>
      <c r="Z3" s="129"/>
      <c r="AA3" s="129"/>
      <c r="AB3" s="129"/>
    </row>
    <row r="4" spans="1:28" s="178" customFormat="1" ht="22.2">
      <c r="A4" s="131"/>
      <c r="B4" s="131"/>
      <c r="C4" s="319" t="s">
        <v>2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</row>
    <row r="5" spans="1:28" s="178" customFormat="1" ht="22.2">
      <c r="A5" s="131"/>
      <c r="B5" s="131"/>
      <c r="C5" s="244"/>
      <c r="D5" s="244"/>
      <c r="E5" s="258"/>
      <c r="F5" s="258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5" t="s">
        <v>184</v>
      </c>
      <c r="W5" s="244"/>
      <c r="X5" s="244"/>
      <c r="Y5" s="244"/>
      <c r="Z5" s="244"/>
      <c r="AA5" s="244"/>
      <c r="AB5" s="244"/>
    </row>
    <row r="6" spans="1:28" s="178" customFormat="1" ht="22.2">
      <c r="A6" s="131"/>
      <c r="B6" s="131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5" t="s">
        <v>227</v>
      </c>
      <c r="W6" s="304"/>
      <c r="X6" s="304"/>
      <c r="Y6" s="304"/>
      <c r="Z6" s="304"/>
      <c r="AA6" s="304"/>
      <c r="AB6" s="304"/>
    </row>
    <row r="7" spans="1:28" s="178" customFormat="1" ht="22.2">
      <c r="A7" s="131"/>
      <c r="B7" s="131"/>
      <c r="C7" s="133"/>
      <c r="D7" s="133"/>
      <c r="E7" s="258"/>
      <c r="F7" s="258"/>
      <c r="G7" s="133"/>
      <c r="H7" s="133"/>
      <c r="I7" s="133"/>
      <c r="J7" s="133"/>
      <c r="K7" s="320" t="s">
        <v>53</v>
      </c>
      <c r="L7" s="320"/>
      <c r="M7" s="320"/>
      <c r="N7" s="133"/>
      <c r="O7" s="133"/>
      <c r="P7" s="133"/>
      <c r="Q7" s="133"/>
      <c r="R7" s="133"/>
      <c r="S7" s="133"/>
      <c r="T7" s="133"/>
      <c r="U7" s="133"/>
      <c r="V7" s="306" t="s">
        <v>134</v>
      </c>
      <c r="W7" s="244"/>
      <c r="X7" s="133"/>
      <c r="Y7" s="133"/>
      <c r="Z7" s="133"/>
      <c r="AA7" s="133"/>
      <c r="AB7" s="133"/>
    </row>
    <row r="8" spans="1:28" s="178" customFormat="1" ht="21.75" customHeight="1">
      <c r="A8" s="134"/>
      <c r="B8" s="224"/>
      <c r="C8" s="134"/>
      <c r="D8" s="134"/>
      <c r="E8" s="259"/>
      <c r="F8" s="259"/>
      <c r="H8" s="134"/>
      <c r="I8" s="134" t="s">
        <v>111</v>
      </c>
      <c r="J8" s="134"/>
      <c r="K8" s="134"/>
      <c r="L8" s="134"/>
      <c r="M8" s="136"/>
      <c r="N8" s="134"/>
      <c r="O8" s="321" t="s">
        <v>47</v>
      </c>
      <c r="P8" s="321"/>
      <c r="Q8" s="321"/>
      <c r="R8" s="321"/>
      <c r="S8" s="321"/>
      <c r="T8" s="321"/>
      <c r="U8" s="321"/>
      <c r="V8" s="323" t="s">
        <v>208</v>
      </c>
      <c r="W8" s="245"/>
      <c r="X8" s="134"/>
      <c r="Y8" s="134"/>
      <c r="Z8" s="137"/>
      <c r="AA8" s="134"/>
      <c r="AB8" s="134"/>
    </row>
    <row r="9" spans="1:28" s="178" customFormat="1" ht="21.75" customHeight="1">
      <c r="A9" s="134"/>
      <c r="B9" s="224"/>
      <c r="C9" s="134"/>
      <c r="D9" s="134"/>
      <c r="E9" s="259"/>
      <c r="F9" s="259"/>
      <c r="G9" s="134"/>
      <c r="H9" s="134"/>
      <c r="I9" s="134" t="s">
        <v>112</v>
      </c>
      <c r="J9" s="134"/>
      <c r="K9" s="134"/>
      <c r="L9" s="134"/>
      <c r="M9" s="134"/>
      <c r="N9" s="134"/>
      <c r="O9" s="134"/>
      <c r="P9" s="134"/>
      <c r="Q9" s="138"/>
      <c r="R9" s="138"/>
      <c r="S9" s="322" t="s">
        <v>113</v>
      </c>
      <c r="T9" s="138"/>
      <c r="U9" s="101"/>
      <c r="V9" s="324"/>
      <c r="W9" s="101"/>
      <c r="X9" s="134" t="s">
        <v>114</v>
      </c>
      <c r="Y9" s="134"/>
      <c r="Z9" s="137" t="s">
        <v>115</v>
      </c>
      <c r="AA9" s="134"/>
      <c r="AB9" s="134"/>
    </row>
    <row r="10" spans="1:28" s="178" customFormat="1" ht="21" customHeight="1">
      <c r="A10" s="134"/>
      <c r="B10" s="224"/>
      <c r="C10" s="134" t="s">
        <v>116</v>
      </c>
      <c r="D10" s="134"/>
      <c r="E10" s="259" t="s">
        <v>151</v>
      </c>
      <c r="F10" s="259"/>
      <c r="G10" s="134" t="s">
        <v>117</v>
      </c>
      <c r="H10" s="134"/>
      <c r="I10" s="179" t="s">
        <v>118</v>
      </c>
      <c r="J10" s="134"/>
      <c r="K10" s="180" t="s">
        <v>119</v>
      </c>
      <c r="L10" s="180"/>
      <c r="M10" s="134" t="s">
        <v>53</v>
      </c>
      <c r="N10" s="134"/>
      <c r="O10" s="134" t="s">
        <v>120</v>
      </c>
      <c r="P10" s="134"/>
      <c r="Q10" s="138"/>
      <c r="R10" s="138"/>
      <c r="S10" s="322"/>
      <c r="T10" s="138"/>
      <c r="U10" s="134" t="s">
        <v>121</v>
      </c>
      <c r="V10" s="324"/>
      <c r="W10" s="245"/>
      <c r="X10" s="134" t="s">
        <v>122</v>
      </c>
      <c r="Y10" s="134"/>
      <c r="Z10" s="137" t="s">
        <v>123</v>
      </c>
      <c r="AA10" s="134"/>
      <c r="AB10" s="134" t="s">
        <v>124</v>
      </c>
    </row>
    <row r="11" spans="1:28" s="178" customFormat="1" ht="21" customHeight="1">
      <c r="A11" s="134"/>
      <c r="B11" s="225" t="s">
        <v>6</v>
      </c>
      <c r="C11" s="134" t="s">
        <v>125</v>
      </c>
      <c r="D11" s="134"/>
      <c r="E11" s="259" t="s">
        <v>152</v>
      </c>
      <c r="F11" s="259"/>
      <c r="G11" s="134" t="s">
        <v>126</v>
      </c>
      <c r="H11" s="134"/>
      <c r="I11" s="134" t="s">
        <v>127</v>
      </c>
      <c r="J11" s="134"/>
      <c r="K11" s="180" t="s">
        <v>128</v>
      </c>
      <c r="L11" s="180"/>
      <c r="M11" s="134" t="s">
        <v>56</v>
      </c>
      <c r="N11" s="134"/>
      <c r="O11" s="134" t="s">
        <v>129</v>
      </c>
      <c r="P11" s="134"/>
      <c r="Q11" s="138" t="s">
        <v>130</v>
      </c>
      <c r="R11" s="138"/>
      <c r="S11" s="322"/>
      <c r="T11" s="138"/>
      <c r="U11" s="134" t="s">
        <v>131</v>
      </c>
      <c r="V11" s="324"/>
      <c r="W11" s="245"/>
      <c r="X11" s="134" t="s">
        <v>132</v>
      </c>
      <c r="Y11" s="134"/>
      <c r="Z11" s="137" t="s">
        <v>133</v>
      </c>
      <c r="AA11" s="134"/>
      <c r="AB11" s="134" t="s">
        <v>134</v>
      </c>
    </row>
    <row r="12" spans="1:28" s="178" customFormat="1" ht="21.6">
      <c r="A12" s="179"/>
      <c r="B12" s="179"/>
      <c r="C12" s="318" t="s">
        <v>8</v>
      </c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</row>
    <row r="13" spans="1:28" s="178" customFormat="1" ht="22.2">
      <c r="A13" s="147" t="s">
        <v>193</v>
      </c>
      <c r="B13" s="147"/>
      <c r="C13" s="139"/>
      <c r="D13" s="139"/>
      <c r="E13" s="260"/>
      <c r="F13" s="260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246"/>
      <c r="W13" s="246"/>
      <c r="X13" s="139"/>
      <c r="Y13" s="139"/>
      <c r="Z13" s="139"/>
      <c r="AA13" s="139"/>
      <c r="AB13" s="139"/>
    </row>
    <row r="14" spans="1:28" s="178" customFormat="1" ht="22.2" hidden="1">
      <c r="A14" s="131" t="s">
        <v>154</v>
      </c>
      <c r="B14" s="131"/>
      <c r="C14" s="13"/>
      <c r="D14" s="13"/>
      <c r="E14" s="13"/>
      <c r="F14" s="13"/>
      <c r="G14" s="13"/>
      <c r="H14" s="13"/>
      <c r="I14" s="69"/>
      <c r="J14" s="13"/>
      <c r="K14" s="13"/>
      <c r="L14" s="13"/>
      <c r="M14" s="13"/>
      <c r="N14" s="13"/>
      <c r="O14" s="140"/>
      <c r="P14" s="13"/>
      <c r="Q14" s="13"/>
      <c r="R14" s="13"/>
      <c r="S14" s="13"/>
      <c r="T14" s="13"/>
      <c r="U14" s="141"/>
      <c r="V14" s="141"/>
      <c r="W14" s="141"/>
      <c r="X14" s="13"/>
      <c r="Y14" s="13"/>
      <c r="Z14" s="13"/>
      <c r="AA14" s="13"/>
      <c r="AB14" s="142">
        <f>SUM(X14:Z14)</f>
        <v>0</v>
      </c>
    </row>
    <row r="15" spans="1:28" s="178" customFormat="1" ht="22.2" hidden="1">
      <c r="A15" s="131" t="s">
        <v>13</v>
      </c>
      <c r="B15" s="131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9"/>
      <c r="Z15" s="5"/>
      <c r="AA15" s="5"/>
      <c r="AB15" s="144"/>
    </row>
    <row r="16" spans="1:28" s="178" customFormat="1" ht="22.2" hidden="1">
      <c r="A16" s="147" t="s">
        <v>147</v>
      </c>
      <c r="B16" s="14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9"/>
      <c r="Z16" s="5"/>
      <c r="AA16" s="5"/>
      <c r="AB16" s="144"/>
    </row>
    <row r="17" spans="1:28" s="178" customFormat="1" ht="22.2" hidden="1">
      <c r="A17" s="148" t="s">
        <v>148</v>
      </c>
      <c r="B17" s="148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9"/>
      <c r="Z17" s="5"/>
      <c r="AA17" s="5"/>
      <c r="AB17" s="144"/>
    </row>
    <row r="18" spans="1:28" s="178" customFormat="1" ht="21.6" hidden="1">
      <c r="A18" s="152"/>
      <c r="B18" s="152"/>
      <c r="C18" s="9"/>
      <c r="D18" s="5"/>
      <c r="E18" s="5"/>
      <c r="F18" s="5"/>
      <c r="G18" s="9"/>
      <c r="H18" s="5"/>
      <c r="I18" s="9"/>
      <c r="J18" s="5"/>
      <c r="K18" s="5"/>
      <c r="L18" s="5"/>
      <c r="M18" s="9"/>
      <c r="N18" s="5"/>
      <c r="O18" s="145"/>
      <c r="P18" s="5"/>
      <c r="Q18" s="5"/>
      <c r="R18" s="5"/>
      <c r="S18" s="5"/>
      <c r="T18" s="5"/>
      <c r="U18" s="5"/>
      <c r="V18" s="5"/>
      <c r="W18" s="5"/>
      <c r="X18" s="145"/>
      <c r="Y18" s="9"/>
      <c r="Z18" s="145"/>
      <c r="AA18" s="5"/>
      <c r="AB18" s="145"/>
    </row>
    <row r="19" spans="1:28" s="178" customFormat="1" ht="21.6" hidden="1">
      <c r="A19" s="182" t="s">
        <v>149</v>
      </c>
      <c r="B19" s="182"/>
      <c r="C19" s="9"/>
      <c r="D19" s="9"/>
      <c r="E19" s="9"/>
      <c r="F19" s="9"/>
      <c r="G19" s="9"/>
      <c r="H19" s="9"/>
      <c r="I19" s="9"/>
      <c r="J19" s="9"/>
      <c r="K19" s="9"/>
      <c r="L19" s="9"/>
      <c r="M19" s="74"/>
      <c r="N19" s="9"/>
      <c r="O19" s="145"/>
      <c r="P19" s="9"/>
      <c r="Q19" s="9"/>
      <c r="R19" s="9"/>
      <c r="S19" s="9"/>
      <c r="T19" s="9"/>
      <c r="U19" s="9"/>
      <c r="V19" s="9"/>
      <c r="W19" s="9"/>
      <c r="X19" s="145"/>
      <c r="Y19" s="9"/>
      <c r="Z19" s="145"/>
      <c r="AA19" s="9"/>
      <c r="AB19" s="145"/>
    </row>
    <row r="20" spans="1:28" s="178" customFormat="1" ht="21.6" hidden="1">
      <c r="A20" s="182" t="s">
        <v>150</v>
      </c>
      <c r="B20" s="182"/>
      <c r="C20" s="9"/>
      <c r="D20" s="5"/>
      <c r="E20" s="5"/>
      <c r="F20" s="5"/>
      <c r="G20" s="9"/>
      <c r="H20" s="5"/>
      <c r="I20" s="9"/>
      <c r="J20" s="5"/>
      <c r="K20" s="9"/>
      <c r="L20" s="5"/>
      <c r="M20" s="74"/>
      <c r="N20" s="5"/>
      <c r="O20" s="145"/>
      <c r="P20" s="5"/>
      <c r="Q20" s="9"/>
      <c r="R20" s="9"/>
      <c r="S20" s="9"/>
      <c r="T20" s="9"/>
      <c r="U20" s="9"/>
      <c r="V20" s="9"/>
      <c r="W20" s="9"/>
      <c r="X20" s="145"/>
      <c r="Y20" s="9"/>
      <c r="Z20" s="145"/>
      <c r="AA20" s="5"/>
      <c r="AB20" s="145">
        <f>+X20+Z20</f>
        <v>0</v>
      </c>
    </row>
    <row r="21" spans="1:28" s="178" customFormat="1" ht="22.2">
      <c r="A21" s="166" t="s">
        <v>194</v>
      </c>
      <c r="B21" s="166"/>
      <c r="C21" s="142">
        <v>2532000</v>
      </c>
      <c r="D21" s="142"/>
      <c r="E21" s="142">
        <v>0</v>
      </c>
      <c r="F21" s="13"/>
      <c r="G21" s="142">
        <v>1950685</v>
      </c>
      <c r="H21" s="13"/>
      <c r="I21" s="142">
        <v>-229047</v>
      </c>
      <c r="J21" s="13"/>
      <c r="K21" s="142">
        <v>95998</v>
      </c>
      <c r="L21" s="13"/>
      <c r="M21" s="228">
        <v>2127445</v>
      </c>
      <c r="N21" s="228"/>
      <c r="O21" s="228">
        <v>-62098</v>
      </c>
      <c r="P21" s="228"/>
      <c r="Q21" s="228">
        <f>+'[2]BS_3-5'!F90</f>
        <v>6414983</v>
      </c>
      <c r="R21" s="142"/>
      <c r="S21" s="142" t="e">
        <v>#REF!</v>
      </c>
      <c r="T21" s="142"/>
      <c r="U21" s="142">
        <v>0</v>
      </c>
      <c r="V21" s="142">
        <v>-62098</v>
      </c>
      <c r="W21" s="142"/>
      <c r="X21" s="142">
        <f>SUM(C21:M21,V21)</f>
        <v>6414983</v>
      </c>
      <c r="Y21" s="142"/>
      <c r="Z21" s="142">
        <v>489114</v>
      </c>
      <c r="AA21" s="142"/>
      <c r="AB21" s="142">
        <f>SUM(X21:Z21)</f>
        <v>6904097</v>
      </c>
    </row>
    <row r="22" spans="1:28" s="178" customFormat="1" ht="22.2">
      <c r="A22" s="132"/>
      <c r="B22" s="132"/>
      <c r="C22" s="13"/>
      <c r="D22" s="144"/>
      <c r="E22" s="144"/>
      <c r="F22" s="144"/>
      <c r="G22" s="13"/>
      <c r="H22" s="144"/>
      <c r="I22" s="13"/>
      <c r="J22" s="144"/>
      <c r="K22" s="144"/>
      <c r="L22" s="144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</row>
    <row r="23" spans="1:28" s="178" customFormat="1" ht="22.2">
      <c r="A23" s="131" t="s">
        <v>135</v>
      </c>
      <c r="B23" s="131"/>
      <c r="C23" s="5"/>
      <c r="D23" s="144"/>
      <c r="E23" s="144"/>
      <c r="F23" s="144"/>
      <c r="G23" s="13"/>
      <c r="H23" s="144"/>
      <c r="I23" s="13"/>
      <c r="J23" s="144"/>
      <c r="K23" s="144"/>
      <c r="L23" s="144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</row>
    <row r="24" spans="1:28" s="135" customFormat="1" ht="21.6">
      <c r="A24" s="182" t="s">
        <v>207</v>
      </c>
      <c r="B24" s="289">
        <v>9</v>
      </c>
      <c r="C24" s="5">
        <v>1083000</v>
      </c>
      <c r="D24" s="5"/>
      <c r="E24" s="9">
        <v>3381235</v>
      </c>
      <c r="F24" s="5"/>
      <c r="G24" s="9">
        <v>0</v>
      </c>
      <c r="H24" s="5"/>
      <c r="I24" s="9">
        <v>0</v>
      </c>
      <c r="J24" s="5"/>
      <c r="K24" s="9">
        <v>0</v>
      </c>
      <c r="L24" s="5"/>
      <c r="M24" s="5">
        <v>0</v>
      </c>
      <c r="N24" s="5"/>
      <c r="O24" s="229">
        <v>0</v>
      </c>
      <c r="P24" s="229"/>
      <c r="Q24" s="229">
        <v>0</v>
      </c>
      <c r="R24" s="229"/>
      <c r="S24" s="229"/>
      <c r="T24" s="229"/>
      <c r="U24" s="229"/>
      <c r="V24" s="229">
        <v>0</v>
      </c>
      <c r="W24" s="145"/>
      <c r="X24" s="145">
        <f>SUM(C24:M24,V24)</f>
        <v>4464235</v>
      </c>
      <c r="Y24" s="145">
        <v>0</v>
      </c>
      <c r="Z24" s="145">
        <v>0</v>
      </c>
      <c r="AA24" s="145">
        <f>SUM(W24:Y24)</f>
        <v>4464235</v>
      </c>
      <c r="AB24" s="145">
        <f>SUM(X24:Z24)</f>
        <v>4464235</v>
      </c>
    </row>
    <row r="25" spans="1:28" s="178" customFormat="1" ht="22.2">
      <c r="A25" s="182" t="s">
        <v>156</v>
      </c>
      <c r="B25" s="239">
        <v>13</v>
      </c>
      <c r="C25" s="15">
        <v>0</v>
      </c>
      <c r="D25" s="144"/>
      <c r="E25" s="15">
        <v>0</v>
      </c>
      <c r="F25" s="144"/>
      <c r="G25" s="15">
        <v>0</v>
      </c>
      <c r="H25" s="144"/>
      <c r="I25" s="15">
        <v>0</v>
      </c>
      <c r="J25" s="144"/>
      <c r="K25" s="15">
        <v>0</v>
      </c>
      <c r="L25" s="144"/>
      <c r="M25" s="231">
        <v>-289182</v>
      </c>
      <c r="N25" s="142"/>
      <c r="O25" s="142"/>
      <c r="P25" s="142"/>
      <c r="Q25" s="142"/>
      <c r="R25" s="142"/>
      <c r="S25" s="142"/>
      <c r="T25" s="142"/>
      <c r="U25" s="142"/>
      <c r="V25" s="231">
        <v>0</v>
      </c>
      <c r="W25" s="142"/>
      <c r="X25" s="231">
        <f>SUM(C25:M25,V25)</f>
        <v>-289182</v>
      </c>
      <c r="Y25" s="142"/>
      <c r="Z25" s="146">
        <v>0</v>
      </c>
      <c r="AA25" s="142"/>
      <c r="AB25" s="146">
        <f>SUM(X25:Z25)</f>
        <v>-289182</v>
      </c>
    </row>
    <row r="26" spans="1:28" s="178" customFormat="1" ht="22.2">
      <c r="A26" s="308" t="s">
        <v>231</v>
      </c>
      <c r="B26" s="239"/>
      <c r="C26" s="9"/>
      <c r="D26" s="13"/>
      <c r="E26" s="9"/>
      <c r="F26" s="13"/>
      <c r="G26" s="9"/>
      <c r="H26" s="13"/>
      <c r="I26" s="9"/>
      <c r="J26" s="13"/>
      <c r="K26" s="9"/>
      <c r="L26" s="13"/>
      <c r="M26" s="22"/>
      <c r="N26" s="142"/>
      <c r="O26" s="142"/>
      <c r="P26" s="142"/>
      <c r="Q26" s="142"/>
      <c r="R26" s="142"/>
      <c r="S26" s="142"/>
      <c r="T26" s="142"/>
      <c r="U26" s="142"/>
      <c r="V26" s="22"/>
      <c r="W26" s="142"/>
      <c r="X26" s="22"/>
      <c r="Y26" s="142"/>
      <c r="Z26" s="145"/>
      <c r="AA26" s="142"/>
      <c r="AB26" s="145"/>
    </row>
    <row r="27" spans="1:28" s="178" customFormat="1" ht="22.2">
      <c r="A27" s="147" t="s">
        <v>233</v>
      </c>
      <c r="B27" s="147"/>
      <c r="C27" s="17">
        <f>SUM(C24:C25)</f>
        <v>1083000</v>
      </c>
      <c r="D27" s="144"/>
      <c r="E27" s="17">
        <f>SUM(E24:E25)</f>
        <v>3381235</v>
      </c>
      <c r="F27" s="144"/>
      <c r="G27" s="17">
        <f>SUM(G24:G25)</f>
        <v>0</v>
      </c>
      <c r="H27" s="144"/>
      <c r="I27" s="17">
        <f>SUM(I24:I25)</f>
        <v>0</v>
      </c>
      <c r="J27" s="144"/>
      <c r="K27" s="17">
        <f>SUM(K24:K25)</f>
        <v>0</v>
      </c>
      <c r="L27" s="144"/>
      <c r="M27" s="232">
        <f>SUM(M24:M25)</f>
        <v>-289182</v>
      </c>
      <c r="N27" s="142"/>
      <c r="O27" s="142"/>
      <c r="P27" s="142"/>
      <c r="Q27" s="142"/>
      <c r="R27" s="142"/>
      <c r="S27" s="142"/>
      <c r="T27" s="142"/>
      <c r="U27" s="142"/>
      <c r="V27" s="17">
        <f>SUM(V24:V25)</f>
        <v>0</v>
      </c>
      <c r="W27" s="142"/>
      <c r="X27" s="17">
        <f>SUM(X24:X25)</f>
        <v>4175053</v>
      </c>
      <c r="Y27" s="142"/>
      <c r="Z27" s="17">
        <f>SUM(Z24:Z25)</f>
        <v>0</v>
      </c>
      <c r="AA27" s="142"/>
      <c r="AB27" s="17">
        <f>SUM(AB24:AB25)</f>
        <v>4175053</v>
      </c>
    </row>
    <row r="28" spans="1:28" s="178" customFormat="1" ht="22.2" hidden="1">
      <c r="A28" s="132"/>
      <c r="B28" s="132"/>
      <c r="C28" s="13"/>
      <c r="D28" s="144"/>
      <c r="E28" s="144"/>
      <c r="F28" s="144"/>
      <c r="G28" s="13"/>
      <c r="H28" s="144"/>
      <c r="I28" s="13"/>
      <c r="J28" s="144"/>
      <c r="K28" s="144"/>
      <c r="L28" s="144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</row>
    <row r="29" spans="1:28" s="178" customFormat="1" ht="22.2" hidden="1">
      <c r="A29" s="132"/>
      <c r="B29" s="132"/>
      <c r="C29" s="13"/>
      <c r="D29" s="144"/>
      <c r="E29" s="144"/>
      <c r="F29" s="144"/>
      <c r="G29" s="13"/>
      <c r="H29" s="144"/>
      <c r="I29" s="13"/>
      <c r="J29" s="144"/>
      <c r="K29" s="144"/>
      <c r="L29" s="144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</row>
    <row r="30" spans="1:28" s="131" customFormat="1" ht="22.2" hidden="1">
      <c r="A30" s="150" t="s">
        <v>136</v>
      </c>
      <c r="B30" s="150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42"/>
      <c r="O30" s="151"/>
      <c r="P30" s="142"/>
      <c r="Q30" s="142"/>
      <c r="R30" s="142"/>
      <c r="S30" s="142"/>
      <c r="T30" s="142"/>
      <c r="U30" s="142"/>
      <c r="V30" s="142"/>
      <c r="W30" s="142"/>
      <c r="X30" s="145"/>
      <c r="Y30" s="70"/>
      <c r="Z30" s="142"/>
      <c r="AA30" s="142"/>
      <c r="AB30" s="143"/>
    </row>
    <row r="31" spans="1:28" s="143" customFormat="1" ht="21.6" hidden="1">
      <c r="A31" s="152" t="s">
        <v>137</v>
      </c>
      <c r="B31" s="152"/>
      <c r="C31" s="145"/>
      <c r="D31" s="153"/>
      <c r="E31" s="153"/>
      <c r="F31" s="153"/>
      <c r="G31" s="145"/>
      <c r="H31" s="153"/>
      <c r="I31" s="145"/>
      <c r="J31" s="153"/>
      <c r="K31" s="153"/>
      <c r="L31" s="153"/>
      <c r="M31" s="145"/>
      <c r="N31" s="145"/>
      <c r="O31" s="145"/>
      <c r="P31" s="145"/>
      <c r="Q31" s="145"/>
      <c r="R31" s="145"/>
      <c r="S31" s="145"/>
      <c r="T31" s="68"/>
      <c r="U31" s="145"/>
      <c r="V31" s="145"/>
      <c r="W31" s="145"/>
      <c r="X31" s="145"/>
      <c r="Y31" s="145"/>
      <c r="Z31" s="154"/>
      <c r="AA31" s="145"/>
      <c r="AB31" s="145"/>
    </row>
    <row r="32" spans="1:28" s="143" customFormat="1" ht="21.6" hidden="1">
      <c r="A32" s="152"/>
      <c r="B32" s="152"/>
      <c r="C32" s="145"/>
      <c r="D32" s="153"/>
      <c r="E32" s="153"/>
      <c r="F32" s="153"/>
      <c r="G32" s="145"/>
      <c r="H32" s="153"/>
      <c r="I32" s="145"/>
      <c r="J32" s="153"/>
      <c r="K32" s="153"/>
      <c r="L32" s="153"/>
      <c r="M32" s="145"/>
      <c r="N32" s="145"/>
      <c r="O32" s="145"/>
      <c r="P32" s="145"/>
      <c r="Q32" s="145"/>
      <c r="R32" s="145"/>
      <c r="S32" s="145"/>
      <c r="T32" s="68"/>
      <c r="U32" s="145"/>
      <c r="V32" s="145"/>
      <c r="W32" s="145"/>
      <c r="X32" s="145"/>
      <c r="Y32" s="145"/>
      <c r="Z32" s="154"/>
      <c r="AA32" s="145"/>
    </row>
    <row r="33" spans="1:28" s="143" customFormat="1" ht="21.6" hidden="1">
      <c r="A33" s="155"/>
      <c r="B33" s="155"/>
      <c r="C33" s="145"/>
      <c r="D33" s="153"/>
      <c r="E33" s="153"/>
      <c r="F33" s="153"/>
      <c r="G33" s="145"/>
      <c r="H33" s="153"/>
      <c r="I33" s="145"/>
      <c r="J33" s="153"/>
      <c r="K33" s="153"/>
      <c r="L33" s="153"/>
      <c r="M33" s="145"/>
      <c r="N33" s="145"/>
      <c r="O33" s="145"/>
      <c r="P33" s="145"/>
      <c r="Q33" s="145"/>
      <c r="R33" s="145"/>
      <c r="S33" s="145"/>
      <c r="T33" s="68"/>
      <c r="U33" s="145"/>
      <c r="V33" s="145"/>
      <c r="W33" s="145"/>
      <c r="X33" s="145"/>
      <c r="Y33" s="145"/>
      <c r="Z33" s="154"/>
      <c r="AA33" s="145"/>
      <c r="AB33" s="145"/>
    </row>
    <row r="34" spans="1:28" s="143" customFormat="1" ht="43.2" hidden="1">
      <c r="A34" s="155" t="s">
        <v>138</v>
      </c>
      <c r="B34" s="155"/>
      <c r="C34" s="145"/>
      <c r="D34" s="153"/>
      <c r="E34" s="153"/>
      <c r="F34" s="153"/>
      <c r="G34" s="145"/>
      <c r="H34" s="153"/>
      <c r="I34" s="145"/>
      <c r="J34" s="153"/>
      <c r="K34" s="153"/>
      <c r="L34" s="153"/>
      <c r="M34" s="145"/>
      <c r="N34" s="145"/>
      <c r="O34" s="145"/>
      <c r="P34" s="145"/>
      <c r="Q34" s="145"/>
      <c r="R34" s="145"/>
      <c r="S34" s="145"/>
      <c r="T34" s="68"/>
      <c r="U34" s="145"/>
      <c r="V34" s="145"/>
      <c r="W34" s="145"/>
      <c r="X34" s="145"/>
      <c r="Y34" s="145"/>
      <c r="Z34" s="154"/>
      <c r="AA34" s="145"/>
    </row>
    <row r="35" spans="1:28" s="131" customFormat="1" ht="22.2" hidden="1">
      <c r="A35" s="155" t="s">
        <v>139</v>
      </c>
      <c r="B35" s="155"/>
      <c r="C35" s="156"/>
      <c r="D35" s="154"/>
      <c r="E35" s="154"/>
      <c r="F35" s="154"/>
      <c r="G35" s="156"/>
      <c r="H35" s="154"/>
      <c r="I35" s="156"/>
      <c r="J35" s="154"/>
      <c r="K35" s="154"/>
      <c r="L35" s="154"/>
      <c r="M35" s="156"/>
      <c r="N35" s="156"/>
      <c r="O35" s="154"/>
      <c r="P35" s="156"/>
      <c r="Q35" s="154"/>
      <c r="R35" s="154"/>
      <c r="S35" s="154"/>
      <c r="T35" s="156"/>
      <c r="U35" s="157"/>
      <c r="V35" s="156"/>
      <c r="W35" s="156"/>
      <c r="X35" s="156"/>
      <c r="Y35" s="158"/>
      <c r="Z35" s="156"/>
      <c r="AA35" s="159"/>
      <c r="AB35" s="145"/>
    </row>
    <row r="36" spans="1:28" s="131" customFormat="1" ht="22.2" hidden="1">
      <c r="A36" s="150" t="s">
        <v>140</v>
      </c>
      <c r="B36" s="150"/>
      <c r="C36" s="160"/>
      <c r="D36" s="151"/>
      <c r="E36" s="151"/>
      <c r="F36" s="151"/>
      <c r="G36" s="160"/>
      <c r="H36" s="151"/>
      <c r="I36" s="160"/>
      <c r="J36" s="151"/>
      <c r="K36" s="151"/>
      <c r="L36" s="151"/>
      <c r="M36" s="160"/>
      <c r="N36" s="151"/>
      <c r="O36" s="160"/>
      <c r="P36" s="142"/>
      <c r="Q36" s="160"/>
      <c r="R36" s="142"/>
      <c r="S36" s="160"/>
      <c r="T36" s="40"/>
      <c r="U36" s="160"/>
      <c r="V36" s="160"/>
      <c r="W36" s="160"/>
      <c r="X36" s="160"/>
      <c r="Y36" s="151"/>
      <c r="Z36" s="160"/>
      <c r="AA36" s="161"/>
      <c r="AB36" s="160"/>
    </row>
    <row r="37" spans="1:28" s="131" customFormat="1" ht="10.5" hidden="1" customHeight="1">
      <c r="A37" s="150"/>
      <c r="B37" s="150"/>
      <c r="C37" s="142"/>
      <c r="D37" s="151"/>
      <c r="E37" s="151"/>
      <c r="F37" s="151"/>
      <c r="G37" s="142"/>
      <c r="H37" s="151"/>
      <c r="I37" s="142"/>
      <c r="J37" s="151"/>
      <c r="K37" s="151"/>
      <c r="L37" s="151"/>
      <c r="M37" s="142"/>
      <c r="N37" s="151"/>
      <c r="O37" s="142"/>
      <c r="P37" s="142"/>
      <c r="Q37" s="142"/>
      <c r="R37" s="142"/>
      <c r="S37" s="142"/>
      <c r="T37" s="40"/>
      <c r="U37" s="142"/>
      <c r="V37" s="142"/>
      <c r="W37" s="142"/>
      <c r="X37" s="142"/>
      <c r="Y37" s="151"/>
      <c r="Z37" s="142"/>
      <c r="AA37" s="161"/>
      <c r="AB37" s="142"/>
    </row>
    <row r="38" spans="1:28" s="131" customFormat="1" ht="22.2" hidden="1">
      <c r="A38" s="131" t="s">
        <v>141</v>
      </c>
      <c r="C38" s="17"/>
      <c r="D38" s="5"/>
      <c r="E38" s="5"/>
      <c r="F38" s="5"/>
      <c r="G38" s="17"/>
      <c r="H38" s="5"/>
      <c r="I38" s="17"/>
      <c r="J38" s="5"/>
      <c r="K38" s="5"/>
      <c r="L38" s="5"/>
      <c r="M38" s="17"/>
      <c r="N38" s="13"/>
      <c r="O38" s="162"/>
      <c r="P38" s="9"/>
      <c r="Q38" s="162"/>
      <c r="R38" s="9"/>
      <c r="S38" s="15"/>
      <c r="T38" s="9"/>
      <c r="U38" s="17"/>
      <c r="V38" s="17"/>
      <c r="W38" s="17"/>
      <c r="X38" s="149"/>
      <c r="Y38" s="9"/>
      <c r="Z38" s="149"/>
      <c r="AA38" s="5"/>
      <c r="AB38" s="149"/>
    </row>
    <row r="39" spans="1:28" s="178" customFormat="1" ht="15.9" hidden="1" customHeight="1">
      <c r="A39" s="131"/>
      <c r="B39" s="131"/>
      <c r="C39" s="9"/>
      <c r="D39" s="5"/>
      <c r="E39" s="5"/>
      <c r="F39" s="5"/>
      <c r="G39" s="9"/>
      <c r="H39" s="5"/>
      <c r="I39" s="9"/>
      <c r="J39" s="5"/>
      <c r="K39" s="5"/>
      <c r="L39" s="5"/>
      <c r="M39" s="9"/>
      <c r="N39" s="5"/>
      <c r="O39" s="5"/>
      <c r="P39" s="5"/>
      <c r="Q39" s="5"/>
      <c r="R39" s="5"/>
      <c r="S39" s="5"/>
      <c r="T39" s="5"/>
      <c r="U39" s="5"/>
      <c r="V39" s="5"/>
      <c r="W39" s="5"/>
      <c r="X39" s="9"/>
      <c r="Y39" s="9"/>
      <c r="Z39" s="9"/>
      <c r="AA39" s="9"/>
      <c r="AB39" s="13"/>
    </row>
    <row r="40" spans="1:28" s="178" customFormat="1" ht="15.9" customHeight="1">
      <c r="A40" s="131"/>
      <c r="B40" s="131"/>
      <c r="C40" s="9"/>
      <c r="D40" s="5"/>
      <c r="E40" s="5"/>
      <c r="F40" s="5"/>
      <c r="G40" s="9"/>
      <c r="H40" s="5"/>
      <c r="I40" s="9"/>
      <c r="J40" s="5"/>
      <c r="K40" s="5"/>
      <c r="L40" s="5"/>
      <c r="M40" s="9"/>
      <c r="N40" s="5"/>
      <c r="O40" s="5"/>
      <c r="P40" s="5"/>
      <c r="Q40" s="5"/>
      <c r="R40" s="5"/>
      <c r="S40" s="5"/>
      <c r="T40" s="5"/>
      <c r="U40" s="5"/>
      <c r="V40" s="5"/>
      <c r="W40" s="5"/>
      <c r="X40" s="9"/>
      <c r="Y40" s="9"/>
      <c r="Z40" s="9"/>
      <c r="AA40" s="9"/>
      <c r="AB40" s="13"/>
    </row>
    <row r="41" spans="1:28" s="178" customFormat="1" ht="22.2">
      <c r="A41" s="131" t="s">
        <v>142</v>
      </c>
      <c r="B41" s="131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144"/>
    </row>
    <row r="42" spans="1:28" s="178" customFormat="1" ht="21.6">
      <c r="A42" s="181" t="s">
        <v>143</v>
      </c>
      <c r="B42" s="181"/>
      <c r="C42" s="145">
        <v>0</v>
      </c>
      <c r="D42" s="5"/>
      <c r="E42" s="145">
        <v>0</v>
      </c>
      <c r="F42" s="5"/>
      <c r="G42" s="145">
        <v>0</v>
      </c>
      <c r="H42" s="5"/>
      <c r="I42" s="145">
        <v>0</v>
      </c>
      <c r="J42" s="9"/>
      <c r="K42" s="9">
        <v>0</v>
      </c>
      <c r="L42" s="9"/>
      <c r="M42" s="9">
        <f>PL_8!E27</f>
        <v>5402</v>
      </c>
      <c r="N42" s="5"/>
      <c r="O42" s="5"/>
      <c r="P42" s="5"/>
      <c r="Q42" s="5"/>
      <c r="R42" s="5"/>
      <c r="S42" s="5"/>
      <c r="T42" s="5"/>
      <c r="U42" s="5"/>
      <c r="V42" s="5">
        <v>0</v>
      </c>
      <c r="W42" s="5"/>
      <c r="X42" s="145">
        <f>SUM(C42:M42,V42)</f>
        <v>5402</v>
      </c>
      <c r="Y42" s="5"/>
      <c r="Z42" s="145">
        <f>PL_8!E28</f>
        <v>72724</v>
      </c>
      <c r="AA42" s="5"/>
      <c r="AB42" s="145">
        <f>SUM(X42:Z42)</f>
        <v>78126</v>
      </c>
    </row>
    <row r="43" spans="1:28" s="178" customFormat="1" ht="22.2">
      <c r="A43" s="181" t="s">
        <v>230</v>
      </c>
      <c r="B43" s="181"/>
      <c r="C43" s="145">
        <v>0</v>
      </c>
      <c r="D43" s="5"/>
      <c r="E43" s="145">
        <v>0</v>
      </c>
      <c r="F43" s="5"/>
      <c r="G43" s="145">
        <v>0</v>
      </c>
      <c r="H43" s="5"/>
      <c r="I43" s="145">
        <v>0</v>
      </c>
      <c r="J43" s="5"/>
      <c r="K43" s="15">
        <v>0</v>
      </c>
      <c r="L43" s="5"/>
      <c r="M43" s="167">
        <v>0</v>
      </c>
      <c r="N43" s="13"/>
      <c r="O43" s="163"/>
      <c r="P43" s="9"/>
      <c r="Q43" s="163"/>
      <c r="R43" s="9"/>
      <c r="S43" s="15"/>
      <c r="T43" s="9"/>
      <c r="U43" s="15"/>
      <c r="V43" s="229">
        <v>-186295</v>
      </c>
      <c r="W43" s="9"/>
      <c r="X43" s="145">
        <f>SUM(C43:M43,V43)</f>
        <v>-186295</v>
      </c>
      <c r="Y43" s="9"/>
      <c r="Z43" s="145">
        <v>0</v>
      </c>
      <c r="AA43" s="5"/>
      <c r="AB43" s="145">
        <f>SUM(X43:Z43)</f>
        <v>-186295</v>
      </c>
    </row>
    <row r="44" spans="1:28" s="178" customFormat="1" ht="22.2">
      <c r="A44" s="174" t="s">
        <v>220</v>
      </c>
      <c r="B44" s="174"/>
      <c r="C44" s="7">
        <v>0</v>
      </c>
      <c r="D44" s="144"/>
      <c r="E44" s="7">
        <v>0</v>
      </c>
      <c r="F44" s="144"/>
      <c r="G44" s="7">
        <v>0</v>
      </c>
      <c r="H44" s="144"/>
      <c r="I44" s="7">
        <v>0</v>
      </c>
      <c r="J44" s="144"/>
      <c r="K44" s="7">
        <v>0</v>
      </c>
      <c r="L44" s="144"/>
      <c r="M44" s="7">
        <f>SUM(M42:M43)</f>
        <v>5402</v>
      </c>
      <c r="N44" s="144"/>
      <c r="O44" s="7">
        <f>SUM(O42:O43)</f>
        <v>0</v>
      </c>
      <c r="P44" s="144"/>
      <c r="Q44" s="7">
        <f>SUM(Q42:Q43)</f>
        <v>0</v>
      </c>
      <c r="R44" s="13"/>
      <c r="S44" s="7">
        <f>SUM(S42:S43)</f>
        <v>0</v>
      </c>
      <c r="T44" s="13"/>
      <c r="U44" s="7">
        <f>SUM(U42:U43)</f>
        <v>0</v>
      </c>
      <c r="V44" s="227">
        <f>SUM(V42:V43)</f>
        <v>-186295</v>
      </c>
      <c r="W44" s="13"/>
      <c r="X44" s="227">
        <f>SUM(C44:Q44,V44)</f>
        <v>-180893</v>
      </c>
      <c r="Y44" s="144"/>
      <c r="Z44" s="160">
        <f>SUM(Z42:Z43)</f>
        <v>72724</v>
      </c>
      <c r="AA44" s="144"/>
      <c r="AB44" s="227">
        <f>SUM(AB42:AB43)</f>
        <v>-108169</v>
      </c>
    </row>
    <row r="45" spans="1:28" s="178" customFormat="1" ht="21.9" hidden="1" customHeight="1">
      <c r="A45" s="182" t="s">
        <v>146</v>
      </c>
      <c r="B45" s="182"/>
      <c r="C45" s="15">
        <v>0</v>
      </c>
      <c r="D45" s="5"/>
      <c r="E45" s="15"/>
      <c r="F45" s="5"/>
      <c r="G45" s="15">
        <v>0</v>
      </c>
      <c r="H45" s="5"/>
      <c r="I45" s="15">
        <v>0</v>
      </c>
      <c r="J45" s="5"/>
      <c r="K45" s="15">
        <v>0</v>
      </c>
      <c r="L45" s="5"/>
      <c r="M45" s="15">
        <v>0</v>
      </c>
      <c r="N45" s="5"/>
      <c r="O45" s="5"/>
      <c r="P45" s="5"/>
      <c r="Q45" s="5"/>
      <c r="R45" s="5"/>
      <c r="S45" s="5"/>
      <c r="T45" s="5"/>
      <c r="U45" s="5"/>
      <c r="V45" s="5"/>
      <c r="W45" s="9"/>
      <c r="X45" s="15">
        <v>0</v>
      </c>
      <c r="Y45" s="5"/>
      <c r="Z45" s="15">
        <v>0</v>
      </c>
      <c r="AA45" s="5"/>
      <c r="AB45" s="17">
        <f>+X45+Z45</f>
        <v>0</v>
      </c>
    </row>
    <row r="46" spans="1:28" s="178" customFormat="1" ht="13.5" customHeight="1">
      <c r="A46" s="182"/>
      <c r="B46" s="182"/>
      <c r="C46" s="9"/>
      <c r="D46" s="5"/>
      <c r="E46" s="9"/>
      <c r="F46" s="5"/>
      <c r="G46" s="9"/>
      <c r="H46" s="5"/>
      <c r="I46" s="9"/>
      <c r="J46" s="5"/>
      <c r="K46" s="5"/>
      <c r="L46" s="5"/>
      <c r="M46" s="9"/>
      <c r="N46" s="5"/>
      <c r="O46" s="5"/>
      <c r="P46" s="5"/>
      <c r="Q46" s="5"/>
      <c r="R46" s="5"/>
      <c r="S46" s="5"/>
      <c r="T46" s="5"/>
      <c r="U46" s="5"/>
      <c r="V46" s="5"/>
      <c r="W46" s="9"/>
      <c r="X46" s="9"/>
      <c r="Y46" s="5"/>
      <c r="Z46" s="9"/>
      <c r="AA46" s="5"/>
      <c r="AB46" s="13"/>
    </row>
    <row r="47" spans="1:28" s="178" customFormat="1" ht="22.8" thickBot="1">
      <c r="A47" s="165" t="s">
        <v>195</v>
      </c>
      <c r="B47" s="165"/>
      <c r="C47" s="11">
        <f>C21+C44+C27</f>
        <v>3615000</v>
      </c>
      <c r="D47" s="144"/>
      <c r="E47" s="11">
        <f>E21+E44+E27</f>
        <v>3381235</v>
      </c>
      <c r="F47" s="144"/>
      <c r="G47" s="11">
        <f>G21+G44+G27</f>
        <v>1950685</v>
      </c>
      <c r="H47" s="144"/>
      <c r="I47" s="168">
        <f>I21+I44+I27</f>
        <v>-229047</v>
      </c>
      <c r="J47" s="144"/>
      <c r="K47" s="11">
        <f>K21+K44+K27</f>
        <v>95998</v>
      </c>
      <c r="L47" s="144"/>
      <c r="M47" s="11">
        <f>M21+M44+M27</f>
        <v>1843665</v>
      </c>
      <c r="N47" s="144"/>
      <c r="O47" s="11">
        <f>O36+O44+O21+O14</f>
        <v>-62098</v>
      </c>
      <c r="P47" s="144"/>
      <c r="Q47" s="11">
        <f>Q36+Q44+Q21+Q14</f>
        <v>6414983</v>
      </c>
      <c r="R47" s="13"/>
      <c r="S47" s="11" t="e">
        <f>#REF!+S44+#REF!</f>
        <v>#REF!</v>
      </c>
      <c r="T47" s="13"/>
      <c r="U47" s="11">
        <f>U36+U44+U21+U14</f>
        <v>0</v>
      </c>
      <c r="V47" s="252">
        <f>V21+V44+V27</f>
        <v>-248393</v>
      </c>
      <c r="W47" s="13"/>
      <c r="X47" s="11">
        <f>X21+X44+X27</f>
        <v>10409143</v>
      </c>
      <c r="Y47" s="144"/>
      <c r="Z47" s="11">
        <f>Z21+Z44+Z27</f>
        <v>561838</v>
      </c>
      <c r="AA47" s="144"/>
      <c r="AB47" s="11">
        <f>AB21+AB44+AB27</f>
        <v>10970981</v>
      </c>
    </row>
    <row r="48" spans="1:28" s="178" customFormat="1" ht="22.2" thickTop="1">
      <c r="W48" s="247"/>
    </row>
    <row r="49" spans="3:3" s="178" customFormat="1" ht="21.6"/>
    <row r="59" spans="3:3">
      <c r="C59" s="126" t="s">
        <v>82</v>
      </c>
    </row>
  </sheetData>
  <mergeCells count="6">
    <mergeCell ref="C4:AB4"/>
    <mergeCell ref="K7:M7"/>
    <mergeCell ref="O8:U8"/>
    <mergeCell ref="S9:S11"/>
    <mergeCell ref="C12:AB12"/>
    <mergeCell ref="V8:V11"/>
  </mergeCells>
  <conditionalFormatting sqref="P36:P37 R36:R37">
    <cfRule type="expression" priority="21" stopIfTrue="1">
      <formula>"if(E11&gt;0,#,##0;(#,##0),"-")"</formula>
    </cfRule>
  </conditionalFormatting>
  <conditionalFormatting sqref="M42">
    <cfRule type="expression" priority="20" stopIfTrue="1">
      <formula>"if(E11&gt;0,#,##0;(#,##0),"-")"</formula>
    </cfRule>
  </conditionalFormatting>
  <conditionalFormatting sqref="O43">
    <cfRule type="expression" priority="19" stopIfTrue="1">
      <formula>"if(E11&gt;0,#,##0;(#,##0),"-")"</formula>
    </cfRule>
  </conditionalFormatting>
  <conditionalFormatting sqref="G38 C38">
    <cfRule type="expression" priority="18" stopIfTrue="1">
      <formula>"if(E11&gt;0,#,##0;(#,##0),"-")"</formula>
    </cfRule>
  </conditionalFormatting>
  <conditionalFormatting sqref="Q38">
    <cfRule type="expression" priority="17" stopIfTrue="1">
      <formula>"if(E11&gt;0,#,##0;(#,##0),"-")"</formula>
    </cfRule>
  </conditionalFormatting>
  <conditionalFormatting sqref="O38">
    <cfRule type="expression" priority="16" stopIfTrue="1">
      <formula>"if(E11&gt;0,#,##0;(#,##0),"-")"</formula>
    </cfRule>
  </conditionalFormatting>
  <conditionalFormatting sqref="C19 G19">
    <cfRule type="expression" priority="25" stopIfTrue="1">
      <formula>"if(E11&gt;0,#,##0;(#,##0),"-")"</formula>
    </cfRule>
  </conditionalFormatting>
  <conditionalFormatting sqref="C18 G18">
    <cfRule type="expression" priority="24" stopIfTrue="1">
      <formula>"if(E11&gt;0,#,##0;(#,##0),"-")"</formula>
    </cfRule>
  </conditionalFormatting>
  <conditionalFormatting sqref="M18">
    <cfRule type="expression" priority="23" stopIfTrue="1">
      <formula>"if(E11&gt;0,#,##0;(#,##0),"-")"</formula>
    </cfRule>
  </conditionalFormatting>
  <conditionalFormatting sqref="Q43">
    <cfRule type="expression" priority="22" stopIfTrue="1">
      <formula>"if(E11&gt;0,#,##0;(#,##0),"-")"</formula>
    </cfRule>
  </conditionalFormatting>
  <conditionalFormatting sqref="I38">
    <cfRule type="expression" priority="13" stopIfTrue="1">
      <formula>"if(E11&gt;0,#,##0;(#,##0),"-")"</formula>
    </cfRule>
  </conditionalFormatting>
  <conditionalFormatting sqref="I19">
    <cfRule type="expression" priority="15" stopIfTrue="1">
      <formula>"if(E11&gt;0,#,##0;(#,##0),"-")"</formula>
    </cfRule>
  </conditionalFormatting>
  <conditionalFormatting sqref="I18">
    <cfRule type="expression" priority="14" stopIfTrue="1">
      <formula>"if(E11&gt;0,#,##0;(#,##0),"-")"</formula>
    </cfRule>
  </conditionalFormatting>
  <conditionalFormatting sqref="M38">
    <cfRule type="expression" priority="12" stopIfTrue="1">
      <formula>"if(E11&gt;0,#,##0;(#,##0),"-")"</formula>
    </cfRule>
  </conditionalFormatting>
  <conditionalFormatting sqref="C20 G20">
    <cfRule type="expression" priority="11" stopIfTrue="1">
      <formula>"if(E11&gt;0,#,##0;(#,##0),"-")"</formula>
    </cfRule>
  </conditionalFormatting>
  <conditionalFormatting sqref="I20">
    <cfRule type="expression" priority="10" stopIfTrue="1">
      <formula>"if(E11&gt;0,#,##0;(#,##0),"-")"</formula>
    </cfRule>
  </conditionalFormatting>
  <conditionalFormatting sqref="C25:C26">
    <cfRule type="expression" priority="9" stopIfTrue="1">
      <formula>"if(E11&gt;0,#,##0;(#,##0),"-")"</formula>
    </cfRule>
  </conditionalFormatting>
  <conditionalFormatting sqref="G25:G26">
    <cfRule type="expression" priority="8" stopIfTrue="1">
      <formula>"if(E11&gt;0,#,##0;(#,##0),"-")"</formula>
    </cfRule>
  </conditionalFormatting>
  <conditionalFormatting sqref="I25:I26">
    <cfRule type="expression" priority="7" stopIfTrue="1">
      <formula>"if(E11&gt;0,#,##0;(#,##0),"-")"</formula>
    </cfRule>
  </conditionalFormatting>
  <conditionalFormatting sqref="K25:K26">
    <cfRule type="expression" priority="6" stopIfTrue="1">
      <formula>"if(E11&gt;0,#,##0;(#,##0),"-")"</formula>
    </cfRule>
  </conditionalFormatting>
  <conditionalFormatting sqref="E25:E26">
    <cfRule type="expression" priority="1" stopIfTrue="1">
      <formula>"if(E11&gt;0,#,##0;(#,##0),"-")"</formula>
    </cfRule>
  </conditionalFormatting>
  <pageMargins left="0.8" right="0.4" top="0.48" bottom="0.5" header="0.5" footer="0.5"/>
  <pageSetup paperSize="9" scale="72" firstPageNumber="11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7"/>
  <sheetViews>
    <sheetView showGridLines="0" view="pageBreakPreview" topLeftCell="A19" zoomScale="85" zoomScaleNormal="85" zoomScaleSheetLayoutView="85" workbookViewId="0">
      <selection activeCell="B16" sqref="B16"/>
    </sheetView>
  </sheetViews>
  <sheetFormatPr defaultColWidth="24.109375" defaultRowHeight="19.2"/>
  <cols>
    <col min="1" max="1" width="41.21875" style="169" customWidth="1"/>
    <col min="2" max="2" width="8" style="169" customWidth="1"/>
    <col min="3" max="3" width="15.109375" style="169" customWidth="1"/>
    <col min="4" max="4" width="1.5546875" style="169" hidden="1" customWidth="1"/>
    <col min="5" max="5" width="14.44140625" style="169" hidden="1" customWidth="1"/>
    <col min="6" max="6" width="1.109375" style="169" customWidth="1"/>
    <col min="7" max="7" width="15.109375" style="169" customWidth="1"/>
    <col min="8" max="8" width="1.5546875" style="169" customWidth="1"/>
    <col min="9" max="9" width="3.109375" style="169" hidden="1" customWidth="1"/>
    <col min="10" max="10" width="15.109375" style="169" customWidth="1"/>
    <col min="11" max="11" width="1.109375" style="169" customWidth="1"/>
    <col min="12" max="12" width="15.109375" style="169" customWidth="1"/>
    <col min="13" max="13" width="1.109375" style="169" customWidth="1"/>
    <col min="14" max="14" width="15.5546875" style="169" customWidth="1"/>
    <col min="15" max="15" width="1.109375" style="169" customWidth="1"/>
    <col min="16" max="16" width="15.109375" style="169" customWidth="1"/>
    <col min="17" max="17" width="1.5546875" style="169" customWidth="1"/>
    <col min="18" max="18" width="10.88671875" style="169" bestFit="1" customWidth="1"/>
    <col min="19" max="16384" width="24.109375" style="169"/>
  </cols>
  <sheetData>
    <row r="1" spans="1:18" ht="23.4">
      <c r="A1" s="1" t="s">
        <v>0</v>
      </c>
      <c r="B1" s="1"/>
      <c r="P1" s="170"/>
    </row>
    <row r="2" spans="1:18" ht="23.4">
      <c r="A2" s="2" t="s">
        <v>110</v>
      </c>
      <c r="B2" s="2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0"/>
    </row>
    <row r="3" spans="1:18">
      <c r="C3" s="172"/>
      <c r="D3" s="172"/>
      <c r="E3" s="172"/>
      <c r="F3" s="172"/>
      <c r="G3" s="172"/>
      <c r="H3" s="172"/>
      <c r="I3" s="172"/>
      <c r="J3" s="172"/>
      <c r="K3" s="173"/>
      <c r="L3" s="173"/>
      <c r="M3" s="173"/>
      <c r="N3" s="173"/>
      <c r="O3" s="173"/>
      <c r="P3" s="173"/>
    </row>
    <row r="4" spans="1:18" s="135" customFormat="1" ht="22.2">
      <c r="A4" s="143"/>
      <c r="B4" s="143"/>
      <c r="C4" s="319" t="s">
        <v>3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8" s="135" customFormat="1" ht="22.2">
      <c r="A5" s="143"/>
      <c r="B5" s="143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5" t="s">
        <v>184</v>
      </c>
      <c r="O5" s="254"/>
      <c r="P5" s="254"/>
    </row>
    <row r="6" spans="1:18" s="135" customFormat="1" ht="21.6">
      <c r="A6" s="255"/>
      <c r="B6" s="255"/>
      <c r="C6" s="255"/>
      <c r="D6" s="255"/>
      <c r="E6" s="255"/>
      <c r="F6" s="255"/>
      <c r="G6" s="255"/>
      <c r="H6" s="255"/>
      <c r="I6" s="255"/>
      <c r="J6" s="320" t="s">
        <v>53</v>
      </c>
      <c r="K6" s="320"/>
      <c r="L6" s="320"/>
      <c r="M6" s="255"/>
      <c r="N6" s="248" t="s">
        <v>185</v>
      </c>
      <c r="O6" s="255"/>
    </row>
    <row r="7" spans="1:18" s="135" customFormat="1" ht="21.6">
      <c r="A7" s="255"/>
      <c r="B7" s="255"/>
      <c r="C7" s="255"/>
      <c r="D7" s="255"/>
      <c r="E7" s="255"/>
      <c r="F7" s="255"/>
      <c r="G7" s="255"/>
      <c r="H7" s="255"/>
      <c r="I7" s="255"/>
      <c r="J7" s="251"/>
      <c r="K7" s="251"/>
      <c r="L7" s="251"/>
      <c r="M7" s="255"/>
      <c r="N7" s="323" t="s">
        <v>208</v>
      </c>
      <c r="O7" s="255"/>
    </row>
    <row r="8" spans="1:18" s="135" customFormat="1" ht="21.6">
      <c r="A8" s="255"/>
      <c r="B8" s="255"/>
      <c r="C8" s="255" t="s">
        <v>116</v>
      </c>
      <c r="D8" s="255"/>
      <c r="E8" s="255" t="s">
        <v>151</v>
      </c>
      <c r="F8" s="255"/>
      <c r="G8" s="255" t="s">
        <v>117</v>
      </c>
      <c r="H8" s="255"/>
      <c r="I8" s="255"/>
      <c r="J8" s="255" t="s">
        <v>119</v>
      </c>
      <c r="K8" s="255"/>
      <c r="L8" s="255" t="s">
        <v>53</v>
      </c>
      <c r="M8" s="255"/>
      <c r="N8" s="324"/>
      <c r="O8" s="255"/>
      <c r="P8" s="255" t="s">
        <v>114</v>
      </c>
    </row>
    <row r="9" spans="1:18" s="135" customFormat="1" ht="21.6">
      <c r="A9" s="255"/>
      <c r="B9" s="257" t="s">
        <v>6</v>
      </c>
      <c r="C9" s="255" t="s">
        <v>125</v>
      </c>
      <c r="D9" s="255"/>
      <c r="E9" s="255" t="s">
        <v>152</v>
      </c>
      <c r="F9" s="255"/>
      <c r="G9" s="255" t="s">
        <v>126</v>
      </c>
      <c r="H9" s="255"/>
      <c r="I9" s="255"/>
      <c r="J9" s="255" t="s">
        <v>128</v>
      </c>
      <c r="K9" s="255"/>
      <c r="L9" s="255" t="s">
        <v>56</v>
      </c>
      <c r="M9" s="255"/>
      <c r="N9" s="324"/>
      <c r="O9" s="255"/>
      <c r="P9" s="255" t="s">
        <v>122</v>
      </c>
    </row>
    <row r="10" spans="1:18" s="135" customFormat="1" ht="21.6">
      <c r="C10" s="325" t="s">
        <v>8</v>
      </c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</row>
    <row r="11" spans="1:18" s="135" customFormat="1" ht="22.2">
      <c r="A11" s="147" t="s">
        <v>176</v>
      </c>
      <c r="B11" s="147"/>
    </row>
    <row r="12" spans="1:18" s="135" customFormat="1" ht="22.2">
      <c r="A12" s="131" t="s">
        <v>153</v>
      </c>
      <c r="B12" s="131"/>
      <c r="C12" s="13">
        <v>2532000</v>
      </c>
      <c r="D12" s="13"/>
      <c r="E12" s="13"/>
      <c r="F12" s="13"/>
      <c r="G12" s="13">
        <v>1950685</v>
      </c>
      <c r="H12" s="13"/>
      <c r="I12" s="13"/>
      <c r="J12" s="13">
        <v>45032</v>
      </c>
      <c r="K12" s="13"/>
      <c r="L12" s="13">
        <v>1338388</v>
      </c>
      <c r="M12" s="70"/>
      <c r="N12" s="70">
        <v>0</v>
      </c>
      <c r="O12" s="70"/>
      <c r="P12" s="13">
        <f>SUM(C12:L12)</f>
        <v>5866105</v>
      </c>
    </row>
    <row r="13" spans="1:18" s="135" customFormat="1" ht="22.2">
      <c r="A13" s="131"/>
      <c r="B13" s="13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70"/>
      <c r="N13" s="70"/>
      <c r="O13" s="70"/>
      <c r="P13" s="13"/>
    </row>
    <row r="14" spans="1:18" s="178" customFormat="1" ht="22.2">
      <c r="A14" s="131" t="s">
        <v>135</v>
      </c>
      <c r="B14" s="131"/>
      <c r="C14" s="5"/>
      <c r="D14" s="144"/>
      <c r="E14" s="13"/>
      <c r="F14" s="144"/>
      <c r="G14" s="13"/>
      <c r="H14" s="144"/>
      <c r="I14" s="144"/>
      <c r="J14" s="144"/>
      <c r="K14" s="142"/>
      <c r="L14" s="142"/>
      <c r="M14" s="142"/>
      <c r="N14" s="142"/>
      <c r="O14" s="142"/>
      <c r="P14" s="142"/>
      <c r="Q14" s="142"/>
      <c r="R14" s="142"/>
    </row>
    <row r="15" spans="1:18" s="178" customFormat="1" ht="22.2">
      <c r="A15" s="182" t="s">
        <v>156</v>
      </c>
      <c r="B15" s="239">
        <v>13</v>
      </c>
      <c r="C15" s="15">
        <v>0</v>
      </c>
      <c r="D15" s="144"/>
      <c r="E15" s="15"/>
      <c r="F15" s="144"/>
      <c r="G15" s="15">
        <v>0</v>
      </c>
      <c r="H15" s="144"/>
      <c r="I15" s="15"/>
      <c r="J15" s="231">
        <v>0</v>
      </c>
      <c r="K15" s="142"/>
      <c r="L15" s="231">
        <v>-101280</v>
      </c>
      <c r="M15" s="142"/>
      <c r="N15" s="145">
        <v>0</v>
      </c>
      <c r="O15" s="142"/>
      <c r="P15" s="146">
        <f>SUM(J15:L15)</f>
        <v>-101280</v>
      </c>
    </row>
    <row r="16" spans="1:18" s="178" customFormat="1" ht="22.2">
      <c r="A16" s="147" t="s">
        <v>170</v>
      </c>
      <c r="B16" s="147"/>
      <c r="C16" s="17">
        <f>SUM(C15:C15)</f>
        <v>0</v>
      </c>
      <c r="D16" s="144"/>
      <c r="E16" s="17">
        <f>SUM(E15:E15)</f>
        <v>0</v>
      </c>
      <c r="F16" s="144"/>
      <c r="G16" s="17">
        <f>SUM(G15:G15)</f>
        <v>0</v>
      </c>
      <c r="H16" s="144"/>
      <c r="I16" s="17">
        <f>SUM(I15:I15)</f>
        <v>0</v>
      </c>
      <c r="J16" s="17">
        <f>SUM(J15:J15)</f>
        <v>0</v>
      </c>
      <c r="K16" s="142"/>
      <c r="L16" s="149">
        <f>SUM(L15:L15)</f>
        <v>-101280</v>
      </c>
      <c r="M16" s="142"/>
      <c r="N16" s="160">
        <f>SUM(N15:N15)</f>
        <v>0</v>
      </c>
      <c r="O16" s="142"/>
      <c r="P16" s="149">
        <f>SUM(J16:L16)</f>
        <v>-101280</v>
      </c>
    </row>
    <row r="17" spans="1:18" s="135" customFormat="1" ht="22.2">
      <c r="A17" s="143"/>
      <c r="B17" s="143"/>
      <c r="C17" s="5"/>
      <c r="D17" s="5"/>
      <c r="E17" s="5"/>
      <c r="F17" s="5"/>
      <c r="G17" s="5"/>
      <c r="H17" s="5"/>
      <c r="I17" s="5"/>
      <c r="J17" s="5"/>
      <c r="K17" s="5"/>
      <c r="L17" s="14"/>
      <c r="M17" s="14"/>
      <c r="N17" s="14"/>
      <c r="O17" s="14"/>
      <c r="P17" s="40"/>
    </row>
    <row r="18" spans="1:18" s="135" customFormat="1" ht="22.2">
      <c r="A18" s="131" t="s">
        <v>142</v>
      </c>
      <c r="B18" s="131"/>
      <c r="C18" s="5"/>
      <c r="D18" s="5"/>
      <c r="E18" s="5"/>
      <c r="F18" s="5"/>
      <c r="G18" s="5"/>
      <c r="H18" s="5"/>
      <c r="I18" s="5"/>
      <c r="J18" s="5"/>
      <c r="K18" s="5"/>
      <c r="L18" s="14"/>
      <c r="M18" s="14"/>
      <c r="N18" s="14"/>
      <c r="O18" s="14"/>
      <c r="P18" s="40"/>
    </row>
    <row r="19" spans="1:18" s="135" customFormat="1" ht="21.6">
      <c r="A19" s="176" t="s">
        <v>143</v>
      </c>
      <c r="B19" s="176"/>
      <c r="C19" s="9">
        <v>0</v>
      </c>
      <c r="D19" s="9"/>
      <c r="E19" s="9"/>
      <c r="F19" s="9"/>
      <c r="G19" s="9">
        <v>0</v>
      </c>
      <c r="H19" s="9"/>
      <c r="I19" s="9"/>
      <c r="J19" s="9">
        <v>0</v>
      </c>
      <c r="K19" s="9"/>
      <c r="L19" s="22">
        <v>962057</v>
      </c>
      <c r="M19" s="22"/>
      <c r="N19" s="5">
        <v>0</v>
      </c>
      <c r="O19" s="22"/>
      <c r="P19" s="22">
        <f>SUM(J19:L19,N19)</f>
        <v>962057</v>
      </c>
    </row>
    <row r="20" spans="1:18" s="135" customFormat="1" ht="21.6">
      <c r="A20" s="176" t="s">
        <v>230</v>
      </c>
      <c r="B20" s="176"/>
      <c r="C20" s="9">
        <v>0</v>
      </c>
      <c r="D20" s="5"/>
      <c r="E20" s="15"/>
      <c r="F20" s="5"/>
      <c r="G20" s="9">
        <v>0</v>
      </c>
      <c r="H20" s="5"/>
      <c r="I20" s="5"/>
      <c r="J20" s="9">
        <v>0</v>
      </c>
      <c r="K20" s="5"/>
      <c r="L20" s="22">
        <v>-308</v>
      </c>
      <c r="M20" s="167"/>
      <c r="N20" s="229">
        <v>-131959</v>
      </c>
      <c r="O20" s="167"/>
      <c r="P20" s="22">
        <f>SUM(J20:L20,N20)</f>
        <v>-132267</v>
      </c>
    </row>
    <row r="21" spans="1:18" s="135" customFormat="1" ht="22.2">
      <c r="A21" s="174" t="s">
        <v>220</v>
      </c>
      <c r="B21" s="174"/>
      <c r="C21" s="7">
        <f>SUM(C19:E20)</f>
        <v>0</v>
      </c>
      <c r="D21" s="144"/>
      <c r="E21" s="7">
        <f>SUM(E19:E19)</f>
        <v>0</v>
      </c>
      <c r="F21" s="144"/>
      <c r="G21" s="7">
        <f>SUM(G19:I20)</f>
        <v>0</v>
      </c>
      <c r="H21" s="144"/>
      <c r="I21" s="144"/>
      <c r="J21" s="7">
        <f>SUM(J19:J20)</f>
        <v>0</v>
      </c>
      <c r="K21" s="144"/>
      <c r="L21" s="183">
        <f>SUM(L19:L20)</f>
        <v>961749</v>
      </c>
      <c r="M21" s="184"/>
      <c r="N21" s="183">
        <f>SUM(N19:N20)</f>
        <v>-131959</v>
      </c>
      <c r="O21" s="184"/>
      <c r="P21" s="183">
        <f>SUM(P19:P20)</f>
        <v>829790</v>
      </c>
    </row>
    <row r="22" spans="1:18" s="126" customFormat="1" ht="12.9" hidden="1" customHeight="1">
      <c r="A22" s="143"/>
      <c r="B22" s="143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s="126" customFormat="1" ht="21.9" hidden="1" customHeight="1" thickBot="1">
      <c r="A23" s="164" t="s">
        <v>145</v>
      </c>
      <c r="B23" s="164"/>
      <c r="C23" s="15">
        <v>0</v>
      </c>
      <c r="D23" s="5"/>
      <c r="E23" s="5"/>
      <c r="F23" s="5"/>
      <c r="G23" s="15">
        <v>0</v>
      </c>
      <c r="H23" s="5"/>
      <c r="I23" s="5"/>
      <c r="J23" s="16">
        <v>0</v>
      </c>
      <c r="K23" s="5"/>
      <c r="L23" s="177">
        <f>-J23</f>
        <v>0</v>
      </c>
      <c r="M23" s="5"/>
      <c r="N23" s="5"/>
      <c r="O23" s="5"/>
      <c r="P23" s="15">
        <v>0</v>
      </c>
      <c r="Q23" s="5"/>
      <c r="R23" s="5"/>
    </row>
    <row r="24" spans="1:18" s="126" customFormat="1" ht="21.9" hidden="1" customHeight="1" thickTop="1">
      <c r="A24" s="164" t="s">
        <v>146</v>
      </c>
      <c r="B24" s="164"/>
      <c r="C24" s="15"/>
      <c r="D24" s="5"/>
      <c r="E24" s="15"/>
      <c r="F24" s="5"/>
      <c r="G24" s="15"/>
      <c r="H24" s="5"/>
      <c r="I24" s="15"/>
      <c r="J24" s="15"/>
      <c r="K24" s="5"/>
      <c r="L24" s="15"/>
      <c r="M24" s="5"/>
      <c r="N24" s="5"/>
      <c r="O24" s="5"/>
      <c r="P24" s="15"/>
      <c r="Q24" s="5"/>
      <c r="R24" s="5"/>
    </row>
    <row r="25" spans="1:18" s="126" customFormat="1" ht="22.5" customHeight="1">
      <c r="A25" s="143"/>
      <c r="B25" s="143"/>
      <c r="C25" s="5"/>
      <c r="D25" s="5"/>
      <c r="E25" s="5"/>
      <c r="F25" s="5"/>
      <c r="G25" s="5"/>
      <c r="H25" s="5"/>
      <c r="I25" s="5"/>
      <c r="J25" s="5"/>
      <c r="K25" s="5"/>
      <c r="L25" s="9"/>
      <c r="M25" s="5"/>
      <c r="N25" s="5"/>
      <c r="O25" s="5"/>
      <c r="P25" s="5"/>
      <c r="Q25" s="5"/>
      <c r="R25" s="5"/>
    </row>
    <row r="26" spans="1:18" s="135" customFormat="1" ht="22.8" thickBot="1">
      <c r="A26" s="165" t="s">
        <v>175</v>
      </c>
      <c r="B26" s="165"/>
      <c r="C26" s="11">
        <f>C12+C21+C16</f>
        <v>2532000</v>
      </c>
      <c r="D26" s="144"/>
      <c r="E26" s="11" t="e">
        <f>SUM(#REF!,E12,E21)</f>
        <v>#REF!</v>
      </c>
      <c r="F26" s="144"/>
      <c r="G26" s="11">
        <f>G12+G21+G16</f>
        <v>1950685</v>
      </c>
      <c r="H26" s="144"/>
      <c r="I26" s="144"/>
      <c r="J26" s="11">
        <f>J12+J21+J16</f>
        <v>45032</v>
      </c>
      <c r="K26" s="144"/>
      <c r="L26" s="11">
        <f>L12+L21+L16</f>
        <v>2198857</v>
      </c>
      <c r="M26" s="144"/>
      <c r="N26" s="252">
        <f>N12+N21+N16</f>
        <v>-131959</v>
      </c>
      <c r="O26" s="144"/>
      <c r="P26" s="11">
        <f>P12+P21+P16</f>
        <v>6594615</v>
      </c>
    </row>
    <row r="27" spans="1:18" ht="19.8" thickTop="1">
      <c r="P27" s="175"/>
    </row>
    <row r="67" spans="3:3">
      <c r="C67" s="169" t="s">
        <v>82</v>
      </c>
    </row>
  </sheetData>
  <mergeCells count="4">
    <mergeCell ref="C10:P10"/>
    <mergeCell ref="C4:P4"/>
    <mergeCell ref="J6:L6"/>
    <mergeCell ref="N7:N9"/>
  </mergeCells>
  <conditionalFormatting sqref="P19">
    <cfRule type="expression" priority="7" stopIfTrue="1">
      <formula>"if(E11&gt;0,#,##0;(#,##0),"-")"</formula>
    </cfRule>
  </conditionalFormatting>
  <conditionalFormatting sqref="L23">
    <cfRule type="expression" priority="6" stopIfTrue="1">
      <formula>"if(E11&gt;0,#,##0;(#,##0),"-")"</formula>
    </cfRule>
  </conditionalFormatting>
  <conditionalFormatting sqref="L19">
    <cfRule type="expression" priority="5" stopIfTrue="1">
      <formula>"if(E11&gt;0,#,##0;(#,##0),"-")"</formula>
    </cfRule>
  </conditionalFormatting>
  <conditionalFormatting sqref="C15">
    <cfRule type="expression" priority="4" stopIfTrue="1">
      <formula>"if(E11&gt;0,#,##0;(#,##0),"-")"</formula>
    </cfRule>
  </conditionalFormatting>
  <conditionalFormatting sqref="E15">
    <cfRule type="expression" priority="3" stopIfTrue="1">
      <formula>"if(E11&gt;0,#,##0;(#,##0),"-")"</formula>
    </cfRule>
  </conditionalFormatting>
  <conditionalFormatting sqref="G15">
    <cfRule type="expression" priority="2" stopIfTrue="1">
      <formula>"if(E11&gt;0,#,##0;(#,##0),"-")"</formula>
    </cfRule>
  </conditionalFormatting>
  <conditionalFormatting sqref="I15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8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69"/>
  <sheetViews>
    <sheetView showGridLines="0" view="pageBreakPreview" topLeftCell="A19" zoomScale="85" zoomScaleNormal="80" zoomScaleSheetLayoutView="85" workbookViewId="0">
      <selection activeCell="L30" sqref="L30:Q31"/>
    </sheetView>
  </sheetViews>
  <sheetFormatPr defaultColWidth="24.109375" defaultRowHeight="19.2"/>
  <cols>
    <col min="1" max="1" width="41.21875" style="169" customWidth="1"/>
    <col min="2" max="2" width="8.5546875" style="169" customWidth="1"/>
    <col min="3" max="3" width="13.5546875" style="169" customWidth="1"/>
    <col min="4" max="4" width="1.5546875" style="169" customWidth="1"/>
    <col min="5" max="5" width="13.5546875" style="169" customWidth="1"/>
    <col min="6" max="6" width="1.109375" style="169" customWidth="1"/>
    <col min="7" max="7" width="13.5546875" style="169" customWidth="1"/>
    <col min="8" max="8" width="1.5546875" style="169" customWidth="1"/>
    <col min="9" max="9" width="3.109375" style="169" hidden="1" customWidth="1"/>
    <col min="10" max="10" width="13.5546875" style="169" customWidth="1"/>
    <col min="11" max="11" width="1.109375" style="169" customWidth="1"/>
    <col min="12" max="12" width="13.5546875" style="169" customWidth="1"/>
    <col min="13" max="13" width="1.109375" style="169" customWidth="1"/>
    <col min="14" max="14" width="15.5546875" style="169" customWidth="1"/>
    <col min="15" max="15" width="1.109375" style="169" customWidth="1"/>
    <col min="16" max="16" width="13.5546875" style="169" customWidth="1"/>
    <col min="17" max="17" width="1.5546875" style="169" customWidth="1"/>
    <col min="18" max="18" width="10.88671875" style="169" bestFit="1" customWidth="1"/>
    <col min="19" max="16384" width="24.109375" style="169"/>
  </cols>
  <sheetData>
    <row r="1" spans="1:18" ht="23.4">
      <c r="A1" s="1" t="s">
        <v>0</v>
      </c>
      <c r="B1" s="1"/>
      <c r="P1" s="170"/>
    </row>
    <row r="2" spans="1:18" ht="23.4">
      <c r="A2" s="2" t="s">
        <v>110</v>
      </c>
      <c r="B2" s="2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0"/>
    </row>
    <row r="3" spans="1:18">
      <c r="C3" s="172"/>
      <c r="D3" s="172"/>
      <c r="E3" s="172"/>
      <c r="F3" s="172"/>
      <c r="G3" s="172"/>
      <c r="H3" s="172"/>
      <c r="I3" s="172"/>
      <c r="J3" s="172"/>
      <c r="K3" s="173"/>
      <c r="L3" s="173"/>
      <c r="M3" s="173"/>
      <c r="N3" s="173"/>
      <c r="O3" s="173"/>
      <c r="P3" s="173"/>
    </row>
    <row r="4" spans="1:18" s="135" customFormat="1" ht="22.2">
      <c r="A4" s="143"/>
      <c r="B4" s="143"/>
      <c r="C4" s="319" t="s">
        <v>3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8" s="135" customFormat="1" ht="22.2">
      <c r="A5" s="143"/>
      <c r="B5" s="143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5" t="s">
        <v>184</v>
      </c>
      <c r="O5" s="244"/>
      <c r="P5" s="244"/>
    </row>
    <row r="6" spans="1:18" s="135" customFormat="1" ht="21.6">
      <c r="A6" s="134"/>
      <c r="B6" s="224"/>
      <c r="C6" s="134"/>
      <c r="D6" s="134"/>
      <c r="E6" s="134"/>
      <c r="F6" s="134"/>
      <c r="G6" s="134"/>
      <c r="H6" s="134"/>
      <c r="I6" s="134"/>
      <c r="J6" s="320" t="s">
        <v>53</v>
      </c>
      <c r="K6" s="320"/>
      <c r="L6" s="320"/>
      <c r="M6" s="134"/>
      <c r="N6" s="248" t="s">
        <v>185</v>
      </c>
      <c r="O6" s="245"/>
    </row>
    <row r="7" spans="1:18" s="135" customFormat="1" ht="21.6">
      <c r="A7" s="245"/>
      <c r="B7" s="245"/>
      <c r="C7" s="245"/>
      <c r="D7" s="245"/>
      <c r="E7" s="245"/>
      <c r="F7" s="245"/>
      <c r="G7" s="245"/>
      <c r="H7" s="245"/>
      <c r="I7" s="245"/>
      <c r="J7" s="251"/>
      <c r="K7" s="251"/>
      <c r="L7" s="251"/>
      <c r="M7" s="245"/>
      <c r="N7" s="323" t="s">
        <v>208</v>
      </c>
      <c r="O7" s="245"/>
    </row>
    <row r="8" spans="1:18" s="135" customFormat="1" ht="21.6">
      <c r="A8" s="134"/>
      <c r="B8" s="224"/>
      <c r="C8" s="134" t="s">
        <v>116</v>
      </c>
      <c r="D8" s="134"/>
      <c r="E8" s="134" t="s">
        <v>151</v>
      </c>
      <c r="F8" s="134"/>
      <c r="G8" s="134" t="s">
        <v>117</v>
      </c>
      <c r="H8" s="134"/>
      <c r="I8" s="134"/>
      <c r="J8" s="134" t="s">
        <v>119</v>
      </c>
      <c r="K8" s="134"/>
      <c r="L8" s="134" t="s">
        <v>53</v>
      </c>
      <c r="M8" s="134"/>
      <c r="N8" s="324"/>
      <c r="O8" s="245"/>
      <c r="P8" s="134" t="s">
        <v>114</v>
      </c>
    </row>
    <row r="9" spans="1:18" s="135" customFormat="1" ht="21.6">
      <c r="A9" s="134"/>
      <c r="B9" s="225" t="s">
        <v>6</v>
      </c>
      <c r="C9" s="134" t="s">
        <v>125</v>
      </c>
      <c r="D9" s="134"/>
      <c r="E9" s="134" t="s">
        <v>152</v>
      </c>
      <c r="F9" s="134"/>
      <c r="G9" s="134" t="s">
        <v>126</v>
      </c>
      <c r="H9" s="134"/>
      <c r="I9" s="134"/>
      <c r="J9" s="134" t="s">
        <v>128</v>
      </c>
      <c r="K9" s="134"/>
      <c r="L9" s="134" t="s">
        <v>56</v>
      </c>
      <c r="M9" s="134"/>
      <c r="N9" s="324"/>
      <c r="O9" s="245"/>
      <c r="P9" s="134" t="s">
        <v>122</v>
      </c>
    </row>
    <row r="10" spans="1:18" s="135" customFormat="1" ht="21.6">
      <c r="C10" s="325" t="s">
        <v>8</v>
      </c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</row>
    <row r="11" spans="1:18" s="135" customFormat="1" ht="22.2">
      <c r="A11" s="147" t="s">
        <v>196</v>
      </c>
      <c r="B11" s="147"/>
    </row>
    <row r="12" spans="1:18" s="135" customFormat="1" ht="22.2">
      <c r="A12" s="131" t="s">
        <v>194</v>
      </c>
      <c r="B12" s="131"/>
      <c r="C12" s="13">
        <v>2532000</v>
      </c>
      <c r="D12" s="13"/>
      <c r="E12" s="13">
        <v>0</v>
      </c>
      <c r="F12" s="13"/>
      <c r="G12" s="13">
        <v>1950685</v>
      </c>
      <c r="H12" s="13"/>
      <c r="I12" s="13"/>
      <c r="J12" s="13">
        <v>95998</v>
      </c>
      <c r="K12" s="13"/>
      <c r="L12" s="13">
        <v>1805768</v>
      </c>
      <c r="M12" s="13"/>
      <c r="N12" s="228">
        <v>-62098</v>
      </c>
      <c r="O12" s="70"/>
      <c r="P12" s="13">
        <f>SUM(C12:N12)</f>
        <v>6322353</v>
      </c>
    </row>
    <row r="13" spans="1:18" s="135" customFormat="1" ht="22.2">
      <c r="A13" s="131"/>
      <c r="B13" s="13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70"/>
      <c r="N13" s="70"/>
      <c r="O13" s="70"/>
      <c r="P13" s="13"/>
    </row>
    <row r="14" spans="1:18" s="178" customFormat="1" ht="22.2">
      <c r="A14" s="131" t="s">
        <v>135</v>
      </c>
      <c r="B14" s="131"/>
      <c r="C14" s="5"/>
      <c r="D14" s="144"/>
      <c r="E14" s="13"/>
      <c r="F14" s="144"/>
      <c r="G14" s="13"/>
      <c r="H14" s="144"/>
      <c r="I14" s="144"/>
      <c r="J14" s="144"/>
      <c r="K14" s="142"/>
      <c r="L14" s="142"/>
      <c r="M14" s="142"/>
      <c r="N14" s="142"/>
      <c r="O14" s="142"/>
      <c r="P14" s="142"/>
      <c r="Q14" s="142"/>
      <c r="R14" s="142"/>
    </row>
    <row r="15" spans="1:18" s="178" customFormat="1" ht="22.2">
      <c r="A15" s="182" t="s">
        <v>207</v>
      </c>
      <c r="B15" s="289">
        <v>9</v>
      </c>
      <c r="C15" s="5">
        <v>1083000</v>
      </c>
      <c r="D15" s="144"/>
      <c r="E15" s="9">
        <v>3381235</v>
      </c>
      <c r="F15" s="144"/>
      <c r="G15" s="9">
        <v>0</v>
      </c>
      <c r="H15" s="144"/>
      <c r="I15" s="144"/>
      <c r="J15" s="9">
        <v>0</v>
      </c>
      <c r="K15" s="142"/>
      <c r="L15" s="9">
        <v>0</v>
      </c>
      <c r="M15" s="142"/>
      <c r="N15" s="9">
        <v>0</v>
      </c>
      <c r="O15" s="142"/>
      <c r="P15" s="9">
        <f>SUM(C15:N15)</f>
        <v>4464235</v>
      </c>
      <c r="Q15" s="142"/>
      <c r="R15" s="142"/>
    </row>
    <row r="16" spans="1:18" s="178" customFormat="1" ht="22.2">
      <c r="A16" s="182" t="s">
        <v>156</v>
      </c>
      <c r="B16" s="239">
        <v>13</v>
      </c>
      <c r="C16" s="15">
        <v>0</v>
      </c>
      <c r="D16" s="144"/>
      <c r="E16" s="15">
        <v>0</v>
      </c>
      <c r="F16" s="144"/>
      <c r="G16" s="15">
        <v>0</v>
      </c>
      <c r="H16" s="144"/>
      <c r="I16" s="15"/>
      <c r="J16" s="231">
        <v>0</v>
      </c>
      <c r="K16" s="142"/>
      <c r="L16" s="231">
        <v>-289182</v>
      </c>
      <c r="M16" s="142"/>
      <c r="N16" s="146">
        <f>SUM(H16:J16)</f>
        <v>0</v>
      </c>
      <c r="O16" s="142"/>
      <c r="P16" s="146">
        <f>SUM(J16:L16)</f>
        <v>-289182</v>
      </c>
    </row>
    <row r="17" spans="1:18" s="178" customFormat="1" ht="22.2">
      <c r="A17" s="308" t="s">
        <v>234</v>
      </c>
      <c r="B17" s="239"/>
      <c r="C17" s="9"/>
      <c r="D17" s="13"/>
      <c r="E17" s="9"/>
      <c r="F17" s="13"/>
      <c r="G17" s="9"/>
      <c r="H17" s="13"/>
      <c r="I17" s="9"/>
      <c r="J17" s="22"/>
      <c r="K17" s="142"/>
      <c r="L17" s="22"/>
      <c r="M17" s="142"/>
      <c r="N17" s="145"/>
      <c r="O17" s="142"/>
      <c r="P17" s="145"/>
    </row>
    <row r="18" spans="1:18" s="178" customFormat="1" ht="22.2">
      <c r="A18" s="147" t="s">
        <v>233</v>
      </c>
      <c r="B18" s="147"/>
      <c r="C18" s="17">
        <f>SUM(C15:C16)</f>
        <v>1083000</v>
      </c>
      <c r="D18" s="144"/>
      <c r="E18" s="17">
        <f>SUM(E15:E16)</f>
        <v>3381235</v>
      </c>
      <c r="F18" s="144"/>
      <c r="G18" s="17">
        <f>SUM(G15:G16)</f>
        <v>0</v>
      </c>
      <c r="H18" s="144"/>
      <c r="I18" s="17">
        <f>SUM(I16:I16)</f>
        <v>0</v>
      </c>
      <c r="J18" s="17">
        <f>SUM(J15:J16)</f>
        <v>0</v>
      </c>
      <c r="K18" s="142"/>
      <c r="L18" s="242">
        <f>SUM(L15:L16)</f>
        <v>-289182</v>
      </c>
      <c r="M18" s="142"/>
      <c r="N18" s="17">
        <f>SUM(N15:N16)</f>
        <v>0</v>
      </c>
      <c r="O18" s="142"/>
      <c r="P18" s="17">
        <f>SUM(P15:P16)</f>
        <v>4175053</v>
      </c>
    </row>
    <row r="19" spans="1:18" s="135" customFormat="1" ht="22.2">
      <c r="A19" s="143"/>
      <c r="B19" s="143"/>
      <c r="C19" s="5"/>
      <c r="D19" s="5"/>
      <c r="E19" s="5"/>
      <c r="F19" s="5"/>
      <c r="G19" s="5"/>
      <c r="H19" s="5"/>
      <c r="I19" s="5"/>
      <c r="J19" s="5"/>
      <c r="K19" s="5"/>
      <c r="L19" s="14"/>
      <c r="M19" s="14"/>
      <c r="N19" s="14"/>
      <c r="O19" s="14"/>
      <c r="P19" s="40"/>
    </row>
    <row r="20" spans="1:18" s="135" customFormat="1" ht="22.2">
      <c r="A20" s="131" t="s">
        <v>142</v>
      </c>
      <c r="B20" s="131"/>
      <c r="C20" s="5"/>
      <c r="D20" s="5"/>
      <c r="E20" s="5"/>
      <c r="F20" s="5"/>
      <c r="G20" s="5"/>
      <c r="H20" s="5"/>
      <c r="I20" s="5"/>
      <c r="J20" s="5"/>
      <c r="K20" s="5"/>
      <c r="L20" s="14"/>
      <c r="M20" s="14"/>
      <c r="N20" s="14"/>
      <c r="O20" s="14"/>
      <c r="P20" s="40"/>
    </row>
    <row r="21" spans="1:18" s="135" customFormat="1" ht="21.6">
      <c r="A21" s="176" t="s">
        <v>143</v>
      </c>
      <c r="B21" s="176"/>
      <c r="C21" s="9">
        <v>0</v>
      </c>
      <c r="D21" s="9"/>
      <c r="E21" s="9">
        <v>0</v>
      </c>
      <c r="F21" s="9"/>
      <c r="G21" s="9">
        <v>0</v>
      </c>
      <c r="H21" s="9"/>
      <c r="I21" s="9"/>
      <c r="J21" s="9">
        <v>0</v>
      </c>
      <c r="K21" s="9"/>
      <c r="L21" s="22">
        <f>PL_8!I24</f>
        <v>5402</v>
      </c>
      <c r="M21" s="22"/>
      <c r="N21" s="5">
        <v>0</v>
      </c>
      <c r="O21" s="22"/>
      <c r="P21" s="22">
        <f>SUM(J21:L21,N21)</f>
        <v>5402</v>
      </c>
    </row>
    <row r="22" spans="1:18" s="135" customFormat="1" ht="21.6">
      <c r="A22" s="176" t="s">
        <v>230</v>
      </c>
      <c r="B22" s="176"/>
      <c r="C22" s="9">
        <v>0</v>
      </c>
      <c r="D22" s="5"/>
      <c r="E22" s="9">
        <v>0</v>
      </c>
      <c r="F22" s="5"/>
      <c r="G22" s="9">
        <v>0</v>
      </c>
      <c r="H22" s="5"/>
      <c r="I22" s="5"/>
      <c r="J22" s="9">
        <v>0</v>
      </c>
      <c r="K22" s="5"/>
      <c r="L22" s="22">
        <v>0</v>
      </c>
      <c r="M22" s="167"/>
      <c r="N22" s="229">
        <v>-186295</v>
      </c>
      <c r="O22" s="167"/>
      <c r="P22" s="22">
        <f>SUM(J22:L22,N22)</f>
        <v>-186295</v>
      </c>
    </row>
    <row r="23" spans="1:18" s="135" customFormat="1" ht="22.2">
      <c r="A23" s="174" t="s">
        <v>220</v>
      </c>
      <c r="B23" s="174"/>
      <c r="C23" s="7">
        <f>SUM(C21:E22)</f>
        <v>0</v>
      </c>
      <c r="D23" s="144"/>
      <c r="E23" s="7">
        <f>SUM(E21:E21)</f>
        <v>0</v>
      </c>
      <c r="F23" s="144"/>
      <c r="G23" s="7">
        <f>SUM(G21:I22)</f>
        <v>0</v>
      </c>
      <c r="H23" s="144"/>
      <c r="I23" s="144"/>
      <c r="J23" s="7">
        <f>SUM(J21:J22)</f>
        <v>0</v>
      </c>
      <c r="K23" s="144"/>
      <c r="L23" s="183">
        <f>SUM(L21:L22)</f>
        <v>5402</v>
      </c>
      <c r="M23" s="184"/>
      <c r="N23" s="183">
        <f>SUM(N21:N22)</f>
        <v>-186295</v>
      </c>
      <c r="O23" s="184"/>
      <c r="P23" s="183">
        <f>SUM(P21:P22)</f>
        <v>-180893</v>
      </c>
    </row>
    <row r="24" spans="1:18" s="126" customFormat="1" ht="12.9" hidden="1" customHeight="1">
      <c r="A24" s="143"/>
      <c r="B24" s="143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s="126" customFormat="1" ht="21.9" hidden="1" customHeight="1">
      <c r="A25" s="164" t="s">
        <v>145</v>
      </c>
      <c r="B25" s="164"/>
      <c r="C25" s="15">
        <v>0</v>
      </c>
      <c r="D25" s="5"/>
      <c r="E25" s="5"/>
      <c r="F25" s="5"/>
      <c r="G25" s="15">
        <v>0</v>
      </c>
      <c r="H25" s="5"/>
      <c r="I25" s="5"/>
      <c r="J25" s="16">
        <v>0</v>
      </c>
      <c r="K25" s="5"/>
      <c r="L25" s="177">
        <f>-J25</f>
        <v>0</v>
      </c>
      <c r="M25" s="5"/>
      <c r="N25" s="5"/>
      <c r="O25" s="5"/>
      <c r="P25" s="15">
        <v>0</v>
      </c>
      <c r="Q25" s="5"/>
      <c r="R25" s="5"/>
    </row>
    <row r="26" spans="1:18" s="126" customFormat="1" ht="21.9" hidden="1" customHeight="1">
      <c r="A26" s="164" t="s">
        <v>146</v>
      </c>
      <c r="B26" s="164"/>
      <c r="C26" s="15"/>
      <c r="D26" s="5"/>
      <c r="E26" s="15"/>
      <c r="F26" s="5"/>
      <c r="G26" s="15"/>
      <c r="H26" s="5"/>
      <c r="I26" s="15"/>
      <c r="J26" s="15"/>
      <c r="K26" s="5"/>
      <c r="L26" s="15"/>
      <c r="M26" s="5"/>
      <c r="N26" s="5"/>
      <c r="O26" s="5"/>
      <c r="P26" s="15"/>
      <c r="Q26" s="5"/>
      <c r="R26" s="5"/>
    </row>
    <row r="27" spans="1:18" s="126" customFormat="1" ht="22.5" customHeight="1">
      <c r="A27" s="143"/>
      <c r="B27" s="143"/>
      <c r="C27" s="5"/>
      <c r="D27" s="5"/>
      <c r="E27" s="5"/>
      <c r="F27" s="5"/>
      <c r="G27" s="5"/>
      <c r="H27" s="5"/>
      <c r="I27" s="5"/>
      <c r="J27" s="5"/>
      <c r="K27" s="5"/>
      <c r="L27" s="9"/>
      <c r="M27" s="5"/>
      <c r="N27" s="5"/>
      <c r="O27" s="5"/>
      <c r="P27" s="5"/>
      <c r="Q27" s="5"/>
      <c r="R27" s="5"/>
    </row>
    <row r="28" spans="1:18" s="135" customFormat="1" ht="22.8" thickBot="1">
      <c r="A28" s="165" t="s">
        <v>195</v>
      </c>
      <c r="B28" s="165"/>
      <c r="C28" s="11">
        <f>C12+C23+C18</f>
        <v>3615000</v>
      </c>
      <c r="D28" s="144"/>
      <c r="E28" s="11">
        <f>E12+E23+E18</f>
        <v>3381235</v>
      </c>
      <c r="F28" s="144"/>
      <c r="G28" s="11">
        <f>G12+G23+G18</f>
        <v>1950685</v>
      </c>
      <c r="H28" s="144"/>
      <c r="I28" s="144"/>
      <c r="J28" s="11">
        <f>J12+J23+J18</f>
        <v>95998</v>
      </c>
      <c r="K28" s="144"/>
      <c r="L28" s="11">
        <f>L12+L23+L18</f>
        <v>1521988</v>
      </c>
      <c r="M28" s="144"/>
      <c r="N28" s="252">
        <f>N12+N23+N18</f>
        <v>-248393</v>
      </c>
      <c r="O28" s="144"/>
      <c r="P28" s="11">
        <f>P12+P23+P18</f>
        <v>10316513</v>
      </c>
    </row>
    <row r="29" spans="1:18" ht="19.8" thickTop="1">
      <c r="P29" s="175"/>
    </row>
    <row r="69" spans="3:3">
      <c r="C69" s="169" t="s">
        <v>82</v>
      </c>
    </row>
  </sheetData>
  <mergeCells count="4">
    <mergeCell ref="C4:P4"/>
    <mergeCell ref="J6:L6"/>
    <mergeCell ref="C10:P10"/>
    <mergeCell ref="N7:N9"/>
  </mergeCells>
  <conditionalFormatting sqref="P21">
    <cfRule type="expression" priority="13" stopIfTrue="1">
      <formula>"if(E11&gt;0,#,##0;(#,##0),"-")"</formula>
    </cfRule>
  </conditionalFormatting>
  <conditionalFormatting sqref="L25">
    <cfRule type="expression" priority="12" stopIfTrue="1">
      <formula>"if(E11&gt;0,#,##0;(#,##0),"-")"</formula>
    </cfRule>
  </conditionalFormatting>
  <conditionalFormatting sqref="L21">
    <cfRule type="expression" priority="11" stopIfTrue="1">
      <formula>"if(E11&gt;0,#,##0;(#,##0),"-")"</formula>
    </cfRule>
  </conditionalFormatting>
  <conditionalFormatting sqref="C16:C17">
    <cfRule type="expression" priority="10" stopIfTrue="1">
      <formula>"if(E11&gt;0,#,##0;(#,##0),"-")"</formula>
    </cfRule>
  </conditionalFormatting>
  <conditionalFormatting sqref="E16:E17">
    <cfRule type="expression" priority="9" stopIfTrue="1">
      <formula>"if(E11&gt;0,#,##0;(#,##0),"-")"</formula>
    </cfRule>
  </conditionalFormatting>
  <conditionalFormatting sqref="G16:G17">
    <cfRule type="expression" priority="8" stopIfTrue="1">
      <formula>"if(E11&gt;0,#,##0;(#,##0),"-")"</formula>
    </cfRule>
  </conditionalFormatting>
  <conditionalFormatting sqref="I16:I17">
    <cfRule type="expression" priority="7" stopIfTrue="1">
      <formula>"if(E11&gt;0,#,##0;(#,##0),"-")"</formula>
    </cfRule>
  </conditionalFormatting>
  <pageMargins left="0.8" right="0.8" top="0.48" bottom="0.5" header="0.5" footer="0.5"/>
  <pageSetup paperSize="9" scale="83" firstPageNumber="13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4"/>
  <sheetViews>
    <sheetView showGridLines="0" tabSelected="1" view="pageBreakPreview" zoomScaleNormal="100" zoomScaleSheetLayoutView="100" workbookViewId="0">
      <selection activeCell="K81" sqref="K81"/>
    </sheetView>
  </sheetViews>
  <sheetFormatPr defaultColWidth="24.109375" defaultRowHeight="22.5" customHeight="1"/>
  <cols>
    <col min="1" max="1" width="2.44140625" style="104" customWidth="1"/>
    <col min="2" max="2" width="48.109375" style="104" customWidth="1"/>
    <col min="3" max="3" width="11.77734375" style="208" customWidth="1"/>
    <col min="4" max="4" width="1.44140625" style="208" customWidth="1"/>
    <col min="5" max="5" width="11.77734375" style="208" customWidth="1"/>
    <col min="6" max="6" width="1.44140625" style="208" customWidth="1"/>
    <col min="7" max="7" width="11.77734375" style="208" customWidth="1"/>
    <col min="8" max="8" width="1.44140625" style="104" customWidth="1"/>
    <col min="9" max="9" width="11.77734375" style="102" customWidth="1"/>
    <col min="10" max="10" width="2.109375" style="104" customWidth="1"/>
    <col min="11" max="11" width="16.33203125" style="102" customWidth="1"/>
    <col min="12" max="16384" width="24.109375" style="104"/>
  </cols>
  <sheetData>
    <row r="1" spans="1:11" s="79" customFormat="1" ht="22.5" customHeight="1">
      <c r="A1" s="1" t="s">
        <v>0</v>
      </c>
      <c r="B1" s="111"/>
      <c r="C1" s="207"/>
      <c r="D1" s="207"/>
      <c r="E1" s="207"/>
      <c r="F1" s="207"/>
      <c r="G1" s="207"/>
      <c r="I1" s="112"/>
      <c r="K1" s="112"/>
    </row>
    <row r="2" spans="1:11" s="79" customFormat="1" ht="22.5" customHeight="1">
      <c r="A2" s="78" t="s">
        <v>86</v>
      </c>
      <c r="B2" s="105"/>
      <c r="C2" s="208"/>
      <c r="D2" s="208"/>
      <c r="E2" s="208"/>
      <c r="F2" s="208"/>
      <c r="G2" s="208"/>
      <c r="I2" s="102"/>
      <c r="K2" s="102"/>
    </row>
    <row r="3" spans="1:11" s="79" customFormat="1" ht="16.95" customHeight="1">
      <c r="B3" s="79" t="s">
        <v>84</v>
      </c>
      <c r="C3" s="207"/>
      <c r="D3" s="207"/>
      <c r="E3" s="207"/>
      <c r="F3" s="207"/>
      <c r="G3" s="207"/>
      <c r="I3" s="112"/>
      <c r="K3" s="112"/>
    </row>
    <row r="4" spans="1:11" s="79" customFormat="1" ht="22.5" customHeight="1">
      <c r="C4" s="326" t="s">
        <v>66</v>
      </c>
      <c r="D4" s="326"/>
      <c r="E4" s="326"/>
      <c r="F4" s="209"/>
      <c r="G4" s="327" t="s">
        <v>3</v>
      </c>
      <c r="H4" s="327"/>
      <c r="I4" s="327"/>
      <c r="K4" s="112"/>
    </row>
    <row r="5" spans="1:11" s="79" customFormat="1" ht="22.5" customHeight="1">
      <c r="C5" s="316" t="s">
        <v>177</v>
      </c>
      <c r="D5" s="316"/>
      <c r="E5" s="316"/>
      <c r="F5" s="209"/>
      <c r="G5" s="317" t="s">
        <v>177</v>
      </c>
      <c r="H5" s="317"/>
      <c r="I5" s="317"/>
      <c r="K5" s="112"/>
    </row>
    <row r="6" spans="1:11" s="79" customFormat="1" ht="22.5" customHeight="1">
      <c r="C6" s="316" t="s">
        <v>173</v>
      </c>
      <c r="D6" s="316"/>
      <c r="E6" s="316"/>
      <c r="F6" s="209"/>
      <c r="G6" s="317" t="s">
        <v>173</v>
      </c>
      <c r="H6" s="317"/>
      <c r="I6" s="317"/>
      <c r="K6" s="112"/>
    </row>
    <row r="7" spans="1:11" s="79" customFormat="1" ht="22.5" customHeight="1">
      <c r="C7" s="267">
        <v>2565</v>
      </c>
      <c r="D7" s="269"/>
      <c r="E7" s="270">
        <v>2564</v>
      </c>
      <c r="F7" s="267"/>
      <c r="G7" s="267">
        <v>2565</v>
      </c>
      <c r="H7" s="269"/>
      <c r="I7" s="270">
        <v>2564</v>
      </c>
      <c r="J7" s="100"/>
      <c r="K7" s="112"/>
    </row>
    <row r="8" spans="1:11" s="79" customFormat="1" ht="22.5" customHeight="1">
      <c r="C8" s="313" t="s">
        <v>8</v>
      </c>
      <c r="D8" s="313"/>
      <c r="E8" s="313"/>
      <c r="F8" s="313"/>
      <c r="G8" s="313"/>
      <c r="H8" s="313"/>
      <c r="I8" s="313"/>
      <c r="K8" s="112"/>
    </row>
    <row r="9" spans="1:11" ht="22.5" customHeight="1">
      <c r="A9" s="80" t="s">
        <v>87</v>
      </c>
      <c r="B9" s="102"/>
      <c r="C9" s="210"/>
      <c r="E9" s="210"/>
      <c r="G9" s="210"/>
      <c r="I9" s="103"/>
      <c r="K9" s="112"/>
    </row>
    <row r="10" spans="1:11" ht="22.5" customHeight="1">
      <c r="A10" s="102" t="s">
        <v>78</v>
      </c>
      <c r="B10" s="102"/>
      <c r="C10" s="121">
        <v>78126</v>
      </c>
      <c r="D10" s="121"/>
      <c r="E10" s="121">
        <v>1057900</v>
      </c>
      <c r="F10" s="121"/>
      <c r="G10" s="121">
        <v>5402</v>
      </c>
      <c r="I10" s="121">
        <v>962057</v>
      </c>
      <c r="K10" s="112"/>
    </row>
    <row r="11" spans="1:11" ht="22.5" customHeight="1">
      <c r="A11" s="81" t="s">
        <v>88</v>
      </c>
      <c r="B11" s="102"/>
      <c r="C11" s="121"/>
      <c r="D11" s="121"/>
      <c r="E11" s="121"/>
      <c r="F11" s="121"/>
      <c r="G11" s="121"/>
      <c r="I11" s="121"/>
      <c r="K11" s="112"/>
    </row>
    <row r="12" spans="1:11" ht="22.5" customHeight="1">
      <c r="A12" s="79" t="s">
        <v>77</v>
      </c>
      <c r="B12" s="102"/>
      <c r="C12" s="121">
        <v>2928</v>
      </c>
      <c r="D12" s="121"/>
      <c r="E12" s="121">
        <v>155048</v>
      </c>
      <c r="F12" s="121"/>
      <c r="G12" s="83">
        <v>0</v>
      </c>
      <c r="I12" s="83">
        <v>105844</v>
      </c>
      <c r="K12" s="112"/>
    </row>
    <row r="13" spans="1:11" ht="22.5" customHeight="1">
      <c r="A13" s="102" t="s">
        <v>76</v>
      </c>
      <c r="B13" s="102"/>
      <c r="C13" s="121">
        <v>74451</v>
      </c>
      <c r="D13" s="121"/>
      <c r="E13" s="121">
        <v>80607</v>
      </c>
      <c r="F13" s="121"/>
      <c r="G13" s="83">
        <v>30528</v>
      </c>
      <c r="I13" s="83">
        <v>18616</v>
      </c>
      <c r="K13" s="112"/>
    </row>
    <row r="14" spans="1:11" ht="22.5" customHeight="1">
      <c r="A14" s="102" t="s">
        <v>180</v>
      </c>
      <c r="B14" s="102"/>
      <c r="C14" s="121">
        <v>313015</v>
      </c>
      <c r="D14" s="121"/>
      <c r="E14" s="121">
        <f>305614+4750</f>
        <v>310364</v>
      </c>
      <c r="F14" s="121"/>
      <c r="G14" s="121">
        <v>5059</v>
      </c>
      <c r="I14" s="121">
        <f>4608+19</f>
        <v>4627</v>
      </c>
      <c r="K14" s="112"/>
    </row>
    <row r="15" spans="1:11" ht="22.5" customHeight="1">
      <c r="A15" s="113" t="s">
        <v>236</v>
      </c>
      <c r="B15" s="102"/>
      <c r="C15" s="121">
        <v>-216</v>
      </c>
      <c r="D15" s="121"/>
      <c r="E15" s="121">
        <v>105</v>
      </c>
      <c r="F15" s="121"/>
      <c r="G15" s="236">
        <v>0</v>
      </c>
      <c r="I15" s="236">
        <v>0</v>
      </c>
      <c r="K15" s="112"/>
    </row>
    <row r="16" spans="1:11" ht="22.5" customHeight="1">
      <c r="A16" s="113" t="s">
        <v>223</v>
      </c>
      <c r="B16" s="102"/>
      <c r="C16" s="121"/>
      <c r="D16" s="121"/>
      <c r="E16" s="121"/>
      <c r="F16" s="121"/>
      <c r="G16" s="236"/>
      <c r="I16" s="236"/>
      <c r="K16" s="112"/>
    </row>
    <row r="17" spans="1:11" ht="22.5" customHeight="1">
      <c r="A17" s="113"/>
      <c r="B17" s="102" t="s">
        <v>224</v>
      </c>
      <c r="C17" s="121">
        <v>32164</v>
      </c>
      <c r="D17" s="121"/>
      <c r="E17" s="121">
        <v>14348</v>
      </c>
      <c r="F17" s="121"/>
      <c r="G17" s="236">
        <v>0</v>
      </c>
      <c r="I17" s="236">
        <v>0</v>
      </c>
      <c r="K17" s="112"/>
    </row>
    <row r="18" spans="1:11" ht="22.5" customHeight="1">
      <c r="A18" s="102" t="s">
        <v>89</v>
      </c>
      <c r="C18" s="121">
        <v>1243</v>
      </c>
      <c r="D18" s="121"/>
      <c r="E18" s="121">
        <v>439</v>
      </c>
      <c r="F18" s="121"/>
      <c r="G18" s="236">
        <v>0</v>
      </c>
      <c r="I18" s="236">
        <v>0</v>
      </c>
      <c r="K18" s="112"/>
    </row>
    <row r="19" spans="1:11" ht="22.5" customHeight="1">
      <c r="A19" s="102" t="s">
        <v>186</v>
      </c>
      <c r="C19" s="236">
        <v>0</v>
      </c>
      <c r="D19" s="121"/>
      <c r="E19" s="121">
        <v>-611793</v>
      </c>
      <c r="F19" s="121"/>
      <c r="G19" s="236">
        <v>0</v>
      </c>
      <c r="I19" s="121">
        <v>-670836</v>
      </c>
      <c r="K19" s="112"/>
    </row>
    <row r="20" spans="1:11" ht="22.5" customHeight="1">
      <c r="A20" s="102" t="s">
        <v>90</v>
      </c>
      <c r="B20" s="102"/>
      <c r="C20" s="121">
        <v>-4677</v>
      </c>
      <c r="D20" s="121"/>
      <c r="E20" s="121">
        <v>-712</v>
      </c>
      <c r="F20" s="121"/>
      <c r="G20" s="121">
        <v>-20998</v>
      </c>
      <c r="I20" s="121">
        <v>-5703</v>
      </c>
      <c r="K20" s="112"/>
    </row>
    <row r="21" spans="1:11" ht="22.5" customHeight="1">
      <c r="A21" s="290" t="s">
        <v>97</v>
      </c>
      <c r="B21" s="102"/>
      <c r="C21" s="121">
        <v>-11643</v>
      </c>
      <c r="D21" s="121"/>
      <c r="E21" s="236">
        <v>0</v>
      </c>
      <c r="F21" s="121"/>
      <c r="G21" s="121">
        <v>-11643</v>
      </c>
      <c r="I21" s="236">
        <v>0</v>
      </c>
      <c r="K21" s="112"/>
    </row>
    <row r="22" spans="1:11" ht="22.5" customHeight="1">
      <c r="A22" s="84" t="s">
        <v>225</v>
      </c>
      <c r="B22" s="102"/>
      <c r="C22" s="121">
        <v>3568</v>
      </c>
      <c r="E22" s="121">
        <v>3938</v>
      </c>
      <c r="F22" s="82"/>
      <c r="G22" s="83">
        <v>1221</v>
      </c>
      <c r="I22" s="83">
        <v>1085</v>
      </c>
      <c r="K22" s="112"/>
    </row>
    <row r="23" spans="1:11" ht="22.5" customHeight="1">
      <c r="A23" s="102" t="s">
        <v>75</v>
      </c>
      <c r="B23" s="102"/>
      <c r="C23" s="82">
        <v>0</v>
      </c>
      <c r="E23" s="82">
        <v>0</v>
      </c>
      <c r="F23" s="82"/>
      <c r="G23" s="121">
        <v>-102807</v>
      </c>
      <c r="I23" s="121">
        <v>-426873</v>
      </c>
      <c r="K23" s="112"/>
    </row>
    <row r="24" spans="1:11" ht="22.5" customHeight="1">
      <c r="A24" s="102" t="s">
        <v>226</v>
      </c>
      <c r="B24" s="102"/>
      <c r="C24" s="82"/>
      <c r="E24" s="82"/>
      <c r="F24" s="82"/>
      <c r="G24" s="121"/>
      <c r="I24" s="121"/>
      <c r="K24" s="112"/>
    </row>
    <row r="25" spans="1:11" ht="22.5" customHeight="1">
      <c r="B25" s="102" t="s">
        <v>157</v>
      </c>
      <c r="C25" s="121">
        <v>6271</v>
      </c>
      <c r="D25" s="121"/>
      <c r="E25" s="121">
        <v>-43019</v>
      </c>
      <c r="F25" s="121"/>
      <c r="G25" s="121">
        <v>6271</v>
      </c>
      <c r="I25" s="121">
        <v>-43019</v>
      </c>
      <c r="K25" s="112"/>
    </row>
    <row r="26" spans="1:11" ht="22.5" customHeight="1">
      <c r="A26" s="102"/>
      <c r="B26" s="102"/>
      <c r="C26" s="211">
        <f>SUM(C10:C25)</f>
        <v>495230</v>
      </c>
      <c r="D26" s="121"/>
      <c r="E26" s="211">
        <f>SUM(E10:E25)</f>
        <v>967225</v>
      </c>
      <c r="F26" s="121"/>
      <c r="G26" s="211">
        <f>SUM(G10:G25)</f>
        <v>-86967</v>
      </c>
      <c r="I26" s="211">
        <f>SUM(I10:I25)</f>
        <v>-54202</v>
      </c>
      <c r="K26" s="112"/>
    </row>
    <row r="27" spans="1:11" ht="22.5" customHeight="1">
      <c r="A27" s="85" t="s">
        <v>91</v>
      </c>
      <c r="C27" s="212"/>
      <c r="D27" s="212"/>
      <c r="E27" s="212"/>
      <c r="F27" s="212"/>
      <c r="G27" s="212"/>
      <c r="I27" s="212"/>
      <c r="K27" s="112"/>
    </row>
    <row r="28" spans="1:11" ht="22.5" customHeight="1">
      <c r="A28" s="102" t="s">
        <v>11</v>
      </c>
      <c r="B28" s="102"/>
      <c r="C28" s="121">
        <v>390419</v>
      </c>
      <c r="D28" s="121"/>
      <c r="E28" s="121">
        <v>224079</v>
      </c>
      <c r="F28" s="121"/>
      <c r="G28" s="121">
        <v>-475</v>
      </c>
      <c r="I28" s="121">
        <v>-768</v>
      </c>
      <c r="K28" s="112"/>
    </row>
    <row r="29" spans="1:11" ht="22.5" customHeight="1">
      <c r="A29" s="291" t="s">
        <v>13</v>
      </c>
      <c r="C29" s="121">
        <v>411229</v>
      </c>
      <c r="D29" s="121"/>
      <c r="E29" s="121">
        <v>577644</v>
      </c>
      <c r="F29" s="121"/>
      <c r="G29" s="121">
        <v>-2748</v>
      </c>
      <c r="I29" s="121">
        <v>-879</v>
      </c>
      <c r="K29" s="112"/>
    </row>
    <row r="30" spans="1:11" ht="22.5" customHeight="1">
      <c r="A30" s="102" t="s">
        <v>14</v>
      </c>
      <c r="B30" s="102"/>
      <c r="C30" s="121">
        <v>-361191</v>
      </c>
      <c r="D30" s="121"/>
      <c r="E30" s="121">
        <v>-507232</v>
      </c>
      <c r="F30" s="121"/>
      <c r="G30" s="121">
        <v>-3419</v>
      </c>
      <c r="I30" s="121">
        <v>-232</v>
      </c>
      <c r="K30" s="112"/>
    </row>
    <row r="31" spans="1:11" ht="21.9" customHeight="1">
      <c r="A31" s="290" t="s">
        <v>210</v>
      </c>
      <c r="B31" s="102"/>
      <c r="C31" s="121">
        <v>6985</v>
      </c>
      <c r="D31" s="121"/>
      <c r="E31" s="121">
        <f>11335-2</f>
        <v>11333</v>
      </c>
      <c r="F31" s="121"/>
      <c r="G31" s="121">
        <v>6869</v>
      </c>
      <c r="I31" s="121">
        <v>-4841</v>
      </c>
      <c r="K31" s="112"/>
    </row>
    <row r="32" spans="1:11" ht="21.9" customHeight="1">
      <c r="A32" s="290" t="s">
        <v>187</v>
      </c>
      <c r="B32" s="102"/>
      <c r="C32" s="121">
        <v>10717</v>
      </c>
      <c r="D32" s="121"/>
      <c r="E32" s="236">
        <v>0</v>
      </c>
      <c r="F32" s="236"/>
      <c r="G32" s="236">
        <v>0</v>
      </c>
      <c r="H32" s="302"/>
      <c r="I32" s="236">
        <v>0</v>
      </c>
      <c r="K32" s="112"/>
    </row>
    <row r="33" spans="1:11" ht="22.5" customHeight="1">
      <c r="A33" s="102" t="s">
        <v>31</v>
      </c>
      <c r="B33" s="102"/>
      <c r="C33" s="121">
        <v>-399554</v>
      </c>
      <c r="D33" s="121"/>
      <c r="E33" s="121">
        <v>35186</v>
      </c>
      <c r="F33" s="121"/>
      <c r="G33" s="123">
        <v>186</v>
      </c>
      <c r="I33" s="236">
        <v>0</v>
      </c>
      <c r="K33" s="112"/>
    </row>
    <row r="34" spans="1:11" ht="22.5" customHeight="1">
      <c r="A34" s="290" t="s">
        <v>32</v>
      </c>
      <c r="B34" s="102"/>
      <c r="C34" s="121">
        <v>-37947</v>
      </c>
      <c r="D34" s="121"/>
      <c r="E34" s="121">
        <f>-32120</f>
        <v>-32120</v>
      </c>
      <c r="F34" s="121"/>
      <c r="G34" s="121">
        <v>-10272</v>
      </c>
      <c r="I34" s="121">
        <v>-914</v>
      </c>
      <c r="K34" s="112"/>
    </row>
    <row r="35" spans="1:11" ht="22.5" customHeight="1">
      <c r="A35" s="104" t="s">
        <v>225</v>
      </c>
      <c r="C35" s="121">
        <v>-197</v>
      </c>
      <c r="D35" s="121"/>
      <c r="E35" s="121">
        <v>-119</v>
      </c>
      <c r="F35" s="121"/>
      <c r="G35" s="236">
        <v>0</v>
      </c>
      <c r="I35" s="236">
        <v>0</v>
      </c>
      <c r="K35" s="112"/>
    </row>
    <row r="36" spans="1:11" ht="22.5" customHeight="1">
      <c r="A36" s="290" t="s">
        <v>209</v>
      </c>
      <c r="B36" s="102"/>
      <c r="C36" s="121">
        <v>-4290</v>
      </c>
      <c r="D36" s="121"/>
      <c r="E36" s="121">
        <v>-1981</v>
      </c>
      <c r="F36" s="121"/>
      <c r="G36" s="123">
        <v>265</v>
      </c>
      <c r="I36" s="123">
        <v>47</v>
      </c>
      <c r="K36" s="112"/>
    </row>
    <row r="37" spans="1:11" ht="22.5" customHeight="1">
      <c r="A37" s="102" t="s">
        <v>92</v>
      </c>
      <c r="B37" s="102"/>
      <c r="C37" s="86">
        <f>SUM(C26:C36)</f>
        <v>511401</v>
      </c>
      <c r="D37" s="121"/>
      <c r="E37" s="86">
        <f>SUM(E26:E36)</f>
        <v>1274015</v>
      </c>
      <c r="F37" s="121"/>
      <c r="G37" s="235">
        <f>SUM(G26:G36)</f>
        <v>-96561</v>
      </c>
      <c r="I37" s="235">
        <f>SUM(I26:I36)</f>
        <v>-61789</v>
      </c>
      <c r="K37" s="112"/>
    </row>
    <row r="38" spans="1:11" ht="22.5" customHeight="1">
      <c r="A38" s="104" t="s">
        <v>93</v>
      </c>
      <c r="C38" s="121">
        <v>-29926</v>
      </c>
      <c r="D38" s="121"/>
      <c r="E38" s="121">
        <v>-144853</v>
      </c>
      <c r="F38" s="121"/>
      <c r="G38" s="121">
        <v>-1371</v>
      </c>
      <c r="I38" s="121">
        <v>-7079</v>
      </c>
      <c r="K38" s="112"/>
    </row>
    <row r="39" spans="1:11" ht="22.5" customHeight="1">
      <c r="A39" s="87" t="s">
        <v>94</v>
      </c>
      <c r="B39" s="88"/>
      <c r="C39" s="213">
        <f>SUM(C37:C38)</f>
        <v>481475</v>
      </c>
      <c r="D39" s="214"/>
      <c r="E39" s="213">
        <f>SUM(E37:E38)</f>
        <v>1129162</v>
      </c>
      <c r="F39" s="214"/>
      <c r="G39" s="213">
        <f>SUM(G37:G38)</f>
        <v>-97932</v>
      </c>
      <c r="H39" s="90"/>
      <c r="I39" s="213">
        <f>SUM(I37:I38)</f>
        <v>-68868</v>
      </c>
      <c r="K39" s="112"/>
    </row>
    <row r="40" spans="1:11" s="90" customFormat="1" ht="22.5" customHeight="1">
      <c r="A40" s="87"/>
      <c r="B40" s="88"/>
      <c r="C40" s="214"/>
      <c r="D40" s="214"/>
      <c r="E40" s="214"/>
      <c r="F40" s="214"/>
      <c r="G40" s="214"/>
      <c r="I40" s="89"/>
      <c r="K40" s="112"/>
    </row>
    <row r="41" spans="1:11" s="90" customFormat="1" ht="22.5" customHeight="1">
      <c r="A41" s="107" t="s">
        <v>0</v>
      </c>
      <c r="B41" s="111"/>
      <c r="C41" s="207"/>
      <c r="D41" s="207"/>
      <c r="E41" s="207"/>
      <c r="F41" s="207"/>
      <c r="G41" s="207"/>
      <c r="H41" s="79"/>
      <c r="I41" s="112"/>
      <c r="K41" s="112"/>
    </row>
    <row r="42" spans="1:11" s="79" customFormat="1" ht="22.5" customHeight="1">
      <c r="A42" s="91" t="s">
        <v>86</v>
      </c>
      <c r="B42" s="105"/>
      <c r="C42" s="208"/>
      <c r="D42" s="208"/>
      <c r="E42" s="208"/>
      <c r="F42" s="208"/>
      <c r="G42" s="208"/>
      <c r="I42" s="102"/>
      <c r="K42" s="112"/>
    </row>
    <row r="43" spans="1:11" s="79" customFormat="1" ht="9.4499999999999993" customHeight="1">
      <c r="A43" s="91"/>
      <c r="B43" s="105"/>
      <c r="C43" s="208"/>
      <c r="D43" s="208"/>
      <c r="E43" s="208"/>
      <c r="F43" s="208"/>
      <c r="G43" s="208"/>
      <c r="I43" s="102"/>
      <c r="K43" s="112"/>
    </row>
    <row r="44" spans="1:11" s="79" customFormat="1" ht="20.55" customHeight="1">
      <c r="C44" s="328" t="s">
        <v>66</v>
      </c>
      <c r="D44" s="328"/>
      <c r="E44" s="328"/>
      <c r="F44" s="209"/>
      <c r="G44" s="329" t="s">
        <v>3</v>
      </c>
      <c r="H44" s="329"/>
      <c r="I44" s="329"/>
      <c r="K44" s="112"/>
    </row>
    <row r="45" spans="1:11" s="79" customFormat="1" ht="20.55" customHeight="1">
      <c r="C45" s="316" t="s">
        <v>177</v>
      </c>
      <c r="D45" s="316"/>
      <c r="E45" s="316"/>
      <c r="F45" s="209"/>
      <c r="G45" s="317" t="s">
        <v>177</v>
      </c>
      <c r="H45" s="317"/>
      <c r="I45" s="317"/>
      <c r="K45" s="112"/>
    </row>
    <row r="46" spans="1:11" s="79" customFormat="1" ht="20.55" customHeight="1">
      <c r="C46" s="316" t="s">
        <v>173</v>
      </c>
      <c r="D46" s="316"/>
      <c r="E46" s="316"/>
      <c r="F46" s="209"/>
      <c r="G46" s="317" t="s">
        <v>173</v>
      </c>
      <c r="H46" s="317"/>
      <c r="I46" s="317"/>
      <c r="K46" s="112"/>
    </row>
    <row r="47" spans="1:11" s="79" customFormat="1" ht="19.5" customHeight="1">
      <c r="C47" s="267">
        <v>2565</v>
      </c>
      <c r="D47" s="269"/>
      <c r="E47" s="270">
        <v>2564</v>
      </c>
      <c r="F47" s="267"/>
      <c r="G47" s="267">
        <v>2565</v>
      </c>
      <c r="H47" s="269"/>
      <c r="I47" s="270">
        <v>2564</v>
      </c>
      <c r="K47" s="112"/>
    </row>
    <row r="48" spans="1:11" s="79" customFormat="1" ht="21" customHeight="1">
      <c r="C48" s="313" t="s">
        <v>8</v>
      </c>
      <c r="D48" s="313"/>
      <c r="E48" s="313"/>
      <c r="F48" s="313"/>
      <c r="G48" s="313"/>
      <c r="H48" s="313"/>
      <c r="I48" s="313"/>
      <c r="J48" s="100"/>
      <c r="K48" s="112"/>
    </row>
    <row r="49" spans="1:11" s="79" customFormat="1" ht="22.5" customHeight="1">
      <c r="A49" s="92" t="s">
        <v>95</v>
      </c>
      <c r="B49" s="104"/>
      <c r="C49" s="210"/>
      <c r="D49" s="208"/>
      <c r="E49" s="210"/>
      <c r="F49" s="208"/>
      <c r="G49" s="210"/>
      <c r="H49" s="104"/>
      <c r="I49" s="103"/>
      <c r="K49" s="112"/>
    </row>
    <row r="50" spans="1:11" ht="22.5" customHeight="1">
      <c r="A50" s="93" t="s">
        <v>96</v>
      </c>
      <c r="C50" s="215">
        <v>4207</v>
      </c>
      <c r="E50" s="215">
        <v>628</v>
      </c>
      <c r="G50" s="215">
        <v>21034</v>
      </c>
      <c r="I50" s="215">
        <v>5703</v>
      </c>
      <c r="K50" s="112"/>
    </row>
    <row r="51" spans="1:11" ht="22.5" customHeight="1">
      <c r="A51" s="104" t="s">
        <v>97</v>
      </c>
      <c r="C51" s="83">
        <v>11643</v>
      </c>
      <c r="D51" s="121"/>
      <c r="E51" s="83">
        <v>78727</v>
      </c>
      <c r="F51" s="121"/>
      <c r="G51" s="83">
        <v>11643</v>
      </c>
      <c r="I51" s="83">
        <v>358537</v>
      </c>
      <c r="K51" s="112"/>
    </row>
    <row r="52" spans="1:11" ht="22.5" customHeight="1">
      <c r="A52" s="114" t="s">
        <v>237</v>
      </c>
      <c r="C52" s="121">
        <v>-1920000</v>
      </c>
      <c r="E52" s="121">
        <v>-30002</v>
      </c>
      <c r="G52" s="121">
        <v>-1920000</v>
      </c>
      <c r="I52" s="121">
        <v>-30002</v>
      </c>
      <c r="K52" s="112"/>
    </row>
    <row r="53" spans="1:11" ht="22.5" customHeight="1">
      <c r="A53" s="114" t="s">
        <v>98</v>
      </c>
      <c r="C53" s="236">
        <v>0</v>
      </c>
      <c r="D53" s="121"/>
      <c r="E53" s="236">
        <v>0</v>
      </c>
      <c r="F53" s="121"/>
      <c r="G53" s="121">
        <v>-1722000</v>
      </c>
      <c r="I53" s="121">
        <v>-530000</v>
      </c>
      <c r="K53" s="112"/>
    </row>
    <row r="54" spans="1:11" ht="22.5" customHeight="1">
      <c r="A54" s="114" t="s">
        <v>215</v>
      </c>
      <c r="C54" s="236">
        <v>0</v>
      </c>
      <c r="D54" s="121"/>
      <c r="E54" s="236">
        <v>0</v>
      </c>
      <c r="F54" s="121"/>
      <c r="G54" s="121">
        <v>607000</v>
      </c>
      <c r="I54" s="236">
        <v>0</v>
      </c>
      <c r="K54" s="112"/>
    </row>
    <row r="55" spans="1:11" ht="22.5" customHeight="1">
      <c r="A55" s="94" t="s">
        <v>99</v>
      </c>
      <c r="C55" s="236">
        <v>0</v>
      </c>
      <c r="D55" s="121"/>
      <c r="E55" s="236">
        <v>0</v>
      </c>
      <c r="F55" s="121"/>
      <c r="G55" s="236">
        <v>0</v>
      </c>
      <c r="I55" s="121">
        <v>-50000</v>
      </c>
      <c r="K55" s="112"/>
    </row>
    <row r="56" spans="1:11" ht="22.5" customHeight="1">
      <c r="A56" s="114" t="s">
        <v>211</v>
      </c>
      <c r="C56" s="123">
        <v>-30000</v>
      </c>
      <c r="D56" s="121"/>
      <c r="E56" s="236">
        <v>0</v>
      </c>
      <c r="F56" s="121"/>
      <c r="G56" s="121">
        <v>-30000</v>
      </c>
      <c r="I56" s="236">
        <v>0</v>
      </c>
      <c r="K56" s="112"/>
    </row>
    <row r="57" spans="1:11" ht="22.5" customHeight="1">
      <c r="A57" s="114" t="s">
        <v>181</v>
      </c>
      <c r="C57" s="236">
        <v>0</v>
      </c>
      <c r="D57" s="121"/>
      <c r="E57" s="121">
        <v>234857</v>
      </c>
      <c r="F57" s="121"/>
      <c r="G57" s="236">
        <v>0</v>
      </c>
      <c r="I57" s="121">
        <v>234857</v>
      </c>
      <c r="K57" s="112"/>
    </row>
    <row r="58" spans="1:11" ht="22.5" customHeight="1">
      <c r="A58" s="94" t="s">
        <v>179</v>
      </c>
      <c r="C58" s="121">
        <f>-298559-7467</f>
        <v>-306026</v>
      </c>
      <c r="D58" s="121"/>
      <c r="E58" s="121">
        <f>-354758-3144</f>
        <v>-357902</v>
      </c>
      <c r="F58" s="121"/>
      <c r="G58" s="123">
        <f>-323-120</f>
        <v>-443</v>
      </c>
      <c r="I58" s="123">
        <v>-325</v>
      </c>
      <c r="K58" s="112"/>
    </row>
    <row r="59" spans="1:11" ht="22.5" customHeight="1">
      <c r="A59" s="94" t="s">
        <v>100</v>
      </c>
      <c r="C59" s="215">
        <v>85</v>
      </c>
      <c r="D59" s="121"/>
      <c r="E59" s="215">
        <v>1495</v>
      </c>
      <c r="F59" s="121"/>
      <c r="G59" s="236">
        <v>0</v>
      </c>
      <c r="I59" s="215">
        <v>0</v>
      </c>
      <c r="K59" s="112"/>
    </row>
    <row r="60" spans="1:11" ht="22.5" customHeight="1">
      <c r="A60" s="90" t="s">
        <v>182</v>
      </c>
      <c r="B60" s="90"/>
      <c r="C60" s="216">
        <f>SUM(C50:C59)</f>
        <v>-2240091</v>
      </c>
      <c r="D60" s="217"/>
      <c r="E60" s="216">
        <f>SUM(E50:E59)</f>
        <v>-72197</v>
      </c>
      <c r="F60" s="217"/>
      <c r="G60" s="216">
        <f>SUM(G50:G59)</f>
        <v>-3032766</v>
      </c>
      <c r="H60" s="90"/>
      <c r="I60" s="216">
        <f>SUM(I50:I59)</f>
        <v>-11230</v>
      </c>
      <c r="K60" s="112"/>
    </row>
    <row r="61" spans="1:11" s="90" customFormat="1" ht="19.05" customHeight="1">
      <c r="A61" s="104"/>
      <c r="B61" s="104"/>
      <c r="C61" s="212"/>
      <c r="D61" s="212"/>
      <c r="E61" s="212"/>
      <c r="F61" s="212"/>
      <c r="G61" s="212"/>
      <c r="H61" s="104"/>
      <c r="I61" s="212"/>
      <c r="K61" s="112"/>
    </row>
    <row r="62" spans="1:11" ht="22.5" customHeight="1">
      <c r="A62" s="92" t="s">
        <v>101</v>
      </c>
      <c r="C62" s="212"/>
      <c r="D62" s="212"/>
      <c r="E62" s="212"/>
      <c r="F62" s="212"/>
      <c r="G62" s="212"/>
      <c r="I62" s="212"/>
      <c r="K62" s="112"/>
    </row>
    <row r="63" spans="1:11" ht="22.5" customHeight="1">
      <c r="A63" s="104" t="s">
        <v>102</v>
      </c>
      <c r="C63" s="208">
        <v>-58554</v>
      </c>
      <c r="D63" s="212"/>
      <c r="E63" s="208">
        <v>-67675</v>
      </c>
      <c r="F63" s="212"/>
      <c r="G63" s="208">
        <v>-19364</v>
      </c>
      <c r="I63" s="208">
        <v>-5136</v>
      </c>
      <c r="K63" s="112"/>
    </row>
    <row r="64" spans="1:11" ht="22.5" customHeight="1">
      <c r="A64" s="291" t="s">
        <v>212</v>
      </c>
      <c r="B64" s="291"/>
      <c r="C64" s="123">
        <v>4464235</v>
      </c>
      <c r="D64" s="292"/>
      <c r="E64" s="123">
        <v>0</v>
      </c>
      <c r="F64" s="292"/>
      <c r="G64" s="123">
        <v>4464235</v>
      </c>
      <c r="H64" s="291"/>
      <c r="I64" s="123">
        <v>0</v>
      </c>
      <c r="K64" s="112"/>
    </row>
    <row r="65" spans="1:12" ht="22.5" customHeight="1">
      <c r="A65" s="104" t="s">
        <v>167</v>
      </c>
      <c r="C65" s="123">
        <v>-289182</v>
      </c>
      <c r="D65" s="212"/>
      <c r="E65" s="123">
        <v>-101280</v>
      </c>
      <c r="F65" s="212"/>
      <c r="G65" s="123">
        <v>-289182</v>
      </c>
      <c r="I65" s="123">
        <v>-101280</v>
      </c>
      <c r="K65" s="112"/>
    </row>
    <row r="66" spans="1:12" ht="22.5" customHeight="1">
      <c r="A66" s="104" t="s">
        <v>103</v>
      </c>
      <c r="C66" s="123">
        <v>0</v>
      </c>
      <c r="E66" s="208">
        <v>-119919</v>
      </c>
      <c r="G66" s="123">
        <v>0</v>
      </c>
      <c r="I66" s="123">
        <v>0</v>
      </c>
      <c r="K66" s="112"/>
    </row>
    <row r="67" spans="1:12" ht="22.5" customHeight="1">
      <c r="A67" s="100" t="s">
        <v>213</v>
      </c>
      <c r="C67" s="123">
        <v>-755310</v>
      </c>
      <c r="E67" s="208">
        <v>-986253</v>
      </c>
      <c r="G67" s="123">
        <v>0</v>
      </c>
      <c r="I67" s="123">
        <v>-286000</v>
      </c>
      <c r="K67" s="112"/>
    </row>
    <row r="68" spans="1:12" ht="22.5" customHeight="1">
      <c r="A68" s="114" t="s">
        <v>171</v>
      </c>
      <c r="C68" s="123">
        <v>0</v>
      </c>
      <c r="D68" s="212"/>
      <c r="E68" s="82">
        <v>0</v>
      </c>
      <c r="F68" s="212"/>
      <c r="G68" s="123">
        <v>0</v>
      </c>
      <c r="I68" s="123">
        <v>-200000</v>
      </c>
      <c r="K68" s="112"/>
    </row>
    <row r="69" spans="1:12" s="94" customFormat="1" ht="22.5" customHeight="1">
      <c r="A69" s="95" t="s">
        <v>163</v>
      </c>
      <c r="C69" s="123">
        <v>0</v>
      </c>
      <c r="D69" s="218"/>
      <c r="E69" s="215">
        <v>1300000</v>
      </c>
      <c r="F69" s="82"/>
      <c r="G69" s="123">
        <v>0</v>
      </c>
      <c r="I69" s="123">
        <v>1300000</v>
      </c>
      <c r="K69" s="112"/>
      <c r="L69" s="104"/>
    </row>
    <row r="70" spans="1:12" s="94" customFormat="1" ht="22.5" customHeight="1">
      <c r="A70" s="104" t="s">
        <v>104</v>
      </c>
      <c r="B70" s="104"/>
      <c r="C70" s="215">
        <v>310000</v>
      </c>
      <c r="D70" s="208"/>
      <c r="E70" s="215">
        <v>216000</v>
      </c>
      <c r="F70" s="208"/>
      <c r="G70" s="123">
        <v>0</v>
      </c>
      <c r="H70" s="104"/>
      <c r="I70" s="123">
        <v>0</v>
      </c>
      <c r="K70" s="112"/>
    </row>
    <row r="71" spans="1:12" ht="22.5" customHeight="1">
      <c r="A71" s="104" t="s">
        <v>105</v>
      </c>
      <c r="C71" s="208">
        <v>-452930</v>
      </c>
      <c r="E71" s="208">
        <v>-447330</v>
      </c>
      <c r="G71" s="124">
        <v>0</v>
      </c>
      <c r="I71" s="124">
        <v>0</v>
      </c>
      <c r="K71" s="112"/>
    </row>
    <row r="72" spans="1:12" ht="22.5" customHeight="1">
      <c r="A72" s="114" t="s">
        <v>162</v>
      </c>
      <c r="B72" s="85"/>
      <c r="C72" s="208">
        <v>-6384</v>
      </c>
      <c r="E72" s="208">
        <v>-5855</v>
      </c>
      <c r="G72" s="124">
        <v>-1799</v>
      </c>
      <c r="I72" s="124">
        <v>-1773</v>
      </c>
      <c r="K72" s="112"/>
    </row>
    <row r="73" spans="1:12" ht="22.5" customHeight="1">
      <c r="A73" s="90" t="s">
        <v>106</v>
      </c>
      <c r="B73" s="90"/>
      <c r="C73" s="216">
        <f>SUM(C63:C72)</f>
        <v>3211875</v>
      </c>
      <c r="D73" s="214"/>
      <c r="E73" s="216">
        <f>SUM(E63:E72)</f>
        <v>-212312</v>
      </c>
      <c r="F73" s="214"/>
      <c r="G73" s="216">
        <f>SUM(G63:G72)</f>
        <v>4153890</v>
      </c>
      <c r="H73" s="90"/>
      <c r="I73" s="216">
        <f>SUM(I63:I72)</f>
        <v>705811</v>
      </c>
      <c r="K73" s="112"/>
    </row>
    <row r="74" spans="1:12" s="90" customFormat="1" ht="19.5" customHeight="1">
      <c r="A74" s="104"/>
      <c r="B74" s="104"/>
      <c r="C74" s="212"/>
      <c r="D74" s="212"/>
      <c r="E74" s="212"/>
      <c r="F74" s="212"/>
      <c r="G74" s="212"/>
      <c r="H74" s="104"/>
      <c r="I74" s="212"/>
      <c r="K74" s="112"/>
    </row>
    <row r="75" spans="1:12" ht="22.5" customHeight="1">
      <c r="A75" s="90" t="s">
        <v>183</v>
      </c>
      <c r="C75" s="214">
        <f>C39+C60+C73</f>
        <v>1453259</v>
      </c>
      <c r="D75" s="217"/>
      <c r="E75" s="214">
        <f>E39+E60+E73</f>
        <v>844653</v>
      </c>
      <c r="F75" s="217"/>
      <c r="G75" s="214">
        <f>G39+G60+G73</f>
        <v>1023192</v>
      </c>
      <c r="H75" s="90"/>
      <c r="I75" s="214">
        <f>I39+I60+I73</f>
        <v>625713</v>
      </c>
      <c r="K75" s="112"/>
    </row>
    <row r="76" spans="1:12" ht="22.5" customHeight="1">
      <c r="A76" s="104" t="s">
        <v>107</v>
      </c>
      <c r="C76" s="120">
        <v>383608</v>
      </c>
      <c r="D76" s="121"/>
      <c r="E76" s="120">
        <v>157149</v>
      </c>
      <c r="F76" s="121"/>
      <c r="G76" s="120">
        <v>259139</v>
      </c>
      <c r="H76" s="122"/>
      <c r="I76" s="120">
        <v>8678</v>
      </c>
      <c r="K76" s="112"/>
    </row>
    <row r="77" spans="1:12" ht="22.5" customHeight="1" thickBot="1">
      <c r="A77" s="90" t="s">
        <v>178</v>
      </c>
      <c r="B77" s="90"/>
      <c r="C77" s="219">
        <f>SUM(C75:C76)</f>
        <v>1836867</v>
      </c>
      <c r="D77" s="214"/>
      <c r="E77" s="219">
        <f>SUM(E75:E76)</f>
        <v>1001802</v>
      </c>
      <c r="F77" s="214"/>
      <c r="G77" s="219">
        <f>SUM(G75:G76)</f>
        <v>1282331</v>
      </c>
      <c r="H77" s="90"/>
      <c r="I77" s="219">
        <f>SUM(I75:I76)</f>
        <v>634391</v>
      </c>
      <c r="K77" s="112"/>
    </row>
    <row r="78" spans="1:12" s="90" customFormat="1" ht="19.05" customHeight="1" thickTop="1">
      <c r="C78" s="214"/>
      <c r="D78" s="214"/>
      <c r="E78" s="214"/>
      <c r="F78" s="214"/>
      <c r="G78" s="214"/>
      <c r="I78" s="214"/>
      <c r="K78" s="112"/>
    </row>
    <row r="79" spans="1:12" s="90" customFormat="1" ht="22.5" customHeight="1">
      <c r="A79" s="96" t="s">
        <v>108</v>
      </c>
      <c r="C79" s="214"/>
      <c r="D79" s="214"/>
      <c r="E79" s="214"/>
      <c r="F79" s="214"/>
      <c r="G79" s="214"/>
      <c r="I79" s="214"/>
      <c r="K79" s="89"/>
    </row>
    <row r="80" spans="1:12" s="90" customFormat="1" ht="22.5" customHeight="1">
      <c r="A80" s="106" t="s">
        <v>109</v>
      </c>
      <c r="B80" s="104"/>
      <c r="C80" s="124">
        <v>142634</v>
      </c>
      <c r="D80" s="83"/>
      <c r="E80" s="220">
        <v>157732</v>
      </c>
      <c r="F80" s="83"/>
      <c r="G80" s="83">
        <v>0</v>
      </c>
      <c r="H80" s="83"/>
      <c r="I80" s="83">
        <v>0</v>
      </c>
      <c r="K80" s="89"/>
    </row>
    <row r="81" spans="1:11" ht="22.5" customHeight="1">
      <c r="A81" s="291" t="s">
        <v>214</v>
      </c>
      <c r="C81" s="123">
        <v>53000</v>
      </c>
      <c r="E81" s="83">
        <v>0</v>
      </c>
      <c r="G81" s="208">
        <v>53000</v>
      </c>
      <c r="I81" s="83">
        <v>0</v>
      </c>
      <c r="J81" s="83"/>
      <c r="K81" s="83"/>
    </row>
    <row r="82" spans="1:11" ht="22.5" customHeight="1">
      <c r="B82" s="115"/>
      <c r="C82" s="221"/>
      <c r="D82" s="221"/>
      <c r="E82" s="221"/>
      <c r="F82" s="221"/>
      <c r="G82" s="221"/>
      <c r="H82" s="221"/>
      <c r="I82" s="221"/>
    </row>
    <row r="83" spans="1:11" ht="22.5" customHeight="1">
      <c r="B83" s="117"/>
      <c r="C83" s="222"/>
      <c r="D83" s="222"/>
      <c r="E83" s="222"/>
      <c r="F83" s="222"/>
      <c r="G83" s="222"/>
      <c r="H83" s="115"/>
      <c r="I83" s="116"/>
      <c r="J83" s="115"/>
      <c r="K83" s="116"/>
    </row>
    <row r="84" spans="1:11" ht="22.5" customHeight="1">
      <c r="B84" s="117"/>
      <c r="C84" s="222"/>
      <c r="D84" s="222"/>
      <c r="E84" s="222"/>
      <c r="F84" s="222"/>
      <c r="G84" s="222"/>
      <c r="H84" s="115"/>
      <c r="I84" s="116"/>
      <c r="J84" s="115"/>
      <c r="K84" s="116"/>
    </row>
    <row r="85" spans="1:11" ht="22.5" customHeight="1">
      <c r="B85" s="117"/>
      <c r="C85" s="222"/>
      <c r="D85" s="222"/>
      <c r="E85" s="222"/>
      <c r="F85" s="222"/>
      <c r="G85" s="222"/>
      <c r="H85" s="115"/>
      <c r="I85" s="118"/>
      <c r="J85" s="115"/>
      <c r="K85" s="116"/>
    </row>
    <row r="86" spans="1:11" ht="22.5" customHeight="1">
      <c r="B86" s="117"/>
      <c r="C86" s="222"/>
      <c r="D86" s="222"/>
      <c r="E86" s="222"/>
      <c r="F86" s="222"/>
      <c r="G86" s="222"/>
      <c r="H86" s="115"/>
      <c r="I86" s="116"/>
      <c r="J86" s="115"/>
      <c r="K86" s="118"/>
    </row>
    <row r="87" spans="1:11" ht="22.5" customHeight="1">
      <c r="B87" s="115"/>
      <c r="C87" s="222"/>
      <c r="D87" s="222"/>
      <c r="E87" s="222"/>
      <c r="F87" s="222"/>
      <c r="G87" s="222"/>
      <c r="H87" s="115"/>
      <c r="I87" s="116"/>
      <c r="J87" s="115"/>
      <c r="K87" s="116"/>
    </row>
    <row r="88" spans="1:11" ht="22.5" customHeight="1">
      <c r="B88" s="115"/>
      <c r="C88" s="222"/>
      <c r="D88" s="222"/>
      <c r="E88" s="222"/>
      <c r="F88" s="222"/>
      <c r="G88" s="222"/>
      <c r="H88" s="115"/>
      <c r="I88" s="116"/>
      <c r="J88" s="115"/>
      <c r="K88" s="116"/>
    </row>
    <row r="89" spans="1:11" ht="22.5" customHeight="1">
      <c r="B89" s="117"/>
      <c r="C89" s="222"/>
      <c r="D89" s="222"/>
      <c r="E89" s="223"/>
      <c r="F89" s="222"/>
      <c r="G89" s="222"/>
      <c r="H89" s="115"/>
      <c r="I89" s="119"/>
      <c r="J89" s="115"/>
      <c r="K89" s="116"/>
    </row>
    <row r="90" spans="1:11" ht="22.5" customHeight="1">
      <c r="B90" s="117"/>
      <c r="C90" s="222"/>
      <c r="D90" s="222"/>
      <c r="E90" s="222"/>
      <c r="F90" s="222"/>
      <c r="G90" s="222"/>
      <c r="H90" s="115"/>
      <c r="I90" s="119"/>
      <c r="J90" s="115"/>
      <c r="K90" s="119"/>
    </row>
    <row r="91" spans="1:11" ht="22.5" customHeight="1">
      <c r="B91" s="117"/>
      <c r="C91" s="222"/>
      <c r="D91" s="222"/>
      <c r="E91" s="222"/>
      <c r="F91" s="222"/>
      <c r="G91" s="222"/>
      <c r="H91" s="115"/>
      <c r="I91" s="118"/>
      <c r="J91" s="115"/>
      <c r="K91" s="119"/>
    </row>
    <row r="92" spans="1:11" ht="22.5" customHeight="1">
      <c r="B92" s="117"/>
      <c r="C92" s="222"/>
      <c r="D92" s="222"/>
      <c r="E92" s="222"/>
      <c r="F92" s="222"/>
      <c r="G92" s="222"/>
      <c r="H92" s="115"/>
      <c r="I92" s="119"/>
      <c r="J92" s="115"/>
      <c r="K92" s="118"/>
    </row>
    <row r="93" spans="1:11" ht="22.5" customHeight="1">
      <c r="B93" s="115"/>
      <c r="C93" s="222"/>
      <c r="D93" s="222"/>
      <c r="E93" s="222"/>
      <c r="F93" s="222"/>
      <c r="G93" s="222"/>
      <c r="H93" s="115"/>
      <c r="I93" s="116"/>
      <c r="J93" s="115"/>
      <c r="K93" s="119"/>
    </row>
    <row r="94" spans="1:11" ht="22.5" customHeight="1">
      <c r="J94" s="115"/>
      <c r="K94" s="116"/>
    </row>
  </sheetData>
  <mergeCells count="14">
    <mergeCell ref="C48:I48"/>
    <mergeCell ref="C8:I8"/>
    <mergeCell ref="C44:E44"/>
    <mergeCell ref="G44:I44"/>
    <mergeCell ref="C45:E45"/>
    <mergeCell ref="G45:I45"/>
    <mergeCell ref="C46:E46"/>
    <mergeCell ref="G46:I46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3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BS_3-5</vt:lpstr>
      <vt:lpstr>PL_6</vt:lpstr>
      <vt:lpstr>PL_7</vt:lpstr>
      <vt:lpstr>PL_8</vt:lpstr>
      <vt:lpstr>PL_9</vt:lpstr>
      <vt:lpstr>CH_10</vt:lpstr>
      <vt:lpstr>CH_11</vt:lpstr>
      <vt:lpstr>CH_12</vt:lpstr>
      <vt:lpstr>CH_13</vt:lpstr>
      <vt:lpstr>CF_14-15</vt:lpstr>
      <vt:lpstr>'BS_3-5'!Print_Area</vt:lpstr>
      <vt:lpstr>'CF_14-15'!Print_Area</vt:lpstr>
      <vt:lpstr>CH_10!Print_Area</vt:lpstr>
      <vt:lpstr>CH_11!Print_Area</vt:lpstr>
      <vt:lpstr>CH_12!Print_Area</vt:lpstr>
      <vt:lpstr>CH_13!Print_Area</vt:lpstr>
      <vt:lpstr>PL_6!Print_Area</vt:lpstr>
      <vt:lpstr>PL_7!Print_Area</vt:lpstr>
      <vt:lpstr>PL_8!Print_Area</vt:lpstr>
      <vt:lpstr>PL_9!Print_Area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Monsicha, Sud-ied</dc:creator>
  <cp:lastModifiedBy>Sumonta, Maneepong</cp:lastModifiedBy>
  <cp:lastPrinted>2022-11-03T04:03:50Z</cp:lastPrinted>
  <dcterms:created xsi:type="dcterms:W3CDTF">2021-05-07T06:59:05Z</dcterms:created>
  <dcterms:modified xsi:type="dcterms:W3CDTF">2022-11-08T10:06:39Z</dcterms:modified>
</cp:coreProperties>
</file>