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aneepong\Desktop\BBGI\YE22\Q3\FS\EN\"/>
    </mc:Choice>
  </mc:AlternateContent>
  <xr:revisionPtr revIDLastSave="0" documentId="8_{1ABA77E0-3E54-4423-9C07-88742BC96503}" xr6:coauthVersionLast="47" xr6:coauthVersionMax="47" xr10:uidLastSave="{00000000-0000-0000-0000-000000000000}"/>
  <bookViews>
    <workbookView xWindow="-108" yWindow="-108" windowWidth="23256" windowHeight="12720" tabRatio="761" activeTab="7" xr2:uid="{14883CB7-AEC5-4D12-A49E-22CE010D98F3}"/>
  </bookViews>
  <sheets>
    <sheet name="BS_2-4" sheetId="2" r:id="rId1"/>
    <sheet name="PL_5-6" sheetId="3" r:id="rId2"/>
    <sheet name="PL_7-8" sheetId="4" r:id="rId3"/>
    <sheet name="SH_9" sheetId="6" r:id="rId4"/>
    <sheet name="SH_10" sheetId="10" r:id="rId5"/>
    <sheet name="SH_11" sheetId="8" r:id="rId6"/>
    <sheet name="SH_12" sheetId="12" r:id="rId7"/>
    <sheet name="CF_13-14" sheetId="5" r:id="rId8"/>
  </sheets>
  <externalReferences>
    <externalReference r:id="rId9"/>
  </externalReferences>
  <definedNames>
    <definedName name="_xlnm._FilterDatabase" localSheetId="3" hidden="1">SH_9!#REF!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_xlnm.Print_Area" localSheetId="0">'BS_2-4'!$A$1:$J$111</definedName>
    <definedName name="_xlnm.Print_Area" localSheetId="7">'CF_13-14'!$A$1:$H$88</definedName>
    <definedName name="_xlnm.Print_Area" localSheetId="1">'PL_5-6'!$A$1:$K$73</definedName>
    <definedName name="_xlnm.Print_Area" localSheetId="2">'PL_7-8'!$A$1:$K$74</definedName>
    <definedName name="_xlnm.Print_Area" localSheetId="4">SH_10!$A$1:$U$27</definedName>
    <definedName name="_xlnm.Print_Area" localSheetId="5">SH_11!$A$1:$M$25</definedName>
    <definedName name="_xlnm.Print_Area" localSheetId="6">SH_12!$A$1:$O$26</definedName>
    <definedName name="_xlnm.Print_Area" localSheetId="3">SH_9!$A$1:$S$25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8" i="4" l="1"/>
  <c r="G58" i="4"/>
  <c r="E58" i="4"/>
  <c r="K24" i="8"/>
  <c r="M24" i="8"/>
  <c r="M22" i="8"/>
  <c r="M21" i="8"/>
  <c r="M20" i="8"/>
  <c r="M16" i="8"/>
  <c r="M13" i="8"/>
  <c r="K22" i="8"/>
  <c r="K17" i="8"/>
  <c r="C26" i="10"/>
  <c r="Q23" i="10"/>
  <c r="Q22" i="10"/>
  <c r="Q13" i="10"/>
  <c r="O21" i="6"/>
  <c r="S21" i="6" s="1"/>
  <c r="S22" i="6"/>
  <c r="O13" i="6"/>
  <c r="S13" i="6" s="1"/>
  <c r="Q23" i="6"/>
  <c r="M23" i="6"/>
  <c r="K23" i="6"/>
  <c r="I23" i="6"/>
  <c r="G23" i="6"/>
  <c r="E23" i="6"/>
  <c r="C23" i="6"/>
  <c r="Q18" i="6"/>
  <c r="Q25" i="6" s="1"/>
  <c r="M18" i="6"/>
  <c r="M25" i="6" s="1"/>
  <c r="K18" i="6"/>
  <c r="I18" i="6"/>
  <c r="I25" i="6" s="1"/>
  <c r="G18" i="6"/>
  <c r="G25" i="6" s="1"/>
  <c r="E18" i="6"/>
  <c r="E25" i="6" s="1"/>
  <c r="C18" i="6"/>
  <c r="O17" i="6"/>
  <c r="S17" i="6" s="1"/>
  <c r="S18" i="6" s="1"/>
  <c r="K58" i="4"/>
  <c r="K25" i="6" l="1"/>
  <c r="O23" i="6"/>
  <c r="S23" i="6" s="1"/>
  <c r="S25" i="6" s="1"/>
  <c r="C25" i="6"/>
  <c r="O18" i="6"/>
  <c r="O25" i="6" l="1"/>
  <c r="D95" i="2" l="1"/>
  <c r="D67" i="2"/>
  <c r="J67" i="2"/>
  <c r="H67" i="2"/>
  <c r="E19" i="10" l="1"/>
  <c r="C19" i="10"/>
  <c r="E17" i="8"/>
  <c r="C17" i="8"/>
  <c r="G17" i="8"/>
  <c r="H64" i="5" l="1"/>
  <c r="F64" i="5"/>
  <c r="I17" i="8" l="1"/>
  <c r="K56" i="3"/>
  <c r="K58" i="3" s="1"/>
  <c r="I56" i="3"/>
  <c r="I58" i="3" s="1"/>
  <c r="G56" i="3"/>
  <c r="G58" i="3" s="1"/>
  <c r="E56" i="3"/>
  <c r="E58" i="3" s="1"/>
  <c r="D34" i="2" l="1"/>
  <c r="M18" i="12"/>
  <c r="I18" i="12"/>
  <c r="G18" i="12"/>
  <c r="G25" i="12" s="1"/>
  <c r="E18" i="12"/>
  <c r="E25" i="12" s="1"/>
  <c r="C18" i="12"/>
  <c r="C25" i="12" s="1"/>
  <c r="K18" i="12"/>
  <c r="O16" i="12"/>
  <c r="O13" i="12"/>
  <c r="U13" i="10"/>
  <c r="Q18" i="10"/>
  <c r="Q17" i="10"/>
  <c r="M23" i="12"/>
  <c r="K23" i="12"/>
  <c r="I23" i="12"/>
  <c r="I25" i="12" s="1"/>
  <c r="G23" i="12"/>
  <c r="E23" i="12"/>
  <c r="C23" i="12"/>
  <c r="O22" i="12"/>
  <c r="O21" i="12"/>
  <c r="M25" i="12"/>
  <c r="K25" i="12"/>
  <c r="O17" i="12"/>
  <c r="S24" i="10"/>
  <c r="M24" i="10"/>
  <c r="K24" i="10"/>
  <c r="I24" i="10"/>
  <c r="G24" i="10"/>
  <c r="E24" i="10"/>
  <c r="C24" i="10"/>
  <c r="U23" i="10"/>
  <c r="Q24" i="10"/>
  <c r="O24" i="10"/>
  <c r="S19" i="10"/>
  <c r="S26" i="10" s="1"/>
  <c r="O19" i="10"/>
  <c r="M19" i="10"/>
  <c r="K19" i="10"/>
  <c r="I19" i="10"/>
  <c r="G19" i="10"/>
  <c r="U24" i="10" l="1"/>
  <c r="O18" i="12"/>
  <c r="U17" i="10"/>
  <c r="Q19" i="10"/>
  <c r="Q26" i="10" s="1"/>
  <c r="O23" i="12"/>
  <c r="U18" i="10"/>
  <c r="K26" i="10"/>
  <c r="I26" i="10"/>
  <c r="G26" i="10"/>
  <c r="U22" i="10"/>
  <c r="M26" i="10"/>
  <c r="E26" i="10"/>
  <c r="O26" i="10"/>
  <c r="O25" i="12" l="1"/>
  <c r="U19" i="10"/>
  <c r="U26" i="10" s="1"/>
  <c r="I60" i="4"/>
  <c r="E60" i="4"/>
  <c r="E61" i="4" s="1"/>
  <c r="K35" i="4"/>
  <c r="G35" i="4"/>
  <c r="I35" i="4"/>
  <c r="E35" i="4"/>
  <c r="E31" i="4"/>
  <c r="D57" i="2"/>
  <c r="H79" i="5"/>
  <c r="D79" i="5"/>
  <c r="D64" i="5"/>
  <c r="K60" i="4"/>
  <c r="K61" i="4" s="1"/>
  <c r="G60" i="4"/>
  <c r="K31" i="4"/>
  <c r="K12" i="4"/>
  <c r="K18" i="4" s="1"/>
  <c r="K24" i="4" s="1"/>
  <c r="K26" i="4" s="1"/>
  <c r="H27" i="5" s="1"/>
  <c r="H39" i="5" s="1"/>
  <c r="H41" i="5" s="1"/>
  <c r="G31" i="4"/>
  <c r="G12" i="4"/>
  <c r="G18" i="4" s="1"/>
  <c r="G24" i="4" s="1"/>
  <c r="G26" i="4" s="1"/>
  <c r="D27" i="5" s="1"/>
  <c r="D39" i="5" s="1"/>
  <c r="D41" i="5" s="1"/>
  <c r="K30" i="3"/>
  <c r="K12" i="3"/>
  <c r="K17" i="3" s="1"/>
  <c r="K23" i="3" s="1"/>
  <c r="K25" i="3" s="1"/>
  <c r="G30" i="3"/>
  <c r="G12" i="3"/>
  <c r="G17" i="3" s="1"/>
  <c r="G23" i="3" s="1"/>
  <c r="G25" i="3" s="1"/>
  <c r="J95" i="2"/>
  <c r="J97" i="2" s="1"/>
  <c r="F95" i="2"/>
  <c r="F97" i="2" s="1"/>
  <c r="J57" i="2"/>
  <c r="F67" i="2"/>
  <c r="F57" i="2"/>
  <c r="H95" i="2"/>
  <c r="H97" i="2" s="1"/>
  <c r="D97" i="2"/>
  <c r="H57" i="2"/>
  <c r="J34" i="2"/>
  <c r="H34" i="2"/>
  <c r="F34" i="2"/>
  <c r="J20" i="2"/>
  <c r="J36" i="2" s="1"/>
  <c r="H20" i="2"/>
  <c r="F20" i="2"/>
  <c r="F36" i="2" s="1"/>
  <c r="D20" i="2"/>
  <c r="H81" i="5" l="1"/>
  <c r="H83" i="5" s="1"/>
  <c r="D81" i="5"/>
  <c r="D83" i="5" s="1"/>
  <c r="F69" i="2"/>
  <c r="F99" i="2" s="1"/>
  <c r="J69" i="2"/>
  <c r="J99" i="2" s="1"/>
  <c r="D36" i="2"/>
  <c r="K66" i="4"/>
  <c r="G61" i="4"/>
  <c r="G66" i="4" s="1"/>
  <c r="H69" i="2"/>
  <c r="H99" i="2" s="1"/>
  <c r="D69" i="2"/>
  <c r="D99" i="2" s="1"/>
  <c r="H36" i="2"/>
  <c r="M17" i="8" l="1"/>
  <c r="G22" i="8"/>
  <c r="G24" i="8" s="1"/>
  <c r="E22" i="8"/>
  <c r="E24" i="8" s="1"/>
  <c r="C22" i="8"/>
  <c r="C24" i="8" s="1"/>
  <c r="I22" i="8"/>
  <c r="I24" i="8" s="1"/>
  <c r="E63" i="3" l="1"/>
  <c r="I63" i="3"/>
  <c r="K63" i="3"/>
  <c r="G63" i="3"/>
  <c r="G79" i="5"/>
  <c r="F79" i="5"/>
  <c r="E79" i="5"/>
  <c r="C79" i="5"/>
  <c r="B79" i="5"/>
  <c r="B64" i="5"/>
  <c r="I31" i="4"/>
  <c r="I61" i="4" s="1"/>
  <c r="E66" i="4"/>
  <c r="I12" i="4"/>
  <c r="E12" i="4"/>
  <c r="E18" i="4" s="1"/>
  <c r="K50" i="3"/>
  <c r="K59" i="3" s="1"/>
  <c r="I30" i="3"/>
  <c r="I50" i="3" s="1"/>
  <c r="I59" i="3" s="1"/>
  <c r="G50" i="3"/>
  <c r="G59" i="3" s="1"/>
  <c r="E30" i="3"/>
  <c r="E50" i="3" s="1"/>
  <c r="E59" i="3" s="1"/>
  <c r="I12" i="3"/>
  <c r="E12" i="3"/>
  <c r="E17" i="3" l="1"/>
  <c r="E23" i="3" s="1"/>
  <c r="E25" i="3" s="1"/>
  <c r="K62" i="3"/>
  <c r="K64" i="3" s="1"/>
  <c r="I66" i="4"/>
  <c r="I18" i="4"/>
  <c r="E24" i="4"/>
  <c r="G62" i="3"/>
  <c r="G64" i="3" s="1"/>
  <c r="E62" i="3"/>
  <c r="E64" i="3" s="1"/>
  <c r="I62" i="3"/>
  <c r="I17" i="3"/>
  <c r="I24" i="4" l="1"/>
  <c r="E26" i="4"/>
  <c r="B27" i="5" s="1"/>
  <c r="B39" i="5" s="1"/>
  <c r="B41" i="5" s="1"/>
  <c r="I23" i="3"/>
  <c r="I64" i="3"/>
  <c r="B81" i="5" l="1"/>
  <c r="B83" i="5" s="1"/>
  <c r="I26" i="4"/>
  <c r="I25" i="3"/>
  <c r="F27" i="5" l="1"/>
  <c r="F39" i="5" l="1"/>
  <c r="F41" i="5" s="1"/>
  <c r="F81" i="5" s="1"/>
  <c r="F83" i="5" s="1"/>
</calcChain>
</file>

<file path=xl/sharedStrings.xml><?xml version="1.0" encoding="utf-8"?>
<sst xmlns="http://schemas.openxmlformats.org/spreadsheetml/2006/main" count="498" uniqueCount="246">
  <si>
    <t>BBGI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</si>
  <si>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</si>
  <si>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</si>
  <si>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</si>
  <si>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</si>
  <si>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</si>
  <si>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</si>
  <si>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</si>
  <si>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</si>
  <si>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</si>
  <si>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</si>
  <si>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</si>
  <si>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Trade accounts receivable </t>
  </si>
  <si>
    <t>Other current receivables</t>
  </si>
  <si>
    <t>Inventories</t>
  </si>
  <si>
    <t>Current tax assets</t>
  </si>
  <si>
    <t>Other current assets</t>
  </si>
  <si>
    <t>Non-current assets classified as held for sale</t>
  </si>
  <si>
    <t>Total current assets</t>
  </si>
  <si>
    <t>Non-current assets</t>
  </si>
  <si>
    <t>Investments in subsidiaries</t>
  </si>
  <si>
    <t xml:space="preserve">Property, plant and equipment  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</si>
  <si>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</si>
  <si>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</si>
  <si>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</si>
  <si>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</si>
  <si>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</si>
  <si>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</si>
  <si>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</si>
  <si>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</si>
  <si>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</si>
  <si>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</si>
  <si>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payables</t>
  </si>
  <si>
    <t>Current portion of lease liabilities</t>
  </si>
  <si>
    <t xml:space="preserve">Current portion of long-term loans </t>
  </si>
  <si>
    <t>from financial institutions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</si>
  <si>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</si>
  <si>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</si>
  <si>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</si>
  <si>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</si>
  <si>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</si>
  <si>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</si>
  <si>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</si>
  <si>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</si>
  <si>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</si>
  <si>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</si>
  <si>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</si>
  <si>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</si>
  <si>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</si>
  <si>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Surplus from business combination</t>
  </si>
  <si>
    <t xml:space="preserve">Differences from business restructuring </t>
  </si>
  <si>
    <t>under common control</t>
  </si>
  <si>
    <t xml:space="preserve">Retained earnings </t>
  </si>
  <si>
    <t>Appropriated</t>
  </si>
  <si>
    <t xml:space="preserve"> 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</si>
  <si>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</si>
  <si>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</si>
  <si>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</si>
  <si>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</si>
  <si>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</si>
  <si>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Mr. Kittiphong Limsuwannarot</t>
  </si>
  <si>
    <t xml:space="preserve">Mr. Chalush Chinthammit </t>
  </si>
  <si>
    <t>Statement of income (Unaudited)</t>
  </si>
  <si>
    <t>Consolidated</t>
  </si>
  <si>
    <t>Separate</t>
  </si>
  <si>
    <t>financial statements</t>
  </si>
  <si>
    <t>Three-month period ended</t>
  </si>
  <si>
    <t>Revenue from sale of goods</t>
  </si>
  <si>
    <t>Cost of sale of goods</t>
  </si>
  <si>
    <t>Gross profit</t>
  </si>
  <si>
    <t>Other income</t>
  </si>
  <si>
    <t>Distribution costs</t>
  </si>
  <si>
    <t>Administrative expenses</t>
  </si>
  <si>
    <t>Profit (loss) from operating activities</t>
  </si>
  <si>
    <t>Share of profit of subsidiaries accounted for</t>
  </si>
  <si>
    <t>using equity method</t>
  </si>
  <si>
    <t>Finance costs</t>
  </si>
  <si>
    <t>Profit before income tax expense</t>
  </si>
  <si>
    <t>Income tax expense</t>
  </si>
  <si>
    <t>Profit for the period</t>
  </si>
  <si>
    <t>Profit attributable to:</t>
  </si>
  <si>
    <t xml:space="preserve">    Owners of parent</t>
  </si>
  <si>
    <t xml:space="preserve">    Non-controlling interests</t>
  </si>
  <si>
    <t>(Pichai Chunhavajira)</t>
  </si>
  <si>
    <t>(Suthep Wongvorazathe)</t>
  </si>
  <si>
    <t>Chairman</t>
  </si>
  <si>
    <t>Director</t>
  </si>
  <si>
    <t>Statement of comprehensive income (Unaudited)</t>
  </si>
  <si>
    <t xml:space="preserve">    Owners of the parent</t>
  </si>
  <si>
    <t xml:space="preserve"> </t>
  </si>
  <si>
    <t>Statement of cash flows (Unaudited)</t>
  </si>
  <si>
    <t>Cash flows from operating activities</t>
  </si>
  <si>
    <t>Adjustments to reconcile profit to cash receipts (payments)</t>
  </si>
  <si>
    <t>Loss on disposal of property, plant and equipment</t>
  </si>
  <si>
    <t>Interest income</t>
  </si>
  <si>
    <t>Changes in operating assets and liabilities</t>
  </si>
  <si>
    <t>Trade accounts receivable</t>
  </si>
  <si>
    <t>Trade accounts payable</t>
  </si>
  <si>
    <t xml:space="preserve">Net cash from (used in) operating activities </t>
  </si>
  <si>
    <t>Tax paid</t>
  </si>
  <si>
    <t>Cash flows from investing activities</t>
  </si>
  <si>
    <t>Interest received</t>
  </si>
  <si>
    <t>Acquisition of property, plant and equipment</t>
  </si>
  <si>
    <t xml:space="preserve">Proceeds from sale of property, plant and equipment </t>
  </si>
  <si>
    <t>Cash flows from financing activities</t>
  </si>
  <si>
    <t>Financial cost paid</t>
  </si>
  <si>
    <t xml:space="preserve">   financial institutions - net</t>
  </si>
  <si>
    <t>Cash and cash equivalents at 1 January</t>
  </si>
  <si>
    <t>Non-cash transaction</t>
  </si>
  <si>
    <t>Payable for property, plant and equipment</t>
  </si>
  <si>
    <t>Statement of changes in equity (Unaudited)</t>
  </si>
  <si>
    <t>Consolidated financial statements</t>
  </si>
  <si>
    <t>Retained earnings</t>
  </si>
  <si>
    <t xml:space="preserve">Differences </t>
  </si>
  <si>
    <t>Issued and</t>
  </si>
  <si>
    <t>Surplus from</t>
  </si>
  <si>
    <t xml:space="preserve"> from business</t>
  </si>
  <si>
    <t xml:space="preserve"> attributable</t>
  </si>
  <si>
    <t>Non-</t>
  </si>
  <si>
    <t xml:space="preserve">paid-up  </t>
  </si>
  <si>
    <t xml:space="preserve">business </t>
  </si>
  <si>
    <t xml:space="preserve">restructuring under </t>
  </si>
  <si>
    <t>to owners</t>
  </si>
  <si>
    <t xml:space="preserve">controlling </t>
  </si>
  <si>
    <t>Total</t>
  </si>
  <si>
    <t>share capital</t>
  </si>
  <si>
    <t>combination</t>
  </si>
  <si>
    <t>common control</t>
  </si>
  <si>
    <t>Legal reserve</t>
  </si>
  <si>
    <t>of the parent</t>
  </si>
  <si>
    <t>interests</t>
  </si>
  <si>
    <t xml:space="preserve"> equity</t>
  </si>
  <si>
    <t>Transactions  with owners, recorded directly in equity</t>
  </si>
  <si>
    <t>Comprehensive income for the period</t>
  </si>
  <si>
    <t xml:space="preserve">    Profit or loss</t>
  </si>
  <si>
    <t>Separate financial statements</t>
  </si>
  <si>
    <t>Balance at 1 January 2021</t>
  </si>
  <si>
    <t xml:space="preserve">Balance at 1 January 2021 </t>
  </si>
  <si>
    <t>Short-term loans to related parties</t>
  </si>
  <si>
    <t>Current investment</t>
  </si>
  <si>
    <t>Debentures</t>
  </si>
  <si>
    <t>(Chief Executive officer and Managing Director)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</si>
  <si>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</si>
  <si>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comprehensive income</t>
  </si>
  <si>
    <t>Items that will not be reclassified to profit or loss</t>
  </si>
  <si>
    <t>Total items that will not be reclassified to profit or loss</t>
  </si>
  <si>
    <t xml:space="preserve">   </t>
  </si>
  <si>
    <t>for the period, net of tax</t>
  </si>
  <si>
    <t xml:space="preserve">   using equity method</t>
  </si>
  <si>
    <t>Repayment of long-term loans from financial institutions</t>
  </si>
  <si>
    <t>Repayment of short-term loans from related party</t>
  </si>
  <si>
    <t>Proceeds from debentures</t>
  </si>
  <si>
    <t>Payment of lease liabilities</t>
  </si>
  <si>
    <t xml:space="preserve">(Director) </t>
  </si>
  <si>
    <t xml:space="preserve">Total equity </t>
  </si>
  <si>
    <t xml:space="preserve">Proceeds from long-term loans from </t>
  </si>
  <si>
    <t xml:space="preserve">   financial institutions</t>
  </si>
  <si>
    <t xml:space="preserve">    Dividends paid to owners of the parent</t>
  </si>
  <si>
    <t>Dividends received</t>
  </si>
  <si>
    <t>Dividends paid for non-controlling interests</t>
  </si>
  <si>
    <t>Dividends paid to owners of the parent</t>
  </si>
  <si>
    <t xml:space="preserve">Deposits at financial institutions with
</t>
  </si>
  <si>
    <t xml:space="preserve">    restrictions on withdrawal</t>
  </si>
  <si>
    <t>Short-term loans from financial institutions</t>
  </si>
  <si>
    <t>Current portion of debentures</t>
  </si>
  <si>
    <t>Long-term loans from financial institutions</t>
  </si>
  <si>
    <t>Non-current provisions for employee benefits</t>
  </si>
  <si>
    <t>Share premium on ordinary shares</t>
  </si>
  <si>
    <t>Other component of equity</t>
  </si>
  <si>
    <t>(Chief Executive officer and Director)</t>
  </si>
  <si>
    <t xml:space="preserve">(Managing Director) </t>
  </si>
  <si>
    <t>Balance at 1 January 2022</t>
  </si>
  <si>
    <t xml:space="preserve">Balance at 1 January 2022 </t>
  </si>
  <si>
    <t>Dividend income</t>
  </si>
  <si>
    <t>Legal</t>
  </si>
  <si>
    <t>reserve</t>
  </si>
  <si>
    <t>Other</t>
  </si>
  <si>
    <t xml:space="preserve"> components</t>
  </si>
  <si>
    <t xml:space="preserve"> of equity</t>
  </si>
  <si>
    <t>Share premium</t>
  </si>
  <si>
    <t> on ordinary</t>
  </si>
  <si>
    <t>Fair value</t>
  </si>
  <si>
    <t xml:space="preserve"> shares</t>
  </si>
  <si>
    <t xml:space="preserve"> reserve</t>
  </si>
  <si>
    <t xml:space="preserve">Transactions with owners, </t>
  </si>
  <si>
    <t xml:space="preserve">   recorded directly in equity</t>
  </si>
  <si>
    <t xml:space="preserve">    Issue of ordinary shares </t>
  </si>
  <si>
    <t>Transactions with owners, recorded directly in equity</t>
  </si>
  <si>
    <t>Proceeds from issue of ordinary shares - net</t>
  </si>
  <si>
    <t>Cash paid for investment in associate</t>
  </si>
  <si>
    <t>Investments in assosiate and joint venture</t>
  </si>
  <si>
    <t xml:space="preserve">   without a change in control</t>
  </si>
  <si>
    <t>designated at FVOCI, net of tax</t>
  </si>
  <si>
    <t>Loss on remeasurements of defined benefit plans, net of tax</t>
  </si>
  <si>
    <t xml:space="preserve">   Issue of ordinary shares </t>
  </si>
  <si>
    <t xml:space="preserve">   Dividends paid to owners of the parent</t>
  </si>
  <si>
    <t>Depreciation and amortisation</t>
  </si>
  <si>
    <t>Other current assets and other non-current assets</t>
  </si>
  <si>
    <t>Other current liabilities and other non-current liabilities</t>
  </si>
  <si>
    <t xml:space="preserve">     and intangible assets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</si>
  <si>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</si>
  <si>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</si>
  <si>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Other financial assets</t>
  </si>
  <si>
    <t>Share of profit (loss) of subsidiaries accounted for</t>
  </si>
  <si>
    <t>Share of profit (loss) of associate and</t>
  </si>
  <si>
    <t>joint venture accounted for using equity method</t>
  </si>
  <si>
    <t xml:space="preserve">Tax income (expense) </t>
  </si>
  <si>
    <t>Profit (loss) attributable to:</t>
  </si>
  <si>
    <t xml:space="preserve">    Total distributions to owners</t>
  </si>
  <si>
    <t>Loss on inventories devaluation to net realizable value</t>
  </si>
  <si>
    <t>Other non-current financial liability</t>
  </si>
  <si>
    <t>Share of loss (profit) of associate and joint venture</t>
  </si>
  <si>
    <t xml:space="preserve">   accounted for using equity method</t>
  </si>
  <si>
    <t xml:space="preserve">   Total contributions by and distributions to owners</t>
  </si>
  <si>
    <t xml:space="preserve">    Total contributions by and distributions to owners</t>
  </si>
  <si>
    <t xml:space="preserve">Loss on investments in equity instruments </t>
  </si>
  <si>
    <t>Net cash used in investing activities</t>
  </si>
  <si>
    <t xml:space="preserve">Repayment of short-term loans from </t>
  </si>
  <si>
    <t>Net increase in cash and cash equivalents</t>
  </si>
  <si>
    <t>Profit (loss) before tax income (expense)</t>
  </si>
  <si>
    <t>Accrued investment</t>
  </si>
  <si>
    <t>30 September</t>
  </si>
  <si>
    <t>Nine-month period ended</t>
  </si>
  <si>
    <t>Nine-month period ended 30 September 2021</t>
  </si>
  <si>
    <t>Balance at 30 September 2021</t>
  </si>
  <si>
    <t>Nine-month period ended 30 September 2022</t>
  </si>
  <si>
    <t>Balance at 30 September 2022</t>
  </si>
  <si>
    <t>Cash and cash equivalents at 30 September</t>
  </si>
  <si>
    <t>Proceeds from repayment of loans to related parties</t>
  </si>
  <si>
    <t>Other comprehensive income (loss)</t>
  </si>
  <si>
    <t>Total comprehensive income (loss) for the period</t>
  </si>
  <si>
    <t>Comprehensive income (loss) attributable to</t>
  </si>
  <si>
    <t xml:space="preserve">Other comprehensive income (loss) </t>
  </si>
  <si>
    <t xml:space="preserve">   Total distributions to owners</t>
  </si>
  <si>
    <t xml:space="preserve">    Other comprehensive income (loss)</t>
  </si>
  <si>
    <t>Gain on fair value adjustment of investment</t>
  </si>
  <si>
    <t>Cash paid for additional paid-up of investment in subsidiary</t>
  </si>
  <si>
    <t>Proceeds from sale of investment in associate</t>
  </si>
  <si>
    <t>Net cash from (used in) financing activities</t>
  </si>
  <si>
    <t>Gain on fair value adjustment</t>
  </si>
  <si>
    <t>Unrealised loss (gain) on exchange</t>
  </si>
  <si>
    <t>Increase in current investments</t>
  </si>
  <si>
    <t>2, 3</t>
  </si>
  <si>
    <t>2, 4</t>
  </si>
  <si>
    <t>7, 14</t>
  </si>
  <si>
    <t>8, 14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</si>
</sst>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#,##0.00;\(#,##0.00\)"/>
    <numFmt numFmtId="170" formatCode="_(* #,##0.000_);_(* \(#,##0.000\);_(* &quot;-&quot;_);_(@_)"/>
    <numFmt numFmtId="171" formatCode="#,##0\ ;\(#,##0\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5"/>
      <name val="Times New Roman"/>
      <family val="1"/>
    </font>
    <font>
      <sz val="14"/>
      <name val="Browallia New"/>
      <family val="2"/>
    </font>
    <font>
      <b/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2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7" fontId="17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22" fillId="0" borderId="0"/>
    <xf numFmtId="0" fontId="11" fillId="0" borderId="0"/>
    <xf numFmtId="43" fontId="22" fillId="0" borderId="0" applyFont="0" applyFill="0" applyBorder="0" applyAlignment="0" applyProtection="0"/>
  </cellStyleXfs>
  <cellXfs count="365">
    <xf numFmtId="0" fontId="0" fillId="0" borderId="0" xfId="0"/>
    <xf numFmtId="0" fontId="3" fillId="2" borderId="0" xfId="2" applyFont="1" applyFill="1" applyAlignment="1">
      <alignment horizontal="left"/>
    </xf>
    <xf numFmtId="164" fontId="4" fillId="2" borderId="0" xfId="2" applyNumberFormat="1" applyFont="1" applyFill="1"/>
    <xf numFmtId="0" fontId="6" fillId="2" borderId="0" xfId="2" applyFont="1" applyFill="1" applyAlignment="1">
      <alignment horizontal="left"/>
    </xf>
    <xf numFmtId="164" fontId="2" fillId="2" borderId="0" xfId="2" applyNumberFormat="1" applyFill="1"/>
    <xf numFmtId="164" fontId="9" fillId="2" borderId="0" xfId="2" applyNumberFormat="1" applyFont="1" applyFill="1"/>
    <xf numFmtId="0" fontId="2" fillId="2" borderId="0" xfId="2" applyFill="1" applyAlignment="1">
      <alignment horizontal="center"/>
    </xf>
    <xf numFmtId="164" fontId="10" fillId="2" borderId="0" xfId="2" applyNumberFormat="1" applyFont="1" applyFill="1"/>
    <xf numFmtId="41" fontId="2" fillId="2" borderId="0" xfId="3" applyNumberFormat="1" applyFont="1" applyFill="1"/>
    <xf numFmtId="41" fontId="2" fillId="2" borderId="0" xfId="3" applyNumberFormat="1" applyFont="1" applyFill="1" applyAlignment="1">
      <alignment horizontal="center"/>
    </xf>
    <xf numFmtId="165" fontId="2" fillId="2" borderId="0" xfId="3" applyFont="1" applyFill="1"/>
    <xf numFmtId="166" fontId="2" fillId="2" borderId="0" xfId="3" applyNumberFormat="1" applyFont="1" applyFill="1"/>
    <xf numFmtId="41" fontId="9" fillId="2" borderId="1" xfId="3" applyNumberFormat="1" applyFont="1" applyFill="1" applyBorder="1"/>
    <xf numFmtId="41" fontId="9" fillId="2" borderId="0" xfId="3" applyNumberFormat="1" applyFont="1" applyFill="1"/>
    <xf numFmtId="41" fontId="9" fillId="2" borderId="0" xfId="3" applyNumberFormat="1" applyFont="1" applyFill="1" applyAlignment="1">
      <alignment horizontal="center"/>
    </xf>
    <xf numFmtId="41" fontId="2" fillId="2" borderId="0" xfId="3" applyNumberFormat="1" applyFont="1" applyFill="1" applyBorder="1"/>
    <xf numFmtId="41" fontId="9" fillId="2" borderId="0" xfId="3" applyNumberFormat="1" applyFont="1" applyFill="1" applyBorder="1"/>
    <xf numFmtId="41" fontId="9" fillId="2" borderId="0" xfId="3" applyNumberFormat="1" applyFont="1" applyFill="1" applyBorder="1" applyAlignment="1">
      <alignment horizontal="center"/>
    </xf>
    <xf numFmtId="41" fontId="9" fillId="2" borderId="2" xfId="3" applyNumberFormat="1" applyFont="1" applyFill="1" applyBorder="1"/>
    <xf numFmtId="41" fontId="2" fillId="2" borderId="0" xfId="3" applyNumberFormat="1" applyFont="1" applyFill="1" applyAlignment="1">
      <alignment horizontal="right"/>
    </xf>
    <xf numFmtId="164" fontId="8" fillId="2" borderId="0" xfId="2" applyNumberFormat="1" applyFont="1" applyFill="1"/>
    <xf numFmtId="41" fontId="2" fillId="2" borderId="0" xfId="3" applyNumberFormat="1" applyFont="1" applyFill="1" applyBorder="1" applyAlignment="1">
      <alignment horizontal="right"/>
    </xf>
    <xf numFmtId="41" fontId="10" fillId="2" borderId="0" xfId="3" applyNumberFormat="1" applyFont="1" applyFill="1"/>
    <xf numFmtId="41" fontId="9" fillId="2" borderId="3" xfId="3" applyNumberFormat="1" applyFont="1" applyFill="1" applyBorder="1"/>
    <xf numFmtId="0" fontId="9" fillId="2" borderId="0" xfId="2" applyFont="1" applyFill="1" applyAlignment="1">
      <alignment horizontal="left"/>
    </xf>
    <xf numFmtId="166" fontId="2" fillId="0" borderId="0" xfId="3" applyNumberFormat="1" applyFont="1" applyFill="1" applyBorder="1"/>
    <xf numFmtId="166" fontId="2" fillId="2" borderId="0" xfId="3" applyNumberFormat="1" applyFont="1" applyFill="1" applyAlignment="1">
      <alignment horizontal="center"/>
    </xf>
    <xf numFmtId="166" fontId="2" fillId="0" borderId="2" xfId="3" applyNumberFormat="1" applyFont="1" applyFill="1" applyBorder="1"/>
    <xf numFmtId="166" fontId="2" fillId="0" borderId="0" xfId="3" applyNumberFormat="1" applyFont="1" applyFill="1"/>
    <xf numFmtId="168" fontId="2" fillId="2" borderId="0" xfId="3" applyNumberFormat="1" applyFont="1" applyFill="1"/>
    <xf numFmtId="168" fontId="2" fillId="2" borderId="3" xfId="3" applyNumberFormat="1" applyFont="1" applyFill="1" applyBorder="1"/>
    <xf numFmtId="168" fontId="2" fillId="2" borderId="0" xfId="3" applyNumberFormat="1" applyFont="1" applyFill="1" applyBorder="1"/>
    <xf numFmtId="166" fontId="9" fillId="2" borderId="4" xfId="3" applyNumberFormat="1" applyFont="1" applyFill="1" applyBorder="1"/>
    <xf numFmtId="166" fontId="9" fillId="2" borderId="0" xfId="3" applyNumberFormat="1" applyFont="1" applyFill="1" applyBorder="1"/>
    <xf numFmtId="166" fontId="2" fillId="2" borderId="3" xfId="3" applyNumberFormat="1" applyFont="1" applyFill="1" applyBorder="1"/>
    <xf numFmtId="166" fontId="2" fillId="0" borderId="3" xfId="3" applyNumberFormat="1" applyFont="1" applyFill="1" applyBorder="1"/>
    <xf numFmtId="166" fontId="2" fillId="2" borderId="0" xfId="3" applyNumberFormat="1" applyFont="1" applyFill="1" applyBorder="1"/>
    <xf numFmtId="166" fontId="9" fillId="2" borderId="1" xfId="3" applyNumberFormat="1" applyFont="1" applyFill="1" applyBorder="1"/>
    <xf numFmtId="166" fontId="9" fillId="2" borderId="0" xfId="3" applyNumberFormat="1" applyFont="1" applyFill="1"/>
    <xf numFmtId="166" fontId="9" fillId="2" borderId="2" xfId="3" applyNumberFormat="1" applyFont="1" applyFill="1" applyBorder="1"/>
    <xf numFmtId="169" fontId="2" fillId="2" borderId="0" xfId="5" applyNumberFormat="1" applyFill="1"/>
    <xf numFmtId="0" fontId="8" fillId="2" borderId="0" xfId="5" applyFont="1" applyFill="1" applyAlignment="1">
      <alignment horizontal="center"/>
    </xf>
    <xf numFmtId="169" fontId="2" fillId="2" borderId="0" xfId="5" applyNumberFormat="1" applyFill="1" applyAlignment="1">
      <alignment horizontal="right"/>
    </xf>
    <xf numFmtId="0" fontId="10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8" fillId="2" borderId="0" xfId="6" applyNumberFormat="1" applyFont="1" applyFill="1" applyAlignment="1">
      <alignment horizontal="center"/>
    </xf>
    <xf numFmtId="165" fontId="2" fillId="2" borderId="0" xfId="3" applyFont="1" applyFill="1" applyBorder="1"/>
    <xf numFmtId="164" fontId="2" fillId="2" borderId="0" xfId="6" applyNumberFormat="1" applyFont="1" applyFill="1" applyBorder="1"/>
    <xf numFmtId="41" fontId="2" fillId="2" borderId="3" xfId="3" applyNumberFormat="1" applyFont="1" applyFill="1" applyBorder="1"/>
    <xf numFmtId="164" fontId="2" fillId="2" borderId="0" xfId="6" applyNumberFormat="1" applyFont="1" applyFill="1"/>
    <xf numFmtId="0" fontId="9" fillId="2" borderId="0" xfId="5" applyFont="1" applyFill="1"/>
    <xf numFmtId="169" fontId="9" fillId="2" borderId="0" xfId="5" applyNumberFormat="1" applyFont="1" applyFill="1"/>
    <xf numFmtId="0" fontId="10" fillId="2" borderId="0" xfId="6" applyNumberFormat="1" applyFont="1" applyFill="1" applyAlignment="1">
      <alignment horizontal="center"/>
    </xf>
    <xf numFmtId="165" fontId="9" fillId="2" borderId="0" xfId="3" applyFont="1" applyFill="1"/>
    <xf numFmtId="165" fontId="9" fillId="2" borderId="0" xfId="3" applyFont="1" applyFill="1" applyBorder="1"/>
    <xf numFmtId="164" fontId="9" fillId="2" borderId="0" xfId="6" applyNumberFormat="1" applyFont="1" applyFill="1"/>
    <xf numFmtId="41" fontId="9" fillId="2" borderId="4" xfId="3" applyNumberFormat="1" applyFont="1" applyFill="1" applyBorder="1"/>
    <xf numFmtId="168" fontId="9" fillId="2" borderId="4" xfId="3" applyNumberFormat="1" applyFont="1" applyFill="1" applyBorder="1"/>
    <xf numFmtId="43" fontId="2" fillId="2" borderId="0" xfId="3" applyNumberFormat="1" applyFont="1" applyFill="1" applyBorder="1"/>
    <xf numFmtId="0" fontId="8" fillId="2" borderId="0" xfId="6" applyNumberFormat="1" applyFont="1" applyFill="1" applyBorder="1" applyAlignment="1">
      <alignment horizontal="center"/>
    </xf>
    <xf numFmtId="41" fontId="2" fillId="2" borderId="0" xfId="3" applyNumberFormat="1" applyFont="1" applyFill="1" applyBorder="1" applyAlignment="1">
      <alignment horizontal="center"/>
    </xf>
    <xf numFmtId="41" fontId="2" fillId="2" borderId="3" xfId="3" applyNumberFormat="1" applyFont="1" applyFill="1" applyBorder="1" applyAlignment="1"/>
    <xf numFmtId="41" fontId="2" fillId="2" borderId="0" xfId="3" applyNumberFormat="1" applyFont="1" applyFill="1" applyBorder="1" applyAlignment="1"/>
    <xf numFmtId="165" fontId="2" fillId="2" borderId="0" xfId="3" applyFont="1" applyFill="1" applyBorder="1" applyAlignment="1"/>
    <xf numFmtId="0" fontId="10" fillId="2" borderId="0" xfId="5" applyFont="1" applyFill="1" applyAlignment="1">
      <alignment horizontal="center"/>
    </xf>
    <xf numFmtId="41" fontId="9" fillId="2" borderId="5" xfId="3" applyNumberFormat="1" applyFont="1" applyFill="1" applyBorder="1"/>
    <xf numFmtId="164" fontId="9" fillId="2" borderId="0" xfId="5" applyNumberFormat="1" applyFont="1" applyFill="1"/>
    <xf numFmtId="165" fontId="2" fillId="2" borderId="0" xfId="6" applyFont="1" applyFill="1" applyBorder="1"/>
    <xf numFmtId="0" fontId="2" fillId="2" borderId="0" xfId="7" applyFont="1" applyFill="1" applyAlignment="1">
      <alignment horizontal="left"/>
    </xf>
    <xf numFmtId="165" fontId="2" fillId="2" borderId="3" xfId="3" applyFont="1" applyFill="1" applyBorder="1" applyAlignment="1">
      <alignment horizontal="center"/>
    </xf>
    <xf numFmtId="0" fontId="9" fillId="2" borderId="0" xfId="7" applyFont="1" applyFill="1" applyAlignment="1">
      <alignment horizontal="left"/>
    </xf>
    <xf numFmtId="170" fontId="9" fillId="2" borderId="0" xfId="3" applyNumberFormat="1" applyFont="1" applyFill="1"/>
    <xf numFmtId="0" fontId="9" fillId="2" borderId="0" xfId="2" applyFont="1" applyFill="1"/>
    <xf numFmtId="169" fontId="13" fillId="2" borderId="0" xfId="5" applyNumberFormat="1" applyFont="1" applyFill="1"/>
    <xf numFmtId="164" fontId="13" fillId="2" borderId="0" xfId="2" applyNumberFormat="1" applyFont="1" applyFill="1" applyAlignment="1">
      <alignment horizontal="centerContinuous"/>
    </xf>
    <xf numFmtId="0" fontId="14" fillId="2" borderId="0" xfId="2" applyFont="1" applyFill="1"/>
    <xf numFmtId="0" fontId="10" fillId="2" borderId="0" xfId="2" applyFont="1" applyFill="1"/>
    <xf numFmtId="166" fontId="9" fillId="2" borderId="0" xfId="6" applyNumberFormat="1" applyFont="1" applyFill="1" applyBorder="1"/>
    <xf numFmtId="164" fontId="9" fillId="2" borderId="2" xfId="6" applyNumberFormat="1" applyFont="1" applyFill="1" applyBorder="1"/>
    <xf numFmtId="37" fontId="2" fillId="2" borderId="0" xfId="6" applyNumberFormat="1" applyFont="1" applyFill="1" applyBorder="1"/>
    <xf numFmtId="165" fontId="2" fillId="2" borderId="0" xfId="8" applyFont="1" applyFill="1" applyBorder="1"/>
    <xf numFmtId="164" fontId="9" fillId="2" borderId="0" xfId="6" applyNumberFormat="1" applyFont="1" applyFill="1" applyBorder="1"/>
    <xf numFmtId="166" fontId="9" fillId="2" borderId="0" xfId="6" applyNumberFormat="1" applyFont="1" applyFill="1"/>
    <xf numFmtId="0" fontId="6" fillId="0" borderId="0" xfId="2" applyFont="1" applyAlignment="1">
      <alignment horizontal="left"/>
    </xf>
    <xf numFmtId="0" fontId="2" fillId="0" borderId="0" xfId="2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169" fontId="2" fillId="0" borderId="0" xfId="5" applyNumberFormat="1"/>
    <xf numFmtId="169" fontId="2" fillId="0" borderId="0" xfId="5" applyNumberFormat="1" applyAlignment="1">
      <alignment horizontal="right"/>
    </xf>
    <xf numFmtId="166" fontId="9" fillId="0" borderId="0" xfId="3" applyNumberFormat="1" applyFont="1" applyFill="1" applyBorder="1"/>
    <xf numFmtId="41" fontId="2" fillId="2" borderId="3" xfId="3" applyNumberFormat="1" applyFont="1" applyFill="1" applyBorder="1" applyAlignment="1">
      <alignment vertical="center"/>
    </xf>
    <xf numFmtId="169" fontId="4" fillId="2" borderId="0" xfId="5" applyNumberFormat="1" applyFont="1" applyFill="1"/>
    <xf numFmtId="0" fontId="6" fillId="2" borderId="0" xfId="2" applyFont="1" applyFill="1"/>
    <xf numFmtId="0" fontId="4" fillId="2" borderId="0" xfId="2" applyFont="1" applyFill="1" applyAlignment="1">
      <alignment horizontal="right"/>
    </xf>
    <xf numFmtId="0" fontId="4" fillId="2" borderId="0" xfId="2" applyFont="1" applyFill="1"/>
    <xf numFmtId="165" fontId="2" fillId="2" borderId="0" xfId="3" applyFont="1" applyFill="1" applyAlignment="1">
      <alignment horizontal="right"/>
    </xf>
    <xf numFmtId="41" fontId="2" fillId="2" borderId="0" xfId="4" applyNumberFormat="1" applyFont="1" applyFill="1" applyAlignment="1">
      <alignment horizontal="right"/>
    </xf>
    <xf numFmtId="41" fontId="2" fillId="2" borderId="0" xfId="4" applyNumberFormat="1" applyFont="1" applyFill="1" applyBorder="1"/>
    <xf numFmtId="41" fontId="2" fillId="2" borderId="0" xfId="4" applyNumberFormat="1" applyFont="1" applyFill="1"/>
    <xf numFmtId="41" fontId="2" fillId="0" borderId="0" xfId="4" applyNumberFormat="1" applyFont="1" applyFill="1" applyAlignment="1">
      <alignment horizontal="right"/>
    </xf>
    <xf numFmtId="41" fontId="2" fillId="0" borderId="0" xfId="4" applyNumberFormat="1" applyFont="1" applyFill="1"/>
    <xf numFmtId="165" fontId="2" fillId="0" borderId="0" xfId="3" applyFont="1" applyFill="1" applyAlignment="1">
      <alignment horizontal="right"/>
    </xf>
    <xf numFmtId="41" fontId="2" fillId="2" borderId="4" xfId="4" applyNumberFormat="1" applyFont="1" applyFill="1" applyBorder="1"/>
    <xf numFmtId="169" fontId="8" fillId="2" borderId="0" xfId="2" applyNumberFormat="1" applyFont="1" applyFill="1"/>
    <xf numFmtId="41" fontId="2" fillId="2" borderId="3" xfId="4" applyNumberFormat="1" applyFont="1" applyFill="1" applyBorder="1"/>
    <xf numFmtId="41" fontId="9" fillId="2" borderId="1" xfId="4" applyNumberFormat="1" applyFont="1" applyFill="1" applyBorder="1"/>
    <xf numFmtId="41" fontId="9" fillId="2" borderId="0" xfId="4" applyNumberFormat="1" applyFont="1" applyFill="1"/>
    <xf numFmtId="164" fontId="9" fillId="2" borderId="0" xfId="9" applyNumberFormat="1" applyFont="1" applyFill="1"/>
    <xf numFmtId="37" fontId="9" fillId="2" borderId="0" xfId="2" applyNumberFormat="1" applyFont="1" applyFill="1"/>
    <xf numFmtId="169" fontId="10" fillId="2" borderId="0" xfId="2" applyNumberFormat="1" applyFont="1" applyFill="1"/>
    <xf numFmtId="41" fontId="2" fillId="0" borderId="0" xfId="3" applyNumberFormat="1" applyFont="1" applyFill="1" applyBorder="1"/>
    <xf numFmtId="41" fontId="2" fillId="0" borderId="0" xfId="3" applyNumberFormat="1" applyFont="1" applyFill="1"/>
    <xf numFmtId="165" fontId="2" fillId="0" borderId="0" xfId="3" applyFont="1" applyFill="1" applyBorder="1"/>
    <xf numFmtId="165" fontId="2" fillId="0" borderId="0" xfId="3" applyFont="1" applyFill="1"/>
    <xf numFmtId="165" fontId="2" fillId="2" borderId="0" xfId="3" applyFont="1" applyFill="1" applyAlignment="1"/>
    <xf numFmtId="164" fontId="2" fillId="2" borderId="0" xfId="2" applyNumberFormat="1" applyFill="1" applyAlignment="1">
      <alignment horizontal="left"/>
    </xf>
    <xf numFmtId="0" fontId="2" fillId="2" borderId="0" xfId="2" applyFill="1" applyAlignment="1">
      <alignment vertical="center" wrapText="1"/>
    </xf>
    <xf numFmtId="0" fontId="2" fillId="2" borderId="0" xfId="2" applyFill="1" applyAlignment="1">
      <alignment vertical="top" wrapText="1"/>
    </xf>
    <xf numFmtId="164" fontId="2" fillId="2" borderId="0" xfId="2" applyNumberFormat="1" applyFill="1" applyAlignment="1">
      <alignment vertical="top" wrapText="1"/>
    </xf>
    <xf numFmtId="168" fontId="2" fillId="2" borderId="3" xfId="1" applyNumberFormat="1" applyFont="1" applyFill="1" applyBorder="1"/>
    <xf numFmtId="168" fontId="9" fillId="2" borderId="2" xfId="1" applyNumberFormat="1" applyFont="1" applyFill="1" applyBorder="1"/>
    <xf numFmtId="168" fontId="2" fillId="2" borderId="0" xfId="1" applyNumberFormat="1" applyFont="1" applyFill="1"/>
    <xf numFmtId="168" fontId="2" fillId="2" borderId="0" xfId="1" applyNumberFormat="1" applyFont="1" applyFill="1" applyAlignment="1">
      <alignment horizontal="right"/>
    </xf>
    <xf numFmtId="168" fontId="2" fillId="0" borderId="0" xfId="1" applyNumberFormat="1" applyFont="1" applyFill="1" applyAlignment="1">
      <alignment horizontal="right"/>
    </xf>
    <xf numFmtId="168" fontId="15" fillId="2" borderId="0" xfId="1" applyNumberFormat="1" applyFont="1" applyFill="1" applyAlignment="1">
      <alignment horizontal="right"/>
    </xf>
    <xf numFmtId="41" fontId="9" fillId="0" borderId="0" xfId="7" applyNumberFormat="1" applyFont="1" applyAlignment="1"/>
    <xf numFmtId="41" fontId="9" fillId="2" borderId="0" xfId="3" applyNumberFormat="1" applyFont="1" applyFill="1" applyAlignment="1"/>
    <xf numFmtId="165" fontId="9" fillId="2" borderId="0" xfId="3" applyFont="1" applyFill="1" applyAlignment="1"/>
    <xf numFmtId="168" fontId="9" fillId="2" borderId="1" xfId="1" applyNumberFormat="1" applyFont="1" applyFill="1" applyBorder="1"/>
    <xf numFmtId="168" fontId="9" fillId="0" borderId="0" xfId="1" applyNumberFormat="1" applyFont="1" applyAlignment="1"/>
    <xf numFmtId="168" fontId="9" fillId="2" borderId="5" xfId="1" applyNumberFormat="1" applyFont="1" applyFill="1" applyBorder="1"/>
    <xf numFmtId="168" fontId="9" fillId="2" borderId="3" xfId="1" applyNumberFormat="1" applyFont="1" applyFill="1" applyBorder="1"/>
    <xf numFmtId="168" fontId="4" fillId="2" borderId="0" xfId="1" applyNumberFormat="1" applyFont="1" applyFill="1"/>
    <xf numFmtId="168" fontId="9" fillId="2" borderId="0" xfId="1" applyNumberFormat="1" applyFont="1" applyFill="1"/>
    <xf numFmtId="168" fontId="2" fillId="2" borderId="0" xfId="1" applyNumberFormat="1" applyFont="1" applyFill="1" applyAlignment="1">
      <alignment vertical="center" wrapText="1"/>
    </xf>
    <xf numFmtId="0" fontId="3" fillId="2" borderId="0" xfId="10" applyFont="1" applyFill="1" applyAlignment="1">
      <alignment horizontal="left"/>
    </xf>
    <xf numFmtId="0" fontId="9" fillId="2" borderId="0" xfId="10" applyFont="1" applyFill="1" applyAlignment="1">
      <alignment horizontal="left"/>
    </xf>
    <xf numFmtId="169" fontId="2" fillId="2" borderId="0" xfId="10" applyNumberFormat="1" applyFont="1" applyFill="1"/>
    <xf numFmtId="0" fontId="6" fillId="2" borderId="0" xfId="10" applyFont="1" applyFill="1" applyAlignment="1">
      <alignment horizontal="left"/>
    </xf>
    <xf numFmtId="169" fontId="2" fillId="2" borderId="0" xfId="10" applyNumberFormat="1" applyFont="1" applyFill="1" applyAlignment="1">
      <alignment horizontal="left"/>
    </xf>
    <xf numFmtId="169" fontId="9" fillId="2" borderId="0" xfId="10" applyNumberFormat="1" applyFont="1" applyFill="1" applyAlignment="1">
      <alignment horizontal="centerContinuous"/>
    </xf>
    <xf numFmtId="169" fontId="2" fillId="2" borderId="0" xfId="10" applyNumberFormat="1" applyFont="1" applyFill="1" applyAlignment="1">
      <alignment horizontal="center"/>
    </xf>
    <xf numFmtId="0" fontId="8" fillId="2" borderId="0" xfId="10" applyFont="1" applyFill="1" applyAlignment="1">
      <alignment horizontal="center"/>
    </xf>
    <xf numFmtId="169" fontId="9" fillId="0" borderId="0" xfId="10" applyNumberFormat="1" applyFont="1"/>
    <xf numFmtId="0" fontId="9" fillId="2" borderId="0" xfId="7" applyFont="1" applyFill="1"/>
    <xf numFmtId="169" fontId="16" fillId="2" borderId="0" xfId="10" applyNumberFormat="1" applyFont="1" applyFill="1"/>
    <xf numFmtId="0" fontId="2" fillId="2" borderId="0" xfId="7" applyFont="1" applyFill="1"/>
    <xf numFmtId="0" fontId="9" fillId="0" borderId="0" xfId="7" applyFont="1"/>
    <xf numFmtId="0" fontId="10" fillId="0" borderId="0" xfId="10" applyFont="1" applyAlignment="1">
      <alignment horizontal="center"/>
    </xf>
    <xf numFmtId="41" fontId="9" fillId="0" borderId="0" xfId="3" applyNumberFormat="1" applyFont="1" applyFill="1"/>
    <xf numFmtId="169" fontId="16" fillId="0" borderId="0" xfId="10" applyNumberFormat="1" applyFont="1"/>
    <xf numFmtId="0" fontId="9" fillId="0" borderId="0" xfId="7" applyFont="1" applyAlignment="1">
      <alignment horizontal="left"/>
    </xf>
    <xf numFmtId="169" fontId="2" fillId="0" borderId="0" xfId="10" applyNumberFormat="1" applyFont="1"/>
    <xf numFmtId="0" fontId="8" fillId="0" borderId="0" xfId="10" applyFont="1" applyAlignment="1">
      <alignment horizontal="center"/>
    </xf>
    <xf numFmtId="0" fontId="2" fillId="0" borderId="0" xfId="7" applyFont="1" applyAlignment="1">
      <alignment horizontal="left"/>
    </xf>
    <xf numFmtId="165" fontId="9" fillId="0" borderId="0" xfId="3" applyFont="1" applyFill="1" applyBorder="1"/>
    <xf numFmtId="166" fontId="9" fillId="0" borderId="1" xfId="3" applyNumberFormat="1" applyFont="1" applyFill="1" applyBorder="1"/>
    <xf numFmtId="166" fontId="9" fillId="0" borderId="0" xfId="3" applyNumberFormat="1" applyFont="1" applyFill="1"/>
    <xf numFmtId="169" fontId="9" fillId="2" borderId="0" xfId="10" applyNumberFormat="1" applyFont="1" applyFill="1" applyAlignment="1">
      <alignment horizontal="right"/>
    </xf>
    <xf numFmtId="0" fontId="10" fillId="2" borderId="0" xfId="7" applyFont="1" applyFill="1"/>
    <xf numFmtId="169" fontId="18" fillId="2" borderId="0" xfId="10" applyNumberFormat="1" applyFont="1" applyFill="1"/>
    <xf numFmtId="168" fontId="9" fillId="2" borderId="0" xfId="3" applyNumberFormat="1" applyFont="1" applyFill="1" applyBorder="1"/>
    <xf numFmtId="169" fontId="10" fillId="0" borderId="0" xfId="10" applyNumberFormat="1" applyFont="1" applyAlignment="1">
      <alignment horizontal="left"/>
    </xf>
    <xf numFmtId="0" fontId="10" fillId="2" borderId="0" xfId="0" applyFont="1" applyFill="1"/>
    <xf numFmtId="43" fontId="2" fillId="0" borderId="0" xfId="1" applyFont="1" applyFill="1"/>
    <xf numFmtId="0" fontId="15" fillId="0" borderId="0" xfId="7" applyFont="1" applyAlignment="1">
      <alignment horizontal="left"/>
    </xf>
    <xf numFmtId="169" fontId="15" fillId="2" borderId="0" xfId="10" applyNumberFormat="1" applyFont="1" applyFill="1" applyAlignment="1">
      <alignment horizontal="center"/>
    </xf>
    <xf numFmtId="169" fontId="10" fillId="0" borderId="0" xfId="12" applyNumberFormat="1" applyFont="1" applyAlignment="1">
      <alignment horizontal="left" vertical="center"/>
    </xf>
    <xf numFmtId="0" fontId="8" fillId="0" borderId="0" xfId="12" applyFont="1" applyAlignment="1">
      <alignment horizontal="center"/>
    </xf>
    <xf numFmtId="169" fontId="2" fillId="2" borderId="0" xfId="12" applyNumberFormat="1" applyFont="1" applyFill="1"/>
    <xf numFmtId="169" fontId="9" fillId="0" borderId="0" xfId="12" applyNumberFormat="1" applyFont="1"/>
    <xf numFmtId="169" fontId="16" fillId="2" borderId="0" xfId="12" applyNumberFormat="1" applyFont="1" applyFill="1"/>
    <xf numFmtId="166" fontId="10" fillId="0" borderId="0" xfId="3" applyNumberFormat="1" applyFont="1" applyFill="1" applyAlignment="1">
      <alignment horizontal="center"/>
    </xf>
    <xf numFmtId="168" fontId="9" fillId="0" borderId="1" xfId="3" applyNumberFormat="1" applyFont="1" applyFill="1" applyBorder="1"/>
    <xf numFmtId="168" fontId="9" fillId="0" borderId="0" xfId="3" applyNumberFormat="1" applyFont="1" applyFill="1"/>
    <xf numFmtId="168" fontId="9" fillId="0" borderId="0" xfId="3" applyNumberFormat="1" applyFont="1" applyFill="1" applyBorder="1"/>
    <xf numFmtId="168" fontId="9" fillId="0" borderId="3" xfId="3" applyNumberFormat="1" applyFont="1" applyFill="1" applyBorder="1"/>
    <xf numFmtId="166" fontId="9" fillId="0" borderId="2" xfId="3" applyNumberFormat="1" applyFont="1" applyFill="1" applyBorder="1"/>
    <xf numFmtId="0" fontId="9" fillId="2" borderId="0" xfId="2" applyFont="1" applyFill="1" applyAlignment="1">
      <alignment horizontal="center"/>
    </xf>
    <xf numFmtId="164" fontId="13" fillId="2" borderId="0" xfId="2" applyNumberFormat="1" applyFont="1" applyFill="1" applyAlignment="1">
      <alignment horizontal="center"/>
    </xf>
    <xf numFmtId="0" fontId="6" fillId="2" borderId="0" xfId="2" applyFont="1" applyFill="1" applyAlignment="1">
      <alignment horizontal="left"/>
    </xf>
    <xf numFmtId="168" fontId="2" fillId="0" borderId="3" xfId="3" applyNumberFormat="1" applyFont="1" applyFill="1" applyBorder="1"/>
    <xf numFmtId="168" fontId="2" fillId="0" borderId="0" xfId="3" applyNumberFormat="1" applyFont="1" applyFill="1" applyBorder="1"/>
    <xf numFmtId="41" fontId="2" fillId="0" borderId="3" xfId="3" applyNumberFormat="1" applyFont="1" applyFill="1" applyBorder="1"/>
    <xf numFmtId="168" fontId="9" fillId="0" borderId="4" xfId="3" applyNumberFormat="1" applyFont="1" applyFill="1" applyBorder="1"/>
    <xf numFmtId="168" fontId="2" fillId="0" borderId="0" xfId="1" applyNumberFormat="1" applyFont="1" applyFill="1"/>
    <xf numFmtId="43" fontId="2" fillId="2" borderId="0" xfId="1" applyFont="1" applyFill="1"/>
    <xf numFmtId="166" fontId="12" fillId="0" borderId="3" xfId="3" applyNumberFormat="1" applyFont="1" applyFill="1" applyBorder="1"/>
    <xf numFmtId="168" fontId="12" fillId="0" borderId="3" xfId="3" applyNumberFormat="1" applyFont="1" applyFill="1" applyBorder="1"/>
    <xf numFmtId="168" fontId="12" fillId="0" borderId="3" xfId="11" applyNumberFormat="1" applyFont="1" applyFill="1" applyBorder="1"/>
    <xf numFmtId="168" fontId="19" fillId="0" borderId="3" xfId="11" applyNumberFormat="1" applyFont="1" applyFill="1" applyBorder="1"/>
    <xf numFmtId="41" fontId="2" fillId="0" borderId="0" xfId="4" applyNumberFormat="1" applyFont="1" applyFill="1" applyBorder="1"/>
    <xf numFmtId="43" fontId="2" fillId="0" borderId="0" xfId="1" applyFont="1" applyFill="1" applyAlignment="1">
      <alignment horizontal="right"/>
    </xf>
    <xf numFmtId="41" fontId="2" fillId="0" borderId="3" xfId="4" applyNumberFormat="1" applyFont="1" applyFill="1" applyBorder="1"/>
    <xf numFmtId="165" fontId="2" fillId="0" borderId="0" xfId="3" applyFont="1" applyFill="1" applyAlignment="1"/>
    <xf numFmtId="37" fontId="20" fillId="2" borderId="0" xfId="2" applyNumberFormat="1" applyFont="1" applyFill="1" applyAlignment="1">
      <alignment horizontal="right"/>
    </xf>
    <xf numFmtId="169" fontId="2" fillId="2" borderId="0" xfId="5" applyNumberFormat="1" applyFont="1" applyFill="1"/>
    <xf numFmtId="169" fontId="2" fillId="2" borderId="0" xfId="5" applyNumberFormat="1" applyFont="1" applyFill="1" applyAlignment="1">
      <alignment horizontal="center"/>
    </xf>
    <xf numFmtId="0" fontId="2" fillId="2" borderId="0" xfId="2" quotePrefix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164" fontId="2" fillId="2" borderId="0" xfId="5" applyNumberFormat="1" applyFont="1" applyFill="1" applyAlignment="1">
      <alignment horizontal="center"/>
    </xf>
    <xf numFmtId="0" fontId="2" fillId="2" borderId="0" xfId="5" applyFont="1" applyFill="1"/>
    <xf numFmtId="169" fontId="15" fillId="2" borderId="0" xfId="5" applyNumberFormat="1" applyFont="1" applyFill="1"/>
    <xf numFmtId="0" fontId="15" fillId="2" borderId="0" xfId="5" applyFont="1" applyFill="1"/>
    <xf numFmtId="164" fontId="2" fillId="2" borderId="0" xfId="5" applyNumberFormat="1" applyFont="1" applyFill="1"/>
    <xf numFmtId="0" fontId="2" fillId="2" borderId="0" xfId="2" applyFont="1" applyFill="1" applyAlignment="1">
      <alignment horizontal="left"/>
    </xf>
    <xf numFmtId="169" fontId="2" fillId="2" borderId="0" xfId="5" applyNumberFormat="1" applyFont="1" applyFill="1" applyAlignment="1">
      <alignment horizontal="left"/>
    </xf>
    <xf numFmtId="164" fontId="2" fillId="2" borderId="0" xfId="2" applyNumberFormat="1" applyFont="1" applyFill="1" applyAlignment="1">
      <alignment horizontal="center"/>
    </xf>
    <xf numFmtId="164" fontId="2" fillId="2" borderId="0" xfId="2" applyNumberFormat="1" applyFont="1" applyFill="1" applyAlignment="1">
      <alignment horizontal="centerContinuous"/>
    </xf>
    <xf numFmtId="164" fontId="2" fillId="2" borderId="0" xfId="5" applyNumberFormat="1" applyFont="1" applyFill="1" applyAlignment="1">
      <alignment horizontal="centerContinuous"/>
    </xf>
    <xf numFmtId="169" fontId="2" fillId="2" borderId="0" xfId="5" applyNumberFormat="1" applyFont="1" applyFill="1" applyAlignment="1">
      <alignment horizontal="centerContinuous"/>
    </xf>
    <xf numFmtId="164" fontId="2" fillId="2" borderId="0" xfId="2" applyNumberFormat="1" applyFont="1" applyFill="1"/>
    <xf numFmtId="169" fontId="2" fillId="2" borderId="0" xfId="5" applyNumberFormat="1" applyFont="1" applyFill="1" applyAlignment="1">
      <alignment horizontal="right"/>
    </xf>
    <xf numFmtId="164" fontId="2" fillId="2" borderId="0" xfId="2" applyNumberFormat="1" applyFont="1" applyFill="1" applyAlignment="1">
      <alignment horizontal="right"/>
    </xf>
    <xf numFmtId="43" fontId="2" fillId="2" borderId="0" xfId="1" applyFont="1" applyFill="1" applyBorder="1"/>
    <xf numFmtId="43" fontId="9" fillId="2" borderId="0" xfId="1" applyFont="1" applyFill="1"/>
    <xf numFmtId="43" fontId="2" fillId="2" borderId="3" xfId="1" applyFont="1" applyFill="1" applyBorder="1" applyAlignment="1">
      <alignment vertical="center"/>
    </xf>
    <xf numFmtId="0" fontId="10" fillId="0" borderId="0" xfId="7" applyFont="1" applyAlignment="1">
      <alignment horizontal="left"/>
    </xf>
    <xf numFmtId="169" fontId="9" fillId="0" borderId="0" xfId="5" applyNumberFormat="1" applyFont="1"/>
    <xf numFmtId="0" fontId="9" fillId="0" borderId="0" xfId="5" applyFont="1" applyFill="1"/>
    <xf numFmtId="0" fontId="10" fillId="0" borderId="0" xfId="6" applyNumberFormat="1" applyFont="1" applyFill="1" applyAlignment="1">
      <alignment horizontal="center"/>
    </xf>
    <xf numFmtId="41" fontId="2" fillId="0" borderId="0" xfId="3" applyNumberFormat="1" applyFont="1" applyFill="1" applyAlignment="1">
      <alignment horizontal="center"/>
    </xf>
    <xf numFmtId="169" fontId="9" fillId="0" borderId="0" xfId="5" applyNumberFormat="1" applyFont="1" applyFill="1"/>
    <xf numFmtId="41" fontId="9" fillId="0" borderId="2" xfId="3" applyNumberFormat="1" applyFont="1" applyFill="1" applyBorder="1"/>
    <xf numFmtId="41" fontId="9" fillId="0" borderId="0" xfId="3" applyNumberFormat="1" applyFont="1" applyFill="1" applyAlignment="1">
      <alignment horizontal="center"/>
    </xf>
    <xf numFmtId="169" fontId="2" fillId="0" borderId="0" xfId="5" applyNumberFormat="1" applyFont="1"/>
    <xf numFmtId="171" fontId="9" fillId="0" borderId="0" xfId="3" applyNumberFormat="1" applyFont="1" applyFill="1" applyBorder="1"/>
    <xf numFmtId="171" fontId="9" fillId="0" borderId="0" xfId="6" applyNumberFormat="1" applyFont="1" applyFill="1" applyBorder="1"/>
    <xf numFmtId="168" fontId="9" fillId="0" borderId="1" xfId="1" applyNumberFormat="1" applyFont="1" applyFill="1" applyBorder="1"/>
    <xf numFmtId="43" fontId="9" fillId="0" borderId="0" xfId="1" applyFont="1" applyFill="1" applyBorder="1"/>
    <xf numFmtId="43" fontId="9" fillId="0" borderId="0" xfId="1" applyFont="1"/>
    <xf numFmtId="171" fontId="2" fillId="0" borderId="0" xfId="3" applyNumberFormat="1" applyFont="1" applyFill="1" applyBorder="1"/>
    <xf numFmtId="171" fontId="2" fillId="0" borderId="0" xfId="6" applyNumberFormat="1" applyFont="1" applyFill="1" applyBorder="1"/>
    <xf numFmtId="166" fontId="9" fillId="0" borderId="3" xfId="3" applyNumberFormat="1" applyFont="1" applyFill="1" applyBorder="1"/>
    <xf numFmtId="169" fontId="2" fillId="2" borderId="0" xfId="2" applyNumberFormat="1" applyFont="1" applyFill="1"/>
    <xf numFmtId="164" fontId="2" fillId="0" borderId="0" xfId="2" applyNumberFormat="1" applyFont="1"/>
    <xf numFmtId="41" fontId="21" fillId="0" borderId="0" xfId="7" applyNumberFormat="1" applyFont="1" applyAlignment="1">
      <alignment vertical="top"/>
    </xf>
    <xf numFmtId="37" fontId="2" fillId="2" borderId="0" xfId="2" applyNumberFormat="1" applyFont="1" applyFill="1" applyAlignment="1">
      <alignment horizontal="right"/>
    </xf>
    <xf numFmtId="37" fontId="2" fillId="2" borderId="0" xfId="2" applyNumberFormat="1" applyFont="1" applyFill="1"/>
    <xf numFmtId="164" fontId="2" fillId="3" borderId="0" xfId="2" applyNumberFormat="1" applyFont="1" applyFill="1"/>
    <xf numFmtId="171" fontId="2" fillId="2" borderId="0" xfId="2" applyNumberFormat="1" applyFont="1" applyFill="1"/>
    <xf numFmtId="164" fontId="2" fillId="0" borderId="0" xfId="2" applyNumberFormat="1" applyFont="1" applyFill="1"/>
    <xf numFmtId="0" fontId="2" fillId="2" borderId="0" xfId="2" applyFont="1" applyFill="1"/>
    <xf numFmtId="41" fontId="2" fillId="0" borderId="4" xfId="4" applyNumberFormat="1" applyFont="1" applyFill="1" applyBorder="1"/>
    <xf numFmtId="43" fontId="2" fillId="0" borderId="3" xfId="1" applyFont="1" applyFill="1" applyBorder="1"/>
    <xf numFmtId="41" fontId="9" fillId="0" borderId="1" xfId="4" applyNumberFormat="1" applyFont="1" applyFill="1" applyBorder="1"/>
    <xf numFmtId="166" fontId="2" fillId="0" borderId="0" xfId="3" applyNumberFormat="1" applyFont="1" applyFill="1" applyAlignment="1"/>
    <xf numFmtId="169" fontId="9" fillId="0" borderId="0" xfId="2" applyNumberFormat="1" applyFont="1" applyFill="1"/>
    <xf numFmtId="169" fontId="10" fillId="0" borderId="0" xfId="2" applyNumberFormat="1" applyFont="1" applyFill="1"/>
    <xf numFmtId="0" fontId="2" fillId="0" borderId="0" xfId="2" applyFont="1" applyFill="1" applyAlignment="1">
      <alignment wrapText="1"/>
    </xf>
    <xf numFmtId="169" fontId="2" fillId="0" borderId="0" xfId="2" applyNumberFormat="1" applyFont="1" applyFill="1"/>
    <xf numFmtId="168" fontId="9" fillId="2" borderId="0" xfId="1" applyNumberFormat="1" applyFont="1" applyFill="1" applyBorder="1"/>
    <xf numFmtId="0" fontId="3" fillId="2" borderId="0" xfId="0" applyFont="1" applyFill="1" applyAlignment="1">
      <alignment horizontal="left"/>
    </xf>
    <xf numFmtId="164" fontId="4" fillId="2" borderId="0" xfId="0" applyNumberFormat="1" applyFont="1" applyFill="1"/>
    <xf numFmtId="164" fontId="5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4" fontId="7" fillId="2" borderId="0" xfId="0" applyNumberFormat="1" applyFont="1" applyFill="1" applyAlignment="1">
      <alignment horizontal="centerContinuous"/>
    </xf>
    <xf numFmtId="164" fontId="6" fillId="2" borderId="0" xfId="0" applyNumberFormat="1" applyFont="1" applyFill="1" applyAlignment="1">
      <alignment horizontal="centerContinuous"/>
    </xf>
    <xf numFmtId="164" fontId="2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9" fillId="2" borderId="0" xfId="0" applyNumberFormat="1" applyFont="1" applyFill="1"/>
    <xf numFmtId="164" fontId="9" fillId="2" borderId="0" xfId="0" applyNumberFormat="1" applyFont="1" applyFill="1" applyAlignment="1">
      <alignment horizontal="center"/>
    </xf>
    <xf numFmtId="164" fontId="6" fillId="2" borderId="0" xfId="0" applyNumberFormat="1" applyFont="1" applyFill="1"/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64" fontId="10" fillId="2" borderId="0" xfId="0" applyNumberFormat="1" applyFont="1" applyFill="1"/>
    <xf numFmtId="164" fontId="2" fillId="0" borderId="0" xfId="0" applyNumberFormat="1" applyFont="1"/>
    <xf numFmtId="164" fontId="10" fillId="2" borderId="0" xfId="0" applyNumberFormat="1" applyFont="1" applyFill="1" applyAlignment="1">
      <alignment horizontal="center"/>
    </xf>
    <xf numFmtId="41" fontId="2" fillId="2" borderId="0" xfId="0" applyNumberFormat="1" applyFont="1" applyFill="1"/>
    <xf numFmtId="41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/>
    <xf numFmtId="166" fontId="2" fillId="2" borderId="0" xfId="0" applyNumberFormat="1" applyFont="1" applyFill="1" applyAlignment="1">
      <alignment horizontal="center"/>
    </xf>
    <xf numFmtId="166" fontId="4" fillId="2" borderId="0" xfId="0" applyNumberFormat="1" applyFont="1" applyFill="1"/>
    <xf numFmtId="166" fontId="4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centerContinuous"/>
    </xf>
    <xf numFmtId="164" fontId="8" fillId="2" borderId="0" xfId="0" applyNumberFormat="1" applyFont="1" applyFill="1"/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Continuous"/>
    </xf>
    <xf numFmtId="166" fontId="9" fillId="2" borderId="0" xfId="0" applyNumberFormat="1" applyFont="1" applyFill="1" applyAlignment="1">
      <alignment horizontal="centerContinuous"/>
    </xf>
    <xf numFmtId="166" fontId="9" fillId="2" borderId="0" xfId="0" applyNumberFormat="1" applyFont="1" applyFill="1"/>
    <xf numFmtId="164" fontId="8" fillId="0" borderId="0" xfId="0" applyNumberFormat="1" applyFont="1" applyAlignment="1">
      <alignment horizontal="center"/>
    </xf>
    <xf numFmtId="168" fontId="2" fillId="0" borderId="0" xfId="4" applyNumberFormat="1" applyFont="1" applyFill="1"/>
    <xf numFmtId="168" fontId="2" fillId="2" borderId="0" xfId="3" applyNumberFormat="1" applyFont="1" applyFill="1" applyAlignment="1">
      <alignment horizontal="center"/>
    </xf>
    <xf numFmtId="168" fontId="2" fillId="2" borderId="0" xfId="3" applyNumberFormat="1" applyFont="1" applyFill="1" applyBorder="1" applyAlignment="1">
      <alignment horizontal="center"/>
    </xf>
    <xf numFmtId="166" fontId="2" fillId="2" borderId="0" xfId="3" applyNumberFormat="1" applyFont="1" applyFill="1" applyBorder="1" applyAlignment="1">
      <alignment horizontal="center"/>
    </xf>
    <xf numFmtId="169" fontId="2" fillId="2" borderId="0" xfId="0" applyNumberFormat="1" applyFont="1" applyFill="1"/>
    <xf numFmtId="169" fontId="8" fillId="2" borderId="0" xfId="0" applyNumberFormat="1" applyFont="1" applyFill="1" applyAlignment="1">
      <alignment horizontal="center"/>
    </xf>
    <xf numFmtId="164" fontId="15" fillId="2" borderId="0" xfId="0" quotePrefix="1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164" fontId="15" fillId="0" borderId="0" xfId="0" applyNumberFormat="1" applyFont="1"/>
    <xf numFmtId="164" fontId="15" fillId="2" borderId="0" xfId="0" applyNumberFormat="1" applyFont="1" applyFill="1"/>
    <xf numFmtId="0" fontId="15" fillId="2" borderId="0" xfId="0" applyFont="1" applyFill="1"/>
    <xf numFmtId="164" fontId="15" fillId="2" borderId="0" xfId="0" applyNumberFormat="1" applyFont="1" applyFill="1" applyAlignment="1">
      <alignment horizontal="left"/>
    </xf>
    <xf numFmtId="164" fontId="15" fillId="0" borderId="0" xfId="0" applyNumberFormat="1" applyFont="1" applyAlignment="1">
      <alignment horizontal="left"/>
    </xf>
    <xf numFmtId="0" fontId="3" fillId="0" borderId="0" xfId="10" applyFont="1" applyAlignment="1">
      <alignment horizontal="left"/>
    </xf>
    <xf numFmtId="0" fontId="9" fillId="0" borderId="0" xfId="10" applyFont="1" applyAlignment="1">
      <alignment horizontal="left"/>
    </xf>
    <xf numFmtId="169" fontId="2" fillId="0" borderId="0" xfId="10" applyNumberFormat="1" applyFont="1" applyAlignment="1">
      <alignment horizontal="right"/>
    </xf>
    <xf numFmtId="0" fontId="2" fillId="0" borderId="0" xfId="2"/>
    <xf numFmtId="0" fontId="6" fillId="0" borderId="0" xfId="10" applyFont="1" applyAlignment="1">
      <alignment horizontal="left"/>
    </xf>
    <xf numFmtId="169" fontId="2" fillId="0" borderId="0" xfId="10" applyNumberFormat="1" applyFont="1" applyAlignment="1">
      <alignment horizontal="left"/>
    </xf>
    <xf numFmtId="169" fontId="9" fillId="0" borderId="0" xfId="10" applyNumberFormat="1" applyFont="1" applyAlignment="1">
      <alignment horizontal="centerContinuous"/>
    </xf>
    <xf numFmtId="169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center"/>
    </xf>
    <xf numFmtId="169" fontId="9" fillId="0" borderId="0" xfId="10" applyNumberFormat="1" applyFont="1" applyAlignment="1">
      <alignment horizontal="left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0" fontId="10" fillId="0" borderId="0" xfId="2" applyFont="1"/>
    <xf numFmtId="41" fontId="9" fillId="0" borderId="1" xfId="3" applyNumberFormat="1" applyFont="1" applyFill="1" applyBorder="1"/>
    <xf numFmtId="168" fontId="9" fillId="0" borderId="2" xfId="3" applyNumberFormat="1" applyFont="1" applyFill="1" applyBorder="1"/>
    <xf numFmtId="164" fontId="9" fillId="0" borderId="0" xfId="9" applyNumberFormat="1" applyFont="1"/>
    <xf numFmtId="0" fontId="2" fillId="0" borderId="0" xfId="7" applyFont="1"/>
    <xf numFmtId="164" fontId="8" fillId="2" borderId="0" xfId="0" applyNumberFormat="1" applyFont="1" applyFill="1" applyAlignment="1">
      <alignment horizontal="center"/>
    </xf>
    <xf numFmtId="169" fontId="2" fillId="0" borderId="3" xfId="10" applyNumberFormat="1" applyFont="1" applyBorder="1" applyAlignment="1">
      <alignment horizontal="center"/>
    </xf>
    <xf numFmtId="43" fontId="16" fillId="2" borderId="0" xfId="1" applyFont="1" applyFill="1"/>
    <xf numFmtId="43" fontId="2" fillId="0" borderId="0" xfId="1" applyFont="1"/>
    <xf numFmtId="43" fontId="9" fillId="2" borderId="0" xfId="1" applyFont="1" applyFill="1" applyAlignment="1">
      <alignment horizontal="center"/>
    </xf>
    <xf numFmtId="43" fontId="9" fillId="2" borderId="0" xfId="1" applyFont="1" applyFill="1" applyBorder="1"/>
    <xf numFmtId="168" fontId="2" fillId="2" borderId="0" xfId="1" applyNumberFormat="1" applyFont="1" applyFill="1" applyBorder="1"/>
    <xf numFmtId="168" fontId="9" fillId="2" borderId="0" xfId="3" applyNumberFormat="1" applyFont="1" applyFill="1" applyBorder="1" applyAlignment="1">
      <alignment horizontal="center"/>
    </xf>
    <xf numFmtId="168" fontId="9" fillId="2" borderId="0" xfId="3" applyNumberFormat="1" applyFont="1" applyFill="1"/>
    <xf numFmtId="168" fontId="9" fillId="2" borderId="3" xfId="3" applyNumberFormat="1" applyFont="1" applyFill="1" applyBorder="1"/>
    <xf numFmtId="0" fontId="10" fillId="2" borderId="0" xfId="7" applyFont="1" applyFill="1" applyAlignment="1">
      <alignment horizontal="left"/>
    </xf>
    <xf numFmtId="169" fontId="12" fillId="0" borderId="0" xfId="14" applyNumberFormat="1" applyFont="1" applyFill="1"/>
    <xf numFmtId="169" fontId="2" fillId="0" borderId="0" xfId="14" applyNumberFormat="1" applyFont="1" applyFill="1"/>
    <xf numFmtId="168" fontId="2" fillId="0" borderId="0" xfId="6" applyNumberFormat="1" applyFont="1" applyFill="1" applyBorder="1"/>
    <xf numFmtId="171" fontId="2" fillId="0" borderId="0" xfId="14" applyNumberFormat="1" applyFont="1"/>
    <xf numFmtId="169" fontId="15" fillId="0" borderId="0" xfId="10" applyNumberFormat="1" applyFont="1" applyAlignment="1">
      <alignment horizontal="center"/>
    </xf>
    <xf numFmtId="0" fontId="2" fillId="0" borderId="0" xfId="2" applyFont="1"/>
    <xf numFmtId="166" fontId="23" fillId="0" borderId="0" xfId="3" applyNumberFormat="1" applyFont="1" applyFill="1" applyBorder="1"/>
    <xf numFmtId="168" fontId="23" fillId="0" borderId="0" xfId="11" applyNumberFormat="1" applyFont="1" applyFill="1" applyBorder="1"/>
    <xf numFmtId="43" fontId="9" fillId="0" borderId="1" xfId="1" applyFont="1" applyFill="1" applyBorder="1"/>
    <xf numFmtId="168" fontId="2" fillId="0" borderId="3" xfId="1" applyNumberFormat="1" applyFont="1" applyFill="1" applyBorder="1"/>
    <xf numFmtId="0" fontId="2" fillId="2" borderId="0" xfId="2" applyFont="1" applyFill="1" applyAlignment="1"/>
    <xf numFmtId="168" fontId="2" fillId="2" borderId="0" xfId="1" applyNumberFormat="1" applyFont="1" applyFill="1" applyAlignment="1"/>
    <xf numFmtId="164" fontId="2" fillId="2" borderId="0" xfId="2" applyNumberFormat="1" applyFont="1" applyFill="1" applyAlignment="1"/>
    <xf numFmtId="164" fontId="9" fillId="2" borderId="0" xfId="2" applyNumberFormat="1" applyFont="1" applyFill="1" applyAlignment="1"/>
    <xf numFmtId="169" fontId="2" fillId="0" borderId="3" xfId="10" applyNumberFormat="1" applyFont="1" applyBorder="1" applyAlignment="1">
      <alignment horizontal="center"/>
    </xf>
    <xf numFmtId="169" fontId="9" fillId="2" borderId="0" xfId="10" applyNumberFormat="1" applyFont="1" applyFill="1" applyAlignment="1">
      <alignment horizontal="center"/>
    </xf>
    <xf numFmtId="170" fontId="9" fillId="2" borderId="2" xfId="3" applyNumberFormat="1" applyFont="1" applyFill="1" applyBorder="1"/>
    <xf numFmtId="170" fontId="9" fillId="2" borderId="0" xfId="3" applyNumberFormat="1" applyFont="1" applyFill="1" applyBorder="1"/>
    <xf numFmtId="168" fontId="2" fillId="2" borderId="3" xfId="1" applyNumberFormat="1" applyFont="1" applyFill="1" applyBorder="1" applyAlignment="1">
      <alignment vertical="center"/>
    </xf>
    <xf numFmtId="168" fontId="2" fillId="0" borderId="0" xfId="1" applyNumberFormat="1" applyFont="1" applyFill="1" applyBorder="1"/>
    <xf numFmtId="168" fontId="9" fillId="0" borderId="2" xfId="1" applyNumberFormat="1" applyFont="1" applyFill="1" applyBorder="1"/>
    <xf numFmtId="0" fontId="2" fillId="0" borderId="0" xfId="13" applyFont="1" applyFill="1" applyAlignment="1">
      <alignment horizontal="left"/>
    </xf>
    <xf numFmtId="168" fontId="9" fillId="0" borderId="3" xfId="1" applyNumberFormat="1" applyFont="1" applyFill="1" applyBorder="1"/>
    <xf numFmtId="164" fontId="8" fillId="2" borderId="0" xfId="0" applyNumberFormat="1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166" fontId="9" fillId="2" borderId="0" xfId="0" applyNumberFormat="1" applyFont="1" applyFill="1" applyAlignment="1">
      <alignment horizontal="center"/>
    </xf>
    <xf numFmtId="164" fontId="9" fillId="2" borderId="0" xfId="0" applyNumberFormat="1" applyFont="1" applyFill="1" applyAlignment="1">
      <alignment horizontal="left"/>
    </xf>
    <xf numFmtId="164" fontId="2" fillId="2" borderId="0" xfId="2" applyNumberFormat="1" applyFont="1" applyFill="1" applyAlignment="1">
      <alignment horizontal="center"/>
    </xf>
    <xf numFmtId="164" fontId="8" fillId="2" borderId="0" xfId="2" applyNumberFormat="1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2" fillId="2" borderId="0" xfId="2" applyFont="1" applyFill="1" applyAlignment="1">
      <alignment horizontal="center" wrapText="1"/>
    </xf>
    <xf numFmtId="16" fontId="2" fillId="2" borderId="0" xfId="2" quotePrefix="1" applyNumberFormat="1" applyFont="1" applyFill="1" applyAlignment="1">
      <alignment horizontal="center" wrapText="1"/>
    </xf>
    <xf numFmtId="164" fontId="13" fillId="2" borderId="0" xfId="2" applyNumberFormat="1" applyFont="1" applyFill="1" applyAlignment="1">
      <alignment horizontal="center"/>
    </xf>
    <xf numFmtId="169" fontId="2" fillId="0" borderId="3" xfId="10" applyNumberFormat="1" applyFont="1" applyBorder="1" applyAlignment="1">
      <alignment horizontal="center"/>
    </xf>
    <xf numFmtId="169" fontId="8" fillId="0" borderId="0" xfId="10" applyNumberFormat="1" applyFont="1" applyAlignment="1">
      <alignment horizontal="center"/>
    </xf>
    <xf numFmtId="169" fontId="9" fillId="2" borderId="0" xfId="10" applyNumberFormat="1" applyFont="1" applyFill="1" applyAlignment="1">
      <alignment horizontal="center"/>
    </xf>
    <xf numFmtId="169" fontId="2" fillId="2" borderId="3" xfId="10" applyNumberFormat="1" applyFont="1" applyFill="1" applyBorder="1" applyAlignment="1">
      <alignment horizontal="center"/>
    </xf>
    <xf numFmtId="164" fontId="8" fillId="2" borderId="0" xfId="10" applyNumberFormat="1" applyFont="1" applyFill="1" applyAlignment="1">
      <alignment horizontal="center"/>
    </xf>
    <xf numFmtId="164" fontId="8" fillId="0" borderId="0" xfId="12" applyNumberFormat="1" applyFont="1" applyAlignment="1">
      <alignment horizontal="center"/>
    </xf>
    <xf numFmtId="0" fontId="6" fillId="2" borderId="0" xfId="2" applyFont="1" applyFill="1" applyAlignment="1">
      <alignment horizontal="left"/>
    </xf>
  </cellXfs>
  <cellStyles count="18">
    <cellStyle name="Comma" xfId="1" builtinId="3"/>
    <cellStyle name="Comma 2" xfId="3" xr:uid="{FF781402-3764-4CC0-BF07-DD8C21FC8198}"/>
    <cellStyle name="Comma 2 2" xfId="8" xr:uid="{54D191F9-BFF0-4441-8C44-7C76AE9B308C}"/>
    <cellStyle name="Comma 3" xfId="17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Normal" xfId="0" builtinId="0"/>
    <cellStyle name="Normal 2" xfId="2" xr:uid="{8353A5A8-E171-49A7-8981-9FA82395FA13}"/>
    <cellStyle name="Normal 2 2" xfId="7" xr:uid="{D6048D13-0797-4A6B-AB67-94F3DD25C5DD}"/>
    <cellStyle name="Normal 2 2 2" xfId="16" xr:uid="{1CF22AB5-EB88-410A-A456-00B1BFCFD8CB}"/>
    <cellStyle name="Normal 4 2" xfId="13" xr:uid="{692291A0-8C5A-4919-87CC-B6332FC9B627}"/>
    <cellStyle name="Normal 4 2 2" xfId="9" xr:uid="{E4F0B940-E3B1-4C34-A8E0-703FF4F3C754}"/>
    <cellStyle name="Normal 8" xfId="15" xr:uid="{9B0DB06F-15A8-4037-A7CB-0CD7903433A9}"/>
    <cellStyle name="Normal_AMT_BCP_TFS_Q151_Final-120508" xfId="5" xr:uid="{EDED6A2A-0E3F-46FB-9DA6-EBF155B06163}"/>
    <cellStyle name="Normal_AMT_BCP_TFS_Q151_Final-120508 2 2" xfId="14" xr:uid="{6670EB77-6062-411F-8ED7-A7CF08929BD6}"/>
    <cellStyle name="Normal_BCP_FS 2009 Q1_EN - final_11.05.09" xfId="10" xr:uid="{1B4D58FB-6232-463C-9B33-8639A42917BB}"/>
    <cellStyle name="Normal_BCP_FS 2009 Q1_EN - final_11.05.09 2" xfId="12" xr:uid="{278240C8-7234-4EDC-A642-AF148E12D5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J110"/>
  <sheetViews>
    <sheetView showGridLines="0" view="pageBreakPreview" topLeftCell="A4" zoomScaleNormal="80" zoomScaleSheetLayoutView="100" workbookViewId="0">
      <selection activeCell="E16" sqref="E16"/>
    </sheetView>
  </sheetViews>
  <sheetFormatPr defaultColWidth="26.5546875" defaultRowHeight="20.25" customHeight="1"/>
  <cols>
    <col min="1" max="1" width="3.44140625" style="258" customWidth="1"/>
    <col min="2" max="2" width="33.88671875" style="258" customWidth="1"/>
    <col min="3" max="3" width="5.6640625" style="259" customWidth="1"/>
    <col min="4" max="4" width="11.6640625" style="258" customWidth="1"/>
    <col min="5" max="5" width="1.44140625" style="258" customWidth="1"/>
    <col min="6" max="6" width="11.6640625" style="258" customWidth="1"/>
    <col min="7" max="7" width="1.44140625" style="258" customWidth="1"/>
    <col min="8" max="8" width="11.6640625" style="258" customWidth="1"/>
    <col min="9" max="9" width="1.44140625" style="258" customWidth="1"/>
    <col min="10" max="10" width="11.6640625" style="258" customWidth="1"/>
    <col min="11" max="16384" width="26.5546875" style="258"/>
  </cols>
  <sheetData>
    <row r="1" spans="1:10" s="253" customFormat="1" ht="20.25" customHeight="1">
      <c r="A1" s="252" t="s">
        <v>0</v>
      </c>
      <c r="C1" s="254"/>
    </row>
    <row r="2" spans="1:10" s="253" customFormat="1" ht="20.25" customHeight="1">
      <c r="A2" s="255" t="s">
        <v>1</v>
      </c>
      <c r="C2" s="254"/>
    </row>
    <row r="3" spans="1:10" s="253" customFormat="1" ht="20.25" customHeight="1">
      <c r="A3" s="255"/>
      <c r="C3" s="256"/>
      <c r="D3" s="257"/>
      <c r="E3" s="257"/>
      <c r="F3" s="257"/>
      <c r="G3" s="257"/>
      <c r="H3" s="257"/>
      <c r="I3" s="257"/>
      <c r="J3" s="257"/>
    </row>
    <row r="4" spans="1:10" ht="20.25" customHeight="1">
      <c r="D4" s="349" t="s">
        <v>2</v>
      </c>
      <c r="E4" s="349"/>
      <c r="F4" s="349"/>
      <c r="G4" s="349"/>
      <c r="H4" s="349" t="s">
        <v>3</v>
      </c>
      <c r="I4" s="349"/>
      <c r="J4" s="349"/>
    </row>
    <row r="5" spans="1:10" ht="20.25" customHeight="1">
      <c r="D5" s="349" t="s">
        <v>4</v>
      </c>
      <c r="E5" s="349"/>
      <c r="F5" s="349"/>
      <c r="G5" s="260"/>
      <c r="H5" s="349" t="s">
        <v>4</v>
      </c>
      <c r="I5" s="349"/>
      <c r="J5" s="349"/>
    </row>
    <row r="6" spans="1:10" ht="20.25" customHeight="1">
      <c r="D6" s="288" t="s">
        <v>221</v>
      </c>
      <c r="E6" s="289"/>
      <c r="F6" s="288" t="s">
        <v>5</v>
      </c>
      <c r="G6" s="261"/>
      <c r="H6" s="288" t="s">
        <v>221</v>
      </c>
      <c r="I6" s="289"/>
      <c r="J6" s="288" t="s">
        <v>5</v>
      </c>
    </row>
    <row r="7" spans="1:10" s="263" customFormat="1" ht="20.25" customHeight="1">
      <c r="A7" s="262" t="s">
        <v>6</v>
      </c>
      <c r="C7" s="264" t="s">
        <v>7</v>
      </c>
      <c r="D7" s="263">
        <v>2022</v>
      </c>
      <c r="F7" s="263">
        <v>2021</v>
      </c>
      <c r="H7" s="263">
        <v>2022</v>
      </c>
      <c r="J7" s="263">
        <v>2021</v>
      </c>
    </row>
    <row r="8" spans="1:10" s="263" customFormat="1" ht="20.25" customHeight="1">
      <c r="C8" s="264"/>
      <c r="D8" s="290" t="s">
        <v>8</v>
      </c>
      <c r="H8" s="290" t="s">
        <v>8</v>
      </c>
      <c r="J8" s="290"/>
    </row>
    <row r="9" spans="1:10" ht="20.25" customHeight="1">
      <c r="A9" s="351"/>
      <c r="B9" s="351"/>
      <c r="D9" s="347" t="s">
        <v>9</v>
      </c>
      <c r="E9" s="347"/>
      <c r="F9" s="347"/>
      <c r="G9" s="347"/>
      <c r="H9" s="347"/>
      <c r="I9" s="347"/>
      <c r="J9" s="347"/>
    </row>
    <row r="10" spans="1:10" ht="20.25" customHeight="1">
      <c r="A10" s="265" t="s">
        <v>10</v>
      </c>
    </row>
    <row r="11" spans="1:10" ht="20.25" customHeight="1">
      <c r="A11" s="258" t="s">
        <v>11</v>
      </c>
      <c r="D11" s="8">
        <v>1836867</v>
      </c>
      <c r="E11" s="8"/>
      <c r="F11" s="8">
        <v>383608</v>
      </c>
      <c r="G11" s="9"/>
      <c r="H11" s="8">
        <v>1282331</v>
      </c>
      <c r="I11" s="8"/>
      <c r="J11" s="8">
        <v>259139</v>
      </c>
    </row>
    <row r="12" spans="1:10" ht="20.25" customHeight="1">
      <c r="A12" s="291" t="s">
        <v>139</v>
      </c>
      <c r="B12" s="266"/>
      <c r="D12" s="8">
        <v>1920000</v>
      </c>
      <c r="E12" s="8"/>
      <c r="F12" s="10">
        <v>0</v>
      </c>
      <c r="G12" s="9"/>
      <c r="H12" s="8">
        <v>1920000</v>
      </c>
      <c r="I12" s="8"/>
      <c r="J12" s="10">
        <v>0</v>
      </c>
    </row>
    <row r="13" spans="1:10" ht="20.25" customHeight="1">
      <c r="A13" s="258" t="s">
        <v>12</v>
      </c>
      <c r="C13" s="259" t="s">
        <v>242</v>
      </c>
      <c r="D13" s="8">
        <v>731833</v>
      </c>
      <c r="E13" s="8"/>
      <c r="F13" s="8">
        <v>1122252</v>
      </c>
      <c r="G13" s="9"/>
      <c r="H13" s="8">
        <v>613</v>
      </c>
      <c r="I13" s="8"/>
      <c r="J13" s="8">
        <v>138</v>
      </c>
    </row>
    <row r="14" spans="1:10" ht="20.25" customHeight="1">
      <c r="A14" s="292" t="s">
        <v>13</v>
      </c>
      <c r="C14" s="259" t="s">
        <v>243</v>
      </c>
      <c r="D14" s="8">
        <v>85668</v>
      </c>
      <c r="E14" s="8"/>
      <c r="F14" s="8">
        <v>494771</v>
      </c>
      <c r="G14" s="9"/>
      <c r="H14" s="8">
        <v>30327</v>
      </c>
      <c r="I14" s="8"/>
      <c r="J14" s="8">
        <v>27615</v>
      </c>
    </row>
    <row r="15" spans="1:10" ht="20.25" customHeight="1">
      <c r="A15" s="292" t="s">
        <v>138</v>
      </c>
      <c r="C15" s="259">
        <v>2</v>
      </c>
      <c r="D15" s="10">
        <v>0</v>
      </c>
      <c r="E15" s="8"/>
      <c r="F15" s="10">
        <v>0</v>
      </c>
      <c r="G15" s="9"/>
      <c r="H15" s="8">
        <v>1859000</v>
      </c>
      <c r="I15" s="8"/>
      <c r="J15" s="8">
        <v>744000</v>
      </c>
    </row>
    <row r="16" spans="1:10" ht="20.25" customHeight="1">
      <c r="A16" s="292" t="s">
        <v>14</v>
      </c>
      <c r="C16" s="259">
        <v>5</v>
      </c>
      <c r="D16" s="8">
        <v>1353808</v>
      </c>
      <c r="E16" s="8"/>
      <c r="F16" s="8">
        <v>1024781</v>
      </c>
      <c r="G16" s="9"/>
      <c r="H16" s="8">
        <v>3838</v>
      </c>
      <c r="I16" s="8"/>
      <c r="J16" s="8">
        <v>419</v>
      </c>
    </row>
    <row r="17" spans="1:10" ht="20.25" customHeight="1">
      <c r="A17" s="258" t="s">
        <v>15</v>
      </c>
      <c r="D17" s="8">
        <v>12128</v>
      </c>
      <c r="E17" s="8"/>
      <c r="F17" s="8">
        <v>11297</v>
      </c>
      <c r="G17" s="9"/>
      <c r="H17" s="8">
        <v>12128</v>
      </c>
      <c r="I17" s="8"/>
      <c r="J17" s="8">
        <v>10757</v>
      </c>
    </row>
    <row r="18" spans="1:10" ht="20.25" customHeight="1">
      <c r="A18" s="258" t="s">
        <v>16</v>
      </c>
      <c r="D18" s="8">
        <v>82</v>
      </c>
      <c r="E18" s="8"/>
      <c r="F18" s="8">
        <v>198</v>
      </c>
      <c r="G18" s="9"/>
      <c r="H18" s="10">
        <v>0</v>
      </c>
      <c r="I18" s="8"/>
      <c r="J18" s="10">
        <v>0</v>
      </c>
    </row>
    <row r="19" spans="1:10" ht="20.25" hidden="1" customHeight="1">
      <c r="A19" s="292" t="s">
        <v>17</v>
      </c>
      <c r="D19" s="8">
        <v>0</v>
      </c>
      <c r="E19" s="8"/>
      <c r="F19" s="8">
        <v>0</v>
      </c>
      <c r="G19" s="9"/>
      <c r="H19" s="8"/>
      <c r="I19" s="8"/>
      <c r="J19" s="8">
        <v>0</v>
      </c>
    </row>
    <row r="20" spans="1:10" s="260" customFormat="1" ht="20.25" customHeight="1">
      <c r="A20" s="260" t="s">
        <v>18</v>
      </c>
      <c r="C20" s="267"/>
      <c r="D20" s="12">
        <f>SUM(D11:D19)</f>
        <v>5940386</v>
      </c>
      <c r="E20" s="13"/>
      <c r="F20" s="12">
        <f>SUM(F11:F19)</f>
        <v>3036907</v>
      </c>
      <c r="G20" s="14"/>
      <c r="H20" s="12">
        <f>SUM(H11:H19)</f>
        <v>5108237</v>
      </c>
      <c r="I20" s="13"/>
      <c r="J20" s="12">
        <f>SUM(J11:J19)</f>
        <v>1042068</v>
      </c>
    </row>
    <row r="21" spans="1:10" ht="20.25" customHeight="1">
      <c r="D21" s="15"/>
      <c r="E21" s="8"/>
      <c r="F21" s="15"/>
      <c r="G21" s="9"/>
      <c r="H21" s="15"/>
      <c r="I21" s="8"/>
      <c r="J21" s="15"/>
    </row>
    <row r="22" spans="1:10" ht="20.25" customHeight="1">
      <c r="A22" s="265" t="s">
        <v>19</v>
      </c>
      <c r="D22" s="268"/>
      <c r="E22" s="268"/>
      <c r="F22" s="268"/>
      <c r="G22" s="269"/>
      <c r="H22" s="268"/>
      <c r="I22" s="268"/>
      <c r="J22" s="268"/>
    </row>
    <row r="23" spans="1:10" ht="20.25" customHeight="1">
      <c r="A23" s="292" t="s">
        <v>161</v>
      </c>
      <c r="D23" s="268"/>
      <c r="E23" s="268"/>
      <c r="F23" s="268"/>
      <c r="G23" s="269"/>
      <c r="H23" s="268"/>
      <c r="I23" s="268"/>
      <c r="J23" s="268"/>
    </row>
    <row r="24" spans="1:10" ht="20.25" customHeight="1">
      <c r="A24" s="292" t="s">
        <v>162</v>
      </c>
      <c r="D24" s="268">
        <v>46872</v>
      </c>
      <c r="E24" s="268"/>
      <c r="F24" s="268">
        <v>57589</v>
      </c>
      <c r="G24" s="269"/>
      <c r="H24" s="10">
        <v>0</v>
      </c>
      <c r="I24" s="268"/>
      <c r="J24" s="10">
        <v>0</v>
      </c>
    </row>
    <row r="25" spans="1:10" ht="20.25" customHeight="1">
      <c r="A25" s="291" t="s">
        <v>202</v>
      </c>
      <c r="C25" s="259" t="s">
        <v>244</v>
      </c>
      <c r="D25" s="11">
        <v>1650567</v>
      </c>
      <c r="E25" s="8"/>
      <c r="F25" s="11">
        <v>1883235</v>
      </c>
      <c r="G25" s="9"/>
      <c r="H25" s="8">
        <v>1650567</v>
      </c>
      <c r="I25" s="8"/>
      <c r="J25" s="8">
        <v>1883235</v>
      </c>
    </row>
    <row r="26" spans="1:10" ht="20.25" customHeight="1">
      <c r="A26" s="291" t="s">
        <v>190</v>
      </c>
      <c r="B26" s="266"/>
      <c r="C26" s="259">
        <v>8</v>
      </c>
      <c r="D26" s="8">
        <v>115786</v>
      </c>
      <c r="E26" s="9"/>
      <c r="F26" s="11">
        <v>39057</v>
      </c>
      <c r="G26" s="9"/>
      <c r="H26" s="8">
        <v>115786</v>
      </c>
      <c r="I26" s="8"/>
      <c r="J26" s="8">
        <v>39057</v>
      </c>
    </row>
    <row r="27" spans="1:10" ht="20.25" customHeight="1">
      <c r="A27" s="258" t="s">
        <v>20</v>
      </c>
      <c r="B27" s="266"/>
      <c r="D27" s="186">
        <v>0</v>
      </c>
      <c r="E27" s="9"/>
      <c r="F27" s="11">
        <v>0</v>
      </c>
      <c r="G27" s="9"/>
      <c r="H27" s="8">
        <v>4857586</v>
      </c>
      <c r="I27" s="8"/>
      <c r="J27" s="8">
        <v>4754778</v>
      </c>
    </row>
    <row r="28" spans="1:10" ht="20.25" customHeight="1">
      <c r="A28" s="292" t="s">
        <v>21</v>
      </c>
      <c r="C28" s="259">
        <v>6</v>
      </c>
      <c r="D28" s="8">
        <v>5887295</v>
      </c>
      <c r="E28" s="9"/>
      <c r="F28" s="11">
        <v>5871414</v>
      </c>
      <c r="G28" s="9"/>
      <c r="H28" s="8">
        <v>18488</v>
      </c>
      <c r="I28" s="8"/>
      <c r="J28" s="8">
        <v>21590</v>
      </c>
    </row>
    <row r="29" spans="1:10" ht="20.25" customHeight="1">
      <c r="A29" s="292" t="s">
        <v>22</v>
      </c>
      <c r="D29" s="8">
        <v>357938</v>
      </c>
      <c r="E29" s="9"/>
      <c r="F29" s="11">
        <v>376373</v>
      </c>
      <c r="G29" s="9"/>
      <c r="H29" s="8">
        <v>12426</v>
      </c>
      <c r="I29" s="8"/>
      <c r="J29" s="11">
        <v>13999</v>
      </c>
    </row>
    <row r="30" spans="1:10" ht="20.25" customHeight="1">
      <c r="A30" s="258" t="s">
        <v>23</v>
      </c>
      <c r="D30" s="8">
        <v>1602325</v>
      </c>
      <c r="E30" s="8"/>
      <c r="F30" s="11">
        <v>1602325</v>
      </c>
      <c r="G30" s="9"/>
      <c r="H30" s="10">
        <v>0</v>
      </c>
      <c r="I30" s="8"/>
      <c r="J30" s="10">
        <v>0</v>
      </c>
    </row>
    <row r="31" spans="1:10" ht="20.25" customHeight="1">
      <c r="A31" s="292" t="s">
        <v>24</v>
      </c>
      <c r="D31" s="8">
        <v>28829</v>
      </c>
      <c r="E31" s="8"/>
      <c r="F31" s="11">
        <v>25363</v>
      </c>
      <c r="G31" s="9"/>
      <c r="H31" s="8">
        <v>493</v>
      </c>
      <c r="I31" s="8"/>
      <c r="J31" s="8">
        <v>435</v>
      </c>
    </row>
    <row r="32" spans="1:10" ht="20.25" customHeight="1">
      <c r="A32" s="258" t="s">
        <v>25</v>
      </c>
      <c r="D32" s="8">
        <v>7276</v>
      </c>
      <c r="E32" s="8"/>
      <c r="F32" s="11">
        <v>6579</v>
      </c>
      <c r="G32" s="9"/>
      <c r="H32" s="10">
        <v>0</v>
      </c>
      <c r="I32" s="8"/>
      <c r="J32" s="10">
        <v>0</v>
      </c>
    </row>
    <row r="33" spans="1:10" ht="20.25" customHeight="1">
      <c r="A33" s="292" t="s">
        <v>26</v>
      </c>
      <c r="D33" s="8">
        <v>1393</v>
      </c>
      <c r="E33" s="8"/>
      <c r="F33" s="11">
        <v>8262</v>
      </c>
      <c r="G33" s="9"/>
      <c r="H33" s="8">
        <v>1313</v>
      </c>
      <c r="I33" s="8"/>
      <c r="J33" s="8">
        <v>8182</v>
      </c>
    </row>
    <row r="34" spans="1:10" ht="20.25" customHeight="1">
      <c r="A34" s="260" t="s">
        <v>27</v>
      </c>
      <c r="B34" s="260"/>
      <c r="C34" s="267"/>
      <c r="D34" s="12">
        <f>SUM(D24:D33)</f>
        <v>9698281</v>
      </c>
      <c r="E34" s="13"/>
      <c r="F34" s="12">
        <f>SUM(F24:F33)</f>
        <v>9870197</v>
      </c>
      <c r="G34" s="14"/>
      <c r="H34" s="12">
        <f>SUM(H24:H33)</f>
        <v>6656659</v>
      </c>
      <c r="I34" s="13"/>
      <c r="J34" s="12">
        <f>SUM(J24:J33)</f>
        <v>6721276</v>
      </c>
    </row>
    <row r="35" spans="1:10" ht="20.25" customHeight="1">
      <c r="A35" s="260"/>
      <c r="B35" s="260"/>
      <c r="C35" s="267"/>
      <c r="D35" s="16"/>
      <c r="E35" s="16"/>
      <c r="F35" s="16"/>
      <c r="G35" s="17"/>
      <c r="H35" s="16"/>
      <c r="I35" s="16"/>
      <c r="J35" s="16"/>
    </row>
    <row r="36" spans="1:10" ht="20.25" customHeight="1" thickBot="1">
      <c r="A36" s="260" t="s">
        <v>28</v>
      </c>
      <c r="B36" s="260"/>
      <c r="C36" s="267"/>
      <c r="D36" s="18">
        <f>D20+D34</f>
        <v>15638667</v>
      </c>
      <c r="E36" s="13"/>
      <c r="F36" s="18">
        <f>F20+F34</f>
        <v>12907104</v>
      </c>
      <c r="G36" s="14"/>
      <c r="H36" s="18">
        <f>H20+H34</f>
        <v>11764896</v>
      </c>
      <c r="I36" s="13"/>
      <c r="J36" s="18">
        <f>J20+J34</f>
        <v>7763344</v>
      </c>
    </row>
    <row r="37" spans="1:10" s="260" customFormat="1" ht="20.25" customHeight="1" thickTop="1">
      <c r="A37" s="258"/>
      <c r="B37" s="258"/>
      <c r="C37" s="259"/>
      <c r="D37" s="270"/>
      <c r="E37" s="270"/>
      <c r="F37" s="270"/>
      <c r="G37" s="271"/>
      <c r="H37" s="270"/>
      <c r="I37" s="270"/>
      <c r="J37" s="270"/>
    </row>
    <row r="38" spans="1:10" s="253" customFormat="1" ht="20.25" customHeight="1">
      <c r="A38" s="252" t="s">
        <v>0</v>
      </c>
      <c r="C38" s="254"/>
      <c r="D38" s="272"/>
      <c r="E38" s="272"/>
      <c r="F38" s="272"/>
      <c r="G38" s="273"/>
      <c r="H38" s="272"/>
      <c r="I38" s="272"/>
      <c r="J38" s="272"/>
    </row>
    <row r="39" spans="1:10" s="253" customFormat="1" ht="20.25" customHeight="1">
      <c r="A39" s="255" t="s">
        <v>1</v>
      </c>
      <c r="C39" s="254"/>
      <c r="D39" s="272"/>
      <c r="E39" s="272"/>
      <c r="F39" s="272"/>
      <c r="G39" s="273"/>
      <c r="H39" s="272"/>
      <c r="I39" s="272"/>
      <c r="J39" s="272"/>
    </row>
    <row r="40" spans="1:10" s="253" customFormat="1" ht="20.25" customHeight="1">
      <c r="A40" s="255"/>
      <c r="C40" s="256"/>
      <c r="D40" s="274"/>
      <c r="E40" s="274"/>
      <c r="F40" s="274"/>
      <c r="G40" s="274"/>
      <c r="H40" s="274"/>
      <c r="I40" s="274"/>
      <c r="J40" s="274"/>
    </row>
    <row r="41" spans="1:10" ht="20.25" customHeight="1">
      <c r="D41" s="350" t="s">
        <v>2</v>
      </c>
      <c r="E41" s="350"/>
      <c r="F41" s="350"/>
      <c r="G41" s="350"/>
      <c r="H41" s="350" t="s">
        <v>3</v>
      </c>
      <c r="I41" s="350"/>
      <c r="J41" s="350"/>
    </row>
    <row r="42" spans="1:10" ht="20.25" customHeight="1">
      <c r="D42" s="350" t="s">
        <v>4</v>
      </c>
      <c r="E42" s="350"/>
      <c r="F42" s="350"/>
      <c r="G42" s="350"/>
      <c r="H42" s="350" t="s">
        <v>4</v>
      </c>
      <c r="I42" s="350"/>
      <c r="J42" s="350"/>
    </row>
    <row r="43" spans="1:10" ht="20.25" customHeight="1">
      <c r="D43" s="288" t="s">
        <v>221</v>
      </c>
      <c r="E43" s="289"/>
      <c r="F43" s="288" t="s">
        <v>5</v>
      </c>
      <c r="G43" s="261"/>
      <c r="H43" s="288" t="s">
        <v>221</v>
      </c>
      <c r="I43" s="289"/>
      <c r="J43" s="288" t="s">
        <v>5</v>
      </c>
    </row>
    <row r="44" spans="1:10" s="263" customFormat="1" ht="20.25" customHeight="1">
      <c r="A44" s="255" t="s">
        <v>29</v>
      </c>
      <c r="B44" s="258"/>
      <c r="C44" s="264" t="s">
        <v>7</v>
      </c>
      <c r="D44" s="263">
        <v>2022</v>
      </c>
      <c r="F44" s="263">
        <v>2021</v>
      </c>
      <c r="H44" s="263">
        <v>2022</v>
      </c>
      <c r="J44" s="263">
        <v>2021</v>
      </c>
    </row>
    <row r="45" spans="1:10" s="263" customFormat="1" ht="20.25" customHeight="1">
      <c r="A45" s="255"/>
      <c r="B45" s="258"/>
      <c r="C45" s="264"/>
      <c r="D45" s="290" t="s">
        <v>8</v>
      </c>
      <c r="H45" s="290" t="s">
        <v>8</v>
      </c>
    </row>
    <row r="46" spans="1:10" ht="20.25" customHeight="1">
      <c r="D46" s="347" t="s">
        <v>9</v>
      </c>
      <c r="E46" s="347"/>
      <c r="F46" s="347"/>
      <c r="G46" s="347"/>
      <c r="H46" s="347"/>
      <c r="I46" s="347"/>
      <c r="J46" s="347"/>
    </row>
    <row r="47" spans="1:10" ht="20.25" customHeight="1">
      <c r="A47" s="265" t="s">
        <v>30</v>
      </c>
      <c r="D47" s="270"/>
      <c r="E47" s="270"/>
      <c r="F47" s="270"/>
      <c r="G47" s="271"/>
      <c r="H47" s="270"/>
      <c r="I47" s="270"/>
      <c r="J47" s="270"/>
    </row>
    <row r="48" spans="1:10" ht="20.25" customHeight="1">
      <c r="A48" s="292" t="s">
        <v>163</v>
      </c>
      <c r="B48" s="292"/>
      <c r="D48" s="186">
        <v>0</v>
      </c>
      <c r="E48" s="8"/>
      <c r="F48" s="8">
        <v>755310</v>
      </c>
      <c r="G48" s="9"/>
      <c r="H48" s="11">
        <v>0</v>
      </c>
      <c r="I48" s="8"/>
      <c r="J48" s="11">
        <v>0</v>
      </c>
    </row>
    <row r="49" spans="1:10" ht="20.25" customHeight="1">
      <c r="A49" s="258" t="s">
        <v>31</v>
      </c>
      <c r="C49" s="259">
        <v>2</v>
      </c>
      <c r="D49" s="8">
        <v>316794</v>
      </c>
      <c r="E49" s="19"/>
      <c r="F49" s="8">
        <v>716348</v>
      </c>
      <c r="G49" s="9"/>
      <c r="H49" s="8">
        <v>375</v>
      </c>
      <c r="I49" s="8"/>
      <c r="J49" s="8">
        <v>189</v>
      </c>
    </row>
    <row r="50" spans="1:10" ht="20.25" customHeight="1">
      <c r="A50" s="292" t="s">
        <v>32</v>
      </c>
      <c r="C50" s="259">
        <v>2</v>
      </c>
      <c r="D50" s="8">
        <v>273285</v>
      </c>
      <c r="E50" s="19"/>
      <c r="F50" s="8">
        <v>303062</v>
      </c>
      <c r="G50" s="9"/>
      <c r="H50" s="8">
        <v>31810</v>
      </c>
      <c r="I50" s="8"/>
      <c r="J50" s="8">
        <v>32039</v>
      </c>
    </row>
    <row r="51" spans="1:10" ht="20.25" customHeight="1">
      <c r="A51" s="292" t="s">
        <v>33</v>
      </c>
      <c r="B51" s="275"/>
      <c r="C51" s="259">
        <v>2</v>
      </c>
      <c r="D51" s="8">
        <v>392644</v>
      </c>
      <c r="E51" s="19"/>
      <c r="F51" s="8">
        <v>7247</v>
      </c>
      <c r="G51" s="9"/>
      <c r="H51" s="8">
        <v>1886</v>
      </c>
      <c r="I51" s="8">
        <v>0</v>
      </c>
      <c r="J51" s="8">
        <v>1833</v>
      </c>
    </row>
    <row r="52" spans="1:10" ht="20.25" customHeight="1">
      <c r="A52" s="292" t="s">
        <v>164</v>
      </c>
      <c r="C52" s="259">
        <v>14</v>
      </c>
      <c r="D52" s="8">
        <v>499420</v>
      </c>
      <c r="E52" s="19"/>
      <c r="F52" s="8">
        <v>499408</v>
      </c>
      <c r="G52" s="9"/>
      <c r="H52" s="8">
        <v>499420</v>
      </c>
      <c r="I52" s="8"/>
      <c r="J52" s="8">
        <v>499408</v>
      </c>
    </row>
    <row r="53" spans="1:10" ht="20.25" customHeight="1">
      <c r="A53" s="258" t="s">
        <v>34</v>
      </c>
      <c r="D53" s="8"/>
      <c r="E53" s="19"/>
      <c r="F53" s="8"/>
      <c r="G53" s="9"/>
      <c r="H53" s="8"/>
      <c r="I53" s="8"/>
      <c r="J53" s="8"/>
    </row>
    <row r="54" spans="1:10" ht="20.25" customHeight="1">
      <c r="B54" s="292" t="s">
        <v>35</v>
      </c>
      <c r="D54" s="8">
        <v>622600</v>
      </c>
      <c r="E54" s="19"/>
      <c r="F54" s="8">
        <v>591880</v>
      </c>
      <c r="G54" s="9"/>
      <c r="H54" s="11">
        <v>0</v>
      </c>
      <c r="I54" s="8"/>
      <c r="J54" s="11">
        <v>0</v>
      </c>
    </row>
    <row r="55" spans="1:10" ht="20.25" customHeight="1">
      <c r="A55" s="293" t="s">
        <v>36</v>
      </c>
      <c r="B55" s="276"/>
      <c r="D55" s="8">
        <v>3981</v>
      </c>
      <c r="E55" s="19"/>
      <c r="F55" s="8">
        <v>24802</v>
      </c>
      <c r="G55" s="9"/>
      <c r="H55" s="11">
        <v>0</v>
      </c>
      <c r="I55" s="8"/>
      <c r="J55" s="11">
        <v>0</v>
      </c>
    </row>
    <row r="56" spans="1:10" ht="20.25" customHeight="1">
      <c r="A56" s="292" t="s">
        <v>37</v>
      </c>
      <c r="D56" s="8">
        <v>37613</v>
      </c>
      <c r="E56" s="19"/>
      <c r="F56" s="8">
        <v>42190</v>
      </c>
      <c r="G56" s="9"/>
      <c r="H56" s="8">
        <v>386</v>
      </c>
      <c r="I56" s="11"/>
      <c r="J56" s="8">
        <v>121</v>
      </c>
    </row>
    <row r="57" spans="1:10" ht="20.25" customHeight="1">
      <c r="A57" s="260" t="s">
        <v>38</v>
      </c>
      <c r="B57" s="260"/>
      <c r="C57" s="267"/>
      <c r="D57" s="12">
        <f>SUM(D48:D56)</f>
        <v>2146337</v>
      </c>
      <c r="E57" s="13"/>
      <c r="F57" s="12">
        <f>SUM(F48:F56)</f>
        <v>2940247</v>
      </c>
      <c r="G57" s="14"/>
      <c r="H57" s="12">
        <f>SUM(H48:H56)</f>
        <v>533877</v>
      </c>
      <c r="I57" s="13"/>
      <c r="J57" s="12">
        <f>SUM(J48:J56)</f>
        <v>533590</v>
      </c>
    </row>
    <row r="58" spans="1:10" ht="20.25" customHeight="1">
      <c r="A58" s="260"/>
      <c r="D58" s="21"/>
      <c r="E58" s="19"/>
      <c r="F58" s="21"/>
      <c r="G58" s="19"/>
      <c r="H58" s="21"/>
      <c r="I58" s="19"/>
      <c r="J58" s="21"/>
    </row>
    <row r="59" spans="1:10" s="265" customFormat="1" ht="20.25" customHeight="1">
      <c r="A59" s="265" t="s">
        <v>39</v>
      </c>
      <c r="D59" s="22"/>
      <c r="E59" s="22"/>
      <c r="F59" s="22"/>
      <c r="G59" s="22"/>
      <c r="H59" s="22"/>
      <c r="I59" s="22"/>
      <c r="J59" s="22"/>
    </row>
    <row r="60" spans="1:10" ht="20.25" customHeight="1">
      <c r="A60" s="292" t="s">
        <v>165</v>
      </c>
      <c r="D60" s="8">
        <v>1511983</v>
      </c>
      <c r="E60" s="19"/>
      <c r="F60" s="8">
        <v>1685529</v>
      </c>
      <c r="G60" s="9"/>
      <c r="H60" s="10">
        <v>0</v>
      </c>
      <c r="I60" s="8"/>
      <c r="J60" s="10">
        <v>0</v>
      </c>
    </row>
    <row r="61" spans="1:10" ht="20.25" customHeight="1">
      <c r="A61" s="292" t="s">
        <v>40</v>
      </c>
      <c r="B61" s="275"/>
      <c r="C61" s="259">
        <v>2</v>
      </c>
      <c r="D61" s="8">
        <v>18835</v>
      </c>
      <c r="E61" s="19"/>
      <c r="F61" s="8">
        <v>394166</v>
      </c>
      <c r="G61" s="9"/>
      <c r="H61" s="11">
        <v>12167</v>
      </c>
      <c r="I61" s="8"/>
      <c r="J61" s="11">
        <v>13588</v>
      </c>
    </row>
    <row r="62" spans="1:10" ht="20.25" customHeight="1">
      <c r="A62" s="292" t="s">
        <v>140</v>
      </c>
      <c r="B62" s="275"/>
      <c r="C62" s="259">
        <v>14</v>
      </c>
      <c r="D62" s="8">
        <v>799693</v>
      </c>
      <c r="E62" s="19"/>
      <c r="F62" s="8">
        <v>798815</v>
      </c>
      <c r="G62" s="9"/>
      <c r="H62" s="11">
        <v>799693</v>
      </c>
      <c r="I62" s="8"/>
      <c r="J62" s="11">
        <v>798815</v>
      </c>
    </row>
    <row r="63" spans="1:10" ht="20.25" customHeight="1">
      <c r="A63" s="292" t="s">
        <v>41</v>
      </c>
      <c r="D63" s="8">
        <v>90528</v>
      </c>
      <c r="E63" s="19"/>
      <c r="F63" s="8">
        <v>140308</v>
      </c>
      <c r="G63" s="9"/>
      <c r="H63" s="11">
        <v>43745</v>
      </c>
      <c r="I63" s="8"/>
      <c r="J63" s="11">
        <v>90319</v>
      </c>
    </row>
    <row r="64" spans="1:10" ht="20.25" customHeight="1">
      <c r="A64" s="292" t="s">
        <v>166</v>
      </c>
      <c r="B64" s="292"/>
      <c r="D64" s="8">
        <v>28074</v>
      </c>
      <c r="E64" s="19"/>
      <c r="F64" s="8">
        <v>24703</v>
      </c>
      <c r="G64" s="9"/>
      <c r="H64" s="8">
        <v>5901</v>
      </c>
      <c r="I64" s="8"/>
      <c r="J64" s="8">
        <v>4679</v>
      </c>
    </row>
    <row r="65" spans="1:10" ht="20.25" customHeight="1">
      <c r="A65" s="292" t="s">
        <v>210</v>
      </c>
      <c r="B65" s="292"/>
      <c r="C65" s="313" t="s">
        <v>245</v>
      </c>
      <c r="D65" s="8">
        <v>53000</v>
      </c>
      <c r="E65" s="19"/>
      <c r="F65" s="186">
        <v>0</v>
      </c>
      <c r="G65" s="9"/>
      <c r="H65" s="8">
        <v>53000</v>
      </c>
      <c r="I65" s="8"/>
      <c r="J65" s="186">
        <v>0</v>
      </c>
    </row>
    <row r="66" spans="1:10" ht="20.25" customHeight="1">
      <c r="A66" s="258" t="s">
        <v>42</v>
      </c>
      <c r="D66" s="8">
        <v>19236</v>
      </c>
      <c r="E66" s="19"/>
      <c r="F66" s="8">
        <v>19239</v>
      </c>
      <c r="G66" s="9"/>
      <c r="H66" s="11">
        <v>0</v>
      </c>
      <c r="I66" s="8"/>
      <c r="J66" s="11">
        <v>0</v>
      </c>
    </row>
    <row r="67" spans="1:10" ht="20.25" customHeight="1">
      <c r="A67" s="260" t="s">
        <v>43</v>
      </c>
      <c r="B67" s="260"/>
      <c r="C67" s="267"/>
      <c r="D67" s="12">
        <f>SUM(D60:D66)</f>
        <v>2521349</v>
      </c>
      <c r="E67" s="13"/>
      <c r="F67" s="12">
        <f>SUM(F60:F66)</f>
        <v>3062760</v>
      </c>
      <c r="G67" s="14"/>
      <c r="H67" s="12">
        <f>SUM(H60:H66)</f>
        <v>914506</v>
      </c>
      <c r="I67" s="13"/>
      <c r="J67" s="12">
        <f>SUM(J60:J66)</f>
        <v>907401</v>
      </c>
    </row>
    <row r="68" spans="1:10" ht="20.25" customHeight="1">
      <c r="A68" s="260"/>
      <c r="B68" s="260"/>
      <c r="C68" s="267"/>
      <c r="D68" s="16"/>
      <c r="E68" s="16"/>
      <c r="F68" s="16"/>
      <c r="G68" s="17"/>
      <c r="H68" s="16"/>
      <c r="I68" s="16"/>
      <c r="J68" s="16"/>
    </row>
    <row r="69" spans="1:10" ht="20.25" customHeight="1">
      <c r="A69" s="260" t="s">
        <v>44</v>
      </c>
      <c r="B69" s="260"/>
      <c r="C69" s="267"/>
      <c r="D69" s="23">
        <f>SUM(D57+D67)</f>
        <v>4667686</v>
      </c>
      <c r="E69" s="13"/>
      <c r="F69" s="23">
        <f>SUM(F57+F67)</f>
        <v>6003007</v>
      </c>
      <c r="G69" s="14"/>
      <c r="H69" s="23">
        <f>SUM(H57+H67)</f>
        <v>1448383</v>
      </c>
      <c r="I69" s="13"/>
      <c r="J69" s="23">
        <f>SUM(J57+J67)</f>
        <v>1440991</v>
      </c>
    </row>
    <row r="70" spans="1:10" ht="20.25" customHeight="1">
      <c r="D70" s="270"/>
      <c r="E70" s="270"/>
      <c r="F70" s="270"/>
      <c r="G70" s="271"/>
      <c r="H70" s="270"/>
      <c r="I70" s="270"/>
      <c r="J70" s="270"/>
    </row>
    <row r="71" spans="1:10" ht="20.25" customHeight="1">
      <c r="D71" s="270"/>
      <c r="E71" s="270"/>
      <c r="F71" s="270"/>
      <c r="G71" s="271"/>
      <c r="H71" s="270"/>
      <c r="I71" s="270"/>
      <c r="J71" s="270"/>
    </row>
    <row r="72" spans="1:10" ht="20.25" customHeight="1">
      <c r="D72" s="270"/>
      <c r="E72" s="270"/>
      <c r="F72" s="270"/>
      <c r="G72" s="271"/>
      <c r="H72" s="270"/>
      <c r="I72" s="270"/>
      <c r="J72" s="270"/>
    </row>
    <row r="73" spans="1:10" ht="20.25" customHeight="1">
      <c r="A73" s="252" t="s">
        <v>0</v>
      </c>
      <c r="D73" s="270"/>
      <c r="E73" s="270"/>
      <c r="F73" s="270"/>
      <c r="G73" s="271"/>
      <c r="H73" s="270"/>
      <c r="I73" s="270"/>
      <c r="J73" s="270"/>
    </row>
    <row r="74" spans="1:10" ht="20.25" customHeight="1">
      <c r="A74" s="255" t="s">
        <v>1</v>
      </c>
      <c r="D74" s="270"/>
      <c r="E74" s="270"/>
      <c r="F74" s="270"/>
      <c r="G74" s="271"/>
      <c r="H74" s="270"/>
      <c r="I74" s="270"/>
      <c r="J74" s="270"/>
    </row>
    <row r="75" spans="1:10" ht="20.25" customHeight="1">
      <c r="A75" s="277"/>
      <c r="C75" s="278"/>
      <c r="D75" s="279"/>
      <c r="E75" s="279"/>
      <c r="F75" s="279"/>
      <c r="G75" s="271"/>
      <c r="H75" s="270"/>
      <c r="I75" s="270"/>
      <c r="J75" s="270"/>
    </row>
    <row r="76" spans="1:10" ht="20.25" customHeight="1">
      <c r="D76" s="350" t="s">
        <v>2</v>
      </c>
      <c r="E76" s="350"/>
      <c r="F76" s="350"/>
      <c r="G76" s="280"/>
      <c r="H76" s="350" t="s">
        <v>3</v>
      </c>
      <c r="I76" s="350"/>
      <c r="J76" s="350"/>
    </row>
    <row r="77" spans="1:10" ht="20.25" customHeight="1">
      <c r="D77" s="350" t="s">
        <v>4</v>
      </c>
      <c r="E77" s="350"/>
      <c r="F77" s="350"/>
      <c r="G77" s="280"/>
      <c r="H77" s="350" t="s">
        <v>4</v>
      </c>
      <c r="I77" s="350"/>
      <c r="J77" s="350"/>
    </row>
    <row r="78" spans="1:10" ht="20.25" customHeight="1">
      <c r="D78" s="288" t="s">
        <v>221</v>
      </c>
      <c r="E78" s="289"/>
      <c r="F78" s="288" t="s">
        <v>5</v>
      </c>
      <c r="G78" s="261"/>
      <c r="H78" s="288" t="s">
        <v>221</v>
      </c>
      <c r="I78" s="289"/>
      <c r="J78" s="288" t="s">
        <v>5</v>
      </c>
    </row>
    <row r="79" spans="1:10" s="263" customFormat="1" ht="20.25" customHeight="1">
      <c r="A79" s="255" t="s">
        <v>29</v>
      </c>
      <c r="B79" s="258"/>
      <c r="C79" s="264" t="s">
        <v>7</v>
      </c>
      <c r="D79" s="263">
        <v>2022</v>
      </c>
      <c r="F79" s="263">
        <v>2021</v>
      </c>
      <c r="H79" s="263">
        <v>2022</v>
      </c>
      <c r="J79" s="263">
        <v>2021</v>
      </c>
    </row>
    <row r="80" spans="1:10" s="263" customFormat="1" ht="20.25" customHeight="1">
      <c r="A80" s="255"/>
      <c r="B80" s="258"/>
      <c r="C80" s="264"/>
      <c r="D80" s="290" t="s">
        <v>8</v>
      </c>
      <c r="H80" s="290" t="s">
        <v>8</v>
      </c>
      <c r="J80" s="290"/>
    </row>
    <row r="81" spans="1:10" ht="20.25" customHeight="1">
      <c r="D81" s="347" t="s">
        <v>9</v>
      </c>
      <c r="E81" s="347"/>
      <c r="F81" s="347"/>
      <c r="G81" s="347"/>
      <c r="H81" s="347"/>
      <c r="I81" s="347"/>
      <c r="J81" s="347"/>
    </row>
    <row r="82" spans="1:10" ht="20.25" customHeight="1">
      <c r="A82" s="265" t="s">
        <v>45</v>
      </c>
      <c r="D82" s="270"/>
      <c r="E82" s="270"/>
      <c r="F82" s="270"/>
      <c r="G82" s="271"/>
      <c r="H82" s="270"/>
      <c r="I82" s="270"/>
      <c r="J82" s="270"/>
    </row>
    <row r="83" spans="1:10" ht="20.25" customHeight="1">
      <c r="A83" s="258" t="s">
        <v>46</v>
      </c>
      <c r="C83" s="259">
        <v>9</v>
      </c>
      <c r="D83" s="270"/>
      <c r="E83" s="270"/>
      <c r="F83" s="270"/>
      <c r="G83" s="271"/>
      <c r="H83" s="270"/>
      <c r="I83" s="270"/>
      <c r="J83" s="270"/>
    </row>
    <row r="84" spans="1:10" ht="20.25" customHeight="1" thickBot="1">
      <c r="B84" s="258" t="s">
        <v>47</v>
      </c>
      <c r="D84" s="27">
        <v>3615000</v>
      </c>
      <c r="E84" s="11"/>
      <c r="F84" s="27">
        <v>3615000</v>
      </c>
      <c r="G84" s="26"/>
      <c r="H84" s="27">
        <v>3615000</v>
      </c>
      <c r="I84" s="11"/>
      <c r="J84" s="27">
        <v>3615000</v>
      </c>
    </row>
    <row r="85" spans="1:10" ht="20.25" customHeight="1" thickTop="1">
      <c r="B85" s="294" t="s">
        <v>48</v>
      </c>
      <c r="D85" s="11">
        <v>3615000</v>
      </c>
      <c r="E85" s="11"/>
      <c r="F85" s="11">
        <v>2532000</v>
      </c>
      <c r="G85" s="26"/>
      <c r="H85" s="11">
        <v>3615000</v>
      </c>
      <c r="I85" s="11"/>
      <c r="J85" s="11">
        <v>2532000</v>
      </c>
    </row>
    <row r="86" spans="1:10" ht="20.25" customHeight="1">
      <c r="A86" s="291" t="s">
        <v>167</v>
      </c>
      <c r="B86" s="295"/>
      <c r="C86" s="281">
        <v>9</v>
      </c>
      <c r="D86" s="11">
        <v>3381235</v>
      </c>
      <c r="E86" s="11"/>
      <c r="F86" s="11">
        <v>0</v>
      </c>
      <c r="G86" s="26"/>
      <c r="H86" s="11">
        <v>3381235</v>
      </c>
      <c r="I86" s="11"/>
      <c r="J86" s="11">
        <v>0</v>
      </c>
    </row>
    <row r="87" spans="1:10" ht="20.25" customHeight="1">
      <c r="A87" s="292" t="s">
        <v>49</v>
      </c>
      <c r="B87" s="292"/>
      <c r="D87" s="11">
        <v>1950685</v>
      </c>
      <c r="E87" s="11"/>
      <c r="F87" s="11">
        <v>1950685</v>
      </c>
      <c r="G87" s="26"/>
      <c r="H87" s="11">
        <v>1950685</v>
      </c>
      <c r="I87" s="11"/>
      <c r="J87" s="11">
        <v>1950685</v>
      </c>
    </row>
    <row r="88" spans="1:10" ht="20.25" customHeight="1">
      <c r="A88" s="292" t="s">
        <v>50</v>
      </c>
      <c r="B88" s="292"/>
      <c r="D88" s="28"/>
      <c r="E88" s="11"/>
      <c r="F88" s="28"/>
      <c r="G88" s="11"/>
      <c r="H88" s="11"/>
      <c r="I88" s="11"/>
      <c r="J88" s="11"/>
    </row>
    <row r="89" spans="1:10" ht="20.25" customHeight="1">
      <c r="B89" s="292" t="s">
        <v>51</v>
      </c>
      <c r="D89" s="282">
        <v>-229047</v>
      </c>
      <c r="E89" s="29"/>
      <c r="F89" s="282">
        <v>-229047</v>
      </c>
      <c r="G89" s="29"/>
      <c r="H89" s="282">
        <v>0</v>
      </c>
      <c r="I89" s="29"/>
      <c r="J89" s="282">
        <v>0</v>
      </c>
    </row>
    <row r="90" spans="1:10" ht="20.25" customHeight="1">
      <c r="A90" s="258" t="s">
        <v>52</v>
      </c>
      <c r="D90" s="29"/>
      <c r="E90" s="29"/>
      <c r="F90" s="29"/>
      <c r="G90" s="283"/>
      <c r="H90" s="29"/>
      <c r="I90" s="29"/>
      <c r="J90" s="29"/>
    </row>
    <row r="91" spans="1:10" ht="20.25" customHeight="1">
      <c r="B91" s="292" t="s">
        <v>53</v>
      </c>
      <c r="D91" s="29"/>
      <c r="E91" s="29"/>
      <c r="F91" s="29"/>
      <c r="G91" s="283"/>
      <c r="H91" s="29"/>
      <c r="I91" s="29"/>
      <c r="J91" s="29"/>
    </row>
    <row r="92" spans="1:10" ht="20.25" customHeight="1">
      <c r="B92" s="292" t="s">
        <v>54</v>
      </c>
      <c r="D92" s="29">
        <v>95998</v>
      </c>
      <c r="E92" s="29"/>
      <c r="F92" s="29">
        <v>95998</v>
      </c>
      <c r="G92" s="283"/>
      <c r="H92" s="29">
        <v>95998</v>
      </c>
      <c r="I92" s="29"/>
      <c r="J92" s="29">
        <v>95998</v>
      </c>
    </row>
    <row r="93" spans="1:10" ht="20.25" customHeight="1">
      <c r="B93" s="258" t="s">
        <v>55</v>
      </c>
      <c r="D93" s="29">
        <v>1843665</v>
      </c>
      <c r="E93" s="29"/>
      <c r="F93" s="29">
        <v>2127445</v>
      </c>
      <c r="G93" s="283"/>
      <c r="H93" s="29">
        <v>1521988</v>
      </c>
      <c r="I93" s="31"/>
      <c r="J93" s="29">
        <v>1805768</v>
      </c>
    </row>
    <row r="94" spans="1:10" ht="20.25" customHeight="1">
      <c r="A94" s="258" t="s">
        <v>168</v>
      </c>
      <c r="D94" s="31">
        <v>-248393</v>
      </c>
      <c r="E94" s="31"/>
      <c r="F94" s="31">
        <v>-62098</v>
      </c>
      <c r="G94" s="284"/>
      <c r="H94" s="31">
        <v>-248393</v>
      </c>
      <c r="I94" s="31"/>
      <c r="J94" s="31">
        <v>-62098</v>
      </c>
    </row>
    <row r="95" spans="1:10" s="260" customFormat="1" ht="20.25" customHeight="1">
      <c r="A95" s="260" t="s">
        <v>56</v>
      </c>
      <c r="C95" s="267"/>
      <c r="D95" s="32">
        <f>SUM(D85:D94)</f>
        <v>10409143</v>
      </c>
      <c r="E95" s="33"/>
      <c r="F95" s="32">
        <f>SUM(F85:F94)</f>
        <v>6414983</v>
      </c>
      <c r="G95" s="33"/>
      <c r="H95" s="32">
        <f>SUM(H85:H94)</f>
        <v>10316513</v>
      </c>
      <c r="I95" s="33"/>
      <c r="J95" s="32">
        <f>SUM(J85:J94)</f>
        <v>6322353</v>
      </c>
    </row>
    <row r="96" spans="1:10" ht="20.25" customHeight="1">
      <c r="A96" s="258" t="s">
        <v>57</v>
      </c>
      <c r="D96" s="34">
        <v>561838</v>
      </c>
      <c r="E96" s="11"/>
      <c r="F96" s="34">
        <v>489114</v>
      </c>
      <c r="G96" s="285"/>
      <c r="H96" s="35">
        <v>0</v>
      </c>
      <c r="I96" s="36"/>
      <c r="J96" s="35">
        <v>0</v>
      </c>
    </row>
    <row r="97" spans="1:10" s="260" customFormat="1" ht="20.25" customHeight="1">
      <c r="A97" s="260" t="s">
        <v>58</v>
      </c>
      <c r="C97" s="267"/>
      <c r="D97" s="37">
        <f>SUM(D95:D96)</f>
        <v>10970981</v>
      </c>
      <c r="E97" s="38"/>
      <c r="F97" s="37">
        <f>SUM(F95:F96)</f>
        <v>6904097</v>
      </c>
      <c r="G97" s="38"/>
      <c r="H97" s="37">
        <f>SUM(H95:H96)</f>
        <v>10316513</v>
      </c>
      <c r="I97" s="38"/>
      <c r="J97" s="37">
        <f>SUM(J95:J96)</f>
        <v>6322353</v>
      </c>
    </row>
    <row r="98" spans="1:10" s="260" customFormat="1" ht="20.25" customHeight="1">
      <c r="C98" s="267"/>
      <c r="D98" s="33"/>
      <c r="E98" s="33"/>
      <c r="F98" s="33"/>
      <c r="G98" s="33"/>
      <c r="H98" s="33"/>
      <c r="I98" s="33"/>
      <c r="J98" s="33"/>
    </row>
    <row r="99" spans="1:10" s="260" customFormat="1" ht="20.25" customHeight="1" thickBot="1">
      <c r="A99" s="260" t="s">
        <v>59</v>
      </c>
      <c r="C99" s="267"/>
      <c r="D99" s="39">
        <f>D69+D97</f>
        <v>15638667</v>
      </c>
      <c r="E99" s="38"/>
      <c r="F99" s="39">
        <f>F69+F97</f>
        <v>12907104</v>
      </c>
      <c r="G99" s="38"/>
      <c r="H99" s="39">
        <f>H69+H97</f>
        <v>11764896</v>
      </c>
      <c r="I99" s="38"/>
      <c r="J99" s="39">
        <f>J69+J97</f>
        <v>7763344</v>
      </c>
    </row>
    <row r="100" spans="1:10" ht="20.25" customHeight="1" thickTop="1"/>
    <row r="101" spans="1:10" ht="20.25" customHeight="1">
      <c r="D101" s="11"/>
      <c r="E101" s="11"/>
      <c r="F101" s="11"/>
      <c r="G101" s="11"/>
      <c r="H101" s="11"/>
      <c r="I101" s="11"/>
      <c r="J101" s="11"/>
    </row>
    <row r="102" spans="1:10" s="292" customFormat="1" ht="20.25" customHeight="1">
      <c r="C102" s="259"/>
    </row>
    <row r="103" spans="1:10" s="292" customFormat="1" ht="20.25" customHeight="1">
      <c r="C103" s="259"/>
    </row>
    <row r="104" spans="1:10" s="292" customFormat="1" ht="20.25" customHeight="1">
      <c r="C104" s="259"/>
    </row>
    <row r="105" spans="1:10" s="292" customFormat="1" ht="20.25" customHeight="1">
      <c r="C105" s="259"/>
    </row>
    <row r="106" spans="1:10" s="292" customFormat="1" ht="20.25" customHeight="1">
      <c r="A106" s="289"/>
      <c r="D106" s="289"/>
      <c r="E106" s="289"/>
      <c r="F106" s="289"/>
      <c r="H106" s="348"/>
      <c r="I106" s="348"/>
      <c r="J106" s="348"/>
    </row>
    <row r="107" spans="1:10" s="292" customFormat="1" ht="20.25" customHeight="1">
      <c r="A107" s="289"/>
      <c r="B107" s="348" t="s">
        <v>60</v>
      </c>
      <c r="C107" s="348"/>
      <c r="D107" s="289"/>
      <c r="E107" s="289"/>
      <c r="F107" s="348" t="s">
        <v>61</v>
      </c>
      <c r="G107" s="348"/>
      <c r="H107" s="348"/>
      <c r="I107" s="348"/>
      <c r="J107" s="348"/>
    </row>
    <row r="108" spans="1:10" s="292" customFormat="1" ht="19.95" customHeight="1">
      <c r="A108" s="289"/>
      <c r="B108" s="348" t="s">
        <v>169</v>
      </c>
      <c r="C108" s="348"/>
      <c r="D108" s="289"/>
      <c r="E108" s="289"/>
      <c r="F108" s="348" t="s">
        <v>170</v>
      </c>
      <c r="G108" s="348"/>
      <c r="H108" s="348"/>
      <c r="I108" s="348"/>
      <c r="J108" s="348"/>
    </row>
    <row r="109" spans="1:10" ht="20.25" customHeight="1">
      <c r="C109" s="258"/>
    </row>
    <row r="110" spans="1:10" s="286" customFormat="1" ht="20.25" customHeight="1">
      <c r="C110" s="287"/>
      <c r="D110" s="10"/>
      <c r="E110" s="10"/>
      <c r="F110" s="10"/>
      <c r="G110" s="10"/>
      <c r="H110" s="10"/>
      <c r="I110" s="10"/>
      <c r="J110" s="10"/>
    </row>
  </sheetData>
  <mergeCells count="21">
    <mergeCell ref="A9:B9"/>
    <mergeCell ref="D9:J9"/>
    <mergeCell ref="D77:F77"/>
    <mergeCell ref="H77:J77"/>
    <mergeCell ref="D41:G41"/>
    <mergeCell ref="D42:G42"/>
    <mergeCell ref="H42:J42"/>
    <mergeCell ref="D46:J46"/>
    <mergeCell ref="D76:F76"/>
    <mergeCell ref="H76:J76"/>
    <mergeCell ref="D4:G4"/>
    <mergeCell ref="H4:J4"/>
    <mergeCell ref="D5:F5"/>
    <mergeCell ref="H5:J5"/>
    <mergeCell ref="H41:J41"/>
    <mergeCell ref="D81:J81"/>
    <mergeCell ref="H106:J106"/>
    <mergeCell ref="B107:C107"/>
    <mergeCell ref="F107:J107"/>
    <mergeCell ref="B108:C108"/>
    <mergeCell ref="F108:J108"/>
  </mergeCells>
  <conditionalFormatting sqref="H89">
    <cfRule type="expression" priority="6" stopIfTrue="1">
      <formula>"if(E11&gt;0,#,##0;(#,##0),"-")"</formula>
    </cfRule>
  </conditionalFormatting>
  <conditionalFormatting sqref="F88">
    <cfRule type="expression" priority="4" stopIfTrue="1">
      <formula>"if(E11&gt;0,#,##0;(#,##0),"-")"</formula>
    </cfRule>
  </conditionalFormatting>
  <conditionalFormatting sqref="F89">
    <cfRule type="expression" priority="3" stopIfTrue="1">
      <formula>"if(E11&gt;0,#,##0;(#,##0),"-")"</formula>
    </cfRule>
  </conditionalFormatting>
  <conditionalFormatting sqref="J89">
    <cfRule type="expression" priority="1" stopIfTrue="1">
      <formula>"if(E11&gt;0,#,##0;(#,##0),"-")"</formula>
    </cfRule>
  </conditionalFormatting>
  <conditionalFormatting sqref="H94">
    <cfRule type="expression" priority="10" stopIfTrue="1">
      <formula>"if(E11&gt;0,#,##0;(#,##0),"-")"</formula>
    </cfRule>
  </conditionalFormatting>
  <conditionalFormatting sqref="D88">
    <cfRule type="expression" priority="8" stopIfTrue="1">
      <formula>"if(E11&gt;0,#,##0;(#,##0),"-")"</formula>
    </cfRule>
  </conditionalFormatting>
  <conditionalFormatting sqref="D89">
    <cfRule type="expression" priority="7" stopIfTrue="1">
      <formula>"if(E11&gt;0,#,##0;(#,##0),"-")"</formula>
    </cfRule>
  </conditionalFormatting>
  <conditionalFormatting sqref="J94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91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dimension ref="A1:R97"/>
  <sheetViews>
    <sheetView view="pageBreakPreview" topLeftCell="A64" zoomScaleNormal="100" zoomScaleSheetLayoutView="100" workbookViewId="0">
      <selection activeCell="K67" sqref="K67"/>
    </sheetView>
  </sheetViews>
  <sheetFormatPr defaultColWidth="26.5546875" defaultRowHeight="19.5" customHeight="1"/>
  <cols>
    <col min="1" max="1" width="2.5546875" style="40" customWidth="1"/>
    <col min="2" max="2" width="2.77734375" style="40" customWidth="1"/>
    <col min="3" max="3" width="37.5546875" style="40" customWidth="1"/>
    <col min="4" max="4" width="6.21875" style="41" customWidth="1"/>
    <col min="5" max="5" width="11.21875" style="40" customWidth="1"/>
    <col min="6" max="6" width="1.21875" style="40" customWidth="1"/>
    <col min="7" max="7" width="11.21875" style="40" customWidth="1"/>
    <col min="8" max="8" width="1.21875" style="40" customWidth="1"/>
    <col min="9" max="9" width="11.21875" style="40" customWidth="1"/>
    <col min="10" max="10" width="1.21875" style="40" customWidth="1"/>
    <col min="11" max="11" width="11.77734375" style="40" customWidth="1"/>
    <col min="12" max="12" width="0.5546875" style="40" customWidth="1"/>
    <col min="13" max="16384" width="26.5546875" style="40"/>
  </cols>
  <sheetData>
    <row r="1" spans="1:12" ht="19.5" customHeight="1">
      <c r="A1" s="1" t="s">
        <v>0</v>
      </c>
      <c r="B1" s="4"/>
      <c r="L1" s="42"/>
    </row>
    <row r="2" spans="1:12" ht="19.5" customHeight="1">
      <c r="A2" s="3" t="s">
        <v>62</v>
      </c>
      <c r="B2" s="6"/>
      <c r="C2" s="6"/>
      <c r="D2" s="43"/>
      <c r="E2" s="44"/>
      <c r="F2" s="44"/>
      <c r="G2" s="44"/>
      <c r="L2" s="42"/>
    </row>
    <row r="4" spans="1:12" s="196" customFormat="1" ht="19.5" customHeight="1">
      <c r="D4" s="41"/>
      <c r="E4" s="354" t="s">
        <v>63</v>
      </c>
      <c r="F4" s="354"/>
      <c r="G4" s="354"/>
      <c r="H4" s="178"/>
      <c r="I4" s="354" t="s">
        <v>64</v>
      </c>
      <c r="J4" s="354"/>
      <c r="K4" s="354"/>
      <c r="L4" s="197"/>
    </row>
    <row r="5" spans="1:12" s="196" customFormat="1" ht="19.5" customHeight="1">
      <c r="D5" s="41"/>
      <c r="E5" s="354" t="s">
        <v>65</v>
      </c>
      <c r="F5" s="354"/>
      <c r="G5" s="354"/>
      <c r="H5" s="178"/>
      <c r="I5" s="354" t="s">
        <v>65</v>
      </c>
      <c r="J5" s="354"/>
      <c r="K5" s="354"/>
      <c r="L5" s="197"/>
    </row>
    <row r="6" spans="1:12" s="196" customFormat="1" ht="19.5" customHeight="1">
      <c r="D6" s="41" t="s">
        <v>7</v>
      </c>
      <c r="E6" s="355" t="s">
        <v>66</v>
      </c>
      <c r="F6" s="355"/>
      <c r="G6" s="355"/>
      <c r="H6" s="178"/>
      <c r="I6" s="355" t="s">
        <v>66</v>
      </c>
      <c r="J6" s="355"/>
      <c r="K6" s="355"/>
      <c r="L6" s="197"/>
    </row>
    <row r="7" spans="1:12" s="196" customFormat="1" ht="19.5" customHeight="1">
      <c r="D7" s="41"/>
      <c r="E7" s="356" t="s">
        <v>221</v>
      </c>
      <c r="F7" s="356"/>
      <c r="G7" s="356"/>
      <c r="H7" s="178"/>
      <c r="I7" s="356" t="s">
        <v>221</v>
      </c>
      <c r="J7" s="356"/>
      <c r="K7" s="356"/>
      <c r="L7" s="197"/>
    </row>
    <row r="8" spans="1:12" s="196" customFormat="1" ht="19.5" customHeight="1">
      <c r="D8" s="41"/>
      <c r="E8" s="198">
        <v>2022</v>
      </c>
      <c r="F8" s="199"/>
      <c r="G8" s="198">
        <v>2021</v>
      </c>
      <c r="H8" s="199"/>
      <c r="I8" s="198">
        <v>2022</v>
      </c>
      <c r="J8" s="199"/>
      <c r="K8" s="198">
        <v>2021</v>
      </c>
      <c r="L8" s="200"/>
    </row>
    <row r="9" spans="1:12" s="196" customFormat="1" ht="19.5" customHeight="1">
      <c r="D9" s="41"/>
      <c r="E9" s="353" t="s">
        <v>9</v>
      </c>
      <c r="F9" s="353"/>
      <c r="G9" s="353"/>
      <c r="H9" s="353"/>
      <c r="I9" s="353"/>
      <c r="J9" s="353"/>
      <c r="K9" s="353"/>
      <c r="L9" s="200"/>
    </row>
    <row r="10" spans="1:12" s="196" customFormat="1" ht="19.5" customHeight="1">
      <c r="A10" s="196" t="s">
        <v>67</v>
      </c>
      <c r="D10" s="45"/>
      <c r="E10" s="8">
        <v>2950770</v>
      </c>
      <c r="F10" s="8"/>
      <c r="G10" s="8">
        <v>3157663</v>
      </c>
      <c r="H10" s="9"/>
      <c r="I10" s="11">
        <v>1158</v>
      </c>
      <c r="J10" s="46"/>
      <c r="K10" s="11">
        <v>1505</v>
      </c>
      <c r="L10" s="47"/>
    </row>
    <row r="11" spans="1:12" s="196" customFormat="1" ht="19.5" customHeight="1">
      <c r="A11" s="196" t="s">
        <v>68</v>
      </c>
      <c r="D11" s="45"/>
      <c r="E11" s="48">
        <v>-2955195</v>
      </c>
      <c r="F11" s="8"/>
      <c r="G11" s="48">
        <v>-2953490</v>
      </c>
      <c r="H11" s="9"/>
      <c r="I11" s="48">
        <v>-741</v>
      </c>
      <c r="J11" s="46"/>
      <c r="K11" s="48">
        <v>-1141</v>
      </c>
      <c r="L11" s="49"/>
    </row>
    <row r="12" spans="1:12" s="51" customFormat="1" ht="19.5" customHeight="1">
      <c r="A12" s="50" t="s">
        <v>69</v>
      </c>
      <c r="C12" s="201"/>
      <c r="D12" s="52"/>
      <c r="E12" s="16">
        <f>SUM(E10:E11)</f>
        <v>-4425</v>
      </c>
      <c r="F12" s="13"/>
      <c r="G12" s="16">
        <f>SUM(G10:G11)</f>
        <v>204173</v>
      </c>
      <c r="H12" s="14"/>
      <c r="I12" s="38">
        <f>SUM(I10:I11)</f>
        <v>417</v>
      </c>
      <c r="J12" s="54"/>
      <c r="K12" s="38">
        <f>SUM(K10:K11)</f>
        <v>364</v>
      </c>
      <c r="L12" s="55"/>
    </row>
    <row r="13" spans="1:12" s="51" customFormat="1" ht="19.5" customHeight="1">
      <c r="A13" s="196" t="s">
        <v>70</v>
      </c>
      <c r="B13" s="50"/>
      <c r="C13" s="201"/>
      <c r="D13" s="45"/>
      <c r="E13" s="15">
        <v>7291</v>
      </c>
      <c r="F13" s="13"/>
      <c r="G13" s="15">
        <v>10554</v>
      </c>
      <c r="H13" s="14"/>
      <c r="I13" s="15">
        <v>17030</v>
      </c>
      <c r="J13" s="54"/>
      <c r="K13" s="15">
        <v>14993</v>
      </c>
      <c r="L13" s="55"/>
    </row>
    <row r="14" spans="1:12" s="51" customFormat="1" ht="19.5" customHeight="1">
      <c r="A14" s="196" t="s">
        <v>71</v>
      </c>
      <c r="B14" s="50"/>
      <c r="C14" s="201"/>
      <c r="D14" s="45"/>
      <c r="E14" s="15">
        <v>-14952</v>
      </c>
      <c r="F14" s="13"/>
      <c r="G14" s="319">
        <v>-8148</v>
      </c>
      <c r="H14" s="14"/>
      <c r="I14" s="15">
        <v>-9161</v>
      </c>
      <c r="J14" s="54"/>
      <c r="K14" s="319">
        <v>-230</v>
      </c>
      <c r="L14" s="55"/>
    </row>
    <row r="15" spans="1:12" s="51" customFormat="1" ht="19.5" customHeight="1">
      <c r="A15" s="196" t="s">
        <v>72</v>
      </c>
      <c r="B15" s="50"/>
      <c r="C15" s="201"/>
      <c r="D15" s="45"/>
      <c r="E15" s="15">
        <v>-56727</v>
      </c>
      <c r="F15" s="13"/>
      <c r="G15" s="15">
        <v>-59429</v>
      </c>
      <c r="H15" s="14"/>
      <c r="I15" s="15">
        <v>-30429</v>
      </c>
      <c r="J15" s="54"/>
      <c r="K15" s="15">
        <v>-32660</v>
      </c>
      <c r="L15" s="55"/>
    </row>
    <row r="16" spans="1:12" s="51" customFormat="1" ht="19.5" customHeight="1">
      <c r="A16" s="196" t="s">
        <v>239</v>
      </c>
      <c r="B16" s="50"/>
      <c r="C16" s="201"/>
      <c r="D16" s="45"/>
      <c r="E16" s="319">
        <v>0</v>
      </c>
      <c r="F16" s="16"/>
      <c r="G16" s="319">
        <v>611793</v>
      </c>
      <c r="H16" s="320"/>
      <c r="I16" s="319">
        <v>0</v>
      </c>
      <c r="J16" s="161"/>
      <c r="K16" s="319">
        <v>670836</v>
      </c>
      <c r="L16" s="55"/>
    </row>
    <row r="17" spans="1:12" s="51" customFormat="1" ht="19.5" customHeight="1">
      <c r="A17" s="51" t="s">
        <v>73</v>
      </c>
      <c r="B17" s="50"/>
      <c r="C17" s="201"/>
      <c r="D17" s="45"/>
      <c r="E17" s="56">
        <f>SUM(E12:E16)</f>
        <v>-68813</v>
      </c>
      <c r="F17" s="13"/>
      <c r="G17" s="56">
        <f>SUM(G12:G16)</f>
        <v>758943</v>
      </c>
      <c r="H17" s="14"/>
      <c r="I17" s="57">
        <f>SUM(I12:I16)</f>
        <v>-22143</v>
      </c>
      <c r="J17" s="54"/>
      <c r="K17" s="57">
        <f>SUM(K12:K16)</f>
        <v>653303</v>
      </c>
      <c r="L17" s="55"/>
    </row>
    <row r="18" spans="1:12" s="51" customFormat="1" ht="19.5" customHeight="1">
      <c r="A18" s="202" t="s">
        <v>203</v>
      </c>
      <c r="B18" s="50"/>
      <c r="C18" s="201"/>
      <c r="D18" s="45"/>
      <c r="E18" s="15"/>
      <c r="F18" s="13"/>
      <c r="G18" s="15"/>
      <c r="H18" s="14"/>
      <c r="I18" s="58"/>
      <c r="J18" s="54"/>
      <c r="K18" s="58"/>
      <c r="L18" s="55"/>
    </row>
    <row r="19" spans="1:12" s="51" customFormat="1" ht="19.5" customHeight="1">
      <c r="A19" s="202"/>
      <c r="B19" s="203" t="s">
        <v>75</v>
      </c>
      <c r="C19" s="201"/>
      <c r="D19" s="45"/>
      <c r="E19" s="214">
        <v>0</v>
      </c>
      <c r="F19" s="8"/>
      <c r="G19" s="214">
        <v>0</v>
      </c>
      <c r="H19" s="14"/>
      <c r="I19" s="31">
        <v>-33570</v>
      </c>
      <c r="J19" s="33"/>
      <c r="K19" s="31">
        <v>94891</v>
      </c>
      <c r="L19" s="55"/>
    </row>
    <row r="20" spans="1:12" s="51" customFormat="1" ht="19.5" customHeight="1">
      <c r="A20" s="202" t="s">
        <v>204</v>
      </c>
      <c r="B20" s="50"/>
      <c r="C20" s="201"/>
      <c r="D20" s="45"/>
      <c r="F20" s="13"/>
      <c r="H20" s="14"/>
      <c r="I20" s="58"/>
      <c r="J20" s="33"/>
      <c r="K20" s="58"/>
      <c r="L20" s="55"/>
    </row>
    <row r="21" spans="1:12" s="51" customFormat="1" ht="19.5" customHeight="1">
      <c r="A21" s="202"/>
      <c r="B21" s="203" t="s">
        <v>205</v>
      </c>
      <c r="C21" s="201"/>
      <c r="D21" s="45"/>
      <c r="E21" s="15">
        <v>-2875</v>
      </c>
      <c r="F21" s="13"/>
      <c r="G21" s="15">
        <v>20745</v>
      </c>
      <c r="H21" s="14"/>
      <c r="I21" s="31">
        <v>-2875</v>
      </c>
      <c r="J21" s="33"/>
      <c r="K21" s="31">
        <v>20745</v>
      </c>
      <c r="L21" s="55"/>
    </row>
    <row r="22" spans="1:12" s="196" customFormat="1" ht="19.5" customHeight="1">
      <c r="A22" s="196" t="s">
        <v>76</v>
      </c>
      <c r="D22" s="59"/>
      <c r="E22" s="48">
        <v>-23938</v>
      </c>
      <c r="F22" s="48"/>
      <c r="G22" s="48">
        <v>-29667</v>
      </c>
      <c r="H22" s="60"/>
      <c r="I22" s="48">
        <v>-10282</v>
      </c>
      <c r="J22" s="46"/>
      <c r="K22" s="48">
        <v>-10299</v>
      </c>
      <c r="L22" s="49"/>
    </row>
    <row r="23" spans="1:12" s="196" customFormat="1" ht="19.5" customHeight="1">
      <c r="A23" s="51" t="s">
        <v>219</v>
      </c>
      <c r="D23" s="45"/>
      <c r="E23" s="16">
        <f>SUM(E17:E22)</f>
        <v>-95626</v>
      </c>
      <c r="F23" s="8"/>
      <c r="G23" s="16">
        <f>SUM(G17:G22)</f>
        <v>750021</v>
      </c>
      <c r="H23" s="9"/>
      <c r="I23" s="16">
        <f>SUM(I17:I22)</f>
        <v>-68870</v>
      </c>
      <c r="J23" s="46"/>
      <c r="K23" s="16">
        <f>SUM(K17:K22)</f>
        <v>758640</v>
      </c>
      <c r="L23" s="49"/>
    </row>
    <row r="24" spans="1:12" s="196" customFormat="1" ht="19.5" customHeight="1">
      <c r="A24" s="196" t="s">
        <v>206</v>
      </c>
      <c r="D24" s="59"/>
      <c r="E24" s="61">
        <v>7148</v>
      </c>
      <c r="F24" s="62"/>
      <c r="G24" s="61">
        <v>-114019</v>
      </c>
      <c r="H24" s="60"/>
      <c r="I24" s="214">
        <v>0</v>
      </c>
      <c r="J24" s="63"/>
      <c r="K24" s="319">
        <v>-105844</v>
      </c>
      <c r="L24" s="49"/>
    </row>
    <row r="25" spans="1:12" s="51" customFormat="1" ht="19.5" customHeight="1" thickBot="1">
      <c r="A25" s="51" t="s">
        <v>200</v>
      </c>
      <c r="D25" s="64"/>
      <c r="E25" s="65">
        <f>SUM(E23:E24)</f>
        <v>-88478</v>
      </c>
      <c r="F25" s="16"/>
      <c r="G25" s="65">
        <f>SUM(G23:G24)</f>
        <v>636002</v>
      </c>
      <c r="H25" s="16"/>
      <c r="I25" s="65">
        <f>SUM(I23:I24)</f>
        <v>-68870</v>
      </c>
      <c r="J25" s="54"/>
      <c r="K25" s="65">
        <f>SUM(K23:K24)</f>
        <v>652796</v>
      </c>
      <c r="L25" s="66"/>
    </row>
    <row r="26" spans="1:12" s="196" customFormat="1" ht="19.5" customHeight="1" thickTop="1">
      <c r="D26" s="41"/>
      <c r="E26" s="15"/>
      <c r="F26" s="8"/>
      <c r="G26" s="15"/>
      <c r="H26" s="8"/>
      <c r="I26" s="15"/>
      <c r="J26" s="46"/>
      <c r="K26" s="15"/>
      <c r="L26" s="204"/>
    </row>
    <row r="27" spans="1:12" s="196" customFormat="1" ht="19.5" customHeight="1">
      <c r="A27" s="24" t="s">
        <v>207</v>
      </c>
      <c r="B27" s="51"/>
      <c r="C27" s="51"/>
      <c r="D27" s="41"/>
      <c r="E27" s="15"/>
      <c r="F27" s="8"/>
      <c r="G27" s="15"/>
      <c r="H27" s="8"/>
      <c r="I27" s="15"/>
      <c r="J27" s="46"/>
      <c r="K27" s="15"/>
      <c r="L27" s="204"/>
    </row>
    <row r="28" spans="1:12" s="196" customFormat="1" ht="19.5" customHeight="1">
      <c r="A28" s="205" t="s">
        <v>81</v>
      </c>
      <c r="D28" s="41"/>
      <c r="E28" s="15">
        <v>-68870</v>
      </c>
      <c r="F28" s="8"/>
      <c r="G28" s="15">
        <v>593752</v>
      </c>
      <c r="H28" s="8"/>
      <c r="I28" s="15">
        <v>-68870</v>
      </c>
      <c r="J28" s="46"/>
      <c r="K28" s="15">
        <v>652796</v>
      </c>
      <c r="L28" s="67"/>
    </row>
    <row r="29" spans="1:12" s="196" customFormat="1" ht="19.5" customHeight="1">
      <c r="A29" s="68" t="s">
        <v>82</v>
      </c>
      <c r="D29" s="41"/>
      <c r="E29" s="48">
        <v>-19608</v>
      </c>
      <c r="F29" s="8"/>
      <c r="G29" s="48">
        <v>42250</v>
      </c>
      <c r="H29" s="8"/>
      <c r="I29" s="214">
        <v>0</v>
      </c>
      <c r="J29" s="214"/>
      <c r="K29" s="214">
        <v>0</v>
      </c>
      <c r="L29" s="204"/>
    </row>
    <row r="30" spans="1:12" s="51" customFormat="1" ht="19.5" customHeight="1" thickBot="1">
      <c r="A30" s="51" t="s">
        <v>200</v>
      </c>
      <c r="B30" s="196"/>
      <c r="C30" s="196"/>
      <c r="D30" s="41"/>
      <c r="E30" s="65">
        <f>SUM(E28:E29)</f>
        <v>-88478</v>
      </c>
      <c r="F30" s="16"/>
      <c r="G30" s="65">
        <f>SUM(G28:G29)</f>
        <v>636002</v>
      </c>
      <c r="H30" s="16"/>
      <c r="I30" s="65">
        <f>SUM(I28:I29)</f>
        <v>-68870</v>
      </c>
      <c r="J30" s="54"/>
      <c r="K30" s="65">
        <f>SUM(K28:K29)</f>
        <v>652796</v>
      </c>
      <c r="L30" s="66"/>
    </row>
    <row r="31" spans="1:12" s="196" customFormat="1" ht="19.5" customHeight="1" thickTop="1">
      <c r="A31" s="51"/>
      <c r="B31" s="51"/>
      <c r="C31" s="51"/>
      <c r="D31" s="64"/>
      <c r="E31" s="16"/>
      <c r="F31" s="13"/>
      <c r="G31" s="16"/>
      <c r="H31" s="13"/>
      <c r="I31" s="16"/>
      <c r="J31" s="54"/>
      <c r="K31" s="16"/>
    </row>
    <row r="32" spans="1:12" s="196" customFormat="1" ht="19.5" customHeight="1">
      <c r="A32" s="70"/>
      <c r="D32" s="41"/>
      <c r="E32" s="8"/>
      <c r="F32" s="8"/>
      <c r="G32" s="8"/>
      <c r="H32" s="8"/>
      <c r="I32" s="8"/>
      <c r="J32" s="46"/>
      <c r="K32" s="8"/>
    </row>
    <row r="33" spans="1:12" s="196" customFormat="1" ht="4.5" customHeight="1">
      <c r="A33" s="68"/>
      <c r="D33" s="41"/>
      <c r="E33" s="15"/>
      <c r="F33" s="15"/>
      <c r="G33" s="15"/>
      <c r="H33" s="15"/>
      <c r="I33" s="15"/>
      <c r="J33" s="46"/>
      <c r="K33" s="15"/>
    </row>
    <row r="34" spans="1:12" s="196" customFormat="1" ht="15" thickBot="1">
      <c r="A34" s="70" t="s">
        <v>201</v>
      </c>
      <c r="D34" s="41">
        <v>12</v>
      </c>
      <c r="E34" s="340">
        <v>-4.8000000000000001E-2</v>
      </c>
      <c r="F34" s="71"/>
      <c r="G34" s="340">
        <v>0.58624802527646125</v>
      </c>
      <c r="H34" s="71"/>
      <c r="I34" s="340">
        <v>-4.8000000000000001E-2</v>
      </c>
      <c r="J34" s="341"/>
      <c r="K34" s="340">
        <v>0.64454581358609797</v>
      </c>
    </row>
    <row r="35" spans="1:12" s="196" customFormat="1" ht="19.5" customHeight="1" thickTop="1">
      <c r="A35" s="204"/>
      <c r="B35" s="204"/>
      <c r="C35" s="204"/>
      <c r="D35" s="41"/>
    </row>
    <row r="36" spans="1:12" s="196" customFormat="1" ht="28.5" customHeight="1">
      <c r="A36" s="204"/>
      <c r="B36" s="204"/>
      <c r="C36" s="204"/>
      <c r="D36" s="41"/>
    </row>
    <row r="37" spans="1:12" s="196" customFormat="1" ht="27" customHeight="1">
      <c r="A37" s="204"/>
      <c r="B37" s="204"/>
      <c r="C37" s="204"/>
      <c r="D37" s="41"/>
    </row>
    <row r="38" spans="1:12" s="196" customFormat="1" ht="19.5" customHeight="1">
      <c r="A38" s="24"/>
      <c r="B38" s="199"/>
      <c r="C38" s="206"/>
      <c r="D38" s="207"/>
      <c r="E38" s="208"/>
      <c r="F38" s="72"/>
      <c r="G38" s="208"/>
      <c r="H38" s="209"/>
      <c r="I38" s="210"/>
      <c r="J38" s="209"/>
      <c r="K38" s="210"/>
    </row>
    <row r="39" spans="1:12" s="196" customFormat="1" ht="19.5" customHeight="1">
      <c r="A39" s="24"/>
      <c r="B39" s="199"/>
      <c r="C39" s="73"/>
      <c r="D39" s="179" t="s">
        <v>83</v>
      </c>
      <c r="E39" s="74"/>
      <c r="F39" s="75"/>
      <c r="G39" s="357" t="s">
        <v>84</v>
      </c>
      <c r="H39" s="357"/>
      <c r="I39" s="357"/>
      <c r="J39" s="357"/>
      <c r="K39" s="357"/>
    </row>
    <row r="40" spans="1:12" s="196" customFormat="1" ht="19.5" customHeight="1">
      <c r="A40" s="72"/>
      <c r="B40" s="72"/>
      <c r="C40" s="179"/>
      <c r="D40" s="179" t="s">
        <v>85</v>
      </c>
      <c r="E40" s="179"/>
      <c r="F40" s="75"/>
      <c r="G40" s="357" t="s">
        <v>86</v>
      </c>
      <c r="H40" s="357"/>
      <c r="I40" s="357"/>
      <c r="J40" s="357"/>
      <c r="K40" s="357"/>
    </row>
    <row r="41" spans="1:12" s="196" customFormat="1" ht="19.5" customHeight="1">
      <c r="A41" s="1" t="s">
        <v>0</v>
      </c>
      <c r="B41" s="211"/>
      <c r="D41" s="41"/>
      <c r="L41" s="212"/>
    </row>
    <row r="42" spans="1:12" s="196" customFormat="1" ht="19.5" customHeight="1">
      <c r="A42" s="180" t="s">
        <v>87</v>
      </c>
      <c r="B42" s="199"/>
      <c r="C42" s="199"/>
      <c r="D42" s="43"/>
      <c r="E42" s="178"/>
      <c r="F42" s="178"/>
      <c r="G42" s="178"/>
      <c r="L42" s="212"/>
    </row>
    <row r="43" spans="1:12" s="196" customFormat="1" ht="19.5" customHeight="1">
      <c r="A43" s="72"/>
      <c r="B43" s="72"/>
      <c r="C43" s="72"/>
      <c r="D43" s="76"/>
      <c r="E43" s="72"/>
      <c r="F43" s="72"/>
      <c r="G43" s="72"/>
      <c r="L43" s="212"/>
    </row>
    <row r="44" spans="1:12" s="196" customFormat="1" ht="19.5" customHeight="1">
      <c r="D44" s="41"/>
      <c r="E44" s="354" t="s">
        <v>63</v>
      </c>
      <c r="F44" s="354"/>
      <c r="G44" s="354"/>
      <c r="H44" s="178"/>
      <c r="I44" s="354" t="s">
        <v>64</v>
      </c>
      <c r="J44" s="354"/>
      <c r="K44" s="354"/>
      <c r="L44" s="197"/>
    </row>
    <row r="45" spans="1:12" s="196" customFormat="1" ht="19.5" customHeight="1">
      <c r="D45" s="41"/>
      <c r="E45" s="354" t="s">
        <v>65</v>
      </c>
      <c r="F45" s="354"/>
      <c r="G45" s="354"/>
      <c r="H45" s="178"/>
      <c r="I45" s="354" t="s">
        <v>65</v>
      </c>
      <c r="J45" s="354"/>
      <c r="K45" s="354"/>
      <c r="L45" s="197"/>
    </row>
    <row r="46" spans="1:12" s="196" customFormat="1" ht="15" customHeight="1">
      <c r="D46" s="41"/>
      <c r="E46" s="355" t="s">
        <v>66</v>
      </c>
      <c r="F46" s="355"/>
      <c r="G46" s="355"/>
      <c r="H46" s="178"/>
      <c r="I46" s="355" t="s">
        <v>66</v>
      </c>
      <c r="J46" s="355"/>
      <c r="K46" s="355"/>
      <c r="L46" s="197"/>
    </row>
    <row r="47" spans="1:12" s="196" customFormat="1" ht="13.8">
      <c r="D47" s="41"/>
      <c r="E47" s="356" t="s">
        <v>221</v>
      </c>
      <c r="F47" s="356"/>
      <c r="G47" s="356"/>
      <c r="H47" s="178"/>
      <c r="I47" s="356" t="s">
        <v>221</v>
      </c>
      <c r="J47" s="356"/>
      <c r="K47" s="356"/>
      <c r="L47" s="197"/>
    </row>
    <row r="48" spans="1:12" s="196" customFormat="1" ht="19.5" customHeight="1">
      <c r="D48" s="41"/>
      <c r="E48" s="198">
        <v>2022</v>
      </c>
      <c r="F48" s="199"/>
      <c r="G48" s="198">
        <v>2021</v>
      </c>
      <c r="H48" s="199"/>
      <c r="I48" s="198">
        <v>2022</v>
      </c>
      <c r="J48" s="199"/>
      <c r="K48" s="198">
        <v>2021</v>
      </c>
      <c r="L48" s="200"/>
    </row>
    <row r="49" spans="1:14" s="196" customFormat="1" ht="19.5" customHeight="1">
      <c r="D49" s="41"/>
      <c r="E49" s="353" t="s">
        <v>9</v>
      </c>
      <c r="F49" s="353"/>
      <c r="G49" s="353"/>
      <c r="H49" s="353"/>
      <c r="I49" s="353"/>
      <c r="J49" s="353"/>
      <c r="K49" s="353"/>
      <c r="L49" s="200"/>
    </row>
    <row r="50" spans="1:14" s="51" customFormat="1" ht="19.5" customHeight="1" thickBot="1">
      <c r="A50" s="51" t="s">
        <v>200</v>
      </c>
      <c r="C50" s="50"/>
      <c r="D50" s="52"/>
      <c r="E50" s="251">
        <f>E30</f>
        <v>-88478</v>
      </c>
      <c r="F50" s="16"/>
      <c r="G50" s="16">
        <f>G30</f>
        <v>636002</v>
      </c>
      <c r="H50" s="17"/>
      <c r="I50" s="251">
        <f>I30</f>
        <v>-68870</v>
      </c>
      <c r="J50" s="77"/>
      <c r="K50" s="16">
        <f>K30</f>
        <v>652796</v>
      </c>
      <c r="L50" s="78"/>
    </row>
    <row r="51" spans="1:14" s="51" customFormat="1" ht="19.5" customHeight="1" thickTop="1">
      <c r="C51" s="50"/>
      <c r="D51" s="52"/>
      <c r="E51" s="15"/>
      <c r="F51" s="8"/>
      <c r="G51" s="15"/>
      <c r="H51" s="9"/>
      <c r="I51" s="15"/>
      <c r="J51" s="79"/>
      <c r="K51" s="80"/>
      <c r="L51" s="81"/>
    </row>
    <row r="52" spans="1:14" s="51" customFormat="1" ht="19.5" customHeight="1">
      <c r="A52" s="70" t="s">
        <v>143</v>
      </c>
      <c r="C52" s="50"/>
      <c r="D52" s="52"/>
      <c r="E52" s="15"/>
      <c r="F52" s="8"/>
      <c r="G52" s="15"/>
      <c r="H52" s="9"/>
      <c r="I52" s="15"/>
      <c r="J52" s="79"/>
      <c r="K52" s="80"/>
      <c r="L52" s="81"/>
    </row>
    <row r="53" spans="1:14" s="51" customFormat="1" ht="19.5" customHeight="1">
      <c r="A53" s="323" t="s">
        <v>144</v>
      </c>
      <c r="C53" s="50"/>
      <c r="D53" s="52"/>
      <c r="E53" s="15"/>
      <c r="F53" s="8"/>
      <c r="G53" s="15"/>
      <c r="H53" s="9"/>
      <c r="I53" s="15"/>
      <c r="J53" s="79"/>
      <c r="K53" s="80"/>
      <c r="L53" s="81"/>
    </row>
    <row r="54" spans="1:14" s="51" customFormat="1" ht="19.5" customHeight="1">
      <c r="A54" s="68" t="s">
        <v>215</v>
      </c>
      <c r="B54" s="196"/>
      <c r="C54" s="196"/>
      <c r="D54" s="45"/>
      <c r="E54" s="8"/>
      <c r="F54" s="8"/>
      <c r="G54" s="8"/>
      <c r="H54" s="8"/>
      <c r="I54" s="8"/>
      <c r="J54" s="10"/>
      <c r="K54" s="10"/>
      <c r="L54" s="81"/>
    </row>
    <row r="55" spans="1:14" s="51" customFormat="1" ht="19.5" customHeight="1">
      <c r="A55" s="68"/>
      <c r="B55" s="196" t="s">
        <v>192</v>
      </c>
      <c r="C55" s="196"/>
      <c r="D55" s="45"/>
      <c r="E55" s="119">
        <v>-73742</v>
      </c>
      <c r="F55" s="29"/>
      <c r="G55" s="30">
        <v>-131959</v>
      </c>
      <c r="H55" s="29"/>
      <c r="I55" s="119">
        <v>-73742</v>
      </c>
      <c r="J55" s="10"/>
      <c r="K55" s="119">
        <v>-131959</v>
      </c>
      <c r="L55" s="81"/>
    </row>
    <row r="56" spans="1:14" s="51" customFormat="1" ht="19.5" customHeight="1">
      <c r="A56" s="70" t="s">
        <v>145</v>
      </c>
      <c r="B56" s="196"/>
      <c r="C56" s="196"/>
      <c r="D56" s="45"/>
      <c r="E56" s="131">
        <f>E55</f>
        <v>-73742</v>
      </c>
      <c r="F56" s="321"/>
      <c r="G56" s="131">
        <f>G55</f>
        <v>-131959</v>
      </c>
      <c r="H56" s="321"/>
      <c r="I56" s="131">
        <f>I55</f>
        <v>-73742</v>
      </c>
      <c r="J56" s="53"/>
      <c r="K56" s="131">
        <f>K55</f>
        <v>-131959</v>
      </c>
      <c r="L56" s="81"/>
    </row>
    <row r="57" spans="1:14" s="51" customFormat="1" ht="19.5" customHeight="1">
      <c r="A57" s="70" t="s">
        <v>232</v>
      </c>
      <c r="B57" s="196"/>
      <c r="C57" s="196"/>
      <c r="D57" s="45"/>
      <c r="E57" s="319"/>
      <c r="F57" s="29"/>
      <c r="G57" s="31"/>
      <c r="H57" s="29"/>
      <c r="I57" s="319"/>
      <c r="J57" s="10"/>
      <c r="K57" s="46"/>
      <c r="L57" s="81"/>
    </row>
    <row r="58" spans="1:14" s="51" customFormat="1" ht="19.5" customHeight="1">
      <c r="A58" s="70"/>
      <c r="B58" s="51" t="s">
        <v>147</v>
      </c>
      <c r="C58" s="196"/>
      <c r="D58" s="45"/>
      <c r="E58" s="131">
        <f>E56</f>
        <v>-73742</v>
      </c>
      <c r="F58" s="321"/>
      <c r="G58" s="322">
        <f>G56</f>
        <v>-131959</v>
      </c>
      <c r="H58" s="321"/>
      <c r="I58" s="322">
        <f>I56</f>
        <v>-73742</v>
      </c>
      <c r="J58" s="53"/>
      <c r="K58" s="322">
        <f>K56</f>
        <v>-131959</v>
      </c>
      <c r="L58" s="81"/>
    </row>
    <row r="59" spans="1:14" s="51" customFormat="1" ht="19.5" customHeight="1" thickBot="1">
      <c r="A59" s="70" t="s">
        <v>230</v>
      </c>
      <c r="D59" s="52"/>
      <c r="E59" s="120">
        <f>+E50+E58</f>
        <v>-162220</v>
      </c>
      <c r="F59" s="13"/>
      <c r="G59" s="120">
        <f>+G50+G58</f>
        <v>504043</v>
      </c>
      <c r="H59" s="14"/>
      <c r="I59" s="120">
        <f>+I50+I58</f>
        <v>-142612</v>
      </c>
      <c r="J59" s="54"/>
      <c r="K59" s="120">
        <f>+K50+K58</f>
        <v>520837</v>
      </c>
      <c r="L59" s="81"/>
    </row>
    <row r="60" spans="1:14" s="196" customFormat="1" ht="19.5" customHeight="1" thickTop="1">
      <c r="A60" s="70"/>
      <c r="B60" s="51"/>
      <c r="C60" s="51"/>
      <c r="D60" s="45"/>
      <c r="E60" s="15"/>
      <c r="F60" s="8"/>
      <c r="G60" s="15"/>
      <c r="H60" s="9"/>
      <c r="I60" s="15"/>
      <c r="J60" s="46"/>
      <c r="K60" s="46"/>
      <c r="L60" s="47"/>
    </row>
    <row r="61" spans="1:14" s="196" customFormat="1" ht="19.5" customHeight="1">
      <c r="A61" s="70" t="s">
        <v>231</v>
      </c>
      <c r="D61" s="41"/>
      <c r="E61" s="15"/>
      <c r="F61" s="8"/>
      <c r="G61" s="15"/>
      <c r="H61" s="8"/>
      <c r="I61" s="15"/>
      <c r="J61" s="46"/>
      <c r="K61" s="46"/>
      <c r="L61" s="204"/>
    </row>
    <row r="62" spans="1:14" s="196" customFormat="1" ht="19.5" customHeight="1">
      <c r="A62" s="205" t="s">
        <v>88</v>
      </c>
      <c r="D62" s="41"/>
      <c r="E62" s="121">
        <f>E59-E63</f>
        <v>-142612</v>
      </c>
      <c r="F62" s="8"/>
      <c r="G62" s="319">
        <f>G59-G63</f>
        <v>461793</v>
      </c>
      <c r="H62" s="15"/>
      <c r="I62" s="121">
        <f>I59-I63</f>
        <v>-142612</v>
      </c>
      <c r="J62" s="46"/>
      <c r="K62" s="121">
        <f>K59-K63</f>
        <v>520837</v>
      </c>
      <c r="L62" s="67"/>
    </row>
    <row r="63" spans="1:14" s="196" customFormat="1" ht="19.5" customHeight="1">
      <c r="A63" s="68" t="s">
        <v>82</v>
      </c>
      <c r="D63" s="41"/>
      <c r="E63" s="119">
        <f>E29</f>
        <v>-19608</v>
      </c>
      <c r="F63" s="15"/>
      <c r="G63" s="319">
        <f>G29</f>
        <v>42250</v>
      </c>
      <c r="H63" s="15"/>
      <c r="I63" s="119">
        <f>I29</f>
        <v>0</v>
      </c>
      <c r="J63" s="46"/>
      <c r="K63" s="69">
        <f>+K29</f>
        <v>0</v>
      </c>
      <c r="L63" s="204"/>
      <c r="N63" s="79"/>
    </row>
    <row r="64" spans="1:14" s="51" customFormat="1" ht="19.5" customHeight="1" thickBot="1">
      <c r="A64" s="70" t="s">
        <v>230</v>
      </c>
      <c r="B64" s="196"/>
      <c r="C64" s="196"/>
      <c r="D64" s="41"/>
      <c r="E64" s="120">
        <f>SUM(E62:E63)</f>
        <v>-162220</v>
      </c>
      <c r="F64" s="13"/>
      <c r="G64" s="130">
        <f>SUM(G62:G63)</f>
        <v>504043</v>
      </c>
      <c r="H64" s="14"/>
      <c r="I64" s="120">
        <f>SUM(I62:I63)</f>
        <v>-142612</v>
      </c>
      <c r="J64" s="54"/>
      <c r="K64" s="120">
        <f>SUM(K62:K63)</f>
        <v>520837</v>
      </c>
      <c r="L64" s="66"/>
    </row>
    <row r="65" spans="1:18" s="196" customFormat="1" ht="19.5" customHeight="1" thickTop="1">
      <c r="A65" s="51"/>
      <c r="B65" s="51"/>
      <c r="C65" s="51"/>
      <c r="D65" s="64"/>
      <c r="E65" s="77"/>
      <c r="F65" s="82"/>
      <c r="G65" s="77"/>
      <c r="H65" s="82"/>
      <c r="I65" s="77"/>
      <c r="J65" s="77"/>
      <c r="K65" s="77"/>
    </row>
    <row r="66" spans="1:18" s="196" customFormat="1" ht="19.5" customHeight="1">
      <c r="A66" s="204"/>
      <c r="B66" s="204"/>
      <c r="C66" s="204"/>
      <c r="D66" s="41"/>
    </row>
    <row r="67" spans="1:18" s="204" customFormat="1" ht="19.5" customHeight="1">
      <c r="A67" s="196"/>
      <c r="B67" s="196"/>
      <c r="D67" s="41"/>
      <c r="E67" s="196"/>
      <c r="F67" s="196"/>
      <c r="G67" s="196"/>
      <c r="H67" s="196"/>
      <c r="I67" s="196"/>
      <c r="J67" s="196"/>
      <c r="K67" s="196"/>
    </row>
    <row r="68" spans="1:18" s="204" customFormat="1" ht="19.5" customHeight="1">
      <c r="A68" s="24"/>
      <c r="B68" s="211"/>
      <c r="C68" s="213"/>
      <c r="D68" s="207"/>
      <c r="E68" s="211"/>
      <c r="F68" s="196"/>
      <c r="G68" s="211"/>
      <c r="I68" s="200"/>
      <c r="K68" s="200"/>
    </row>
    <row r="69" spans="1:18" s="196" customFormat="1" ht="19.5" customHeight="1">
      <c r="A69" s="24"/>
      <c r="B69" s="199"/>
      <c r="C69" s="207"/>
      <c r="D69" s="207"/>
      <c r="E69" s="207"/>
      <c r="F69" s="317">
        <v>0</v>
      </c>
      <c r="G69" s="207"/>
      <c r="H69" s="204">
        <v>53000</v>
      </c>
      <c r="I69" s="200"/>
      <c r="J69" s="186">
        <v>0</v>
      </c>
      <c r="K69" s="200"/>
    </row>
    <row r="70" spans="1:18" s="196" customFormat="1" ht="19.5" customHeight="1">
      <c r="A70" s="72"/>
      <c r="B70" s="72"/>
      <c r="C70" s="207"/>
      <c r="D70" s="207"/>
      <c r="E70" s="207"/>
      <c r="F70" s="72"/>
      <c r="G70" s="207"/>
      <c r="H70" s="204"/>
      <c r="I70" s="200"/>
      <c r="J70" s="204"/>
      <c r="K70" s="200"/>
    </row>
    <row r="71" spans="1:18" s="196" customFormat="1" ht="19.5" customHeight="1">
      <c r="A71" s="72"/>
      <c r="B71" s="72"/>
      <c r="C71" s="207"/>
      <c r="D71" s="207"/>
      <c r="E71" s="207"/>
      <c r="F71" s="72"/>
      <c r="G71" s="207"/>
      <c r="H71" s="204"/>
      <c r="I71" s="200"/>
      <c r="J71" s="204"/>
      <c r="K71" s="200"/>
    </row>
    <row r="72" spans="1:18" s="211" customFormat="1" ht="20.25" customHeight="1">
      <c r="A72" s="352" t="s">
        <v>60</v>
      </c>
      <c r="B72" s="352"/>
      <c r="C72" s="352"/>
      <c r="D72" s="352"/>
      <c r="E72" s="352"/>
      <c r="F72" s="352" t="s">
        <v>61</v>
      </c>
      <c r="G72" s="352"/>
      <c r="H72" s="352"/>
      <c r="I72" s="352"/>
      <c r="J72" s="352"/>
      <c r="K72" s="352"/>
    </row>
    <row r="73" spans="1:18" s="211" customFormat="1" ht="19.95" customHeight="1">
      <c r="A73" s="352" t="s">
        <v>141</v>
      </c>
      <c r="B73" s="352"/>
      <c r="C73" s="352"/>
      <c r="D73" s="352"/>
      <c r="E73" s="352"/>
      <c r="F73" s="352" t="s">
        <v>153</v>
      </c>
      <c r="G73" s="352"/>
      <c r="H73" s="352"/>
      <c r="I73" s="352"/>
      <c r="J73" s="352"/>
      <c r="K73" s="352"/>
    </row>
    <row r="74" spans="1:18" s="196" customFormat="1" ht="19.5" customHeight="1">
      <c r="D74" s="41"/>
    </row>
    <row r="75" spans="1:18" s="196" customFormat="1" ht="19.5" customHeight="1">
      <c r="D75" s="41"/>
    </row>
    <row r="76" spans="1:18" s="196" customFormat="1" ht="19.5" customHeight="1">
      <c r="D76" s="41"/>
    </row>
    <row r="77" spans="1:18" s="196" customFormat="1" ht="19.5" customHeight="1">
      <c r="D77" s="41"/>
    </row>
    <row r="78" spans="1:18" s="196" customFormat="1" ht="19.5" customHeight="1">
      <c r="D78" s="41"/>
      <c r="R78" s="196" t="s">
        <v>89</v>
      </c>
    </row>
    <row r="79" spans="1:18" s="196" customFormat="1" ht="19.5" customHeight="1">
      <c r="D79" s="41"/>
    </row>
    <row r="83" spans="3:3" ht="19.5" customHeight="1">
      <c r="C83" s="196"/>
    </row>
    <row r="97" spans="8:8" ht="19.5" customHeight="1">
      <c r="H97" s="40">
        <v>1663141</v>
      </c>
    </row>
  </sheetData>
  <mergeCells count="24">
    <mergeCell ref="E44:G44"/>
    <mergeCell ref="I44:K4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9:K39"/>
    <mergeCell ref="G40:K40"/>
    <mergeCell ref="E45:G45"/>
    <mergeCell ref="I45:K45"/>
    <mergeCell ref="E46:G46"/>
    <mergeCell ref="I46:K46"/>
    <mergeCell ref="E47:G47"/>
    <mergeCell ref="I47:K47"/>
    <mergeCell ref="A73:E73"/>
    <mergeCell ref="A72:E72"/>
    <mergeCell ref="F72:K72"/>
    <mergeCell ref="F73:K73"/>
    <mergeCell ref="E49:K49"/>
  </mergeCells>
  <conditionalFormatting sqref="N63 J59 H65:J65 H62:H63 H59 H60:J61 E60:F61 E51:K53 E31:F31 E26:F29 F50:H50 J50 F59 E65:F65 F62:F63 H28:H29 H31:J31 H26:J27 H12:J12 L50:L64 H17 J17 F17 E18:F18 H10:H11 J10:J11 J62:J64 F20:F25 E21:E22 J21:J25 J28:J30 H21:H25 H20:J20 H18:J18 I13:I16 K13:K16 F10:F15 J13:J15 H13:H15 L9:L30">
    <cfRule type="expression" priority="104" stopIfTrue="1">
      <formula>"if(E11&gt;0,#,##0;(#,##0),"-")"</formula>
    </cfRule>
  </conditionalFormatting>
  <conditionalFormatting sqref="H22 J22">
    <cfRule type="expression" priority="103" stopIfTrue="1">
      <formula>"if(E11&gt;0,#,##0;(#,##0),"-")"</formula>
    </cfRule>
  </conditionalFormatting>
  <conditionalFormatting sqref="G60:G63 G65">
    <cfRule type="expression" priority="102" stopIfTrue="1">
      <formula>"if(E11&gt;0,#,##0;(#,##0),"-")"</formula>
    </cfRule>
  </conditionalFormatting>
  <conditionalFormatting sqref="K65 K60:K61">
    <cfRule type="expression" priority="101" stopIfTrue="1">
      <formula>"if(E11&gt;0,#,##0;(#,##0),"-")"</formula>
    </cfRule>
  </conditionalFormatting>
  <conditionalFormatting sqref="E11">
    <cfRule type="expression" priority="100" stopIfTrue="1">
      <formula>"if(E11&gt;0,#,##0;(#,##0),"-")"</formula>
    </cfRule>
  </conditionalFormatting>
  <conditionalFormatting sqref="E10">
    <cfRule type="expression" priority="99" stopIfTrue="1">
      <formula>"if(E11&gt;0,#,##0;(#,##0),"-")"</formula>
    </cfRule>
  </conditionalFormatting>
  <conditionalFormatting sqref="E13:E15 E17">
    <cfRule type="expression" priority="98" stopIfTrue="1">
      <formula>"if(E11&gt;0,#,##0;(#,##0),"-")"</formula>
    </cfRule>
  </conditionalFormatting>
  <conditionalFormatting sqref="G64">
    <cfRule type="expression" priority="88" stopIfTrue="1">
      <formula>"if(E11&gt;0,#,##0;(#,##0),"-")"</formula>
    </cfRule>
  </conditionalFormatting>
  <conditionalFormatting sqref="I28">
    <cfRule type="expression" priority="90" stopIfTrue="1">
      <formula>"if(E11&gt;0,#,##0;(#,##0),"-")"</formula>
    </cfRule>
  </conditionalFormatting>
  <conditionalFormatting sqref="E24">
    <cfRule type="expression" priority="93" stopIfTrue="1">
      <formula>"if(E11&gt;0,#,##0;(#,##0),"-")"</formula>
    </cfRule>
  </conditionalFormatting>
  <conditionalFormatting sqref="F30 H30">
    <cfRule type="expression" priority="92" stopIfTrue="1">
      <formula>"if(E11&gt;0,#,##0;(#,##0),"-")"</formula>
    </cfRule>
  </conditionalFormatting>
  <conditionalFormatting sqref="E12">
    <cfRule type="expression" priority="91" stopIfTrue="1">
      <formula>"if(E11&gt;0,#,##0;(#,##0),"-")"</formula>
    </cfRule>
  </conditionalFormatting>
  <conditionalFormatting sqref="H64 F64">
    <cfRule type="expression" priority="89" stopIfTrue="1">
      <formula>"if(E11&gt;0,#,##0;(#,##0),"-")"</formula>
    </cfRule>
  </conditionalFormatting>
  <conditionalFormatting sqref="F19 H19:J19">
    <cfRule type="expression" priority="56" stopIfTrue="1">
      <formula>"if(E11&gt;0,#,##0;(#,##0),"-")"</formula>
    </cfRule>
  </conditionalFormatting>
  <conditionalFormatting sqref="I25 E25">
    <cfRule type="expression" priority="80" stopIfTrue="1">
      <formula>"if(E11&gt;0,#,##0;(#,##0),"-")"</formula>
    </cfRule>
  </conditionalFormatting>
  <conditionalFormatting sqref="I30 E30">
    <cfRule type="expression" priority="79" stopIfTrue="1">
      <formula>"if(E11&gt;0,#,##0;(#,##0),"-")"</formula>
    </cfRule>
  </conditionalFormatting>
  <conditionalFormatting sqref="E23 I23">
    <cfRule type="expression" priority="81" stopIfTrue="1">
      <formula>"if(E11&gt;0,#,##0;(#,##0),"-")"</formula>
    </cfRule>
  </conditionalFormatting>
  <conditionalFormatting sqref="E16:F16 H16:J16">
    <cfRule type="expression" priority="61" stopIfTrue="1">
      <formula>"if(E11&gt;0,#,##0;(#,##0),"-")"</formula>
    </cfRule>
  </conditionalFormatting>
  <conditionalFormatting sqref="I21">
    <cfRule type="expression" priority="44" stopIfTrue="1">
      <formula>"if(E11&gt;0,#,##0;(#,##0),"-")"</formula>
    </cfRule>
  </conditionalFormatting>
  <conditionalFormatting sqref="E50">
    <cfRule type="expression" priority="43" stopIfTrue="1">
      <formula>"if(E11&gt;0,#,##0;(#,##0),"-")"</formula>
    </cfRule>
  </conditionalFormatting>
  <conditionalFormatting sqref="K55 K57">
    <cfRule type="expression" priority="46" stopIfTrue="1">
      <formula>"if(E11&gt;0,#,##0;(#,##0),"-")"</formula>
    </cfRule>
  </conditionalFormatting>
  <conditionalFormatting sqref="K63">
    <cfRule type="expression" priority="77" stopIfTrue="1">
      <formula>"if(E11&gt;0,#,##0;(#,##0),"-")"</formula>
    </cfRule>
  </conditionalFormatting>
  <conditionalFormatting sqref="I63">
    <cfRule type="expression" priority="45" stopIfTrue="1">
      <formula>"if(E11&gt;0,#,##0;(#,##0),"-")"</formula>
    </cfRule>
  </conditionalFormatting>
  <conditionalFormatting sqref="E22:F22">
    <cfRule type="expression" priority="69" stopIfTrue="1">
      <formula>"if(E11&gt;0,#,##0;(#,##0),"-")"</formula>
    </cfRule>
  </conditionalFormatting>
  <conditionalFormatting sqref="I24">
    <cfRule type="expression" priority="38" stopIfTrue="1">
      <formula>"if(E11&gt;0,#,##0;(#,##0),"-")"</formula>
    </cfRule>
  </conditionalFormatting>
  <conditionalFormatting sqref="I29">
    <cfRule type="expression" priority="37" stopIfTrue="1">
      <formula>"if(E11&gt;0,#,##0;(#,##0),"-")"</formula>
    </cfRule>
  </conditionalFormatting>
  <conditionalFormatting sqref="G55 G57:G58">
    <cfRule type="expression" priority="48" stopIfTrue="1">
      <formula>"if(E11&gt;0,#,##0;(#,##0),"-")"</formula>
    </cfRule>
  </conditionalFormatting>
  <conditionalFormatting sqref="I22">
    <cfRule type="expression" priority="62" stopIfTrue="1">
      <formula>"if(E11&gt;0,#,##0;(#,##0),"-")"</formula>
    </cfRule>
  </conditionalFormatting>
  <conditionalFormatting sqref="I22">
    <cfRule type="expression" priority="63" stopIfTrue="1">
      <formula>"if(E11&gt;0,#,##0;(#,##0),"-")"</formula>
    </cfRule>
  </conditionalFormatting>
  <conditionalFormatting sqref="G24">
    <cfRule type="expression" priority="29" stopIfTrue="1">
      <formula>"if(E11&gt;0,#,##0;(#,##0),"-")"</formula>
    </cfRule>
  </conditionalFormatting>
  <conditionalFormatting sqref="I17">
    <cfRule type="expression" priority="58" stopIfTrue="1">
      <formula>"if(E11&gt;0,#,##0;(#,##0),"-")"</formula>
    </cfRule>
  </conditionalFormatting>
  <conditionalFormatting sqref="I11">
    <cfRule type="expression" priority="40" stopIfTrue="1">
      <formula>"if(E11&gt;0,#,##0;(#,##0),"-")"</formula>
    </cfRule>
  </conditionalFormatting>
  <conditionalFormatting sqref="G30">
    <cfRule type="expression" priority="25" stopIfTrue="1">
      <formula>"if(E11&gt;0,#,##0;(#,##0),"-")"</formula>
    </cfRule>
  </conditionalFormatting>
  <conditionalFormatting sqref="G22">
    <cfRule type="expression" priority="24" stopIfTrue="1">
      <formula>"if(E11&gt;0,#,##0;(#,##0),"-")"</formula>
    </cfRule>
  </conditionalFormatting>
  <conditionalFormatting sqref="E55:E58 I55:I57">
    <cfRule type="expression" priority="35" stopIfTrue="1">
      <formula>"if(E11&gt;0,#,##0;(#,##0),"-")"</formula>
    </cfRule>
  </conditionalFormatting>
  <conditionalFormatting sqref="G11">
    <cfRule type="expression" priority="33" stopIfTrue="1">
      <formula>"if(E11&gt;0,#,##0;(#,##0),"-")"</formula>
    </cfRule>
  </conditionalFormatting>
  <conditionalFormatting sqref="I50">
    <cfRule type="expression" priority="42" stopIfTrue="1">
      <formula>"if(E11&gt;0,#,##0;(#,##0),"-")"</formula>
    </cfRule>
  </conditionalFormatting>
  <conditionalFormatting sqref="K50">
    <cfRule type="expression" priority="41" stopIfTrue="1">
      <formula>"if(E11&gt;0,#,##0;(#,##0),"-")"</formula>
    </cfRule>
  </conditionalFormatting>
  <conditionalFormatting sqref="E19">
    <cfRule type="expression" priority="39" stopIfTrue="1">
      <formula>"if(E11&gt;0,#,##0;(#,##0),"-")"</formula>
    </cfRule>
  </conditionalFormatting>
  <conditionalFormatting sqref="G31 G26:G29 G18 G21:G22">
    <cfRule type="expression" priority="34" stopIfTrue="1">
      <formula>"if(E11&gt;0,#,##0;(#,##0),"-")"</formula>
    </cfRule>
  </conditionalFormatting>
  <conditionalFormatting sqref="G10">
    <cfRule type="expression" priority="32" stopIfTrue="1">
      <formula>"if(E11&gt;0,#,##0;(#,##0),"-")"</formula>
    </cfRule>
  </conditionalFormatting>
  <conditionalFormatting sqref="G13:G15 G17">
    <cfRule type="expression" priority="31" stopIfTrue="1">
      <formula>"if(E11&gt;0,#,##0;(#,##0),"-")"</formula>
    </cfRule>
  </conditionalFormatting>
  <conditionalFormatting sqref="G12">
    <cfRule type="expression" priority="28" stopIfTrue="1">
      <formula>"if(E11&gt;0,#,##0;(#,##0),"-")"</formula>
    </cfRule>
  </conditionalFormatting>
  <conditionalFormatting sqref="G25">
    <cfRule type="expression" priority="26" stopIfTrue="1">
      <formula>"if(E11&gt;0,#,##0;(#,##0),"-")"</formula>
    </cfRule>
  </conditionalFormatting>
  <conditionalFormatting sqref="G23">
    <cfRule type="expression" priority="27" stopIfTrue="1">
      <formula>"if(E11&gt;0,#,##0;(#,##0),"-")"</formula>
    </cfRule>
  </conditionalFormatting>
  <conditionalFormatting sqref="G16">
    <cfRule type="expression" priority="23" stopIfTrue="1">
      <formula>"if(E11&gt;0,#,##0;(#,##0),"-")"</formula>
    </cfRule>
  </conditionalFormatting>
  <conditionalFormatting sqref="G19">
    <cfRule type="expression" priority="22" stopIfTrue="1">
      <formula>"if(E11&gt;0,#,##0;(#,##0),"-")"</formula>
    </cfRule>
  </conditionalFormatting>
  <conditionalFormatting sqref="K31 K26:K27 K12 K20 K18">
    <cfRule type="expression" priority="21" stopIfTrue="1">
      <formula>"if(E11&gt;0,#,##0;(#,##0),"-")"</formula>
    </cfRule>
  </conditionalFormatting>
  <conditionalFormatting sqref="K28">
    <cfRule type="expression" priority="17" stopIfTrue="1">
      <formula>"if(E11&gt;0,#,##0;(#,##0),"-")"</formula>
    </cfRule>
  </conditionalFormatting>
  <conditionalFormatting sqref="K25">
    <cfRule type="expression" priority="15" stopIfTrue="1">
      <formula>"if(E11&gt;0,#,##0;(#,##0),"-")"</formula>
    </cfRule>
  </conditionalFormatting>
  <conditionalFormatting sqref="K30">
    <cfRule type="expression" priority="14" stopIfTrue="1">
      <formula>"if(E11&gt;0,#,##0;(#,##0),"-")"</formula>
    </cfRule>
  </conditionalFormatting>
  <conditionalFormatting sqref="K23">
    <cfRule type="expression" priority="16" stopIfTrue="1">
      <formula>"if(E11&gt;0,#,##0;(#,##0),"-")"</formula>
    </cfRule>
  </conditionalFormatting>
  <conditionalFormatting sqref="K22">
    <cfRule type="expression" priority="12" stopIfTrue="1">
      <formula>"if(E11&gt;0,#,##0;(#,##0),"-")"</formula>
    </cfRule>
  </conditionalFormatting>
  <conditionalFormatting sqref="K22">
    <cfRule type="expression" priority="13" stopIfTrue="1">
      <formula>"if(E11&gt;0,#,##0;(#,##0),"-")"</formula>
    </cfRule>
  </conditionalFormatting>
  <conditionalFormatting sqref="K16">
    <cfRule type="expression" priority="11" stopIfTrue="1">
      <formula>"if(E11&gt;0,#,##0;(#,##0),"-")"</formula>
    </cfRule>
  </conditionalFormatting>
  <conditionalFormatting sqref="K17">
    <cfRule type="expression" priority="10" stopIfTrue="1">
      <formula>"if(E11&gt;0,#,##0;(#,##0),"-")"</formula>
    </cfRule>
  </conditionalFormatting>
  <conditionalFormatting sqref="K19">
    <cfRule type="expression" priority="9" stopIfTrue="1">
      <formula>"if(E11&gt;0,#,##0;(#,##0),"-")"</formula>
    </cfRule>
  </conditionalFormatting>
  <conditionalFormatting sqref="K21">
    <cfRule type="expression" priority="8" stopIfTrue="1">
      <formula>"if(E11&gt;0,#,##0;(#,##0),"-")"</formula>
    </cfRule>
  </conditionalFormatting>
  <conditionalFormatting sqref="K11">
    <cfRule type="expression" priority="7" stopIfTrue="1">
      <formula>"if(E11&gt;0,#,##0;(#,##0),"-")"</formula>
    </cfRule>
  </conditionalFormatting>
  <conditionalFormatting sqref="K24">
    <cfRule type="expression" priority="6" stopIfTrue="1">
      <formula>"if(E11&gt;0,#,##0;(#,##0),"-")"</formula>
    </cfRule>
  </conditionalFormatting>
  <conditionalFormatting sqref="K29">
    <cfRule type="expression" priority="5" stopIfTrue="1">
      <formula>"if(E11&gt;0,#,##0;(#,##0),"-")"</formula>
    </cfRule>
  </conditionalFormatting>
  <conditionalFormatting sqref="K58">
    <cfRule type="expression" priority="1" stopIfTrue="1">
      <formula>"if(E11&gt;0,#,##0;(#,##0),"-")"</formula>
    </cfRule>
  </conditionalFormatting>
  <conditionalFormatting sqref="G56">
    <cfRule type="expression" priority="4" stopIfTrue="1">
      <formula>"if(E11&gt;0,#,##0;(#,##0),"-")"</formula>
    </cfRule>
  </conditionalFormatting>
  <conditionalFormatting sqref="K56">
    <cfRule type="expression" priority="3" stopIfTrue="1">
      <formula>"if(E11&gt;0,#,##0;(#,##0),"-")"</formula>
    </cfRule>
  </conditionalFormatting>
  <conditionalFormatting sqref="I58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6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dimension ref="A1:R94"/>
  <sheetViews>
    <sheetView showGridLines="0" view="pageBreakPreview" topLeftCell="A4" zoomScaleNormal="80" zoomScaleSheetLayoutView="100" workbookViewId="0">
      <selection activeCell="E16" sqref="E16"/>
    </sheetView>
  </sheetViews>
  <sheetFormatPr defaultColWidth="26.5546875" defaultRowHeight="19.5" customHeight="1"/>
  <cols>
    <col min="1" max="1" width="2.5546875" style="40" customWidth="1"/>
    <col min="2" max="2" width="2.77734375" style="40" customWidth="1"/>
    <col min="3" max="3" width="39.109375" style="40" customWidth="1"/>
    <col min="4" max="4" width="6" style="41" customWidth="1"/>
    <col min="5" max="5" width="11.6640625" style="40" customWidth="1"/>
    <col min="6" max="6" width="1.21875" style="40" customWidth="1"/>
    <col min="7" max="7" width="11.6640625" style="40" customWidth="1"/>
    <col min="8" max="8" width="1.21875" style="40" customWidth="1"/>
    <col min="9" max="9" width="11.6640625" style="40" customWidth="1"/>
    <col min="10" max="10" width="1.21875" style="40" customWidth="1"/>
    <col min="11" max="11" width="11.6640625" style="40" customWidth="1"/>
    <col min="12" max="12" width="0.5546875" style="40" customWidth="1"/>
    <col min="13" max="16384" width="26.5546875" style="40"/>
  </cols>
  <sheetData>
    <row r="1" spans="1:12" ht="19.5" customHeight="1">
      <c r="A1" s="1" t="s">
        <v>0</v>
      </c>
      <c r="B1" s="4"/>
      <c r="L1" s="42"/>
    </row>
    <row r="2" spans="1:12" s="87" customFormat="1" ht="19.5" customHeight="1">
      <c r="A2" s="83" t="s">
        <v>62</v>
      </c>
      <c r="B2" s="84"/>
      <c r="C2" s="84"/>
      <c r="D2" s="85"/>
      <c r="E2" s="86"/>
      <c r="F2" s="86"/>
      <c r="G2" s="86"/>
      <c r="L2" s="88"/>
    </row>
    <row r="4" spans="1:12" s="196" customFormat="1" ht="19.5" customHeight="1">
      <c r="D4" s="41"/>
      <c r="E4" s="354" t="s">
        <v>63</v>
      </c>
      <c r="F4" s="354"/>
      <c r="G4" s="354"/>
      <c r="H4" s="178"/>
      <c r="I4" s="354" t="s">
        <v>64</v>
      </c>
      <c r="J4" s="354"/>
      <c r="K4" s="354"/>
      <c r="L4" s="197"/>
    </row>
    <row r="5" spans="1:12" s="196" customFormat="1" ht="19.5" customHeight="1">
      <c r="D5" s="41"/>
      <c r="E5" s="354" t="s">
        <v>65</v>
      </c>
      <c r="F5" s="354"/>
      <c r="G5" s="354"/>
      <c r="H5" s="178"/>
      <c r="I5" s="354" t="s">
        <v>65</v>
      </c>
      <c r="J5" s="354"/>
      <c r="K5" s="354"/>
      <c r="L5" s="197"/>
    </row>
    <row r="6" spans="1:12" s="196" customFormat="1" ht="19.5" customHeight="1">
      <c r="D6" s="41"/>
      <c r="E6" s="355" t="s">
        <v>222</v>
      </c>
      <c r="F6" s="355"/>
      <c r="G6" s="355"/>
      <c r="H6" s="178"/>
      <c r="I6" s="355" t="s">
        <v>222</v>
      </c>
      <c r="J6" s="355"/>
      <c r="K6" s="355"/>
      <c r="L6" s="197"/>
    </row>
    <row r="7" spans="1:12" s="196" customFormat="1" ht="19.5" customHeight="1">
      <c r="D7" s="41"/>
      <c r="E7" s="356" t="s">
        <v>221</v>
      </c>
      <c r="F7" s="356"/>
      <c r="G7" s="356"/>
      <c r="H7" s="178"/>
      <c r="I7" s="356" t="s">
        <v>221</v>
      </c>
      <c r="J7" s="356"/>
      <c r="K7" s="356"/>
      <c r="L7" s="197"/>
    </row>
    <row r="8" spans="1:12" s="196" customFormat="1" ht="19.5" customHeight="1">
      <c r="D8" s="41" t="s">
        <v>7</v>
      </c>
      <c r="E8" s="198">
        <v>2022</v>
      </c>
      <c r="F8" s="199"/>
      <c r="G8" s="198">
        <v>2021</v>
      </c>
      <c r="H8" s="199"/>
      <c r="I8" s="198">
        <v>2022</v>
      </c>
      <c r="J8" s="199"/>
      <c r="K8" s="198">
        <v>2021</v>
      </c>
      <c r="L8" s="200"/>
    </row>
    <row r="9" spans="1:12" s="196" customFormat="1" ht="19.5" customHeight="1">
      <c r="D9" s="41"/>
      <c r="E9" s="353" t="s">
        <v>9</v>
      </c>
      <c r="F9" s="353"/>
      <c r="G9" s="353"/>
      <c r="H9" s="353"/>
      <c r="I9" s="353"/>
      <c r="J9" s="353"/>
      <c r="K9" s="353"/>
      <c r="L9" s="200"/>
    </row>
    <row r="10" spans="1:12" s="196" customFormat="1" ht="19.5" customHeight="1">
      <c r="A10" s="196" t="s">
        <v>67</v>
      </c>
      <c r="D10" s="45">
        <v>2</v>
      </c>
      <c r="E10" s="8">
        <v>10103859</v>
      </c>
      <c r="F10" s="8"/>
      <c r="G10" s="8">
        <v>10093986</v>
      </c>
      <c r="H10" s="9"/>
      <c r="I10" s="11">
        <v>2015</v>
      </c>
      <c r="J10" s="46"/>
      <c r="K10" s="11">
        <v>1523</v>
      </c>
      <c r="L10" s="47"/>
    </row>
    <row r="11" spans="1:12" s="196" customFormat="1" ht="19.5" customHeight="1">
      <c r="A11" s="196" t="s">
        <v>68</v>
      </c>
      <c r="D11" s="45">
        <v>2</v>
      </c>
      <c r="E11" s="48">
        <v>-9751410</v>
      </c>
      <c r="F11" s="8"/>
      <c r="G11" s="48">
        <v>-9291154</v>
      </c>
      <c r="H11" s="9"/>
      <c r="I11" s="48">
        <v>-1291</v>
      </c>
      <c r="J11" s="46"/>
      <c r="K11" s="48">
        <v>-1152</v>
      </c>
      <c r="L11" s="49"/>
    </row>
    <row r="12" spans="1:12" s="51" customFormat="1" ht="19.5" customHeight="1">
      <c r="A12" s="50" t="s">
        <v>69</v>
      </c>
      <c r="C12" s="201"/>
      <c r="D12" s="52"/>
      <c r="E12" s="16">
        <f>SUM(E10:E11)</f>
        <v>352449</v>
      </c>
      <c r="F12" s="13"/>
      <c r="G12" s="16">
        <f>SUM(G10:G11)</f>
        <v>802832</v>
      </c>
      <c r="H12" s="14"/>
      <c r="I12" s="38">
        <f>SUM(I10:I11)</f>
        <v>724</v>
      </c>
      <c r="J12" s="54"/>
      <c r="K12" s="38">
        <f>SUM(K10:K11)</f>
        <v>371</v>
      </c>
      <c r="L12" s="55"/>
    </row>
    <row r="13" spans="1:12" s="51" customFormat="1" ht="19.5" customHeight="1">
      <c r="A13" s="196" t="s">
        <v>70</v>
      </c>
      <c r="B13" s="50"/>
      <c r="C13" s="201"/>
      <c r="D13" s="45">
        <v>2</v>
      </c>
      <c r="E13" s="15">
        <v>22190</v>
      </c>
      <c r="F13" s="13"/>
      <c r="G13" s="15">
        <v>28250</v>
      </c>
      <c r="H13" s="14"/>
      <c r="I13" s="15">
        <v>53376</v>
      </c>
      <c r="J13" s="54"/>
      <c r="K13" s="15">
        <v>40950</v>
      </c>
      <c r="L13" s="55"/>
    </row>
    <row r="14" spans="1:12" s="51" customFormat="1" ht="19.5" customHeight="1">
      <c r="A14" s="196" t="s">
        <v>173</v>
      </c>
      <c r="B14" s="50"/>
      <c r="C14" s="201"/>
      <c r="D14" s="45"/>
      <c r="E14" s="15">
        <v>11643</v>
      </c>
      <c r="F14" s="13"/>
      <c r="G14" s="214">
        <v>0</v>
      </c>
      <c r="H14" s="14"/>
      <c r="I14" s="15">
        <v>11643</v>
      </c>
      <c r="J14" s="54"/>
      <c r="K14" s="214">
        <v>0</v>
      </c>
      <c r="L14" s="55"/>
    </row>
    <row r="15" spans="1:12" s="51" customFormat="1" ht="19.5" customHeight="1">
      <c r="A15" s="196" t="s">
        <v>71</v>
      </c>
      <c r="B15" s="50"/>
      <c r="C15" s="201"/>
      <c r="D15" s="45"/>
      <c r="E15" s="15">
        <v>-27832</v>
      </c>
      <c r="F15" s="13"/>
      <c r="G15" s="15">
        <v>-23665</v>
      </c>
      <c r="H15" s="14"/>
      <c r="I15" s="15">
        <v>-10789</v>
      </c>
      <c r="J15" s="54"/>
      <c r="K15" s="15">
        <v>-250</v>
      </c>
      <c r="L15" s="55"/>
    </row>
    <row r="16" spans="1:12" s="51" customFormat="1" ht="19.5" customHeight="1">
      <c r="A16" s="196" t="s">
        <v>72</v>
      </c>
      <c r="B16" s="50"/>
      <c r="C16" s="201"/>
      <c r="D16" s="45"/>
      <c r="E16" s="15">
        <v>-196674</v>
      </c>
      <c r="F16" s="13"/>
      <c r="G16" s="15">
        <v>-168674</v>
      </c>
      <c r="H16" s="14"/>
      <c r="I16" s="15">
        <v>-115560</v>
      </c>
      <c r="J16" s="54"/>
      <c r="K16" s="15">
        <v>-95282</v>
      </c>
      <c r="L16" s="55"/>
    </row>
    <row r="17" spans="1:12" s="51" customFormat="1" ht="19.5" customHeight="1">
      <c r="A17" s="196" t="s">
        <v>235</v>
      </c>
      <c r="B17" s="50"/>
      <c r="C17" s="201"/>
      <c r="D17" s="45"/>
      <c r="E17" s="214">
        <v>0</v>
      </c>
      <c r="F17" s="13"/>
      <c r="G17" s="15">
        <v>611793</v>
      </c>
      <c r="H17" s="14"/>
      <c r="I17" s="214">
        <v>0</v>
      </c>
      <c r="J17" s="54"/>
      <c r="K17" s="15">
        <v>670836</v>
      </c>
      <c r="L17" s="55"/>
    </row>
    <row r="18" spans="1:12" s="51" customFormat="1" ht="19.5" customHeight="1">
      <c r="A18" s="51" t="s">
        <v>73</v>
      </c>
      <c r="B18" s="50"/>
      <c r="C18" s="201"/>
      <c r="D18" s="45"/>
      <c r="E18" s="56">
        <f>SUM(E12:E17)</f>
        <v>161776</v>
      </c>
      <c r="F18" s="13"/>
      <c r="G18" s="56">
        <f>SUM(G12:G17)</f>
        <v>1250536</v>
      </c>
      <c r="H18" s="14"/>
      <c r="I18" s="56">
        <f>SUM(I12:I17)</f>
        <v>-60606</v>
      </c>
      <c r="J18" s="54"/>
      <c r="K18" s="56">
        <f>SUM(K12:K17)</f>
        <v>616625</v>
      </c>
      <c r="L18" s="55"/>
    </row>
    <row r="19" spans="1:12" s="51" customFormat="1" ht="19.5" customHeight="1">
      <c r="A19" s="202" t="s">
        <v>74</v>
      </c>
      <c r="B19" s="50"/>
      <c r="C19" s="201"/>
      <c r="D19" s="45"/>
      <c r="E19" s="15"/>
      <c r="F19" s="13"/>
      <c r="G19" s="15"/>
      <c r="H19" s="14"/>
      <c r="I19" s="46"/>
      <c r="J19" s="54"/>
      <c r="K19" s="46"/>
      <c r="L19" s="55"/>
    </row>
    <row r="20" spans="1:12" s="51" customFormat="1" ht="19.5" customHeight="1">
      <c r="A20" s="202"/>
      <c r="B20" s="203" t="s">
        <v>75</v>
      </c>
      <c r="C20" s="201"/>
      <c r="D20" s="45"/>
      <c r="E20" s="214">
        <v>0</v>
      </c>
      <c r="F20" s="215"/>
      <c r="G20" s="214">
        <v>0</v>
      </c>
      <c r="H20" s="14"/>
      <c r="I20" s="36">
        <v>102807</v>
      </c>
      <c r="J20" s="89"/>
      <c r="K20" s="36">
        <v>426873</v>
      </c>
      <c r="L20" s="55"/>
    </row>
    <row r="21" spans="1:12" s="51" customFormat="1" ht="19.5" customHeight="1">
      <c r="A21" s="202" t="s">
        <v>204</v>
      </c>
      <c r="B21" s="50"/>
      <c r="C21" s="201"/>
      <c r="D21" s="45"/>
      <c r="F21" s="13"/>
      <c r="H21" s="14"/>
      <c r="I21" s="36"/>
      <c r="J21" s="89"/>
      <c r="K21" s="36"/>
      <c r="L21" s="55"/>
    </row>
    <row r="22" spans="1:12" s="51" customFormat="1" ht="19.5" customHeight="1">
      <c r="A22" s="202"/>
      <c r="B22" s="203" t="s">
        <v>205</v>
      </c>
      <c r="C22" s="201"/>
      <c r="D22" s="45"/>
      <c r="E22" s="15">
        <v>-6271</v>
      </c>
      <c r="F22" s="13"/>
      <c r="G22" s="15">
        <v>43019</v>
      </c>
      <c r="H22" s="14"/>
      <c r="I22" s="319">
        <v>-6271</v>
      </c>
      <c r="J22" s="33"/>
      <c r="K22" s="36">
        <v>43019</v>
      </c>
      <c r="L22" s="55"/>
    </row>
    <row r="23" spans="1:12" s="196" customFormat="1" ht="19.5" customHeight="1">
      <c r="A23" s="196" t="s">
        <v>76</v>
      </c>
      <c r="D23" s="59"/>
      <c r="E23" s="48">
        <v>-74451</v>
      </c>
      <c r="F23" s="15"/>
      <c r="G23" s="48">
        <v>-80607</v>
      </c>
      <c r="H23" s="60"/>
      <c r="I23" s="48">
        <v>-30528</v>
      </c>
      <c r="J23" s="46"/>
      <c r="K23" s="48">
        <v>-18616</v>
      </c>
      <c r="L23" s="49"/>
    </row>
    <row r="24" spans="1:12" s="196" customFormat="1" ht="19.5" customHeight="1">
      <c r="A24" s="51" t="s">
        <v>77</v>
      </c>
      <c r="D24" s="45"/>
      <c r="E24" s="16">
        <f>SUM(E18:E23)</f>
        <v>81054</v>
      </c>
      <c r="F24" s="8"/>
      <c r="G24" s="16">
        <f>SUM(G18:G23)</f>
        <v>1212948</v>
      </c>
      <c r="H24" s="9"/>
      <c r="I24" s="16">
        <f>SUM(I18:I23)</f>
        <v>5402</v>
      </c>
      <c r="J24" s="46"/>
      <c r="K24" s="16">
        <f>SUM(K18:K23)</f>
        <v>1067901</v>
      </c>
      <c r="L24" s="49"/>
    </row>
    <row r="25" spans="1:12" s="196" customFormat="1" ht="19.5" customHeight="1">
      <c r="A25" s="196" t="s">
        <v>78</v>
      </c>
      <c r="D25" s="59">
        <v>11</v>
      </c>
      <c r="E25" s="90">
        <v>-2928</v>
      </c>
      <c r="F25" s="15"/>
      <c r="G25" s="90">
        <v>-155048</v>
      </c>
      <c r="H25" s="60"/>
      <c r="I25" s="216">
        <v>0</v>
      </c>
      <c r="J25" s="46"/>
      <c r="K25" s="342">
        <v>-105844</v>
      </c>
      <c r="L25" s="49"/>
    </row>
    <row r="26" spans="1:12" s="51" customFormat="1" ht="19.5" customHeight="1" thickBot="1">
      <c r="A26" s="51" t="s">
        <v>79</v>
      </c>
      <c r="D26" s="64"/>
      <c r="E26" s="65">
        <f>SUM(E24:E25)</f>
        <v>78126</v>
      </c>
      <c r="F26" s="16"/>
      <c r="G26" s="65">
        <f>SUM(G24:G25)</f>
        <v>1057900</v>
      </c>
      <c r="H26" s="16"/>
      <c r="I26" s="65">
        <f>SUM(I24:I25)</f>
        <v>5402</v>
      </c>
      <c r="J26" s="54"/>
      <c r="K26" s="65">
        <f>SUM(K24:K25)</f>
        <v>962057</v>
      </c>
      <c r="L26" s="66"/>
    </row>
    <row r="27" spans="1:12" s="196" customFormat="1" ht="19.5" customHeight="1" thickTop="1">
      <c r="D27" s="41"/>
      <c r="E27" s="15"/>
      <c r="F27" s="8"/>
      <c r="G27" s="15"/>
      <c r="H27" s="8"/>
      <c r="I27" s="15"/>
      <c r="J27" s="46"/>
      <c r="K27" s="15"/>
      <c r="L27" s="204"/>
    </row>
    <row r="28" spans="1:12" s="196" customFormat="1" ht="19.5" customHeight="1">
      <c r="A28" s="24" t="s">
        <v>80</v>
      </c>
      <c r="B28" s="51"/>
      <c r="C28" s="51"/>
      <c r="D28" s="41"/>
      <c r="E28" s="15"/>
      <c r="F28" s="8"/>
      <c r="G28" s="15"/>
      <c r="H28" s="8"/>
      <c r="I28" s="15"/>
      <c r="J28" s="46"/>
      <c r="K28" s="15"/>
      <c r="L28" s="204"/>
    </row>
    <row r="29" spans="1:12" s="196" customFormat="1" ht="19.5" customHeight="1">
      <c r="A29" s="205" t="s">
        <v>81</v>
      </c>
      <c r="D29" s="41"/>
      <c r="E29" s="15">
        <v>5402</v>
      </c>
      <c r="F29" s="8"/>
      <c r="G29" s="15">
        <v>903014</v>
      </c>
      <c r="H29" s="8"/>
      <c r="I29" s="15">
        <v>5402</v>
      </c>
      <c r="J29" s="46"/>
      <c r="K29" s="15">
        <v>962057</v>
      </c>
      <c r="L29" s="67"/>
    </row>
    <row r="30" spans="1:12" s="196" customFormat="1" ht="19.5" customHeight="1">
      <c r="A30" s="68" t="s">
        <v>82</v>
      </c>
      <c r="D30" s="41"/>
      <c r="E30" s="48">
        <v>72724</v>
      </c>
      <c r="F30" s="8"/>
      <c r="G30" s="48">
        <v>154886</v>
      </c>
      <c r="H30" s="8"/>
      <c r="I30" s="214">
        <v>0</v>
      </c>
      <c r="J30" s="214"/>
      <c r="K30" s="214">
        <v>0</v>
      </c>
      <c r="L30" s="204"/>
    </row>
    <row r="31" spans="1:12" s="51" customFormat="1" ht="19.5" customHeight="1" thickBot="1">
      <c r="A31" s="51" t="s">
        <v>79</v>
      </c>
      <c r="B31" s="196"/>
      <c r="C31" s="196"/>
      <c r="D31" s="41"/>
      <c r="E31" s="65">
        <f>SUM(E29:E30)</f>
        <v>78126</v>
      </c>
      <c r="F31" s="16"/>
      <c r="G31" s="65">
        <f>SUM(G29:G30)</f>
        <v>1057900</v>
      </c>
      <c r="H31" s="16"/>
      <c r="I31" s="65">
        <f>SUM(I29:I30)</f>
        <v>5402</v>
      </c>
      <c r="J31" s="54"/>
      <c r="K31" s="65">
        <f>SUM(K29:K30)</f>
        <v>962057</v>
      </c>
      <c r="L31" s="66"/>
    </row>
    <row r="32" spans="1:12" s="196" customFormat="1" ht="19.5" customHeight="1" thickTop="1">
      <c r="A32" s="51"/>
      <c r="B32" s="51"/>
      <c r="C32" s="51"/>
      <c r="D32" s="64"/>
      <c r="E32" s="16"/>
      <c r="F32" s="13"/>
      <c r="G32" s="16"/>
      <c r="H32" s="13"/>
      <c r="I32" s="16"/>
      <c r="J32" s="54"/>
      <c r="K32" s="16"/>
    </row>
    <row r="33" spans="1:12" s="196" customFormat="1" ht="19.5" customHeight="1">
      <c r="A33" s="70"/>
      <c r="D33" s="41"/>
      <c r="E33" s="8"/>
      <c r="F33" s="8"/>
      <c r="G33" s="8"/>
      <c r="H33" s="8"/>
      <c r="I33" s="8"/>
      <c r="J33" s="46"/>
      <c r="K33" s="8"/>
    </row>
    <row r="34" spans="1:12" s="196" customFormat="1" ht="4.5" customHeight="1">
      <c r="A34" s="68"/>
      <c r="D34" s="41"/>
      <c r="E34" s="15"/>
      <c r="F34" s="15"/>
      <c r="G34" s="15"/>
      <c r="H34" s="15"/>
      <c r="I34" s="15"/>
      <c r="J34" s="46"/>
      <c r="K34" s="15"/>
    </row>
    <row r="35" spans="1:12" s="196" customFormat="1" ht="15" thickBot="1">
      <c r="A35" s="70" t="s">
        <v>142</v>
      </c>
      <c r="D35" s="41">
        <v>12</v>
      </c>
      <c r="E35" s="340">
        <f>E29/1271284</f>
        <v>4.2492472177735269E-3</v>
      </c>
      <c r="F35" s="71"/>
      <c r="G35" s="340">
        <f>G29/1012800</f>
        <v>0.89160150078988942</v>
      </c>
      <c r="H35" s="71"/>
      <c r="I35" s="340">
        <f>I29/1271284</f>
        <v>4.2492472177735269E-3</v>
      </c>
      <c r="J35" s="341"/>
      <c r="K35" s="340">
        <f>K29/1012800</f>
        <v>0.94989830173775669</v>
      </c>
    </row>
    <row r="36" spans="1:12" s="196" customFormat="1" ht="19.5" customHeight="1" thickTop="1">
      <c r="A36" s="204"/>
      <c r="B36" s="204"/>
      <c r="C36" s="204"/>
      <c r="D36" s="41"/>
    </row>
    <row r="37" spans="1:12" s="196" customFormat="1" ht="28.5" customHeight="1">
      <c r="A37" s="204"/>
      <c r="B37" s="204"/>
      <c r="C37" s="204"/>
      <c r="D37" s="41"/>
    </row>
    <row r="38" spans="1:12" s="196" customFormat="1" ht="27" customHeight="1">
      <c r="A38" s="204"/>
      <c r="B38" s="204"/>
      <c r="C38" s="204"/>
      <c r="D38" s="41"/>
    </row>
    <row r="39" spans="1:12" s="196" customFormat="1" ht="19.5" customHeight="1">
      <c r="A39" s="24"/>
      <c r="B39" s="199"/>
      <c r="C39" s="206"/>
      <c r="D39" s="207"/>
      <c r="E39" s="208"/>
      <c r="F39" s="72"/>
      <c r="G39" s="208"/>
      <c r="H39" s="209"/>
      <c r="I39" s="210"/>
      <c r="J39" s="209"/>
      <c r="K39" s="210"/>
    </row>
    <row r="40" spans="1:12" s="196" customFormat="1" ht="19.5" customHeight="1">
      <c r="A40" s="24"/>
      <c r="B40" s="199"/>
      <c r="C40" s="73"/>
      <c r="D40" s="179" t="s">
        <v>83</v>
      </c>
      <c r="E40" s="74"/>
      <c r="F40" s="75"/>
      <c r="G40" s="357" t="s">
        <v>84</v>
      </c>
      <c r="H40" s="357"/>
      <c r="I40" s="357"/>
      <c r="J40" s="357"/>
      <c r="K40" s="357"/>
    </row>
    <row r="41" spans="1:12" s="196" customFormat="1" ht="19.5" customHeight="1">
      <c r="A41" s="72"/>
      <c r="B41" s="72"/>
      <c r="C41" s="179"/>
      <c r="D41" s="179" t="s">
        <v>85</v>
      </c>
      <c r="E41" s="179"/>
      <c r="F41" s="75"/>
      <c r="G41" s="357" t="s">
        <v>86</v>
      </c>
      <c r="H41" s="357"/>
      <c r="I41" s="357"/>
      <c r="J41" s="357"/>
      <c r="K41" s="357"/>
    </row>
    <row r="42" spans="1:12" s="196" customFormat="1" ht="19.5" customHeight="1">
      <c r="A42" s="1" t="s">
        <v>0</v>
      </c>
      <c r="B42" s="211"/>
      <c r="D42" s="41"/>
      <c r="L42" s="212"/>
    </row>
    <row r="43" spans="1:12" s="196" customFormat="1" ht="19.5" customHeight="1">
      <c r="A43" s="180" t="s">
        <v>87</v>
      </c>
      <c r="B43" s="199"/>
      <c r="C43" s="199"/>
      <c r="D43" s="43"/>
      <c r="E43" s="178"/>
      <c r="F43" s="178"/>
      <c r="G43" s="178"/>
      <c r="L43" s="212"/>
    </row>
    <row r="44" spans="1:12" s="196" customFormat="1" ht="19.5" customHeight="1">
      <c r="A44" s="72"/>
      <c r="B44" s="72"/>
      <c r="C44" s="72"/>
      <c r="D44" s="76"/>
      <c r="E44" s="72"/>
      <c r="F44" s="72"/>
      <c r="G44" s="72"/>
      <c r="L44" s="212"/>
    </row>
    <row r="45" spans="1:12" s="196" customFormat="1" ht="19.5" customHeight="1">
      <c r="D45" s="41"/>
      <c r="E45" s="354" t="s">
        <v>63</v>
      </c>
      <c r="F45" s="354"/>
      <c r="G45" s="354"/>
      <c r="H45" s="178"/>
      <c r="I45" s="354" t="s">
        <v>64</v>
      </c>
      <c r="J45" s="354"/>
      <c r="K45" s="354"/>
      <c r="L45" s="197"/>
    </row>
    <row r="46" spans="1:12" s="196" customFormat="1" ht="19.5" customHeight="1">
      <c r="D46" s="41"/>
      <c r="E46" s="354" t="s">
        <v>65</v>
      </c>
      <c r="F46" s="354"/>
      <c r="G46" s="354"/>
      <c r="H46" s="178"/>
      <c r="I46" s="354" t="s">
        <v>65</v>
      </c>
      <c r="J46" s="354"/>
      <c r="K46" s="354"/>
      <c r="L46" s="197"/>
    </row>
    <row r="47" spans="1:12" s="196" customFormat="1" ht="19.95" customHeight="1">
      <c r="D47" s="41"/>
      <c r="E47" s="355" t="s">
        <v>222</v>
      </c>
      <c r="F47" s="355"/>
      <c r="G47" s="355"/>
      <c r="H47" s="178"/>
      <c r="I47" s="355" t="s">
        <v>222</v>
      </c>
      <c r="J47" s="355"/>
      <c r="K47" s="355"/>
      <c r="L47" s="197"/>
    </row>
    <row r="48" spans="1:12" s="196" customFormat="1" ht="17.55" customHeight="1">
      <c r="D48" s="41"/>
      <c r="E48" s="356" t="s">
        <v>221</v>
      </c>
      <c r="F48" s="356"/>
      <c r="G48" s="356"/>
      <c r="H48" s="178"/>
      <c r="I48" s="356" t="s">
        <v>221</v>
      </c>
      <c r="J48" s="356"/>
      <c r="K48" s="356"/>
      <c r="L48" s="197"/>
    </row>
    <row r="49" spans="1:12" s="196" customFormat="1" ht="19.5" customHeight="1">
      <c r="D49" s="41"/>
      <c r="E49" s="198">
        <v>2022</v>
      </c>
      <c r="F49" s="199"/>
      <c r="G49" s="198">
        <v>2021</v>
      </c>
      <c r="H49" s="199"/>
      <c r="I49" s="198">
        <v>2022</v>
      </c>
      <c r="J49" s="199"/>
      <c r="K49" s="198">
        <v>2021</v>
      </c>
      <c r="L49" s="200"/>
    </row>
    <row r="50" spans="1:12" s="196" customFormat="1" ht="19.5" customHeight="1">
      <c r="D50" s="41"/>
      <c r="E50" s="353" t="s">
        <v>9</v>
      </c>
      <c r="F50" s="353"/>
      <c r="G50" s="353"/>
      <c r="H50" s="353"/>
      <c r="I50" s="353"/>
      <c r="J50" s="353"/>
      <c r="K50" s="353"/>
      <c r="L50" s="200"/>
    </row>
    <row r="51" spans="1:12" s="51" customFormat="1" ht="19.5" customHeight="1" thickBot="1">
      <c r="A51" s="51" t="s">
        <v>79</v>
      </c>
      <c r="C51" s="50"/>
      <c r="D51" s="52"/>
      <c r="E51" s="16">
        <v>78126</v>
      </c>
      <c r="F51" s="16"/>
      <c r="G51" s="16">
        <v>1057900</v>
      </c>
      <c r="H51" s="17"/>
      <c r="I51" s="16">
        <v>5402</v>
      </c>
      <c r="J51" s="77"/>
      <c r="K51" s="16">
        <v>962057</v>
      </c>
      <c r="L51" s="78"/>
    </row>
    <row r="52" spans="1:12" s="51" customFormat="1" ht="19.5" customHeight="1" thickTop="1">
      <c r="C52" s="50"/>
      <c r="D52" s="52"/>
      <c r="E52" s="15"/>
      <c r="F52" s="8"/>
      <c r="G52" s="15"/>
      <c r="H52" s="9"/>
      <c r="I52" s="15"/>
      <c r="J52" s="79"/>
      <c r="K52" s="15"/>
      <c r="L52" s="81"/>
    </row>
    <row r="53" spans="1:12" s="51" customFormat="1" ht="19.5" customHeight="1">
      <c r="A53" s="70" t="s">
        <v>143</v>
      </c>
      <c r="C53" s="50"/>
      <c r="D53" s="52"/>
      <c r="E53" s="15"/>
      <c r="F53" s="8"/>
      <c r="G53" s="15"/>
      <c r="H53" s="9"/>
      <c r="I53" s="15"/>
      <c r="J53" s="79"/>
      <c r="K53" s="15"/>
      <c r="L53" s="81"/>
    </row>
    <row r="54" spans="1:12" s="51" customFormat="1" ht="19.5" customHeight="1">
      <c r="A54" s="217" t="s">
        <v>144</v>
      </c>
      <c r="B54" s="218"/>
      <c r="C54" s="219"/>
      <c r="D54" s="220"/>
      <c r="E54" s="110"/>
      <c r="F54" s="111"/>
      <c r="G54" s="110"/>
      <c r="H54" s="221"/>
      <c r="I54" s="110"/>
      <c r="J54" s="79"/>
      <c r="K54" s="110"/>
      <c r="L54" s="81"/>
    </row>
    <row r="55" spans="1:12" s="51" customFormat="1" ht="19.5" customHeight="1">
      <c r="A55" s="345" t="s">
        <v>193</v>
      </c>
      <c r="B55" s="325"/>
      <c r="C55" s="324"/>
      <c r="D55" s="220"/>
      <c r="E55" s="326">
        <v>0</v>
      </c>
      <c r="F55" s="232"/>
      <c r="G55" s="343">
        <v>-440</v>
      </c>
      <c r="H55" s="232"/>
      <c r="I55" s="326">
        <v>0</v>
      </c>
      <c r="J55" s="327"/>
      <c r="K55" s="343">
        <v>-308</v>
      </c>
      <c r="L55" s="81"/>
    </row>
    <row r="56" spans="1:12" s="51" customFormat="1" ht="19.5" customHeight="1">
      <c r="A56" s="345" t="s">
        <v>215</v>
      </c>
      <c r="B56" s="325"/>
      <c r="C56" s="324"/>
      <c r="D56" s="220"/>
      <c r="E56" s="326"/>
      <c r="F56" s="232"/>
      <c r="G56" s="343"/>
      <c r="H56" s="232"/>
      <c r="I56" s="326"/>
      <c r="J56" s="327"/>
      <c r="K56" s="343"/>
      <c r="L56" s="81"/>
    </row>
    <row r="57" spans="1:12" s="51" customFormat="1" ht="19.5" customHeight="1">
      <c r="A57" s="165"/>
      <c r="B57" s="225" t="s">
        <v>192</v>
      </c>
      <c r="C57" s="219"/>
      <c r="D57" s="220"/>
      <c r="E57" s="181">
        <v>-186295</v>
      </c>
      <c r="F57" s="231"/>
      <c r="G57" s="181">
        <v>-131959</v>
      </c>
      <c r="H57" s="232"/>
      <c r="I57" s="181">
        <v>-186295</v>
      </c>
      <c r="J57" s="112"/>
      <c r="K57" s="181">
        <v>-131959</v>
      </c>
      <c r="L57" s="81"/>
    </row>
    <row r="58" spans="1:12" s="51" customFormat="1" ht="19.5" customHeight="1">
      <c r="A58" s="151" t="s">
        <v>145</v>
      </c>
      <c r="B58" s="218"/>
      <c r="C58" s="219"/>
      <c r="D58" s="220"/>
      <c r="E58" s="228">
        <f>SUM(E55:E57)</f>
        <v>-186295</v>
      </c>
      <c r="F58" s="229"/>
      <c r="G58" s="228">
        <f>SUM(G55:G57)</f>
        <v>-132399</v>
      </c>
      <c r="H58" s="229"/>
      <c r="I58" s="228">
        <f>SUM(I55:I57)</f>
        <v>-186295</v>
      </c>
      <c r="J58" s="230"/>
      <c r="K58" s="228">
        <f>SUM(K55:K57)</f>
        <v>-132267</v>
      </c>
      <c r="L58" s="81"/>
    </row>
    <row r="59" spans="1:12" s="51" customFormat="1" ht="19.5" customHeight="1">
      <c r="A59" s="70" t="s">
        <v>229</v>
      </c>
      <c r="C59" s="222"/>
      <c r="D59" s="220"/>
      <c r="E59" s="149"/>
      <c r="F59" s="149"/>
      <c r="G59" s="149"/>
      <c r="H59" s="149"/>
      <c r="I59" s="149"/>
      <c r="J59" s="53"/>
      <c r="K59" s="149"/>
      <c r="L59" s="81"/>
    </row>
    <row r="60" spans="1:12" s="51" customFormat="1" ht="19.5" customHeight="1">
      <c r="A60" s="70" t="s">
        <v>146</v>
      </c>
      <c r="B60" s="51" t="s">
        <v>147</v>
      </c>
      <c r="C60" s="222"/>
      <c r="D60" s="220"/>
      <c r="E60" s="176">
        <f>E58</f>
        <v>-186295</v>
      </c>
      <c r="F60" s="226"/>
      <c r="G60" s="176">
        <f>G58</f>
        <v>-132399</v>
      </c>
      <c r="H60" s="227"/>
      <c r="I60" s="176">
        <f>I58</f>
        <v>-186295</v>
      </c>
      <c r="J60" s="155"/>
      <c r="K60" s="176">
        <f>K58</f>
        <v>-132267</v>
      </c>
      <c r="L60" s="81"/>
    </row>
    <row r="61" spans="1:12" s="51" customFormat="1" ht="19.5" customHeight="1" thickBot="1">
      <c r="A61" s="70" t="s">
        <v>230</v>
      </c>
      <c r="C61" s="222"/>
      <c r="D61" s="220"/>
      <c r="E61" s="223">
        <f>+E51+E60</f>
        <v>-108169</v>
      </c>
      <c r="F61" s="149"/>
      <c r="G61" s="223">
        <f>+G51+G60</f>
        <v>925501</v>
      </c>
      <c r="H61" s="224"/>
      <c r="I61" s="223">
        <f>+I51+I60</f>
        <v>-180893</v>
      </c>
      <c r="J61" s="54"/>
      <c r="K61" s="223">
        <f>+K51+K60</f>
        <v>829790</v>
      </c>
      <c r="L61" s="81"/>
    </row>
    <row r="62" spans="1:12" s="196" customFormat="1" ht="19.5" customHeight="1" thickTop="1">
      <c r="A62" s="70"/>
      <c r="B62" s="51"/>
      <c r="C62" s="51"/>
      <c r="D62" s="45"/>
      <c r="E62" s="15"/>
      <c r="F62" s="8"/>
      <c r="G62" s="15"/>
      <c r="H62" s="9"/>
      <c r="I62" s="15"/>
      <c r="J62" s="46"/>
      <c r="K62" s="15"/>
      <c r="L62" s="47"/>
    </row>
    <row r="63" spans="1:12" s="196" customFormat="1" ht="19.5" customHeight="1">
      <c r="A63" s="70" t="s">
        <v>231</v>
      </c>
      <c r="D63" s="41"/>
      <c r="E63" s="15"/>
      <c r="F63" s="8"/>
      <c r="G63" s="15"/>
      <c r="H63" s="8"/>
      <c r="I63" s="15"/>
      <c r="J63" s="46"/>
      <c r="K63" s="15"/>
      <c r="L63" s="204"/>
    </row>
    <row r="64" spans="1:12" s="196" customFormat="1" ht="19.5" customHeight="1">
      <c r="A64" s="205" t="s">
        <v>88</v>
      </c>
      <c r="D64" s="41"/>
      <c r="E64" s="121">
        <v>-180893</v>
      </c>
      <c r="F64" s="8"/>
      <c r="G64" s="121">
        <v>770747</v>
      </c>
      <c r="H64" s="15"/>
      <c r="I64" s="121">
        <v>-180893</v>
      </c>
      <c r="J64" s="46"/>
      <c r="K64" s="121">
        <v>829790</v>
      </c>
      <c r="L64" s="67"/>
    </row>
    <row r="65" spans="1:18" s="196" customFormat="1" ht="19.5" customHeight="1">
      <c r="A65" s="68" t="s">
        <v>82</v>
      </c>
      <c r="D65" s="41"/>
      <c r="E65" s="119">
        <v>72724</v>
      </c>
      <c r="F65" s="15"/>
      <c r="G65" s="119">
        <v>154754</v>
      </c>
      <c r="H65" s="15"/>
      <c r="I65" s="119">
        <v>0</v>
      </c>
      <c r="J65" s="46"/>
      <c r="K65" s="119">
        <v>0</v>
      </c>
      <c r="L65" s="204"/>
      <c r="N65" s="79"/>
    </row>
    <row r="66" spans="1:18" s="51" customFormat="1" ht="19.5" customHeight="1" thickBot="1">
      <c r="A66" s="70" t="s">
        <v>230</v>
      </c>
      <c r="B66" s="196"/>
      <c r="C66" s="196"/>
      <c r="D66" s="41"/>
      <c r="E66" s="18">
        <f>SUM(E64:E65)</f>
        <v>-108169</v>
      </c>
      <c r="F66" s="215">
        <v>0</v>
      </c>
      <c r="G66" s="18">
        <f>SUM(G64:G65)</f>
        <v>925501</v>
      </c>
      <c r="H66" s="14">
        <v>53000</v>
      </c>
      <c r="I66" s="18">
        <f>SUM(I64:I65)</f>
        <v>-180893</v>
      </c>
      <c r="J66" s="318">
        <v>0</v>
      </c>
      <c r="K66" s="18">
        <f>SUM(K64:K65)</f>
        <v>829790</v>
      </c>
      <c r="L66" s="66"/>
    </row>
    <row r="67" spans="1:18" s="196" customFormat="1" ht="19.5" customHeight="1" thickTop="1">
      <c r="A67" s="51"/>
      <c r="B67" s="51"/>
      <c r="C67" s="51"/>
      <c r="D67" s="64"/>
      <c r="E67" s="77"/>
      <c r="F67" s="82"/>
      <c r="G67" s="77"/>
      <c r="H67" s="82"/>
      <c r="I67" s="77"/>
      <c r="J67" s="77"/>
      <c r="K67" s="77"/>
    </row>
    <row r="68" spans="1:18" s="196" customFormat="1" ht="19.5" customHeight="1">
      <c r="A68" s="204"/>
      <c r="B68" s="204"/>
      <c r="C68" s="204"/>
      <c r="D68" s="41"/>
    </row>
    <row r="69" spans="1:18" s="204" customFormat="1" ht="19.5" customHeight="1">
      <c r="A69" s="196"/>
      <c r="B69" s="196"/>
      <c r="D69" s="41"/>
      <c r="E69" s="196"/>
      <c r="F69" s="196"/>
      <c r="G69" s="196"/>
      <c r="H69" s="196"/>
      <c r="I69" s="196"/>
      <c r="J69" s="196"/>
      <c r="K69" s="196"/>
    </row>
    <row r="70" spans="1:18" s="204" customFormat="1" ht="19.5" customHeight="1">
      <c r="A70" s="24"/>
      <c r="B70" s="211"/>
      <c r="C70" s="213"/>
      <c r="D70" s="207"/>
      <c r="E70" s="211"/>
      <c r="F70" s="196"/>
      <c r="G70" s="211"/>
      <c r="I70" s="200"/>
      <c r="K70" s="200"/>
    </row>
    <row r="71" spans="1:18" s="196" customFormat="1" ht="19.5" customHeight="1">
      <c r="A71" s="24"/>
      <c r="B71" s="199"/>
      <c r="C71" s="207"/>
      <c r="D71" s="207"/>
      <c r="E71" s="207"/>
      <c r="F71" s="178"/>
      <c r="G71" s="207"/>
      <c r="H71" s="204"/>
      <c r="I71" s="200"/>
      <c r="J71" s="204"/>
      <c r="K71" s="200"/>
    </row>
    <row r="72" spans="1:18" s="196" customFormat="1" ht="19.5" customHeight="1">
      <c r="A72" s="72"/>
      <c r="B72" s="72"/>
      <c r="C72" s="207"/>
      <c r="D72" s="207"/>
      <c r="E72" s="207"/>
      <c r="F72" s="72"/>
      <c r="G72" s="207"/>
      <c r="H72" s="204"/>
      <c r="I72" s="200"/>
      <c r="J72" s="204"/>
      <c r="K72" s="200"/>
    </row>
    <row r="73" spans="1:18" s="211" customFormat="1" ht="20.25" customHeight="1">
      <c r="A73" s="352" t="s">
        <v>60</v>
      </c>
      <c r="B73" s="352"/>
      <c r="C73" s="352"/>
      <c r="D73" s="352"/>
      <c r="E73" s="352"/>
      <c r="F73" s="352" t="s">
        <v>61</v>
      </c>
      <c r="G73" s="352"/>
      <c r="H73" s="352"/>
      <c r="I73" s="352"/>
      <c r="J73" s="352"/>
      <c r="K73" s="352"/>
    </row>
    <row r="74" spans="1:18" s="211" customFormat="1" ht="19.95" customHeight="1">
      <c r="A74" s="352" t="s">
        <v>141</v>
      </c>
      <c r="B74" s="352"/>
      <c r="C74" s="352"/>
      <c r="D74" s="352"/>
      <c r="E74" s="352"/>
      <c r="F74" s="352" t="s">
        <v>153</v>
      </c>
      <c r="G74" s="352"/>
      <c r="H74" s="352"/>
      <c r="I74" s="352"/>
      <c r="J74" s="352"/>
      <c r="K74" s="352"/>
    </row>
    <row r="75" spans="1:18" s="196" customFormat="1" ht="19.5" customHeight="1">
      <c r="D75" s="41"/>
    </row>
    <row r="76" spans="1:18" s="196" customFormat="1" ht="19.5" customHeight="1">
      <c r="D76" s="41"/>
    </row>
    <row r="77" spans="1:18" s="196" customFormat="1" ht="19.5" customHeight="1">
      <c r="D77" s="41"/>
    </row>
    <row r="78" spans="1:18" s="196" customFormat="1" ht="19.5" customHeight="1">
      <c r="D78" s="41"/>
    </row>
    <row r="79" spans="1:18" s="196" customFormat="1" ht="19.5" customHeight="1">
      <c r="D79" s="41"/>
      <c r="R79" s="196" t="s">
        <v>89</v>
      </c>
    </row>
    <row r="80" spans="1:18" ht="19.5" customHeight="1">
      <c r="C80" s="196"/>
    </row>
    <row r="94" spans="8:8" ht="19.5" customHeight="1">
      <c r="H94" s="40">
        <v>1663141</v>
      </c>
    </row>
  </sheetData>
  <mergeCells count="24">
    <mergeCell ref="E7:G7"/>
    <mergeCell ref="I7:K7"/>
    <mergeCell ref="E9:K9"/>
    <mergeCell ref="G40:K40"/>
    <mergeCell ref="G41:K41"/>
    <mergeCell ref="E4:G4"/>
    <mergeCell ref="I4:K4"/>
    <mergeCell ref="E5:G5"/>
    <mergeCell ref="I5:K5"/>
    <mergeCell ref="E6:G6"/>
    <mergeCell ref="I6:K6"/>
    <mergeCell ref="A73:E73"/>
    <mergeCell ref="F73:K73"/>
    <mergeCell ref="A74:E74"/>
    <mergeCell ref="F74:K74"/>
    <mergeCell ref="E45:G45"/>
    <mergeCell ref="I45:K45"/>
    <mergeCell ref="E50:K50"/>
    <mergeCell ref="E46:G46"/>
    <mergeCell ref="I46:K46"/>
    <mergeCell ref="E47:G47"/>
    <mergeCell ref="I47:K47"/>
    <mergeCell ref="E48:G48"/>
    <mergeCell ref="I48:K48"/>
  </mergeCells>
  <conditionalFormatting sqref="N65 J61 H67:J67 H64:H65 H61 H62:J63 E62:F63 E32:F32 E27:F30 F51 J51 F61 E67:F67 F64:F65 H29:H30 H32:J32 H27:J28 H12:J12 H23:H26 J23:J26 E19:F19 H10:H11 J10:J11 J64:J66 F21:F26 E22:E23 J29:J31 E52:F54 H21:J22 H19:J19 H52:J54 H51 H13:H18 J13:J18 F10:F18 L9:L31 L51:L66">
    <cfRule type="expression" priority="128" stopIfTrue="1">
      <formula>"if(E11&gt;0,#,##0;(#,##0),"-")"</formula>
    </cfRule>
  </conditionalFormatting>
  <conditionalFormatting sqref="H23 J23">
    <cfRule type="expression" priority="127" stopIfTrue="1">
      <formula>"if(E11&gt;0,#,##0;(#,##0),"-")"</formula>
    </cfRule>
  </conditionalFormatting>
  <conditionalFormatting sqref="G67">
    <cfRule type="expression" priority="126" stopIfTrue="1">
      <formula>"if(E11&gt;0,#,##0;(#,##0),"-")"</formula>
    </cfRule>
  </conditionalFormatting>
  <conditionalFormatting sqref="K67">
    <cfRule type="expression" priority="125" stopIfTrue="1">
      <formula>"if(E11&gt;0,#,##0;(#,##0),"-")"</formula>
    </cfRule>
  </conditionalFormatting>
  <conditionalFormatting sqref="E11">
    <cfRule type="expression" priority="124" stopIfTrue="1">
      <formula>"if(E11&gt;0,#,##0;(#,##0),"-")"</formula>
    </cfRule>
  </conditionalFormatting>
  <conditionalFormatting sqref="E10">
    <cfRule type="expression" priority="123" stopIfTrue="1">
      <formula>"if(E11&gt;0,#,##0;(#,##0),"-")"</formula>
    </cfRule>
  </conditionalFormatting>
  <conditionalFormatting sqref="E13:E18">
    <cfRule type="expression" priority="122" stopIfTrue="1">
      <formula>"if(E11&gt;0,#,##0;(#,##0),"-")"</formula>
    </cfRule>
  </conditionalFormatting>
  <conditionalFormatting sqref="I13:I17">
    <cfRule type="expression" priority="121" stopIfTrue="1">
      <formula>"if(E11&gt;0,#,##0;(#,##0),"-")"</formula>
    </cfRule>
  </conditionalFormatting>
  <conditionalFormatting sqref="I29">
    <cfRule type="expression" priority="114" stopIfTrue="1">
      <formula>"if(E11&gt;0,#,##0;(#,##0),"-")"</formula>
    </cfRule>
  </conditionalFormatting>
  <conditionalFormatting sqref="E25">
    <cfRule type="expression" priority="117" stopIfTrue="1">
      <formula>"if(E11&gt;0,#,##0;(#,##0),"-")"</formula>
    </cfRule>
  </conditionalFormatting>
  <conditionalFormatting sqref="F31 H31">
    <cfRule type="expression" priority="116" stopIfTrue="1">
      <formula>"if(E11&gt;0,#,##0;(#,##0),"-")"</formula>
    </cfRule>
  </conditionalFormatting>
  <conditionalFormatting sqref="E12">
    <cfRule type="expression" priority="115" stopIfTrue="1">
      <formula>"if(E11&gt;0,#,##0;(#,##0),"-")"</formula>
    </cfRule>
  </conditionalFormatting>
  <conditionalFormatting sqref="H66 F66">
    <cfRule type="expression" priority="113" stopIfTrue="1">
      <formula>"if(E11&gt;0,#,##0;(#,##0),"-")"</formula>
    </cfRule>
  </conditionalFormatting>
  <conditionalFormatting sqref="I23">
    <cfRule type="expression" priority="87" stopIfTrue="1">
      <formula>"if(E11&gt;0,#,##0;(#,##0),"-")"</formula>
    </cfRule>
  </conditionalFormatting>
  <conditionalFormatting sqref="I26 E26">
    <cfRule type="expression" priority="104" stopIfTrue="1">
      <formula>"if(E11&gt;0,#,##0;(#,##0),"-")"</formula>
    </cfRule>
  </conditionalFormatting>
  <conditionalFormatting sqref="I31 E31">
    <cfRule type="expression" priority="103" stopIfTrue="1">
      <formula>"if(E11&gt;0,#,##0;(#,##0),"-")"</formula>
    </cfRule>
  </conditionalFormatting>
  <conditionalFormatting sqref="I23">
    <cfRule type="expression" priority="86" stopIfTrue="1">
      <formula>"if(E11&gt;0,#,##0;(#,##0),"-")"</formula>
    </cfRule>
  </conditionalFormatting>
  <conditionalFormatting sqref="E24 I24">
    <cfRule type="expression" priority="105" stopIfTrue="1">
      <formula>"if(E11&gt;0,#,##0;(#,##0),"-")"</formula>
    </cfRule>
  </conditionalFormatting>
  <conditionalFormatting sqref="I11">
    <cfRule type="expression" priority="66" stopIfTrue="1">
      <formula>"if(E11&gt;0,#,##0;(#,##0),"-")"</formula>
    </cfRule>
  </conditionalFormatting>
  <conditionalFormatting sqref="I20">
    <cfRule type="expression" priority="68" stopIfTrue="1">
      <formula>"if(E11&gt;0,#,##0;(#,##0),"-")"</formula>
    </cfRule>
  </conditionalFormatting>
  <conditionalFormatting sqref="F20 H20 J20">
    <cfRule type="expression" priority="80" stopIfTrue="1">
      <formula>"if(E11&gt;0,#,##0;(#,##0),"-")"</formula>
    </cfRule>
  </conditionalFormatting>
  <conditionalFormatting sqref="F57">
    <cfRule type="expression" priority="50" stopIfTrue="1">
      <formula>"if(E11&gt;0,#,##0;(#,##0),"-")"</formula>
    </cfRule>
  </conditionalFormatting>
  <conditionalFormatting sqref="I18">
    <cfRule type="expression" priority="82" stopIfTrue="1">
      <formula>"if(E11&gt;0,#,##0;(#,##0),"-")"</formula>
    </cfRule>
  </conditionalFormatting>
  <conditionalFormatting sqref="I65">
    <cfRule type="expression" priority="69" stopIfTrue="1">
      <formula>"if(E11&gt;0,#,##0;(#,##0),"-")"</formula>
    </cfRule>
  </conditionalFormatting>
  <conditionalFormatting sqref="F60">
    <cfRule type="expression" priority="44" stopIfTrue="1">
      <formula>"if(E11&gt;0,#,##0;(#,##0),"-")"</formula>
    </cfRule>
  </conditionalFormatting>
  <conditionalFormatting sqref="I30">
    <cfRule type="expression" priority="52" stopIfTrue="1">
      <formula>"if(E11&gt;0,#,##0;(#,##0),"-")"</formula>
    </cfRule>
  </conditionalFormatting>
  <conditionalFormatting sqref="E20">
    <cfRule type="expression" priority="56" stopIfTrue="1">
      <formula>"if(E11&gt;0,#,##0;(#,##0),"-")"</formula>
    </cfRule>
  </conditionalFormatting>
  <conditionalFormatting sqref="G13:G18">
    <cfRule type="expression" priority="40" stopIfTrue="1">
      <formula>"if(E11&gt;0,#,##0;(#,##0),"-")"</formula>
    </cfRule>
  </conditionalFormatting>
  <conditionalFormatting sqref="G25">
    <cfRule type="expression" priority="38" stopIfTrue="1">
      <formula>"if(E11&gt;0,#,##0;(#,##0),"-")"</formula>
    </cfRule>
  </conditionalFormatting>
  <conditionalFormatting sqref="G12">
    <cfRule type="expression" priority="37" stopIfTrue="1">
      <formula>"if(E11&gt;0,#,##0;(#,##0),"-")"</formula>
    </cfRule>
  </conditionalFormatting>
  <conditionalFormatting sqref="K31">
    <cfRule type="expression" priority="24" stopIfTrue="1">
      <formula>"if(E11&gt;0,#,##0;(#,##0),"-")"</formula>
    </cfRule>
  </conditionalFormatting>
  <conditionalFormatting sqref="I25">
    <cfRule type="expression" priority="54" stopIfTrue="1">
      <formula>"if(E11&gt;0,#,##0;(#,##0),"-")"</formula>
    </cfRule>
  </conditionalFormatting>
  <conditionalFormatting sqref="G31">
    <cfRule type="expression" priority="34" stopIfTrue="1">
      <formula>"if(E11&gt;0,#,##0;(#,##0),"-")"</formula>
    </cfRule>
  </conditionalFormatting>
  <conditionalFormatting sqref="H60">
    <cfRule type="expression" priority="45" stopIfTrue="1">
      <formula>"if(E11&gt;0,#,##0;(#,##0),"-")"</formula>
    </cfRule>
  </conditionalFormatting>
  <conditionalFormatting sqref="G20">
    <cfRule type="expression" priority="32" stopIfTrue="1">
      <formula>"if(E11&gt;0,#,##0;(#,##0),"-")"</formula>
    </cfRule>
  </conditionalFormatting>
  <conditionalFormatting sqref="H57">
    <cfRule type="expression" priority="51" stopIfTrue="1">
      <formula>"if(E11&gt;0,#,##0;(#,##0),"-")"</formula>
    </cfRule>
  </conditionalFormatting>
  <conditionalFormatting sqref="H58 F58">
    <cfRule type="expression" priority="49" stopIfTrue="1">
      <formula>"if(E11&gt;0,#,##0;(#,##0),"-")"</formula>
    </cfRule>
  </conditionalFormatting>
  <conditionalFormatting sqref="G10">
    <cfRule type="expression" priority="41" stopIfTrue="1">
      <formula>"if(E11&gt;0,#,##0;(#,##0),"-")"</formula>
    </cfRule>
  </conditionalFormatting>
  <conditionalFormatting sqref="G32 G27:G30 G19 G22:G23">
    <cfRule type="expression" priority="43" stopIfTrue="1">
      <formula>"if(E11&gt;0,#,##0;(#,##0),"-")"</formula>
    </cfRule>
  </conditionalFormatting>
  <conditionalFormatting sqref="G11">
    <cfRule type="expression" priority="42" stopIfTrue="1">
      <formula>"if(E11&gt;0,#,##0;(#,##0),"-")"</formula>
    </cfRule>
  </conditionalFormatting>
  <conditionalFormatting sqref="G26">
    <cfRule type="expression" priority="35" stopIfTrue="1">
      <formula>"if(E11&gt;0,#,##0;(#,##0),"-")"</formula>
    </cfRule>
  </conditionalFormatting>
  <conditionalFormatting sqref="G24">
    <cfRule type="expression" priority="36" stopIfTrue="1">
      <formula>"if(E11&gt;0,#,##0;(#,##0),"-")"</formula>
    </cfRule>
  </conditionalFormatting>
  <conditionalFormatting sqref="K32 K27:K28 K12 K21:K22 K19">
    <cfRule type="expression" priority="31" stopIfTrue="1">
      <formula>"if(E11&gt;0,#,##0;(#,##0),"-")"</formula>
    </cfRule>
  </conditionalFormatting>
  <conditionalFormatting sqref="K13:K17">
    <cfRule type="expression" priority="30" stopIfTrue="1">
      <formula>"if(E11&gt;0,#,##0;(#,##0),"-")"</formula>
    </cfRule>
  </conditionalFormatting>
  <conditionalFormatting sqref="K29">
    <cfRule type="expression" priority="27" stopIfTrue="1">
      <formula>"if(E11&gt;0,#,##0;(#,##0),"-")"</formula>
    </cfRule>
  </conditionalFormatting>
  <conditionalFormatting sqref="K26">
    <cfRule type="expression" priority="25" stopIfTrue="1">
      <formula>"if(E11&gt;0,#,##0;(#,##0),"-")"</formula>
    </cfRule>
  </conditionalFormatting>
  <conditionalFormatting sqref="K24">
    <cfRule type="expression" priority="26" stopIfTrue="1">
      <formula>"if(E11&gt;0,#,##0;(#,##0),"-")"</formula>
    </cfRule>
  </conditionalFormatting>
  <conditionalFormatting sqref="K23">
    <cfRule type="expression" priority="23" stopIfTrue="1">
      <formula>"if(E11&gt;0,#,##0;(#,##0),"-")"</formula>
    </cfRule>
  </conditionalFormatting>
  <conditionalFormatting sqref="K23">
    <cfRule type="expression" priority="22" stopIfTrue="1">
      <formula>"if(E11&gt;0,#,##0;(#,##0),"-")"</formula>
    </cfRule>
  </conditionalFormatting>
  <conditionalFormatting sqref="K18">
    <cfRule type="expression" priority="21" stopIfTrue="1">
      <formula>"if(E11&gt;0,#,##0;(#,##0),"-")"</formula>
    </cfRule>
  </conditionalFormatting>
  <conditionalFormatting sqref="K20">
    <cfRule type="expression" priority="20" stopIfTrue="1">
      <formula>"if(E11&gt;0,#,##0;(#,##0),"-")"</formula>
    </cfRule>
  </conditionalFormatting>
  <conditionalFormatting sqref="K11">
    <cfRule type="expression" priority="19" stopIfTrue="1">
      <formula>"if(E11&gt;0,#,##0;(#,##0),"-")"</formula>
    </cfRule>
  </conditionalFormatting>
  <conditionalFormatting sqref="K30">
    <cfRule type="expression" priority="16" stopIfTrue="1">
      <formula>"if(E11&gt;0,#,##0;(#,##0),"-")"</formula>
    </cfRule>
  </conditionalFormatting>
  <conditionalFormatting sqref="K25">
    <cfRule type="expression" priority="17" stopIfTrue="1">
      <formula>"if(E11&gt;0,#,##0;(#,##0),"-")"</formula>
    </cfRule>
  </conditionalFormatting>
  <conditionalFormatting sqref="G62:G63 G52:G54">
    <cfRule type="expression" priority="15" stopIfTrue="1">
      <formula>"if(E11&gt;0,#,##0;(#,##0),"-")"</formula>
    </cfRule>
  </conditionalFormatting>
  <conditionalFormatting sqref="K62:K63 K52:K54">
    <cfRule type="expression" priority="13" stopIfTrue="1">
      <formula>"if(E11&gt;0,#,##0;(#,##0),"-")"</formula>
    </cfRule>
  </conditionalFormatting>
  <conditionalFormatting sqref="K65">
    <cfRule type="expression" priority="12" stopIfTrue="1">
      <formula>"if(E11&gt;0,#,##0;(#,##0),"-")"</formula>
    </cfRule>
  </conditionalFormatting>
  <conditionalFormatting sqref="E55:F56 H55:H56">
    <cfRule type="expression" priority="10" stopIfTrue="1">
      <formula>"if(E11&gt;0,#,##0;(#,##0),"-")"</formula>
    </cfRule>
  </conditionalFormatting>
  <conditionalFormatting sqref="K55:K56">
    <cfRule type="expression" priority="9" stopIfTrue="1">
      <formula>"if(E11&gt;0,#,##0;(#,##0),"-")"</formula>
    </cfRule>
  </conditionalFormatting>
  <conditionalFormatting sqref="G55:G56">
    <cfRule type="expression" priority="8" stopIfTrue="1">
      <formula>"if(E11&gt;0,#,##0;(#,##0),"-")"</formula>
    </cfRule>
  </conditionalFormatting>
  <conditionalFormatting sqref="I55:I56">
    <cfRule type="expression" priority="7" stopIfTrue="1">
      <formula>"if(E11&gt;0,#,##0;(#,##0),"-")"</formula>
    </cfRule>
  </conditionalFormatting>
  <conditionalFormatting sqref="I58">
    <cfRule type="expression" priority="2" stopIfTrue="1">
      <formula>"if(E11&gt;0,#,##0;(#,##0),"-")"</formula>
    </cfRule>
  </conditionalFormatting>
  <conditionalFormatting sqref="E58">
    <cfRule type="expression" priority="5" stopIfTrue="1">
      <formula>"if(E11&gt;0,#,##0;(#,##0),"-")"</formula>
    </cfRule>
  </conditionalFormatting>
  <conditionalFormatting sqref="G58">
    <cfRule type="expression" priority="3" stopIfTrue="1">
      <formula>"if(E11&gt;0,#,##0;(#,##0),"-")"</formula>
    </cfRule>
  </conditionalFormatting>
  <conditionalFormatting sqref="K58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4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F929-5162-48D3-B063-8DC77CB148D4}">
  <dimension ref="A1:S91"/>
  <sheetViews>
    <sheetView showGridLines="0" view="pageBreakPreview" zoomScale="85" zoomScaleNormal="80" zoomScaleSheetLayoutView="85" workbookViewId="0">
      <selection activeCell="E16" sqref="E16"/>
    </sheetView>
  </sheetViews>
  <sheetFormatPr defaultColWidth="8.88671875" defaultRowHeight="20.25" customHeight="1"/>
  <cols>
    <col min="1" max="1" width="45.33203125" style="329" customWidth="1"/>
    <col min="2" max="2" width="5.77734375" style="329" customWidth="1"/>
    <col min="3" max="3" width="11.21875" style="329" customWidth="1"/>
    <col min="4" max="4" width="1.77734375" style="329" customWidth="1"/>
    <col min="5" max="5" width="11.44140625" style="329" customWidth="1"/>
    <col min="6" max="6" width="1.6640625" style="329" customWidth="1"/>
    <col min="7" max="7" width="13.77734375" style="329" customWidth="1"/>
    <col min="8" max="8" width="1.6640625" style="329" customWidth="1"/>
    <col min="9" max="9" width="8.6640625" style="329" customWidth="1"/>
    <col min="10" max="10" width="1.6640625" style="329" customWidth="1"/>
    <col min="11" max="11" width="12.77734375" style="329" customWidth="1"/>
    <col min="12" max="12" width="1.6640625" style="329" customWidth="1"/>
    <col min="13" max="13" width="11.21875" style="329" customWidth="1"/>
    <col min="14" max="14" width="1.6640625" style="329" customWidth="1"/>
    <col min="15" max="15" width="12.21875" style="329" customWidth="1"/>
    <col min="16" max="16" width="1.6640625" style="329" customWidth="1"/>
    <col min="17" max="17" width="9.5546875" style="329" customWidth="1"/>
    <col min="18" max="18" width="1.6640625" style="329" customWidth="1"/>
    <col min="19" max="19" width="11.88671875" style="329" customWidth="1"/>
    <col min="20" max="16384" width="8.88671875" style="329"/>
  </cols>
  <sheetData>
    <row r="1" spans="1:19" ht="17.399999999999999">
      <c r="A1" s="296" t="s">
        <v>0</v>
      </c>
      <c r="B1" s="297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298"/>
    </row>
    <row r="2" spans="1:19" ht="15.6">
      <c r="A2" s="300" t="s">
        <v>110</v>
      </c>
      <c r="B2" s="297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298"/>
    </row>
    <row r="3" spans="1:19" ht="15.6">
      <c r="A3" s="300"/>
      <c r="B3" s="297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</row>
    <row r="4" spans="1:19" ht="13.8">
      <c r="A4" s="143"/>
      <c r="B4" s="143"/>
      <c r="C4" s="302" t="s">
        <v>111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</row>
    <row r="5" spans="1:19" ht="13.8">
      <c r="A5" s="143"/>
      <c r="B5" s="143"/>
      <c r="C5" s="302"/>
      <c r="D5" s="302"/>
      <c r="E5" s="302"/>
      <c r="F5" s="302"/>
      <c r="G5" s="302"/>
      <c r="H5" s="302"/>
      <c r="L5" s="143"/>
      <c r="M5" s="328" t="s">
        <v>176</v>
      </c>
      <c r="N5" s="143"/>
      <c r="O5" s="143"/>
      <c r="P5" s="143"/>
      <c r="Q5" s="143"/>
      <c r="R5" s="143"/>
      <c r="S5" s="143"/>
    </row>
    <row r="6" spans="1:19" ht="13.8">
      <c r="A6" s="143"/>
      <c r="B6" s="143"/>
      <c r="C6" s="302"/>
      <c r="D6" s="302"/>
      <c r="E6" s="302"/>
      <c r="F6" s="302"/>
      <c r="G6" s="302"/>
      <c r="H6" s="302"/>
      <c r="L6" s="143"/>
      <c r="M6" s="328" t="s">
        <v>177</v>
      </c>
      <c r="N6" s="143"/>
      <c r="O6" s="143"/>
      <c r="P6" s="143"/>
      <c r="Q6" s="143"/>
      <c r="R6" s="143"/>
      <c r="S6" s="143"/>
    </row>
    <row r="7" spans="1:19" ht="13.8">
      <c r="A7" s="303"/>
      <c r="B7" s="303"/>
      <c r="C7" s="303"/>
      <c r="D7" s="303"/>
      <c r="E7" s="303"/>
      <c r="F7" s="303"/>
      <c r="G7" s="303" t="s">
        <v>113</v>
      </c>
      <c r="H7" s="303"/>
      <c r="I7" s="358" t="s">
        <v>112</v>
      </c>
      <c r="J7" s="358"/>
      <c r="K7" s="358"/>
      <c r="L7" s="303"/>
      <c r="M7" s="338" t="s">
        <v>178</v>
      </c>
      <c r="N7" s="303"/>
      <c r="O7" s="303" t="s">
        <v>45</v>
      </c>
      <c r="P7" s="303"/>
      <c r="Q7" s="303"/>
      <c r="R7" s="303"/>
      <c r="S7" s="303"/>
    </row>
    <row r="8" spans="1:19" ht="13.8">
      <c r="A8" s="303"/>
      <c r="B8" s="303"/>
      <c r="C8" s="303" t="s">
        <v>114</v>
      </c>
      <c r="D8" s="303"/>
      <c r="E8" s="303" t="s">
        <v>115</v>
      </c>
      <c r="F8" s="303"/>
      <c r="G8" s="303" t="s">
        <v>116</v>
      </c>
      <c r="H8" s="303"/>
      <c r="I8" s="303"/>
      <c r="J8" s="303"/>
      <c r="K8" s="303"/>
      <c r="L8" s="303"/>
      <c r="M8" s="303"/>
      <c r="N8" s="303"/>
      <c r="O8" s="303" t="s">
        <v>117</v>
      </c>
      <c r="P8" s="303"/>
      <c r="Q8" s="304" t="s">
        <v>118</v>
      </c>
      <c r="R8" s="303"/>
      <c r="S8" s="303"/>
    </row>
    <row r="9" spans="1:19" ht="13.8">
      <c r="A9" s="303"/>
      <c r="B9" s="303"/>
      <c r="C9" s="303" t="s">
        <v>119</v>
      </c>
      <c r="D9" s="303"/>
      <c r="E9" s="303" t="s">
        <v>120</v>
      </c>
      <c r="F9" s="303"/>
      <c r="G9" s="303" t="s">
        <v>121</v>
      </c>
      <c r="H9" s="303"/>
      <c r="I9" s="303" t="s">
        <v>174</v>
      </c>
      <c r="J9" s="303"/>
      <c r="K9" s="303"/>
      <c r="L9" s="303"/>
      <c r="M9" s="328" t="s">
        <v>181</v>
      </c>
      <c r="N9" s="303"/>
      <c r="O9" s="303" t="s">
        <v>122</v>
      </c>
      <c r="P9" s="303"/>
      <c r="Q9" s="304" t="s">
        <v>123</v>
      </c>
      <c r="R9" s="303"/>
      <c r="S9" s="303" t="s">
        <v>124</v>
      </c>
    </row>
    <row r="10" spans="1:19" ht="13.8">
      <c r="A10" s="303"/>
      <c r="B10" s="153" t="s">
        <v>7</v>
      </c>
      <c r="C10" s="303" t="s">
        <v>125</v>
      </c>
      <c r="D10" s="303"/>
      <c r="E10" s="303" t="s">
        <v>126</v>
      </c>
      <c r="F10" s="303"/>
      <c r="G10" s="303" t="s">
        <v>127</v>
      </c>
      <c r="H10" s="303"/>
      <c r="I10" s="328" t="s">
        <v>175</v>
      </c>
      <c r="J10" s="303"/>
      <c r="K10" s="303" t="s">
        <v>55</v>
      </c>
      <c r="L10" s="303"/>
      <c r="M10" s="328" t="s">
        <v>183</v>
      </c>
      <c r="N10" s="303"/>
      <c r="O10" s="303" t="s">
        <v>129</v>
      </c>
      <c r="P10" s="303"/>
      <c r="Q10" s="304" t="s">
        <v>130</v>
      </c>
      <c r="R10" s="303"/>
      <c r="S10" s="303" t="s">
        <v>131</v>
      </c>
    </row>
    <row r="11" spans="1:19" ht="13.8">
      <c r="A11" s="305"/>
      <c r="B11" s="153"/>
      <c r="C11" s="359" t="s">
        <v>9</v>
      </c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</row>
    <row r="12" spans="1:19" ht="14.4">
      <c r="A12" s="162" t="s">
        <v>223</v>
      </c>
      <c r="B12" s="148"/>
      <c r="C12" s="306"/>
      <c r="D12" s="306"/>
      <c r="E12" s="306"/>
      <c r="F12" s="306"/>
      <c r="G12" s="307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</row>
    <row r="13" spans="1:19" ht="13.8">
      <c r="A13" s="143" t="s">
        <v>136</v>
      </c>
      <c r="B13" s="153"/>
      <c r="C13" s="89">
        <v>2532000</v>
      </c>
      <c r="D13" s="89"/>
      <c r="E13" s="89">
        <v>1950685</v>
      </c>
      <c r="F13" s="89"/>
      <c r="G13" s="175">
        <v>-229047</v>
      </c>
      <c r="H13" s="89"/>
      <c r="I13" s="89">
        <v>45032</v>
      </c>
      <c r="J13" s="89"/>
      <c r="K13" s="89">
        <v>1719108</v>
      </c>
      <c r="L13" s="89"/>
      <c r="M13" s="175">
        <v>0</v>
      </c>
      <c r="N13" s="89"/>
      <c r="O13" s="89">
        <f>SUM(C13:M13)</f>
        <v>6017778</v>
      </c>
      <c r="P13" s="89"/>
      <c r="Q13" s="89">
        <v>486656</v>
      </c>
      <c r="R13" s="89"/>
      <c r="S13" s="89">
        <f>SUM(O13:Q13)</f>
        <v>6504434</v>
      </c>
    </row>
    <row r="14" spans="1:19" ht="14.4">
      <c r="A14" s="147"/>
      <c r="B14" s="148"/>
      <c r="C14" s="157"/>
      <c r="D14" s="89"/>
      <c r="E14" s="89"/>
      <c r="F14" s="157"/>
      <c r="G14" s="89"/>
      <c r="H14" s="89"/>
      <c r="I14" s="89"/>
      <c r="J14" s="157"/>
      <c r="K14" s="89"/>
      <c r="L14" s="157"/>
      <c r="M14" s="89"/>
      <c r="N14" s="157"/>
      <c r="O14" s="89"/>
      <c r="P14" s="157"/>
      <c r="Q14" s="89"/>
      <c r="R14" s="157"/>
      <c r="S14" s="89"/>
    </row>
    <row r="15" spans="1:19" ht="14.4">
      <c r="A15" s="147" t="s">
        <v>184</v>
      </c>
      <c r="B15" s="148"/>
      <c r="C15" s="157"/>
      <c r="D15" s="89"/>
      <c r="E15" s="89"/>
      <c r="F15" s="157"/>
      <c r="G15" s="89"/>
      <c r="H15" s="89"/>
      <c r="I15" s="89"/>
      <c r="J15" s="157"/>
      <c r="K15" s="89"/>
      <c r="L15" s="157"/>
      <c r="M15" s="89"/>
      <c r="N15" s="157"/>
      <c r="O15" s="89"/>
      <c r="P15" s="157"/>
      <c r="Q15" s="89"/>
      <c r="R15" s="157"/>
      <c r="S15" s="89"/>
    </row>
    <row r="16" spans="1:19" ht="14.4">
      <c r="A16" s="147" t="s">
        <v>185</v>
      </c>
      <c r="B16" s="148"/>
      <c r="C16" s="157"/>
      <c r="D16" s="89"/>
      <c r="E16" s="89"/>
      <c r="F16" s="157"/>
      <c r="G16" s="89"/>
      <c r="H16" s="89"/>
      <c r="I16" s="89"/>
      <c r="J16" s="157"/>
      <c r="K16" s="89"/>
      <c r="L16" s="157"/>
      <c r="M16" s="89"/>
      <c r="N16" s="157"/>
      <c r="O16" s="89"/>
      <c r="P16" s="157"/>
      <c r="Q16" s="89"/>
      <c r="R16" s="157"/>
      <c r="S16" s="89"/>
    </row>
    <row r="17" spans="1:19" ht="13.8">
      <c r="A17" s="312" t="s">
        <v>195</v>
      </c>
      <c r="B17" s="153">
        <v>13</v>
      </c>
      <c r="C17" s="35">
        <v>0</v>
      </c>
      <c r="D17" s="25"/>
      <c r="E17" s="35">
        <v>0</v>
      </c>
      <c r="F17" s="25"/>
      <c r="G17" s="35">
        <v>0</v>
      </c>
      <c r="H17" s="25"/>
      <c r="I17" s="35">
        <v>0</v>
      </c>
      <c r="J17" s="25"/>
      <c r="K17" s="181">
        <v>-101280</v>
      </c>
      <c r="L17" s="25"/>
      <c r="M17" s="35">
        <v>0</v>
      </c>
      <c r="N17" s="25"/>
      <c r="O17" s="181">
        <f>SUM(C17:M17)</f>
        <v>-101280</v>
      </c>
      <c r="P17" s="25"/>
      <c r="Q17" s="181">
        <v>-119919</v>
      </c>
      <c r="R17" s="25"/>
      <c r="S17" s="181">
        <f>SUM(O17:Q17)</f>
        <v>-221199</v>
      </c>
    </row>
    <row r="18" spans="1:19" ht="14.4">
      <c r="A18" s="308" t="s">
        <v>233</v>
      </c>
      <c r="B18" s="148"/>
      <c r="C18" s="233">
        <f>SUM(C17:C17)</f>
        <v>0</v>
      </c>
      <c r="D18" s="89"/>
      <c r="E18" s="233">
        <f>SUM(E17:E17)</f>
        <v>0</v>
      </c>
      <c r="F18" s="157"/>
      <c r="G18" s="233">
        <f>SUM(G17:G17)</f>
        <v>0</v>
      </c>
      <c r="H18" s="89"/>
      <c r="I18" s="233">
        <f>SUM(I17:I17)</f>
        <v>0</v>
      </c>
      <c r="J18" s="157"/>
      <c r="K18" s="176">
        <f>SUM(K17:K17)</f>
        <v>-101280</v>
      </c>
      <c r="L18" s="89"/>
      <c r="M18" s="233">
        <f>SUM(M17:M17)</f>
        <v>0</v>
      </c>
      <c r="N18" s="89"/>
      <c r="O18" s="176">
        <f>SUM(O17:O17)</f>
        <v>-101280</v>
      </c>
      <c r="P18" s="89"/>
      <c r="Q18" s="346">
        <f>SUM(Q17:Q17)</f>
        <v>-119919</v>
      </c>
      <c r="R18" s="89"/>
      <c r="S18" s="346">
        <f>SUM(S17:S17)</f>
        <v>-221199</v>
      </c>
    </row>
    <row r="19" spans="1:19" ht="14.4">
      <c r="A19" s="147"/>
      <c r="B19" s="148"/>
      <c r="C19" s="157"/>
      <c r="D19" s="89"/>
      <c r="E19" s="89"/>
      <c r="F19" s="157"/>
      <c r="G19" s="89"/>
      <c r="H19" s="89"/>
      <c r="I19" s="89"/>
      <c r="J19" s="157"/>
      <c r="K19" s="89"/>
      <c r="L19" s="89"/>
      <c r="M19" s="89"/>
      <c r="N19" s="89"/>
      <c r="O19" s="89"/>
      <c r="P19" s="89"/>
      <c r="Q19" s="89"/>
      <c r="R19" s="157"/>
      <c r="S19" s="89"/>
    </row>
    <row r="20" spans="1:19" ht="13.8">
      <c r="A20" s="151" t="s">
        <v>133</v>
      </c>
      <c r="B20" s="153"/>
      <c r="C20" s="28"/>
      <c r="D20" s="25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5"/>
      <c r="S20" s="157"/>
    </row>
    <row r="21" spans="1:19" ht="13.8">
      <c r="A21" s="154" t="s">
        <v>134</v>
      </c>
      <c r="B21" s="153"/>
      <c r="C21" s="28">
        <v>0</v>
      </c>
      <c r="D21" s="25"/>
      <c r="E21" s="28">
        <v>0</v>
      </c>
      <c r="F21" s="28"/>
      <c r="G21" s="28">
        <v>0</v>
      </c>
      <c r="H21" s="28"/>
      <c r="I21" s="28">
        <v>0</v>
      </c>
      <c r="J21" s="28"/>
      <c r="K21" s="28">
        <v>903014</v>
      </c>
      <c r="L21" s="28"/>
      <c r="M21" s="28">
        <v>0</v>
      </c>
      <c r="N21" s="28"/>
      <c r="O21" s="28">
        <f>SUM(C21:L21)</f>
        <v>903014</v>
      </c>
      <c r="P21" s="28"/>
      <c r="Q21" s="28">
        <v>154886</v>
      </c>
      <c r="R21" s="28"/>
      <c r="S21" s="28">
        <f>SUM(O21:Q21)</f>
        <v>1057900</v>
      </c>
    </row>
    <row r="22" spans="1:19" ht="13.8">
      <c r="A22" s="154" t="s">
        <v>234</v>
      </c>
      <c r="B22" s="153"/>
      <c r="C22" s="35">
        <v>0</v>
      </c>
      <c r="D22" s="25"/>
      <c r="E22" s="35">
        <v>0</v>
      </c>
      <c r="F22" s="28"/>
      <c r="G22" s="35">
        <v>0</v>
      </c>
      <c r="H22" s="25"/>
      <c r="I22" s="35">
        <v>0</v>
      </c>
      <c r="J22" s="28"/>
      <c r="K22" s="333">
        <v>-308</v>
      </c>
      <c r="L22" s="111"/>
      <c r="M22" s="111">
        <v>-131959</v>
      </c>
      <c r="N22" s="111"/>
      <c r="O22" s="111">
        <v>-132267</v>
      </c>
      <c r="P22" s="111"/>
      <c r="Q22" s="333">
        <v>-132</v>
      </c>
      <c r="R22" s="111"/>
      <c r="S22" s="111">
        <f>SUM(O22:Q22)</f>
        <v>-132399</v>
      </c>
    </row>
    <row r="23" spans="1:19" ht="14.4">
      <c r="A23" s="151" t="s">
        <v>230</v>
      </c>
      <c r="B23" s="148"/>
      <c r="C23" s="156">
        <f>SUM(C21:C22)</f>
        <v>0</v>
      </c>
      <c r="D23" s="89"/>
      <c r="E23" s="156">
        <f>SUM(E21:E22)</f>
        <v>0</v>
      </c>
      <c r="F23" s="157"/>
      <c r="G23" s="156">
        <f>SUM(G21:G22)</f>
        <v>0</v>
      </c>
      <c r="H23" s="89"/>
      <c r="I23" s="156">
        <f>SUM(I21:I22)</f>
        <v>0</v>
      </c>
      <c r="J23" s="157"/>
      <c r="K23" s="156">
        <f>SUM(K21:K22)</f>
        <v>902706</v>
      </c>
      <c r="L23" s="157"/>
      <c r="M23" s="309">
        <f>SUM(M21:M22)</f>
        <v>-131959</v>
      </c>
      <c r="N23" s="157"/>
      <c r="O23" s="309">
        <f>SUM(O21:O22)</f>
        <v>770747</v>
      </c>
      <c r="P23" s="157"/>
      <c r="Q23" s="156">
        <f>SUM(Q21:Q22)</f>
        <v>154754</v>
      </c>
      <c r="R23" s="28"/>
      <c r="S23" s="156">
        <f>SUM(O23:Q23)</f>
        <v>925501</v>
      </c>
    </row>
    <row r="24" spans="1:19" ht="13.8">
      <c r="A24" s="143"/>
      <c r="B24" s="153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</row>
    <row r="25" spans="1:19" ht="14.4" thickBot="1">
      <c r="A25" s="143" t="s">
        <v>224</v>
      </c>
      <c r="B25" s="153"/>
      <c r="C25" s="177">
        <f>SUM(C13,C18,C23)</f>
        <v>2532000</v>
      </c>
      <c r="D25" s="89"/>
      <c r="E25" s="177">
        <f>SUM(E13,E18,E23)</f>
        <v>1950685</v>
      </c>
      <c r="F25" s="157"/>
      <c r="G25" s="310">
        <f>SUM(G13,G18,G23)</f>
        <v>-229047</v>
      </c>
      <c r="H25" s="89"/>
      <c r="I25" s="177">
        <f>SUM(I13,I18,I23)</f>
        <v>45032</v>
      </c>
      <c r="J25" s="157"/>
      <c r="K25" s="177">
        <f>SUM(K13,K18,K23)</f>
        <v>2520534</v>
      </c>
      <c r="L25" s="157"/>
      <c r="M25" s="310">
        <f>SUM(M13,M18,M23)</f>
        <v>-131959</v>
      </c>
      <c r="N25" s="157"/>
      <c r="O25" s="177">
        <f>SUM(O13,O18,O23)</f>
        <v>6687245</v>
      </c>
      <c r="P25" s="157"/>
      <c r="Q25" s="177">
        <f>SUM(Q13,Q18,Q23)</f>
        <v>521491</v>
      </c>
      <c r="R25" s="89"/>
      <c r="S25" s="177">
        <f>SUM(S13,S18,S23)</f>
        <v>7208736</v>
      </c>
    </row>
    <row r="26" spans="1:19" ht="14.4" thickTop="1">
      <c r="A26" s="143"/>
      <c r="B26" s="153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1"/>
      <c r="S26" s="152"/>
    </row>
    <row r="27" spans="1:19" ht="13.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311"/>
    </row>
    <row r="59" spans="4:8" ht="13.8"/>
    <row r="62" spans="4:8" ht="13.8"/>
    <row r="63" spans="4:8" ht="13.8">
      <c r="D63" s="316"/>
      <c r="F63" s="329">
        <v>53000</v>
      </c>
      <c r="H63" s="316">
        <v>0</v>
      </c>
    </row>
    <row r="80" ht="13.8"/>
    <row r="83" spans="6:6" ht="13.8"/>
    <row r="90" spans="6:6" ht="13.8"/>
    <row r="91" spans="6:6" ht="13.8">
      <c r="F91" s="329">
        <v>1663141</v>
      </c>
    </row>
  </sheetData>
  <mergeCells count="2">
    <mergeCell ref="I7:K7"/>
    <mergeCell ref="C11:S11"/>
  </mergeCells>
  <conditionalFormatting sqref="D22">
    <cfRule type="expression" priority="10" stopIfTrue="1">
      <formula>"if(E11&gt;0,#,##0;(#,##0),"-")"</formula>
    </cfRule>
  </conditionalFormatting>
  <conditionalFormatting sqref="R12 L12:P12">
    <cfRule type="expression" priority="5" stopIfTrue="1">
      <formula>"if(E11&gt;0,#,##0;(#,##0),"-")"</formula>
    </cfRule>
  </conditionalFormatting>
  <conditionalFormatting sqref="J22">
    <cfRule type="expression" priority="4" stopIfTrue="1">
      <formula>"if(E11&gt;0,#,##0;(#,##0),"-")"</formula>
    </cfRule>
  </conditionalFormatting>
  <conditionalFormatting sqref="F22">
    <cfRule type="expression" priority="3" stopIfTrue="1">
      <formula>"if(E11&gt;0,#,##0;(#,##0),"-")"</formula>
    </cfRule>
  </conditionalFormatting>
  <conditionalFormatting sqref="I22">
    <cfRule type="expression" priority="2" stopIfTrue="1">
      <formula>"if(E11&gt;0,#,##0;(#,##0),"-")"</formula>
    </cfRule>
  </conditionalFormatting>
  <conditionalFormatting sqref="K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6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25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U92"/>
  <sheetViews>
    <sheetView showGridLines="0" view="pageBreakPreview" zoomScale="85" zoomScaleNormal="100" zoomScaleSheetLayoutView="85" workbookViewId="0">
      <selection activeCell="E16" sqref="E16"/>
    </sheetView>
  </sheetViews>
  <sheetFormatPr defaultColWidth="8.88671875" defaultRowHeight="13.8"/>
  <cols>
    <col min="1" max="1" width="45.33203125" style="329" customWidth="1"/>
    <col min="2" max="2" width="5.77734375" style="329" customWidth="1"/>
    <col min="3" max="3" width="11.21875" style="329" customWidth="1"/>
    <col min="4" max="4" width="1.21875" style="329" customWidth="1"/>
    <col min="5" max="5" width="12.88671875" style="329" customWidth="1"/>
    <col min="6" max="6" width="1.77734375" style="329" customWidth="1"/>
    <col min="7" max="7" width="11.44140625" style="329" customWidth="1"/>
    <col min="8" max="8" width="1.6640625" style="329" customWidth="1"/>
    <col min="9" max="9" width="13.77734375" style="329" customWidth="1"/>
    <col min="10" max="10" width="1.6640625" style="329" customWidth="1"/>
    <col min="11" max="11" width="8.6640625" style="329" customWidth="1"/>
    <col min="12" max="12" width="1.6640625" style="329" customWidth="1"/>
    <col min="13" max="13" width="12.77734375" style="329" customWidth="1"/>
    <col min="14" max="14" width="1.6640625" style="329" customWidth="1"/>
    <col min="15" max="15" width="11.21875" style="329" customWidth="1"/>
    <col min="16" max="16" width="1.6640625" style="329" customWidth="1"/>
    <col min="17" max="17" width="12.21875" style="329" customWidth="1"/>
    <col min="18" max="18" width="1.6640625" style="329" customWidth="1"/>
    <col min="19" max="19" width="9.5546875" style="329" customWidth="1"/>
    <col min="20" max="20" width="1.6640625" style="329" customWidth="1"/>
    <col min="21" max="21" width="11.88671875" style="329" customWidth="1"/>
    <col min="22" max="16384" width="8.88671875" style="329"/>
  </cols>
  <sheetData>
    <row r="1" spans="1:21" ht="17.399999999999999">
      <c r="A1" s="296" t="s">
        <v>0</v>
      </c>
      <c r="B1" s="297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298"/>
    </row>
    <row r="2" spans="1:21" ht="15.6">
      <c r="A2" s="300" t="s">
        <v>110</v>
      </c>
      <c r="B2" s="297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298"/>
    </row>
    <row r="3" spans="1:21" ht="15.6">
      <c r="A3" s="300"/>
      <c r="B3" s="297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</row>
    <row r="4" spans="1:21">
      <c r="A4" s="143"/>
      <c r="B4" s="143"/>
      <c r="C4" s="302" t="s">
        <v>111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</row>
    <row r="5" spans="1:21">
      <c r="A5" s="143"/>
      <c r="B5" s="143"/>
      <c r="C5" s="302"/>
      <c r="D5" s="302"/>
      <c r="E5" s="302"/>
      <c r="F5" s="302"/>
      <c r="G5" s="302"/>
      <c r="H5" s="302"/>
      <c r="I5" s="302"/>
      <c r="J5" s="302"/>
      <c r="N5" s="143"/>
      <c r="O5" s="328" t="s">
        <v>176</v>
      </c>
      <c r="P5" s="143"/>
      <c r="Q5" s="143"/>
      <c r="R5" s="143"/>
      <c r="S5" s="143"/>
      <c r="T5" s="143"/>
      <c r="U5" s="143"/>
    </row>
    <row r="6" spans="1:21">
      <c r="A6" s="143"/>
      <c r="B6" s="143"/>
      <c r="C6" s="302"/>
      <c r="D6" s="302"/>
      <c r="E6" s="302"/>
      <c r="F6" s="302"/>
      <c r="G6" s="302"/>
      <c r="H6" s="302"/>
      <c r="I6" s="302"/>
      <c r="J6" s="302"/>
      <c r="N6" s="143"/>
      <c r="O6" s="328" t="s">
        <v>177</v>
      </c>
      <c r="P6" s="143"/>
      <c r="Q6" s="143"/>
      <c r="R6" s="143"/>
      <c r="S6" s="143"/>
      <c r="T6" s="143"/>
      <c r="U6" s="143"/>
    </row>
    <row r="7" spans="1:21">
      <c r="A7" s="303"/>
      <c r="B7" s="303"/>
      <c r="C7" s="303"/>
      <c r="D7" s="303"/>
      <c r="E7" s="303"/>
      <c r="F7" s="303"/>
      <c r="G7" s="303"/>
      <c r="H7" s="303"/>
      <c r="I7" s="303" t="s">
        <v>113</v>
      </c>
      <c r="J7" s="303"/>
      <c r="K7" s="358" t="s">
        <v>112</v>
      </c>
      <c r="L7" s="358"/>
      <c r="M7" s="358"/>
      <c r="N7" s="303"/>
      <c r="O7" s="314" t="s">
        <v>178</v>
      </c>
      <c r="P7" s="303"/>
      <c r="Q7" s="303" t="s">
        <v>45</v>
      </c>
      <c r="R7" s="303"/>
      <c r="S7" s="303"/>
      <c r="T7" s="303"/>
      <c r="U7" s="303"/>
    </row>
    <row r="8" spans="1:21">
      <c r="A8" s="303"/>
      <c r="B8" s="303"/>
      <c r="C8" s="303" t="s">
        <v>114</v>
      </c>
      <c r="D8" s="303"/>
      <c r="E8" s="328" t="s">
        <v>179</v>
      </c>
      <c r="F8" s="303"/>
      <c r="G8" s="303" t="s">
        <v>115</v>
      </c>
      <c r="H8" s="303"/>
      <c r="I8" s="303" t="s">
        <v>116</v>
      </c>
      <c r="J8" s="303"/>
      <c r="K8" s="303"/>
      <c r="L8" s="303"/>
      <c r="M8" s="303"/>
      <c r="N8" s="303"/>
      <c r="O8" s="303"/>
      <c r="P8" s="303"/>
      <c r="Q8" s="303" t="s">
        <v>117</v>
      </c>
      <c r="R8" s="303"/>
      <c r="S8" s="304" t="s">
        <v>118</v>
      </c>
      <c r="T8" s="303"/>
      <c r="U8" s="303"/>
    </row>
    <row r="9" spans="1:21">
      <c r="A9" s="303"/>
      <c r="B9" s="303"/>
      <c r="C9" s="303" t="s">
        <v>119</v>
      </c>
      <c r="D9" s="303"/>
      <c r="E9" s="328" t="s">
        <v>180</v>
      </c>
      <c r="F9" s="303"/>
      <c r="G9" s="303" t="s">
        <v>120</v>
      </c>
      <c r="H9" s="303"/>
      <c r="I9" s="303" t="s">
        <v>121</v>
      </c>
      <c r="J9" s="303"/>
      <c r="K9" s="303" t="s">
        <v>174</v>
      </c>
      <c r="L9" s="303"/>
      <c r="M9" s="303"/>
      <c r="N9" s="303"/>
      <c r="O9" s="328" t="s">
        <v>181</v>
      </c>
      <c r="P9" s="303"/>
      <c r="Q9" s="303" t="s">
        <v>122</v>
      </c>
      <c r="R9" s="303"/>
      <c r="S9" s="304" t="s">
        <v>123</v>
      </c>
      <c r="T9" s="303"/>
      <c r="U9" s="303" t="s">
        <v>124</v>
      </c>
    </row>
    <row r="10" spans="1:21">
      <c r="A10" s="303"/>
      <c r="B10" s="153" t="s">
        <v>7</v>
      </c>
      <c r="C10" s="303" t="s">
        <v>125</v>
      </c>
      <c r="D10" s="303"/>
      <c r="E10" s="328" t="s">
        <v>182</v>
      </c>
      <c r="F10" s="303"/>
      <c r="G10" s="303" t="s">
        <v>126</v>
      </c>
      <c r="H10" s="303"/>
      <c r="I10" s="303" t="s">
        <v>127</v>
      </c>
      <c r="J10" s="303"/>
      <c r="K10" s="328" t="s">
        <v>175</v>
      </c>
      <c r="L10" s="303"/>
      <c r="M10" s="303" t="s">
        <v>55</v>
      </c>
      <c r="N10" s="303"/>
      <c r="O10" s="328" t="s">
        <v>183</v>
      </c>
      <c r="P10" s="303"/>
      <c r="Q10" s="303" t="s">
        <v>129</v>
      </c>
      <c r="R10" s="303"/>
      <c r="S10" s="304" t="s">
        <v>130</v>
      </c>
      <c r="T10" s="303"/>
      <c r="U10" s="303" t="s">
        <v>131</v>
      </c>
    </row>
    <row r="11" spans="1:21">
      <c r="A11" s="305"/>
      <c r="B11" s="153"/>
      <c r="C11" s="359" t="s">
        <v>9</v>
      </c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</row>
    <row r="12" spans="1:21" ht="14.4">
      <c r="A12" s="162" t="s">
        <v>225</v>
      </c>
      <c r="B12" s="148"/>
      <c r="C12" s="306"/>
      <c r="D12" s="306"/>
      <c r="E12" s="306"/>
      <c r="F12" s="306"/>
      <c r="G12" s="306"/>
      <c r="H12" s="306"/>
      <c r="I12" s="307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</row>
    <row r="13" spans="1:21">
      <c r="A13" s="143" t="s">
        <v>171</v>
      </c>
      <c r="B13" s="153"/>
      <c r="C13" s="89">
        <v>2532000</v>
      </c>
      <c r="D13" s="89"/>
      <c r="E13" s="89">
        <v>0</v>
      </c>
      <c r="F13" s="89"/>
      <c r="G13" s="89">
        <v>1950685</v>
      </c>
      <c r="H13" s="89"/>
      <c r="I13" s="175">
        <v>-229047</v>
      </c>
      <c r="J13" s="89"/>
      <c r="K13" s="89">
        <v>95998</v>
      </c>
      <c r="L13" s="89"/>
      <c r="M13" s="89">
        <v>2127445</v>
      </c>
      <c r="N13" s="89"/>
      <c r="O13" s="175">
        <v>-62098</v>
      </c>
      <c r="P13" s="89"/>
      <c r="Q13" s="89">
        <f>SUM(C13:O13)</f>
        <v>6414983</v>
      </c>
      <c r="R13" s="89"/>
      <c r="S13" s="89">
        <v>489114</v>
      </c>
      <c r="T13" s="89"/>
      <c r="U13" s="89">
        <f>SUM(Q13:S13)</f>
        <v>6904097</v>
      </c>
    </row>
    <row r="14" spans="1:21" ht="14.4">
      <c r="A14" s="147"/>
      <c r="B14" s="148"/>
      <c r="C14" s="157"/>
      <c r="D14" s="89"/>
      <c r="E14" s="157"/>
      <c r="F14" s="89"/>
      <c r="G14" s="89"/>
      <c r="H14" s="157"/>
      <c r="I14" s="89"/>
      <c r="J14" s="89"/>
      <c r="K14" s="89"/>
      <c r="L14" s="157"/>
      <c r="M14" s="89"/>
      <c r="N14" s="157"/>
      <c r="O14" s="89"/>
      <c r="P14" s="157"/>
      <c r="Q14" s="89"/>
      <c r="R14" s="157"/>
      <c r="S14" s="89"/>
      <c r="T14" s="157"/>
      <c r="U14" s="89"/>
    </row>
    <row r="15" spans="1:21" ht="14.4">
      <c r="A15" s="147" t="s">
        <v>184</v>
      </c>
      <c r="B15" s="148"/>
      <c r="C15" s="157"/>
      <c r="D15" s="89"/>
      <c r="E15" s="157"/>
      <c r="F15" s="89"/>
      <c r="G15" s="89"/>
      <c r="H15" s="157"/>
      <c r="I15" s="89"/>
      <c r="J15" s="89"/>
      <c r="K15" s="89"/>
      <c r="L15" s="157"/>
      <c r="M15" s="89"/>
      <c r="N15" s="157"/>
      <c r="O15" s="89"/>
      <c r="P15" s="157"/>
      <c r="Q15" s="89"/>
      <c r="R15" s="157"/>
      <c r="S15" s="89"/>
      <c r="T15" s="157"/>
      <c r="U15" s="89"/>
    </row>
    <row r="16" spans="1:21" ht="14.4">
      <c r="A16" s="147" t="s">
        <v>185</v>
      </c>
      <c r="B16" s="148"/>
      <c r="C16" s="157"/>
      <c r="D16" s="89"/>
      <c r="E16" s="157"/>
      <c r="F16" s="89"/>
      <c r="G16" s="89"/>
      <c r="H16" s="157"/>
      <c r="I16" s="89"/>
      <c r="J16" s="89"/>
      <c r="K16" s="89"/>
      <c r="L16" s="157"/>
      <c r="M16" s="89"/>
      <c r="N16" s="157"/>
      <c r="O16" s="89"/>
      <c r="P16" s="157"/>
      <c r="Q16" s="89"/>
      <c r="R16" s="157"/>
      <c r="S16" s="89"/>
      <c r="T16" s="157"/>
      <c r="U16" s="89"/>
    </row>
    <row r="17" spans="1:21">
      <c r="A17" s="312" t="s">
        <v>194</v>
      </c>
      <c r="B17" s="153">
        <v>9</v>
      </c>
      <c r="C17" s="28">
        <v>1083000</v>
      </c>
      <c r="D17" s="25"/>
      <c r="E17" s="28">
        <v>3381235</v>
      </c>
      <c r="F17" s="25"/>
      <c r="G17" s="25">
        <v>0</v>
      </c>
      <c r="H17" s="28"/>
      <c r="I17" s="25">
        <v>0</v>
      </c>
      <c r="J17" s="25"/>
      <c r="K17" s="25">
        <v>0</v>
      </c>
      <c r="L17" s="28"/>
      <c r="M17" s="25">
        <v>0</v>
      </c>
      <c r="N17" s="28"/>
      <c r="O17" s="25">
        <v>0</v>
      </c>
      <c r="P17" s="28"/>
      <c r="Q17" s="25">
        <f>SUM(C17:O17)</f>
        <v>4464235</v>
      </c>
      <c r="R17" s="28"/>
      <c r="S17" s="25">
        <v>0</v>
      </c>
      <c r="T17" s="28"/>
      <c r="U17" s="25">
        <f>SUM(Q17:S17)</f>
        <v>4464235</v>
      </c>
    </row>
    <row r="18" spans="1:21">
      <c r="A18" s="312" t="s">
        <v>195</v>
      </c>
      <c r="B18" s="153">
        <v>13</v>
      </c>
      <c r="C18" s="35">
        <v>0</v>
      </c>
      <c r="D18" s="25"/>
      <c r="E18" s="35">
        <v>0</v>
      </c>
      <c r="F18" s="25"/>
      <c r="G18" s="35">
        <v>0</v>
      </c>
      <c r="H18" s="25"/>
      <c r="I18" s="35">
        <v>0</v>
      </c>
      <c r="J18" s="25"/>
      <c r="K18" s="35">
        <v>0</v>
      </c>
      <c r="L18" s="25"/>
      <c r="M18" s="181">
        <v>-289182</v>
      </c>
      <c r="N18" s="25"/>
      <c r="O18" s="35">
        <v>0</v>
      </c>
      <c r="P18" s="25"/>
      <c r="Q18" s="181">
        <f>SUM(C18:O18)</f>
        <v>-289182</v>
      </c>
      <c r="R18" s="25"/>
      <c r="S18" s="181">
        <v>0</v>
      </c>
      <c r="T18" s="25"/>
      <c r="U18" s="181">
        <f>SUM(Q18:S18)</f>
        <v>-289182</v>
      </c>
    </row>
    <row r="19" spans="1:21" ht="14.4">
      <c r="A19" s="308" t="s">
        <v>213</v>
      </c>
      <c r="B19" s="148"/>
      <c r="C19" s="233">
        <f>SUM(C17:C18)</f>
        <v>1083000</v>
      </c>
      <c r="D19" s="89"/>
      <c r="E19" s="233">
        <f>SUM(E17:E18)</f>
        <v>3381235</v>
      </c>
      <c r="F19" s="89"/>
      <c r="G19" s="233">
        <f>SUM(G18:G18)</f>
        <v>0</v>
      </c>
      <c r="H19" s="157"/>
      <c r="I19" s="233">
        <f>SUM(I18:I18)</f>
        <v>0</v>
      </c>
      <c r="J19" s="89"/>
      <c r="K19" s="233">
        <f>SUM(K18:K18)</f>
        <v>0</v>
      </c>
      <c r="L19" s="157"/>
      <c r="M19" s="176">
        <f>SUM(M18:M18)</f>
        <v>-289182</v>
      </c>
      <c r="N19" s="89"/>
      <c r="O19" s="233">
        <f>SUM(O18:O18)</f>
        <v>0</v>
      </c>
      <c r="P19" s="89"/>
      <c r="Q19" s="176">
        <f>SUM(Q17:Q18)</f>
        <v>4175053</v>
      </c>
      <c r="R19" s="89"/>
      <c r="S19" s="233">
        <f>SUM(S18:S18)</f>
        <v>0</v>
      </c>
      <c r="T19" s="89"/>
      <c r="U19" s="233">
        <f>SUM(U17:U18)</f>
        <v>4175053</v>
      </c>
    </row>
    <row r="20" spans="1:21" ht="14.4">
      <c r="A20" s="147"/>
      <c r="B20" s="148"/>
      <c r="C20" s="157"/>
      <c r="D20" s="89"/>
      <c r="E20" s="157"/>
      <c r="F20" s="89"/>
      <c r="G20" s="89"/>
      <c r="H20" s="157"/>
      <c r="I20" s="89"/>
      <c r="J20" s="89"/>
      <c r="K20" s="89"/>
      <c r="L20" s="157"/>
      <c r="M20" s="89"/>
      <c r="N20" s="89"/>
      <c r="O20" s="89"/>
      <c r="P20" s="89"/>
      <c r="Q20" s="89"/>
      <c r="R20" s="89"/>
      <c r="S20" s="89"/>
      <c r="T20" s="157"/>
      <c r="U20" s="89"/>
    </row>
    <row r="21" spans="1:21">
      <c r="A21" s="151" t="s">
        <v>133</v>
      </c>
      <c r="B21" s="153"/>
      <c r="C21" s="28"/>
      <c r="D21" s="25"/>
      <c r="E21" s="28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5"/>
      <c r="U21" s="157"/>
    </row>
    <row r="22" spans="1:21">
      <c r="A22" s="154" t="s">
        <v>134</v>
      </c>
      <c r="B22" s="153"/>
      <c r="C22" s="28">
        <v>0</v>
      </c>
      <c r="D22" s="25"/>
      <c r="E22" s="28">
        <v>0</v>
      </c>
      <c r="F22" s="25"/>
      <c r="G22" s="28">
        <v>0</v>
      </c>
      <c r="H22" s="28"/>
      <c r="I22" s="28">
        <v>0</v>
      </c>
      <c r="J22" s="28"/>
      <c r="K22" s="28">
        <v>0</v>
      </c>
      <c r="L22" s="28"/>
      <c r="M22" s="28">
        <v>5402</v>
      </c>
      <c r="N22" s="28"/>
      <c r="O22" s="28">
        <v>0</v>
      </c>
      <c r="P22" s="28"/>
      <c r="Q22" s="28">
        <f t="shared" ref="Q22:Q23" si="0">SUM(C22:O22)</f>
        <v>5402</v>
      </c>
      <c r="R22" s="28"/>
      <c r="S22" s="28">
        <v>72724</v>
      </c>
      <c r="T22" s="28"/>
      <c r="U22" s="28">
        <f>SUM(Q22:S22)</f>
        <v>78126</v>
      </c>
    </row>
    <row r="23" spans="1:21">
      <c r="A23" s="154" t="s">
        <v>234</v>
      </c>
      <c r="B23" s="153"/>
      <c r="C23" s="35">
        <v>0</v>
      </c>
      <c r="D23" s="25"/>
      <c r="E23" s="28">
        <v>0</v>
      </c>
      <c r="F23" s="25"/>
      <c r="G23" s="35">
        <v>0</v>
      </c>
      <c r="H23" s="28"/>
      <c r="I23" s="35">
        <v>0</v>
      </c>
      <c r="J23" s="25"/>
      <c r="K23" s="35">
        <v>0</v>
      </c>
      <c r="L23" s="28"/>
      <c r="M23" s="35">
        <v>0</v>
      </c>
      <c r="N23" s="111"/>
      <c r="O23" s="111">
        <v>-186295</v>
      </c>
      <c r="P23" s="111"/>
      <c r="Q23" s="111">
        <f t="shared" si="0"/>
        <v>-186295</v>
      </c>
      <c r="R23" s="111"/>
      <c r="S23" s="244">
        <v>0</v>
      </c>
      <c r="T23" s="111"/>
      <c r="U23" s="111">
        <f>SUM(Q23:S23)</f>
        <v>-186295</v>
      </c>
    </row>
    <row r="24" spans="1:21" ht="14.4">
      <c r="A24" s="151" t="s">
        <v>230</v>
      </c>
      <c r="B24" s="148"/>
      <c r="C24" s="156">
        <f>SUM(C22:C23)</f>
        <v>0</v>
      </c>
      <c r="D24" s="89"/>
      <c r="E24" s="156">
        <f>SUM(E22:E23)</f>
        <v>0</v>
      </c>
      <c r="F24" s="89"/>
      <c r="G24" s="156">
        <f>SUM(G22:G23)</f>
        <v>0</v>
      </c>
      <c r="H24" s="157"/>
      <c r="I24" s="156">
        <f>SUM(I22:I23)</f>
        <v>0</v>
      </c>
      <c r="J24" s="89"/>
      <c r="K24" s="156">
        <f>SUM(K22:K23)</f>
        <v>0</v>
      </c>
      <c r="L24" s="157"/>
      <c r="M24" s="156">
        <f>SUM(M22:M23)</f>
        <v>5402</v>
      </c>
      <c r="N24" s="157"/>
      <c r="O24" s="309">
        <f>SUM(O22:O23)</f>
        <v>-186295</v>
      </c>
      <c r="P24" s="157"/>
      <c r="Q24" s="309">
        <f>SUM(Q22:Q23)</f>
        <v>-180893</v>
      </c>
      <c r="R24" s="157"/>
      <c r="S24" s="156">
        <f>SUM(S22:S23)</f>
        <v>72724</v>
      </c>
      <c r="T24" s="28"/>
      <c r="U24" s="228">
        <f>SUM(Q24:S24)</f>
        <v>-108169</v>
      </c>
    </row>
    <row r="25" spans="1:21">
      <c r="A25" s="143"/>
      <c r="B25" s="153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</row>
    <row r="26" spans="1:21" ht="14.4" thickBot="1">
      <c r="A26" s="143" t="s">
        <v>226</v>
      </c>
      <c r="B26" s="153"/>
      <c r="C26" s="177">
        <f>SUM(C13,C19,C24)</f>
        <v>3615000</v>
      </c>
      <c r="D26" s="89"/>
      <c r="E26" s="177">
        <f>SUM(E13,E19,E24)</f>
        <v>3381235</v>
      </c>
      <c r="F26" s="89"/>
      <c r="G26" s="177">
        <f>SUM(G13,G19,G24)</f>
        <v>1950685</v>
      </c>
      <c r="H26" s="157"/>
      <c r="I26" s="310">
        <f>SUM(I13,I19,I24)</f>
        <v>-229047</v>
      </c>
      <c r="J26" s="89"/>
      <c r="K26" s="177">
        <f>SUM(K13,K19,K24)</f>
        <v>95998</v>
      </c>
      <c r="L26" s="157"/>
      <c r="M26" s="177">
        <f>SUM(M13,M19,M24)</f>
        <v>1843665</v>
      </c>
      <c r="N26" s="157"/>
      <c r="O26" s="310">
        <f>SUM(O13,O19,O24)</f>
        <v>-248393</v>
      </c>
      <c r="P26" s="157"/>
      <c r="Q26" s="177">
        <f>SUM(Q13,Q19,Q24)</f>
        <v>10409143</v>
      </c>
      <c r="R26" s="157"/>
      <c r="S26" s="177">
        <f>SUM(S13,S19,S24)</f>
        <v>561838</v>
      </c>
      <c r="T26" s="89"/>
      <c r="U26" s="177">
        <f>SUM(U13,U19,U24)</f>
        <v>10970981</v>
      </c>
    </row>
    <row r="27" spans="1:21" ht="14.4" thickTop="1">
      <c r="A27" s="143"/>
      <c r="B27" s="153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1"/>
      <c r="T27" s="311"/>
      <c r="U27" s="152"/>
    </row>
    <row r="28" spans="1:21">
      <c r="A28" s="150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311"/>
    </row>
    <row r="64" spans="6:10">
      <c r="F64" s="316"/>
      <c r="H64" s="329">
        <v>53000</v>
      </c>
      <c r="J64" s="316">
        <v>0</v>
      </c>
    </row>
    <row r="92" spans="4:8">
      <c r="D92" s="329">
        <v>1984818</v>
      </c>
      <c r="H92" s="329">
        <v>1663141</v>
      </c>
    </row>
  </sheetData>
  <mergeCells count="2">
    <mergeCell ref="K7:M7"/>
    <mergeCell ref="C11:U11"/>
  </mergeCells>
  <conditionalFormatting sqref="T12 N12:R12">
    <cfRule type="expression" priority="5" stopIfTrue="1">
      <formula>"if(E11&gt;0,#,##0;(#,##0),"-")"</formula>
    </cfRule>
  </conditionalFormatting>
  <conditionalFormatting sqref="E23:F23 L23">
    <cfRule type="expression" priority="4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K23">
    <cfRule type="expression" priority="2" stopIfTrue="1">
      <formula>"if(E11&gt;0,#,##0;(#,##0),"-")"</formula>
    </cfRule>
  </conditionalFormatting>
  <conditionalFormatting sqref="M23">
    <cfRule type="expression" priority="1" stopIfTrue="1">
      <formula>"if(E11&gt;0,#,##0;(#,##0),"-")"</formula>
    </cfRule>
  </conditionalFormatting>
  <pageMargins left="0.8" right="0.55000000000000004" top="0.48" bottom="0.5" header="0.5" footer="0.5"/>
  <pageSetup paperSize="9" scale="74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3EA-2F47-4758-9BED-866789FA69E6}">
  <dimension ref="A1:Q94"/>
  <sheetViews>
    <sheetView showGridLines="0" showWhiteSpace="0" view="pageBreakPreview" topLeftCell="A10" zoomScaleNormal="90" zoomScaleSheetLayoutView="100" zoomScalePageLayoutView="60" workbookViewId="0">
      <selection activeCell="E16" sqref="E16"/>
    </sheetView>
  </sheetViews>
  <sheetFormatPr defaultColWidth="26.5546875" defaultRowHeight="20.25" customHeight="1"/>
  <cols>
    <col min="1" max="1" width="47.77734375" style="145" customWidth="1"/>
    <col min="2" max="2" width="5.5546875" style="137" customWidth="1"/>
    <col min="3" max="3" width="15.77734375" style="145" bestFit="1" customWidth="1"/>
    <col min="4" max="4" width="1" style="145" customWidth="1"/>
    <col min="5" max="5" width="15.77734375" style="145" bestFit="1" customWidth="1"/>
    <col min="6" max="6" width="1" style="145" customWidth="1"/>
    <col min="7" max="7" width="15.77734375" style="145" customWidth="1"/>
    <col min="8" max="8" width="1.77734375" style="145" customWidth="1"/>
    <col min="9" max="9" width="15.5546875" style="145" customWidth="1"/>
    <col min="10" max="10" width="1" style="145" customWidth="1"/>
    <col min="11" max="11" width="13" style="145" customWidth="1"/>
    <col min="12" max="12" width="1" style="145" customWidth="1"/>
    <col min="13" max="13" width="15.77734375" style="160" bestFit="1" customWidth="1"/>
    <col min="14" max="16384" width="26.5546875" style="145"/>
  </cols>
  <sheetData>
    <row r="1" spans="1:13" s="137" customFormat="1" ht="20.25" customHeight="1">
      <c r="A1" s="135" t="s">
        <v>0</v>
      </c>
      <c r="B1" s="136"/>
      <c r="M1" s="158"/>
    </row>
    <row r="2" spans="1:13" s="137" customFormat="1" ht="20.25" customHeight="1">
      <c r="A2" s="138" t="s">
        <v>110</v>
      </c>
      <c r="B2" s="136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58"/>
    </row>
    <row r="3" spans="1:13" s="137" customFormat="1" ht="20.25" customHeight="1">
      <c r="A3" s="138"/>
      <c r="B3" s="136"/>
      <c r="C3" s="136"/>
      <c r="D3" s="136"/>
      <c r="E3" s="136"/>
      <c r="F3" s="136"/>
      <c r="G3" s="136"/>
      <c r="H3" s="140"/>
      <c r="I3" s="136"/>
      <c r="J3" s="136"/>
      <c r="K3" s="136"/>
      <c r="L3" s="136"/>
      <c r="M3" s="140"/>
    </row>
    <row r="4" spans="1:13" s="137" customFormat="1" ht="20.25" customHeight="1">
      <c r="C4" s="360" t="s">
        <v>135</v>
      </c>
      <c r="D4" s="360"/>
      <c r="E4" s="360"/>
      <c r="F4" s="360"/>
      <c r="G4" s="360"/>
      <c r="H4" s="360"/>
      <c r="I4" s="360"/>
      <c r="J4" s="360"/>
      <c r="K4" s="360"/>
      <c r="L4" s="360"/>
      <c r="M4" s="360"/>
    </row>
    <row r="5" spans="1:13" s="137" customFormat="1" ht="20.25" customHeight="1">
      <c r="C5" s="339"/>
      <c r="D5" s="339"/>
      <c r="E5" s="339"/>
      <c r="F5" s="339"/>
      <c r="G5" s="339"/>
      <c r="H5" s="339"/>
      <c r="I5" s="339"/>
      <c r="J5" s="339"/>
      <c r="K5" s="328" t="s">
        <v>176</v>
      </c>
      <c r="L5" s="339"/>
      <c r="M5" s="339"/>
    </row>
    <row r="6" spans="1:13" s="137" customFormat="1" ht="20.25" customHeight="1">
      <c r="C6" s="339"/>
      <c r="D6" s="339"/>
      <c r="E6" s="339"/>
      <c r="F6" s="339"/>
      <c r="G6" s="339"/>
      <c r="H6" s="339"/>
      <c r="I6" s="339"/>
      <c r="J6" s="339"/>
      <c r="K6" s="328" t="s">
        <v>177</v>
      </c>
      <c r="L6" s="339"/>
      <c r="M6" s="339"/>
    </row>
    <row r="7" spans="1:13" s="137" customFormat="1" ht="20.25" customHeight="1">
      <c r="C7" s="339"/>
      <c r="D7" s="141"/>
      <c r="E7" s="141"/>
      <c r="F7" s="141"/>
      <c r="G7" s="361" t="s">
        <v>112</v>
      </c>
      <c r="H7" s="361"/>
      <c r="I7" s="361"/>
      <c r="J7" s="141"/>
      <c r="K7" s="338" t="s">
        <v>178</v>
      </c>
      <c r="L7" s="141"/>
      <c r="M7" s="339"/>
    </row>
    <row r="8" spans="1:13" s="141" customFormat="1" ht="20.25" customHeight="1">
      <c r="C8" s="141" t="s">
        <v>114</v>
      </c>
      <c r="E8" s="141" t="s">
        <v>115</v>
      </c>
    </row>
    <row r="9" spans="1:13" s="141" customFormat="1" ht="20.25" customHeight="1">
      <c r="C9" s="141" t="s">
        <v>119</v>
      </c>
      <c r="E9" s="141" t="s">
        <v>120</v>
      </c>
      <c r="K9" s="141" t="s">
        <v>181</v>
      </c>
    </row>
    <row r="10" spans="1:13" s="141" customFormat="1" ht="20.25" customHeight="1">
      <c r="B10" s="142" t="s">
        <v>7</v>
      </c>
      <c r="C10" s="166" t="s">
        <v>125</v>
      </c>
      <c r="E10" s="141" t="s">
        <v>126</v>
      </c>
      <c r="G10" s="141" t="s">
        <v>128</v>
      </c>
      <c r="I10" s="141" t="s">
        <v>55</v>
      </c>
      <c r="K10" s="141" t="s">
        <v>175</v>
      </c>
      <c r="M10" s="141" t="s">
        <v>154</v>
      </c>
    </row>
    <row r="11" spans="1:13" s="141" customFormat="1" ht="20.25" customHeight="1">
      <c r="B11" s="142"/>
      <c r="C11" s="362" t="s">
        <v>9</v>
      </c>
      <c r="D11" s="362"/>
      <c r="E11" s="362"/>
      <c r="F11" s="362"/>
      <c r="G11" s="362"/>
      <c r="H11" s="362"/>
      <c r="I11" s="362"/>
      <c r="J11" s="362"/>
      <c r="K11" s="362"/>
      <c r="L11" s="362"/>
      <c r="M11" s="362"/>
    </row>
    <row r="12" spans="1:13" s="169" customFormat="1" ht="20.55" customHeight="1">
      <c r="A12" s="167" t="s">
        <v>223</v>
      </c>
      <c r="B12" s="168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</row>
    <row r="13" spans="1:13" s="171" customFormat="1" ht="20.55" customHeight="1">
      <c r="A13" s="170" t="s">
        <v>137</v>
      </c>
      <c r="B13" s="168"/>
      <c r="C13" s="89">
        <v>2532000</v>
      </c>
      <c r="D13" s="89"/>
      <c r="E13" s="89">
        <v>1950685</v>
      </c>
      <c r="F13" s="89"/>
      <c r="G13" s="89">
        <v>45032</v>
      </c>
      <c r="H13" s="89"/>
      <c r="I13" s="89">
        <v>1338388</v>
      </c>
      <c r="J13" s="89"/>
      <c r="K13" s="89">
        <v>0</v>
      </c>
      <c r="L13" s="89"/>
      <c r="M13" s="89">
        <f>SUM(C13:K13)</f>
        <v>5866105</v>
      </c>
    </row>
    <row r="14" spans="1:13" s="171" customFormat="1" ht="20.55" customHeight="1">
      <c r="A14" s="170"/>
      <c r="B14" s="16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1:13" s="171" customFormat="1" ht="20.55" customHeight="1">
      <c r="A15" s="144" t="s">
        <v>132</v>
      </c>
      <c r="B15" s="168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</row>
    <row r="16" spans="1:13" s="171" customFormat="1" ht="20.55" customHeight="1">
      <c r="A16" s="146" t="s">
        <v>157</v>
      </c>
      <c r="B16" s="168">
        <v>13</v>
      </c>
      <c r="C16" s="187">
        <v>0</v>
      </c>
      <c r="D16" s="89"/>
      <c r="E16" s="187">
        <v>0</v>
      </c>
      <c r="F16" s="89"/>
      <c r="G16" s="187">
        <v>0</v>
      </c>
      <c r="H16" s="89"/>
      <c r="I16" s="188">
        <v>-101280</v>
      </c>
      <c r="J16" s="89"/>
      <c r="K16" s="188">
        <v>0</v>
      </c>
      <c r="L16" s="89"/>
      <c r="M16" s="189">
        <f>SUM(C16:K16)</f>
        <v>-101280</v>
      </c>
    </row>
    <row r="17" spans="1:13" s="171" customFormat="1" ht="21.75" customHeight="1">
      <c r="A17" s="159" t="s">
        <v>208</v>
      </c>
      <c r="B17" s="168"/>
      <c r="C17" s="190">
        <f>SUM(C16)</f>
        <v>0</v>
      </c>
      <c r="D17" s="157"/>
      <c r="E17" s="190">
        <f>SUM(E16)</f>
        <v>0</v>
      </c>
      <c r="F17" s="157"/>
      <c r="G17" s="190">
        <f>SUM(G16)</f>
        <v>0</v>
      </c>
      <c r="H17" s="157"/>
      <c r="I17" s="190">
        <f>SUM(I16)</f>
        <v>-101280</v>
      </c>
      <c r="J17" s="157"/>
      <c r="K17" s="190">
        <f>SUM(K16)</f>
        <v>0</v>
      </c>
      <c r="L17" s="157"/>
      <c r="M17" s="190">
        <f>SUM(C17:I17)</f>
        <v>-101280</v>
      </c>
    </row>
    <row r="18" spans="1:13" s="169" customFormat="1" ht="21.75" customHeight="1">
      <c r="A18" s="163"/>
      <c r="B18" s="168"/>
      <c r="C18" s="330"/>
      <c r="D18" s="157"/>
      <c r="E18" s="330"/>
      <c r="F18" s="157"/>
      <c r="G18" s="331"/>
      <c r="H18" s="157"/>
      <c r="I18" s="331"/>
      <c r="J18" s="157"/>
      <c r="K18" s="331"/>
      <c r="L18" s="157"/>
      <c r="M18" s="331"/>
    </row>
    <row r="19" spans="1:13" s="171" customFormat="1" ht="20.25" customHeight="1">
      <c r="A19" s="151" t="s">
        <v>133</v>
      </c>
      <c r="B19" s="168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</row>
    <row r="20" spans="1:13" s="171" customFormat="1" ht="20.55" customHeight="1">
      <c r="A20" s="165" t="s">
        <v>134</v>
      </c>
      <c r="B20" s="168"/>
      <c r="C20" s="29">
        <v>0</v>
      </c>
      <c r="D20" s="29"/>
      <c r="E20" s="29">
        <v>0</v>
      </c>
      <c r="F20" s="29"/>
      <c r="G20" s="29">
        <v>0</v>
      </c>
      <c r="H20" s="29"/>
      <c r="I20" s="182">
        <v>962057</v>
      </c>
      <c r="J20" s="29"/>
      <c r="K20" s="182">
        <v>0</v>
      </c>
      <c r="L20" s="29"/>
      <c r="M20" s="29">
        <f t="shared" ref="M20:M21" si="0">SUM(C20:K20)</f>
        <v>962057</v>
      </c>
    </row>
    <row r="21" spans="1:13" s="171" customFormat="1" ht="20.55" customHeight="1">
      <c r="A21" s="165" t="s">
        <v>234</v>
      </c>
      <c r="B21" s="168"/>
      <c r="C21" s="29">
        <v>0</v>
      </c>
      <c r="D21" s="29"/>
      <c r="E21" s="29">
        <v>0</v>
      </c>
      <c r="F21" s="29"/>
      <c r="G21" s="29">
        <v>0</v>
      </c>
      <c r="H21" s="29"/>
      <c r="I21" s="181">
        <v>-308</v>
      </c>
      <c r="J21" s="29"/>
      <c r="K21" s="181">
        <v>-131959</v>
      </c>
      <c r="L21" s="29"/>
      <c r="M21" s="30">
        <f t="shared" si="0"/>
        <v>-132267</v>
      </c>
    </row>
    <row r="22" spans="1:13" s="171" customFormat="1" ht="20.55" customHeight="1">
      <c r="A22" s="151" t="s">
        <v>230</v>
      </c>
      <c r="B22" s="168"/>
      <c r="C22" s="173">
        <f>SUM(C20)</f>
        <v>0</v>
      </c>
      <c r="D22" s="174"/>
      <c r="E22" s="173">
        <f>SUM(E20)</f>
        <v>0</v>
      </c>
      <c r="F22" s="175"/>
      <c r="G22" s="173">
        <f>SUM(G20)</f>
        <v>0</v>
      </c>
      <c r="H22" s="174"/>
      <c r="I22" s="176">
        <f>SUM(I20:I21)</f>
        <v>961749</v>
      </c>
      <c r="J22" s="174"/>
      <c r="K22" s="176">
        <f>SUM(K20:K21)</f>
        <v>-131959</v>
      </c>
      <c r="L22" s="174"/>
      <c r="M22" s="174">
        <f>SUM(M20:M21)</f>
        <v>829790</v>
      </c>
    </row>
    <row r="23" spans="1:13" s="171" customFormat="1" ht="12.45" customHeight="1">
      <c r="A23" s="151"/>
      <c r="B23" s="168"/>
      <c r="C23" s="184"/>
      <c r="D23" s="174"/>
      <c r="E23" s="184"/>
      <c r="F23" s="175"/>
      <c r="G23" s="184"/>
      <c r="H23" s="174"/>
      <c r="I23" s="184"/>
      <c r="J23" s="174"/>
      <c r="K23" s="184"/>
      <c r="L23" s="174"/>
      <c r="M23" s="184"/>
    </row>
    <row r="24" spans="1:13" s="171" customFormat="1" ht="20.25" customHeight="1" thickBot="1">
      <c r="A24" s="170" t="s">
        <v>224</v>
      </c>
      <c r="B24" s="168"/>
      <c r="C24" s="177">
        <f>+C13+C22</f>
        <v>2532000</v>
      </c>
      <c r="D24" s="157"/>
      <c r="E24" s="177">
        <f>+E13+E22</f>
        <v>1950685</v>
      </c>
      <c r="F24" s="89"/>
      <c r="G24" s="177">
        <f>+G13+G22</f>
        <v>45032</v>
      </c>
      <c r="H24" s="157"/>
      <c r="I24" s="177">
        <f>+I13+I22+I17</f>
        <v>2198857</v>
      </c>
      <c r="J24" s="149"/>
      <c r="K24" s="344">
        <f>+K13+K22+K17</f>
        <v>-131959</v>
      </c>
      <c r="L24" s="149"/>
      <c r="M24" s="177">
        <f>M22+M17+M13</f>
        <v>6594615</v>
      </c>
    </row>
    <row r="25" spans="1:13" ht="20.25" customHeight="1" thickTop="1">
      <c r="B25" s="142"/>
    </row>
    <row r="52" spans="3:17" ht="20.25" customHeight="1">
      <c r="Q52" s="145" t="s">
        <v>89</v>
      </c>
    </row>
    <row r="63" spans="3:17" ht="20.25" customHeight="1">
      <c r="C63" s="145">
        <v>13</v>
      </c>
    </row>
    <row r="66" spans="1:12" ht="20.25" customHeight="1">
      <c r="A66" s="145" t="s">
        <v>191</v>
      </c>
      <c r="D66" s="145">
        <v>53000</v>
      </c>
      <c r="F66" s="315">
        <v>0</v>
      </c>
      <c r="H66" s="145">
        <v>53000</v>
      </c>
      <c r="J66" s="315">
        <v>0</v>
      </c>
      <c r="K66" s="315"/>
      <c r="L66" s="315"/>
    </row>
    <row r="84" spans="3:8" ht="20.25" customHeight="1">
      <c r="C84" s="145">
        <v>8</v>
      </c>
    </row>
    <row r="87" spans="3:8" ht="20.25" customHeight="1">
      <c r="C87" s="145">
        <v>8</v>
      </c>
    </row>
    <row r="94" spans="3:8" ht="20.25" customHeight="1">
      <c r="D94" s="145">
        <v>1984818</v>
      </c>
      <c r="H94" s="145">
        <v>1663141</v>
      </c>
    </row>
  </sheetData>
  <mergeCells count="4">
    <mergeCell ref="C4:M4"/>
    <mergeCell ref="G7:I7"/>
    <mergeCell ref="C11:M11"/>
    <mergeCell ref="C12:M12"/>
  </mergeCells>
  <conditionalFormatting sqref="C16">
    <cfRule type="expression" priority="6" stopIfTrue="1">
      <formula>"if(E11&gt;0,#,##0;(#,##0),"-")"</formula>
    </cfRule>
  </conditionalFormatting>
  <conditionalFormatting sqref="E16">
    <cfRule type="expression" priority="5" stopIfTrue="1">
      <formula>"if(E11&gt;0,#,##0;(#,##0),"-")"</formula>
    </cfRule>
  </conditionalFormatting>
  <conditionalFormatting sqref="G16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86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O27"/>
  <sheetViews>
    <sheetView showGridLines="0" view="pageBreakPreview" zoomScaleNormal="100" zoomScaleSheetLayoutView="100" workbookViewId="0">
      <selection activeCell="E16" sqref="E16"/>
    </sheetView>
  </sheetViews>
  <sheetFormatPr defaultColWidth="8.88671875" defaultRowHeight="13.8"/>
  <cols>
    <col min="1" max="1" width="49.6640625" style="299" customWidth="1"/>
    <col min="2" max="2" width="5.77734375" style="299" customWidth="1"/>
    <col min="3" max="3" width="11.33203125" style="299" customWidth="1"/>
    <col min="4" max="4" width="1.21875" style="299" customWidth="1"/>
    <col min="5" max="5" width="12.44140625" style="299" customWidth="1"/>
    <col min="6" max="6" width="1.77734375" style="299" customWidth="1"/>
    <col min="7" max="7" width="12" style="299" customWidth="1"/>
    <col min="8" max="8" width="1.6640625" style="299" customWidth="1"/>
    <col min="9" max="9" width="9.77734375" style="299" customWidth="1"/>
    <col min="10" max="10" width="1.6640625" style="299" customWidth="1"/>
    <col min="11" max="11" width="13.21875" style="299" customWidth="1"/>
    <col min="12" max="12" width="1.6640625" style="299" customWidth="1"/>
    <col min="13" max="13" width="10.44140625" style="299" customWidth="1"/>
    <col min="14" max="14" width="1.6640625" style="299" customWidth="1"/>
    <col min="15" max="15" width="12.109375" style="299" customWidth="1"/>
    <col min="16" max="16384" width="8.88671875" style="299"/>
  </cols>
  <sheetData>
    <row r="1" spans="1:15" ht="17.399999999999999">
      <c r="A1" s="296" t="s">
        <v>0</v>
      </c>
      <c r="B1" s="297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298"/>
    </row>
    <row r="2" spans="1:15" ht="15.6">
      <c r="A2" s="300" t="s">
        <v>110</v>
      </c>
      <c r="B2" s="297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298"/>
    </row>
    <row r="3" spans="1:15" ht="15.6">
      <c r="A3" s="300"/>
      <c r="B3" s="297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15">
      <c r="A4" s="143"/>
      <c r="B4" s="143"/>
      <c r="C4" s="302" t="s">
        <v>135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</row>
    <row r="5" spans="1:15">
      <c r="A5" s="143"/>
      <c r="B5" s="143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28" t="s">
        <v>176</v>
      </c>
      <c r="N5" s="302"/>
      <c r="O5" s="302"/>
    </row>
    <row r="6" spans="1:15">
      <c r="A6" s="143"/>
      <c r="B6" s="143"/>
      <c r="C6" s="302"/>
      <c r="D6" s="302"/>
      <c r="E6" s="302"/>
      <c r="F6" s="302"/>
      <c r="G6" s="302"/>
      <c r="H6" s="302"/>
      <c r="L6" s="143"/>
      <c r="M6" s="328" t="s">
        <v>177</v>
      </c>
      <c r="N6" s="143"/>
      <c r="O6" s="143"/>
    </row>
    <row r="7" spans="1:15">
      <c r="A7" s="303"/>
      <c r="B7" s="303"/>
      <c r="C7" s="303"/>
      <c r="D7" s="303"/>
      <c r="E7" s="303"/>
      <c r="F7" s="303"/>
      <c r="G7" s="303"/>
      <c r="H7" s="303"/>
      <c r="I7" s="358" t="s">
        <v>112</v>
      </c>
      <c r="J7" s="358"/>
      <c r="K7" s="358"/>
      <c r="L7" s="303"/>
      <c r="M7" s="314" t="s">
        <v>178</v>
      </c>
      <c r="N7" s="303"/>
      <c r="O7" s="303"/>
    </row>
    <row r="8" spans="1:15">
      <c r="A8" s="303"/>
      <c r="B8" s="303"/>
      <c r="C8" s="303" t="s">
        <v>114</v>
      </c>
      <c r="D8" s="303"/>
      <c r="E8" s="303" t="s">
        <v>179</v>
      </c>
      <c r="F8" s="303"/>
      <c r="G8" s="303" t="s">
        <v>115</v>
      </c>
      <c r="H8" s="303"/>
      <c r="I8" s="303"/>
      <c r="J8" s="303"/>
      <c r="K8" s="303"/>
      <c r="L8" s="303"/>
      <c r="M8" s="328"/>
      <c r="N8" s="303"/>
      <c r="O8" s="303"/>
    </row>
    <row r="9" spans="1:15">
      <c r="A9" s="303"/>
      <c r="B9" s="303"/>
      <c r="C9" s="303" t="s">
        <v>119</v>
      </c>
      <c r="D9" s="303"/>
      <c r="E9" s="303" t="s">
        <v>180</v>
      </c>
      <c r="F9" s="303"/>
      <c r="G9" s="303" t="s">
        <v>120</v>
      </c>
      <c r="H9" s="303"/>
      <c r="I9" s="303" t="s">
        <v>174</v>
      </c>
      <c r="J9" s="303"/>
      <c r="K9" s="303"/>
      <c r="L9" s="303"/>
      <c r="M9" s="303" t="s">
        <v>181</v>
      </c>
      <c r="N9" s="303"/>
      <c r="O9" s="303" t="s">
        <v>124</v>
      </c>
    </row>
    <row r="10" spans="1:15">
      <c r="A10" s="303"/>
      <c r="B10" s="153" t="s">
        <v>7</v>
      </c>
      <c r="C10" s="303" t="s">
        <v>125</v>
      </c>
      <c r="D10" s="303"/>
      <c r="E10" s="303" t="s">
        <v>182</v>
      </c>
      <c r="F10" s="303"/>
      <c r="G10" s="303" t="s">
        <v>126</v>
      </c>
      <c r="H10" s="303"/>
      <c r="I10" s="303" t="s">
        <v>183</v>
      </c>
      <c r="J10" s="303"/>
      <c r="K10" s="303" t="s">
        <v>55</v>
      </c>
      <c r="L10" s="303"/>
      <c r="M10" s="303" t="s">
        <v>183</v>
      </c>
      <c r="N10" s="303"/>
      <c r="O10" s="303" t="s">
        <v>131</v>
      </c>
    </row>
    <row r="11" spans="1:15">
      <c r="A11" s="305"/>
      <c r="B11" s="153"/>
      <c r="C11" s="359" t="s">
        <v>9</v>
      </c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</row>
    <row r="12" spans="1:15" ht="14.4">
      <c r="A12" s="162" t="s">
        <v>225</v>
      </c>
      <c r="B12" s="148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</row>
    <row r="13" spans="1:15">
      <c r="A13" s="143" t="s">
        <v>172</v>
      </c>
      <c r="B13" s="153"/>
      <c r="C13" s="89">
        <v>2532000</v>
      </c>
      <c r="D13" s="89"/>
      <c r="E13" s="89">
        <v>0</v>
      </c>
      <c r="F13" s="89"/>
      <c r="G13" s="89">
        <v>1950685</v>
      </c>
      <c r="H13" s="89"/>
      <c r="I13" s="89">
        <v>95998</v>
      </c>
      <c r="J13" s="89"/>
      <c r="K13" s="89">
        <v>1805768</v>
      </c>
      <c r="L13" s="89"/>
      <c r="M13" s="149">
        <v>-62098</v>
      </c>
      <c r="N13" s="89"/>
      <c r="O13" s="89">
        <f>SUM(C13:M13)</f>
        <v>6322353</v>
      </c>
    </row>
    <row r="14" spans="1:15" ht="14.4">
      <c r="A14" s="147"/>
      <c r="B14" s="148"/>
      <c r="C14" s="157"/>
      <c r="D14" s="89"/>
      <c r="E14" s="157"/>
      <c r="F14" s="89"/>
      <c r="G14" s="89"/>
      <c r="H14" s="157"/>
      <c r="I14" s="89"/>
      <c r="J14" s="157"/>
      <c r="K14" s="89"/>
      <c r="L14" s="157"/>
      <c r="M14" s="89"/>
      <c r="N14" s="157"/>
      <c r="O14" s="89"/>
    </row>
    <row r="15" spans="1:15" ht="14.4">
      <c r="A15" s="147" t="s">
        <v>187</v>
      </c>
      <c r="B15" s="148"/>
      <c r="C15" s="157"/>
      <c r="D15" s="89"/>
      <c r="E15" s="157"/>
      <c r="F15" s="89"/>
      <c r="G15" s="89"/>
      <c r="H15" s="157"/>
      <c r="I15" s="89"/>
      <c r="J15" s="157"/>
      <c r="K15" s="89"/>
      <c r="L15" s="157"/>
      <c r="M15" s="89"/>
      <c r="N15" s="157"/>
      <c r="O15" s="89"/>
    </row>
    <row r="16" spans="1:15">
      <c r="A16" s="312" t="s">
        <v>186</v>
      </c>
      <c r="B16" s="153">
        <v>9</v>
      </c>
      <c r="C16" s="28">
        <v>1083000</v>
      </c>
      <c r="D16" s="25"/>
      <c r="E16" s="28">
        <v>3381235</v>
      </c>
      <c r="F16" s="25"/>
      <c r="G16" s="25">
        <v>0</v>
      </c>
      <c r="H16" s="28"/>
      <c r="I16" s="25">
        <v>0</v>
      </c>
      <c r="J16" s="28"/>
      <c r="K16" s="25">
        <v>0</v>
      </c>
      <c r="L16" s="28"/>
      <c r="M16" s="25">
        <v>0</v>
      </c>
      <c r="N16" s="28"/>
      <c r="O16" s="25">
        <f>SUM(C16:M16)</f>
        <v>4464235</v>
      </c>
    </row>
    <row r="17" spans="1:15">
      <c r="A17" s="154" t="s">
        <v>157</v>
      </c>
      <c r="B17" s="153">
        <v>13</v>
      </c>
      <c r="C17" s="25">
        <v>0</v>
      </c>
      <c r="D17" s="25"/>
      <c r="E17" s="25">
        <v>0</v>
      </c>
      <c r="F17" s="25"/>
      <c r="G17" s="25">
        <v>0</v>
      </c>
      <c r="H17" s="25"/>
      <c r="I17" s="25">
        <v>0</v>
      </c>
      <c r="J17" s="25"/>
      <c r="K17" s="181">
        <v>-289182</v>
      </c>
      <c r="L17" s="25"/>
      <c r="M17" s="25">
        <v>0</v>
      </c>
      <c r="N17" s="25"/>
      <c r="O17" s="181">
        <f>SUM(C17:M17)</f>
        <v>-289182</v>
      </c>
    </row>
    <row r="18" spans="1:15" ht="14.4">
      <c r="A18" s="308" t="s">
        <v>214</v>
      </c>
      <c r="B18" s="148"/>
      <c r="C18" s="309">
        <f>SUM(C16:C17)</f>
        <v>1083000</v>
      </c>
      <c r="D18" s="89"/>
      <c r="E18" s="309">
        <f>SUM(E16:E17)</f>
        <v>3381235</v>
      </c>
      <c r="F18" s="89"/>
      <c r="G18" s="332">
        <f>SUM(G16:G17)</f>
        <v>0</v>
      </c>
      <c r="H18" s="157"/>
      <c r="I18" s="332">
        <f>SUM(I16:I17)</f>
        <v>0</v>
      </c>
      <c r="J18" s="157"/>
      <c r="K18" s="309">
        <f>SUM(K16:K17)</f>
        <v>-289182</v>
      </c>
      <c r="L18" s="89"/>
      <c r="M18" s="332">
        <f>SUM(M16:M17)</f>
        <v>0</v>
      </c>
      <c r="N18" s="89"/>
      <c r="O18" s="309">
        <f>SUM(O16:O17)</f>
        <v>4175053</v>
      </c>
    </row>
    <row r="19" spans="1:15" ht="14.4">
      <c r="A19" s="147"/>
      <c r="B19" s="148"/>
      <c r="C19" s="157"/>
      <c r="D19" s="89"/>
      <c r="E19" s="157"/>
      <c r="F19" s="89"/>
      <c r="G19" s="89"/>
      <c r="H19" s="157"/>
      <c r="I19" s="89"/>
      <c r="J19" s="157"/>
      <c r="K19" s="89"/>
      <c r="L19" s="89"/>
      <c r="M19" s="89"/>
      <c r="N19" s="89"/>
      <c r="O19" s="89"/>
    </row>
    <row r="20" spans="1:15">
      <c r="A20" s="151" t="s">
        <v>133</v>
      </c>
      <c r="B20" s="153"/>
      <c r="C20" s="28"/>
      <c r="D20" s="25"/>
      <c r="E20" s="28"/>
      <c r="F20" s="25"/>
      <c r="G20" s="28"/>
      <c r="H20" s="28"/>
      <c r="I20" s="28"/>
      <c r="J20" s="28"/>
      <c r="K20" s="28"/>
      <c r="L20" s="28"/>
      <c r="M20" s="28"/>
      <c r="N20" s="28"/>
      <c r="O20" s="157"/>
    </row>
    <row r="21" spans="1:15">
      <c r="A21" s="154" t="s">
        <v>134</v>
      </c>
      <c r="B21" s="153"/>
      <c r="C21" s="28">
        <v>0</v>
      </c>
      <c r="D21" s="25"/>
      <c r="E21" s="28">
        <v>0</v>
      </c>
      <c r="F21" s="25"/>
      <c r="G21" s="28">
        <v>0</v>
      </c>
      <c r="H21" s="28"/>
      <c r="I21" s="28">
        <v>0</v>
      </c>
      <c r="J21" s="28"/>
      <c r="K21" s="28">
        <v>5402</v>
      </c>
      <c r="L21" s="28"/>
      <c r="M21" s="25">
        <v>0</v>
      </c>
      <c r="N21" s="28"/>
      <c r="O21" s="28">
        <f>SUM(C21:M21)</f>
        <v>5402</v>
      </c>
    </row>
    <row r="22" spans="1:15">
      <c r="A22" s="154" t="s">
        <v>234</v>
      </c>
      <c r="B22" s="153"/>
      <c r="C22" s="35">
        <v>0</v>
      </c>
      <c r="D22" s="25"/>
      <c r="E22" s="28">
        <v>0</v>
      </c>
      <c r="F22" s="25"/>
      <c r="G22" s="35">
        <v>0</v>
      </c>
      <c r="H22" s="28"/>
      <c r="I22" s="35">
        <v>0</v>
      </c>
      <c r="J22" s="28"/>
      <c r="K22" s="35">
        <v>0</v>
      </c>
      <c r="L22" s="111"/>
      <c r="M22" s="181">
        <v>-186295</v>
      </c>
      <c r="N22" s="111"/>
      <c r="O22" s="181">
        <f>SUM(M22:N22)</f>
        <v>-186295</v>
      </c>
    </row>
    <row r="23" spans="1:15" ht="14.4">
      <c r="A23" s="151" t="s">
        <v>230</v>
      </c>
      <c r="B23" s="148"/>
      <c r="C23" s="156">
        <f>SUM(C21:C22)</f>
        <v>0</v>
      </c>
      <c r="D23" s="89"/>
      <c r="E23" s="156">
        <f>SUM(E21:E22)</f>
        <v>0</v>
      </c>
      <c r="F23" s="89"/>
      <c r="G23" s="156">
        <f>SUM(G21:G22)</f>
        <v>0</v>
      </c>
      <c r="H23" s="157"/>
      <c r="I23" s="156">
        <f>SUM(I21:I22)</f>
        <v>0</v>
      </c>
      <c r="J23" s="157"/>
      <c r="K23" s="156">
        <f>SUM(K21:K22)</f>
        <v>5402</v>
      </c>
      <c r="L23" s="157"/>
      <c r="M23" s="173">
        <f>SUM(M21:M22)</f>
        <v>-186295</v>
      </c>
      <c r="N23" s="157"/>
      <c r="O23" s="173">
        <f>SUM(O21:O22)</f>
        <v>-180893</v>
      </c>
    </row>
    <row r="24" spans="1:15">
      <c r="A24" s="143"/>
      <c r="B24" s="153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</row>
    <row r="25" spans="1:15" ht="14.4" thickBot="1">
      <c r="A25" s="143" t="s">
        <v>226</v>
      </c>
      <c r="B25" s="153"/>
      <c r="C25" s="177">
        <f>SUM(C13,C18,C23)</f>
        <v>3615000</v>
      </c>
      <c r="D25" s="89"/>
      <c r="E25" s="177">
        <f>SUM(E13,E18,E23)</f>
        <v>3381235</v>
      </c>
      <c r="F25" s="89"/>
      <c r="G25" s="177">
        <f>SUM(G13,G18,G23)</f>
        <v>1950685</v>
      </c>
      <c r="H25" s="157"/>
      <c r="I25" s="177">
        <f>SUM(I13,I18,I23)</f>
        <v>95998</v>
      </c>
      <c r="J25" s="157"/>
      <c r="K25" s="177">
        <f>SUM(K13,K18,K23)</f>
        <v>1521988</v>
      </c>
      <c r="L25" s="157"/>
      <c r="M25" s="310">
        <f>SUM(M13,M18,M23)</f>
        <v>-248393</v>
      </c>
      <c r="N25" s="157"/>
      <c r="O25" s="177">
        <f>SUM(O13,O18,O23)</f>
        <v>10316513</v>
      </c>
    </row>
    <row r="26" spans="1:15" ht="14.4" thickTop="1">
      <c r="A26" s="143"/>
      <c r="B26" s="153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152"/>
    </row>
    <row r="27" spans="1:15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311"/>
    </row>
  </sheetData>
  <mergeCells count="2">
    <mergeCell ref="I7:K7"/>
    <mergeCell ref="C11:O11"/>
  </mergeCells>
  <conditionalFormatting sqref="L12:N12">
    <cfRule type="expression" priority="5" stopIfTrue="1">
      <formula>"if(E11&gt;0,#,##0;(#,##0),"-")"</formula>
    </cfRule>
  </conditionalFormatting>
  <conditionalFormatting sqref="E22:F22 J22">
    <cfRule type="expression" priority="4" stopIfTrue="1">
      <formula>"if(E11&gt;0,#,##0;(#,##0),"-")"</formula>
    </cfRule>
  </conditionalFormatting>
  <conditionalFormatting sqref="H22">
    <cfRule type="expression" priority="3" stopIfTrue="1">
      <formula>"if(E11&gt;0,#,##0;(#,##0),"-")"</formula>
    </cfRule>
  </conditionalFormatting>
  <conditionalFormatting sqref="I22">
    <cfRule type="expression" priority="2" stopIfTrue="1">
      <formula>"if(E11&gt;0,#,##0;(#,##0),"-")"</formula>
    </cfRule>
  </conditionalFormatting>
  <conditionalFormatting sqref="K22">
    <cfRule type="expression" priority="1" stopIfTrue="1">
      <formula>"if(E11&gt;0,#,##0;(#,##0),"-")"</formula>
    </cfRule>
  </conditionalFormatting>
  <pageMargins left="0.7" right="0.7" top="0.75" bottom="0.75" header="0.3" footer="0.3"/>
  <pageSetup paperSize="9" scale="91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dimension ref="A1:S90"/>
  <sheetViews>
    <sheetView showGridLines="0" tabSelected="1" view="pageBreakPreview" zoomScaleNormal="80" zoomScaleSheetLayoutView="100" workbookViewId="0">
      <selection activeCell="D13" sqref="D13"/>
    </sheetView>
  </sheetViews>
  <sheetFormatPr defaultColWidth="26.5546875" defaultRowHeight="18.75" customHeight="1"/>
  <cols>
    <col min="1" max="1" width="48.6640625" style="4" customWidth="1"/>
    <col min="2" max="2" width="11.77734375" style="4" customWidth="1"/>
    <col min="3" max="3" width="1.44140625" style="4" customWidth="1"/>
    <col min="4" max="4" width="11.77734375" style="4" customWidth="1"/>
    <col min="5" max="5" width="1.6640625" style="4" customWidth="1"/>
    <col min="6" max="6" width="11.77734375" style="4" customWidth="1"/>
    <col min="7" max="7" width="1.33203125" style="4" customWidth="1"/>
    <col min="8" max="8" width="11.77734375" style="121" customWidth="1"/>
    <col min="9" max="9" width="1.44140625" style="4" customWidth="1"/>
    <col min="10" max="10" width="5.44140625" style="4" customWidth="1"/>
    <col min="11" max="11" width="1" style="4" customWidth="1"/>
    <col min="12" max="12" width="15.44140625" style="4" customWidth="1"/>
    <col min="13" max="13" width="2" style="4" customWidth="1"/>
    <col min="14" max="14" width="14.77734375" style="4" customWidth="1"/>
    <col min="15" max="15" width="0.77734375" style="4" customWidth="1"/>
    <col min="16" max="16" width="16.21875" style="4" customWidth="1"/>
    <col min="17" max="17" width="2" style="4" customWidth="1"/>
    <col min="18" max="18" width="15.21875" style="4" customWidth="1"/>
    <col min="19" max="16384" width="26.5546875" style="4"/>
  </cols>
  <sheetData>
    <row r="1" spans="1:8" s="2" customFormat="1" ht="18.75" customHeight="1">
      <c r="A1" s="1" t="s">
        <v>0</v>
      </c>
      <c r="B1" s="91"/>
      <c r="C1" s="91"/>
      <c r="D1" s="91"/>
      <c r="E1" s="91"/>
      <c r="F1" s="91"/>
      <c r="G1" s="91"/>
      <c r="H1" s="132"/>
    </row>
    <row r="2" spans="1:8" s="2" customFormat="1" ht="18.75" customHeight="1">
      <c r="A2" s="92" t="s">
        <v>90</v>
      </c>
      <c r="B2" s="93"/>
      <c r="C2" s="94"/>
      <c r="D2" s="93"/>
      <c r="E2" s="91"/>
      <c r="F2" s="91"/>
      <c r="G2" s="91"/>
      <c r="H2" s="132"/>
    </row>
    <row r="3" spans="1:8" s="2" customFormat="1" ht="18.75" customHeight="1">
      <c r="A3" s="364"/>
      <c r="B3" s="364"/>
      <c r="C3" s="364"/>
      <c r="D3" s="364"/>
      <c r="E3" s="91"/>
      <c r="F3" s="91"/>
      <c r="G3" s="91"/>
      <c r="H3" s="132"/>
    </row>
    <row r="4" spans="1:8" s="211" customFormat="1" ht="18.75" customHeight="1">
      <c r="A4" s="196"/>
      <c r="B4" s="354" t="s">
        <v>63</v>
      </c>
      <c r="C4" s="354"/>
      <c r="D4" s="354"/>
      <c r="E4" s="178"/>
      <c r="F4" s="354" t="s">
        <v>64</v>
      </c>
      <c r="G4" s="354"/>
      <c r="H4" s="354"/>
    </row>
    <row r="5" spans="1:8" s="211" customFormat="1" ht="18.75" customHeight="1">
      <c r="A5" s="196"/>
      <c r="B5" s="354" t="s">
        <v>65</v>
      </c>
      <c r="C5" s="354"/>
      <c r="D5" s="354"/>
      <c r="E5" s="178"/>
      <c r="F5" s="354" t="s">
        <v>65</v>
      </c>
      <c r="G5" s="354"/>
      <c r="H5" s="354"/>
    </row>
    <row r="6" spans="1:8" s="211" customFormat="1" ht="18.75" customHeight="1">
      <c r="A6" s="196"/>
      <c r="B6" s="355" t="s">
        <v>222</v>
      </c>
      <c r="C6" s="355"/>
      <c r="D6" s="355"/>
      <c r="E6" s="178"/>
      <c r="F6" s="355" t="s">
        <v>222</v>
      </c>
      <c r="G6" s="355"/>
      <c r="H6" s="355"/>
    </row>
    <row r="7" spans="1:8" s="211" customFormat="1" ht="18.75" customHeight="1">
      <c r="A7" s="196"/>
      <c r="B7" s="356" t="s">
        <v>221</v>
      </c>
      <c r="C7" s="356"/>
      <c r="D7" s="356"/>
      <c r="E7" s="178"/>
      <c r="F7" s="356" t="s">
        <v>221</v>
      </c>
      <c r="G7" s="356"/>
      <c r="H7" s="356"/>
    </row>
    <row r="8" spans="1:8" s="211" customFormat="1" ht="18.75" customHeight="1">
      <c r="A8" s="196"/>
      <c r="B8" s="198">
        <v>2022</v>
      </c>
      <c r="C8" s="199"/>
      <c r="D8" s="198">
        <v>2021</v>
      </c>
      <c r="E8" s="199"/>
      <c r="F8" s="198">
        <v>2022</v>
      </c>
      <c r="G8" s="199"/>
      <c r="H8" s="198">
        <v>2021</v>
      </c>
    </row>
    <row r="9" spans="1:8" s="211" customFormat="1" ht="18.75" customHeight="1">
      <c r="A9" s="196"/>
      <c r="B9" s="353" t="s">
        <v>9</v>
      </c>
      <c r="C9" s="353"/>
      <c r="D9" s="353"/>
      <c r="E9" s="353"/>
      <c r="F9" s="353"/>
      <c r="G9" s="353"/>
      <c r="H9" s="353"/>
    </row>
    <row r="10" spans="1:8" s="211" customFormat="1" ht="18.75" customHeight="1">
      <c r="A10" s="7" t="s">
        <v>91</v>
      </c>
      <c r="B10" s="95"/>
      <c r="C10" s="10"/>
      <c r="D10" s="95"/>
      <c r="E10" s="10"/>
      <c r="F10" s="95"/>
      <c r="G10" s="10"/>
      <c r="H10" s="195"/>
    </row>
    <row r="11" spans="1:8" s="211" customFormat="1" ht="18.75" customHeight="1">
      <c r="A11" s="211" t="s">
        <v>79</v>
      </c>
      <c r="B11" s="123">
        <v>78126</v>
      </c>
      <c r="C11" s="99"/>
      <c r="D11" s="123">
        <v>1057900</v>
      </c>
      <c r="E11" s="99"/>
      <c r="F11" s="123">
        <v>5402</v>
      </c>
      <c r="G11" s="95"/>
      <c r="H11" s="123">
        <v>962057</v>
      </c>
    </row>
    <row r="12" spans="1:8" s="211" customFormat="1" ht="18.75" customHeight="1">
      <c r="A12" s="20" t="s">
        <v>92</v>
      </c>
      <c r="B12" s="96"/>
      <c r="C12" s="96"/>
      <c r="D12" s="96"/>
      <c r="E12" s="96"/>
      <c r="F12" s="96"/>
      <c r="G12" s="95"/>
      <c r="H12" s="96"/>
    </row>
    <row r="13" spans="1:8" s="211" customFormat="1" ht="18.75" customHeight="1">
      <c r="A13" s="211" t="s">
        <v>78</v>
      </c>
      <c r="B13" s="191">
        <v>2928</v>
      </c>
      <c r="C13" s="191"/>
      <c r="D13" s="191">
        <v>155048</v>
      </c>
      <c r="E13" s="191"/>
      <c r="F13" s="112">
        <v>0</v>
      </c>
      <c r="G13" s="46"/>
      <c r="H13" s="25">
        <v>105844</v>
      </c>
    </row>
    <row r="14" spans="1:8" s="211" customFormat="1" ht="18.75" customHeight="1">
      <c r="A14" s="211" t="s">
        <v>76</v>
      </c>
      <c r="B14" s="100">
        <v>74451</v>
      </c>
      <c r="C14" s="100"/>
      <c r="D14" s="100">
        <v>80607</v>
      </c>
      <c r="E14" s="100"/>
      <c r="F14" s="28">
        <v>30528</v>
      </c>
      <c r="G14" s="10"/>
      <c r="H14" s="28">
        <v>18616</v>
      </c>
    </row>
    <row r="15" spans="1:8" s="211" customFormat="1" ht="18.75" customHeight="1">
      <c r="A15" s="211" t="s">
        <v>196</v>
      </c>
      <c r="B15" s="99">
        <v>313015</v>
      </c>
      <c r="C15" s="99"/>
      <c r="D15" s="99">
        <v>310364</v>
      </c>
      <c r="E15" s="99"/>
      <c r="F15" s="99">
        <v>5059</v>
      </c>
      <c r="G15" s="95"/>
      <c r="H15" s="99">
        <v>4627</v>
      </c>
    </row>
    <row r="16" spans="1:8" s="211" customFormat="1" ht="18.45" customHeight="1">
      <c r="A16" s="234" t="s">
        <v>240</v>
      </c>
      <c r="B16" s="99">
        <v>-216</v>
      </c>
      <c r="C16" s="99"/>
      <c r="D16" s="99">
        <v>105</v>
      </c>
      <c r="E16" s="99"/>
      <c r="F16" s="101">
        <v>0</v>
      </c>
      <c r="G16" s="95"/>
      <c r="H16" s="101">
        <v>0</v>
      </c>
    </row>
    <row r="17" spans="1:18" s="211" customFormat="1" ht="18.75" customHeight="1">
      <c r="A17" s="211" t="s">
        <v>209</v>
      </c>
      <c r="B17" s="99">
        <v>32164</v>
      </c>
      <c r="C17" s="99"/>
      <c r="D17" s="99">
        <v>14348</v>
      </c>
      <c r="E17" s="99"/>
      <c r="F17" s="101">
        <v>0</v>
      </c>
      <c r="G17" s="95"/>
      <c r="H17" s="101">
        <v>0</v>
      </c>
    </row>
    <row r="18" spans="1:18" s="211" customFormat="1" ht="18.75" customHeight="1">
      <c r="A18" s="202" t="s">
        <v>93</v>
      </c>
      <c r="B18" s="99">
        <v>1243</v>
      </c>
      <c r="C18" s="99"/>
      <c r="D18" s="99">
        <v>439</v>
      </c>
      <c r="E18" s="99"/>
      <c r="F18" s="101">
        <v>0</v>
      </c>
      <c r="G18" s="95"/>
      <c r="H18" s="101">
        <v>0</v>
      </c>
      <c r="J18" s="50"/>
      <c r="K18" s="201"/>
    </row>
    <row r="19" spans="1:18" s="211" customFormat="1" ht="18.75" customHeight="1">
      <c r="A19" s="202" t="s">
        <v>235</v>
      </c>
      <c r="B19" s="99">
        <v>0</v>
      </c>
      <c r="C19" s="99"/>
      <c r="D19" s="99">
        <v>-611793</v>
      </c>
      <c r="E19" s="99"/>
      <c r="F19" s="101">
        <v>0</v>
      </c>
      <c r="G19" s="95"/>
      <c r="H19" s="123">
        <v>-670836</v>
      </c>
      <c r="J19" s="50"/>
      <c r="K19" s="201"/>
    </row>
    <row r="20" spans="1:18" s="211" customFormat="1" ht="18.600000000000001" customHeight="1">
      <c r="A20" s="202" t="s">
        <v>94</v>
      </c>
      <c r="B20" s="99">
        <v>-4677</v>
      </c>
      <c r="C20" s="99"/>
      <c r="D20" s="99">
        <v>-712</v>
      </c>
      <c r="E20" s="99"/>
      <c r="F20" s="99">
        <v>-20998</v>
      </c>
      <c r="G20" s="95"/>
      <c r="H20" s="99">
        <v>-5703</v>
      </c>
      <c r="I20" s="196"/>
      <c r="J20" s="201"/>
      <c r="K20" s="201"/>
    </row>
    <row r="21" spans="1:18" s="211" customFormat="1" ht="18.75" customHeight="1">
      <c r="A21" s="202" t="s">
        <v>173</v>
      </c>
      <c r="B21" s="99">
        <v>-11643</v>
      </c>
      <c r="C21" s="99"/>
      <c r="D21" s="192">
        <v>0</v>
      </c>
      <c r="E21" s="99"/>
      <c r="F21" s="99">
        <v>-11643</v>
      </c>
      <c r="G21" s="95"/>
      <c r="H21" s="192">
        <v>0</v>
      </c>
      <c r="I21" s="196"/>
      <c r="J21" s="201"/>
      <c r="K21" s="201"/>
    </row>
    <row r="22" spans="1:18" s="211" customFormat="1" ht="18.75" customHeight="1">
      <c r="A22" s="211" t="s">
        <v>166</v>
      </c>
      <c r="B22" s="99">
        <v>3568</v>
      </c>
      <c r="C22" s="100"/>
      <c r="D22" s="99">
        <v>3938</v>
      </c>
      <c r="E22" s="100"/>
      <c r="F22" s="99">
        <v>1221</v>
      </c>
      <c r="G22" s="10"/>
      <c r="H22" s="99">
        <v>1085</v>
      </c>
    </row>
    <row r="23" spans="1:18" s="211" customFormat="1" ht="18.75" customHeight="1">
      <c r="A23" s="211" t="s">
        <v>74</v>
      </c>
      <c r="B23" s="99"/>
      <c r="C23" s="100"/>
      <c r="D23" s="99"/>
      <c r="E23" s="100"/>
      <c r="F23" s="99"/>
      <c r="G23" s="10"/>
      <c r="H23" s="99"/>
    </row>
    <row r="24" spans="1:18" s="211" customFormat="1" ht="18.75" customHeight="1">
      <c r="A24" s="211" t="s">
        <v>148</v>
      </c>
      <c r="B24" s="192">
        <v>0</v>
      </c>
      <c r="C24" s="100"/>
      <c r="D24" s="192">
        <v>0</v>
      </c>
      <c r="E24" s="100"/>
      <c r="F24" s="99">
        <v>-102807</v>
      </c>
      <c r="G24" s="10"/>
      <c r="H24" s="99">
        <v>-426873</v>
      </c>
    </row>
    <row r="25" spans="1:18" s="211" customFormat="1" ht="18.75" customHeight="1">
      <c r="A25" s="211" t="s">
        <v>211</v>
      </c>
      <c r="B25" s="99"/>
      <c r="C25" s="100"/>
      <c r="D25" s="99"/>
      <c r="E25" s="100"/>
      <c r="F25" s="99"/>
      <c r="G25" s="10"/>
      <c r="H25" s="99"/>
    </row>
    <row r="26" spans="1:18" s="211" customFormat="1" ht="18.75" customHeight="1">
      <c r="A26" s="211" t="s">
        <v>212</v>
      </c>
      <c r="B26" s="99">
        <v>6271</v>
      </c>
      <c r="C26" s="100"/>
      <c r="D26" s="99">
        <v>-43019</v>
      </c>
      <c r="E26" s="100"/>
      <c r="F26" s="99">
        <v>6271</v>
      </c>
      <c r="G26" s="10"/>
      <c r="H26" s="99">
        <v>-43019</v>
      </c>
    </row>
    <row r="27" spans="1:18" s="211" customFormat="1" ht="18.75" customHeight="1">
      <c r="B27" s="102">
        <f>SUM(B11:B26)</f>
        <v>495230</v>
      </c>
      <c r="C27" s="98"/>
      <c r="D27" s="102">
        <f>SUM(D11:D26)</f>
        <v>967225</v>
      </c>
      <c r="E27" s="96"/>
      <c r="F27" s="243">
        <f>SUM(F11:F26)</f>
        <v>-86967</v>
      </c>
      <c r="G27" s="10"/>
      <c r="H27" s="243">
        <f>SUM(H11:H26)</f>
        <v>-54202</v>
      </c>
    </row>
    <row r="28" spans="1:18" s="211" customFormat="1" ht="18.75" customHeight="1">
      <c r="A28" s="103" t="s">
        <v>95</v>
      </c>
      <c r="B28" s="98"/>
      <c r="C28" s="98"/>
      <c r="D28" s="98"/>
      <c r="E28" s="98"/>
      <c r="F28" s="98"/>
      <c r="G28" s="10"/>
      <c r="H28" s="98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211" customFormat="1" ht="18.75" customHeight="1">
      <c r="A29" s="211" t="s">
        <v>96</v>
      </c>
      <c r="B29" s="100">
        <v>390419</v>
      </c>
      <c r="C29" s="98"/>
      <c r="D29" s="100">
        <v>224079</v>
      </c>
      <c r="E29" s="98"/>
      <c r="F29" s="99">
        <v>-475</v>
      </c>
      <c r="G29" s="10"/>
      <c r="H29" s="99">
        <v>-768</v>
      </c>
    </row>
    <row r="30" spans="1:18" s="5" customFormat="1" ht="18.75" customHeight="1">
      <c r="A30" s="211" t="s">
        <v>13</v>
      </c>
      <c r="B30" s="100">
        <v>411229</v>
      </c>
      <c r="C30" s="98"/>
      <c r="D30" s="100">
        <v>577644</v>
      </c>
      <c r="E30" s="98"/>
      <c r="F30" s="99">
        <v>-2748</v>
      </c>
      <c r="G30" s="10"/>
      <c r="H30" s="99">
        <v>-879</v>
      </c>
      <c r="I30" s="211"/>
      <c r="J30" s="211"/>
      <c r="K30" s="211"/>
      <c r="L30" s="211"/>
      <c r="M30" s="211"/>
      <c r="N30" s="211"/>
      <c r="O30" s="211"/>
      <c r="P30" s="211"/>
      <c r="Q30" s="211"/>
      <c r="R30" s="211"/>
    </row>
    <row r="31" spans="1:18" s="211" customFormat="1" ht="18.75" customHeight="1">
      <c r="A31" s="234" t="s">
        <v>14</v>
      </c>
      <c r="B31" s="100">
        <v>-361191</v>
      </c>
      <c r="C31" s="98"/>
      <c r="D31" s="100">
        <v>-507232</v>
      </c>
      <c r="E31" s="98"/>
      <c r="F31" s="99">
        <v>-3419</v>
      </c>
      <c r="G31" s="10"/>
      <c r="H31" s="99">
        <v>-232</v>
      </c>
    </row>
    <row r="32" spans="1:18" s="211" customFormat="1" ht="18.75" customHeight="1">
      <c r="A32" s="234" t="s">
        <v>197</v>
      </c>
      <c r="B32" s="100">
        <v>6985</v>
      </c>
      <c r="C32" s="98"/>
      <c r="D32" s="100">
        <v>11333</v>
      </c>
      <c r="E32" s="98"/>
      <c r="F32" s="123">
        <v>6869</v>
      </c>
      <c r="G32" s="10"/>
      <c r="H32" s="123">
        <v>-4841</v>
      </c>
    </row>
    <row r="33" spans="1:8" s="211" customFormat="1" ht="18.75" customHeight="1">
      <c r="A33" s="234" t="s">
        <v>161</v>
      </c>
      <c r="B33" s="100"/>
      <c r="C33" s="98"/>
      <c r="D33" s="100"/>
      <c r="E33" s="98"/>
      <c r="F33" s="123"/>
      <c r="G33" s="10"/>
      <c r="H33" s="123"/>
    </row>
    <row r="34" spans="1:8" s="211" customFormat="1" ht="18.75" customHeight="1">
      <c r="A34" s="234" t="s">
        <v>162</v>
      </c>
      <c r="B34" s="100">
        <v>10717</v>
      </c>
      <c r="C34" s="98"/>
      <c r="D34" s="100">
        <v>0</v>
      </c>
      <c r="E34" s="98"/>
      <c r="F34" s="123">
        <v>0</v>
      </c>
      <c r="G34" s="10"/>
      <c r="H34" s="123">
        <v>0</v>
      </c>
    </row>
    <row r="35" spans="1:8" s="211" customFormat="1" ht="18.75" customHeight="1">
      <c r="A35" s="211" t="s">
        <v>97</v>
      </c>
      <c r="B35" s="100">
        <v>-399554</v>
      </c>
      <c r="C35" s="98"/>
      <c r="D35" s="100">
        <v>35186</v>
      </c>
      <c r="E35" s="98"/>
      <c r="F35" s="123">
        <v>186</v>
      </c>
      <c r="G35" s="10"/>
      <c r="H35" s="192">
        <v>0</v>
      </c>
    </row>
    <row r="36" spans="1:8" s="211" customFormat="1" ht="18.75" customHeight="1">
      <c r="A36" s="211" t="s">
        <v>32</v>
      </c>
      <c r="B36" s="100">
        <v>-37947</v>
      </c>
      <c r="C36" s="98"/>
      <c r="D36" s="100">
        <v>-32120</v>
      </c>
      <c r="E36" s="98"/>
      <c r="F36" s="99">
        <v>-10272</v>
      </c>
      <c r="G36" s="10"/>
      <c r="H36" s="99">
        <v>-914</v>
      </c>
    </row>
    <row r="37" spans="1:8" s="211" customFormat="1" ht="18.75" customHeight="1">
      <c r="A37" s="211" t="s">
        <v>166</v>
      </c>
      <c r="B37" s="100">
        <v>-197</v>
      </c>
      <c r="C37" s="98"/>
      <c r="D37" s="185">
        <v>-119</v>
      </c>
      <c r="E37" s="186"/>
      <c r="F37" s="164">
        <v>0</v>
      </c>
      <c r="G37" s="186"/>
      <c r="H37" s="164">
        <v>0</v>
      </c>
    </row>
    <row r="38" spans="1:8" s="211" customFormat="1" ht="18.45" customHeight="1">
      <c r="A38" s="211" t="s">
        <v>198</v>
      </c>
      <c r="B38" s="193">
        <v>-4290</v>
      </c>
      <c r="C38" s="97"/>
      <c r="D38" s="193">
        <v>-1981</v>
      </c>
      <c r="E38" s="97"/>
      <c r="F38" s="333">
        <v>265</v>
      </c>
      <c r="G38" s="121"/>
      <c r="H38" s="333">
        <v>47</v>
      </c>
    </row>
    <row r="39" spans="1:8" s="211" customFormat="1" ht="18.75" customHeight="1">
      <c r="A39" s="211" t="s">
        <v>98</v>
      </c>
      <c r="B39" s="97">
        <f>SUM(B27:B38)</f>
        <v>511401</v>
      </c>
      <c r="C39" s="97"/>
      <c r="D39" s="97">
        <f>SUM(D27:D38)</f>
        <v>1274015</v>
      </c>
      <c r="E39" s="98"/>
      <c r="F39" s="191">
        <f>SUM(F27:F38)</f>
        <v>-96561</v>
      </c>
      <c r="G39" s="10"/>
      <c r="H39" s="191">
        <f>SUM(H27:H38)</f>
        <v>-61789</v>
      </c>
    </row>
    <row r="40" spans="1:8" s="211" customFormat="1" ht="18.75" customHeight="1">
      <c r="A40" s="211" t="s">
        <v>99</v>
      </c>
      <c r="B40" s="193">
        <v>-29926</v>
      </c>
      <c r="C40" s="98"/>
      <c r="D40" s="193">
        <v>-144853</v>
      </c>
      <c r="E40" s="98"/>
      <c r="F40" s="104">
        <v>-1371</v>
      </c>
      <c r="G40" s="10"/>
      <c r="H40" s="104">
        <v>-7079</v>
      </c>
    </row>
    <row r="41" spans="1:8" s="211" customFormat="1" ht="18.75" customHeight="1">
      <c r="A41" s="5" t="s">
        <v>98</v>
      </c>
      <c r="B41" s="105">
        <f>B39+B40</f>
        <v>481475</v>
      </c>
      <c r="C41" s="106"/>
      <c r="D41" s="105">
        <f>D39+D40</f>
        <v>1129162</v>
      </c>
      <c r="E41" s="106"/>
      <c r="F41" s="245">
        <f>F39+F40</f>
        <v>-97932</v>
      </c>
      <c r="G41" s="53"/>
      <c r="H41" s="245">
        <f>H39+H40</f>
        <v>-68868</v>
      </c>
    </row>
    <row r="42" spans="1:8" s="211" customFormat="1" ht="18.75" customHeight="1">
      <c r="A42" s="5"/>
      <c r="B42" s="107"/>
      <c r="C42" s="108"/>
      <c r="D42" s="107"/>
      <c r="E42" s="108"/>
      <c r="F42" s="107"/>
      <c r="G42" s="108"/>
      <c r="H42" s="133"/>
    </row>
    <row r="43" spans="1:8" s="2" customFormat="1" ht="18.75" customHeight="1">
      <c r="A43" s="1" t="s">
        <v>0</v>
      </c>
      <c r="B43" s="91"/>
      <c r="C43" s="91"/>
      <c r="D43" s="91"/>
      <c r="E43" s="91"/>
      <c r="F43" s="91"/>
      <c r="G43" s="91"/>
      <c r="H43" s="132"/>
    </row>
    <row r="44" spans="1:8" s="2" customFormat="1" ht="18.75" customHeight="1">
      <c r="A44" s="92" t="s">
        <v>90</v>
      </c>
      <c r="B44" s="93"/>
      <c r="C44" s="94"/>
      <c r="D44" s="93"/>
      <c r="E44" s="91"/>
      <c r="F44" s="91"/>
      <c r="G44" s="91"/>
      <c r="H44" s="132"/>
    </row>
    <row r="45" spans="1:8" s="2" customFormat="1" ht="18.75" customHeight="1">
      <c r="A45" s="364"/>
      <c r="B45" s="364"/>
      <c r="C45" s="364"/>
      <c r="D45" s="364"/>
      <c r="E45" s="91"/>
      <c r="F45" s="91"/>
      <c r="G45" s="91"/>
      <c r="H45" s="132"/>
    </row>
    <row r="46" spans="1:8" s="211" customFormat="1" ht="18.75" customHeight="1">
      <c r="A46" s="196"/>
      <c r="B46" s="354" t="s">
        <v>63</v>
      </c>
      <c r="C46" s="354"/>
      <c r="D46" s="354"/>
      <c r="E46" s="178"/>
      <c r="F46" s="354" t="s">
        <v>64</v>
      </c>
      <c r="G46" s="354"/>
      <c r="H46" s="354"/>
    </row>
    <row r="47" spans="1:8" s="211" customFormat="1" ht="18.75" customHeight="1">
      <c r="A47" s="196"/>
      <c r="B47" s="354" t="s">
        <v>65</v>
      </c>
      <c r="C47" s="354"/>
      <c r="D47" s="354"/>
      <c r="E47" s="178"/>
      <c r="F47" s="354" t="s">
        <v>65</v>
      </c>
      <c r="G47" s="354"/>
      <c r="H47" s="354"/>
    </row>
    <row r="48" spans="1:8" s="211" customFormat="1" ht="18.75" customHeight="1">
      <c r="A48" s="196"/>
      <c r="B48" s="355" t="s">
        <v>222</v>
      </c>
      <c r="C48" s="355"/>
      <c r="D48" s="355"/>
      <c r="E48" s="178"/>
      <c r="F48" s="355" t="s">
        <v>222</v>
      </c>
      <c r="G48" s="355"/>
      <c r="H48" s="355"/>
    </row>
    <row r="49" spans="1:18" s="211" customFormat="1" ht="18.75" customHeight="1">
      <c r="A49" s="196"/>
      <c r="B49" s="356" t="s">
        <v>221</v>
      </c>
      <c r="C49" s="356"/>
      <c r="D49" s="356"/>
      <c r="E49" s="178"/>
      <c r="F49" s="356" t="s">
        <v>221</v>
      </c>
      <c r="G49" s="356"/>
      <c r="H49" s="356"/>
    </row>
    <row r="50" spans="1:18" s="211" customFormat="1" ht="18.75" customHeight="1">
      <c r="A50" s="196"/>
      <c r="B50" s="198">
        <v>2022</v>
      </c>
      <c r="C50" s="199"/>
      <c r="D50" s="198">
        <v>2021</v>
      </c>
      <c r="E50" s="199"/>
      <c r="F50" s="198">
        <v>2022</v>
      </c>
      <c r="G50" s="199"/>
      <c r="H50" s="198">
        <v>2021</v>
      </c>
    </row>
    <row r="51" spans="1:18" s="211" customFormat="1" ht="18.75" customHeight="1">
      <c r="A51" s="196"/>
      <c r="B51" s="353" t="s">
        <v>9</v>
      </c>
      <c r="C51" s="353"/>
      <c r="D51" s="353"/>
      <c r="E51" s="353"/>
      <c r="F51" s="353"/>
      <c r="G51" s="353"/>
      <c r="H51" s="353"/>
    </row>
    <row r="52" spans="1:18" s="211" customFormat="1" ht="18.75" customHeight="1">
      <c r="A52" s="109" t="s">
        <v>100</v>
      </c>
      <c r="B52" s="237"/>
      <c r="C52" s="238"/>
      <c r="D52" s="195"/>
      <c r="E52" s="238"/>
      <c r="F52" s="237"/>
      <c r="G52" s="238"/>
      <c r="H52" s="122"/>
    </row>
    <row r="53" spans="1:18" s="211" customFormat="1" ht="18.75" customHeight="1">
      <c r="A53" s="211" t="s">
        <v>101</v>
      </c>
      <c r="B53" s="111">
        <v>4207</v>
      </c>
      <c r="C53" s="8"/>
      <c r="D53" s="111">
        <v>628</v>
      </c>
      <c r="E53" s="111"/>
      <c r="F53" s="111">
        <v>21034</v>
      </c>
      <c r="G53" s="10"/>
      <c r="H53" s="111">
        <v>5703</v>
      </c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s="211" customFormat="1" ht="18.75" customHeight="1">
      <c r="A54" s="234" t="s">
        <v>158</v>
      </c>
      <c r="B54" s="99">
        <v>11643</v>
      </c>
      <c r="C54" s="99"/>
      <c r="D54" s="99">
        <v>78727</v>
      </c>
      <c r="E54" s="99"/>
      <c r="F54" s="123">
        <v>11643</v>
      </c>
      <c r="G54" s="238"/>
      <c r="H54" s="123">
        <v>358537</v>
      </c>
    </row>
    <row r="55" spans="1:18" s="211" customFormat="1" ht="18.75" customHeight="1">
      <c r="A55" s="234" t="s">
        <v>241</v>
      </c>
      <c r="B55" s="99">
        <v>-1920000</v>
      </c>
      <c r="C55" s="99"/>
      <c r="D55" s="99">
        <v>-30002</v>
      </c>
      <c r="E55" s="99"/>
      <c r="F55" s="99">
        <v>-1920000</v>
      </c>
      <c r="G55" s="238"/>
      <c r="H55" s="99">
        <v>-30002</v>
      </c>
    </row>
    <row r="56" spans="1:18" s="211" customFormat="1" ht="18.75" customHeight="1">
      <c r="A56" s="234" t="s">
        <v>138</v>
      </c>
      <c r="B56" s="192">
        <v>0</v>
      </c>
      <c r="C56" s="99"/>
      <c r="D56" s="192">
        <v>0</v>
      </c>
      <c r="E56" s="99"/>
      <c r="F56" s="99">
        <v>-1722000</v>
      </c>
      <c r="G56" s="238"/>
      <c r="H56" s="99">
        <v>-530000</v>
      </c>
    </row>
    <row r="57" spans="1:18" s="211" customFormat="1" ht="18.75" customHeight="1">
      <c r="A57" s="234" t="s">
        <v>228</v>
      </c>
      <c r="B57" s="192">
        <v>0</v>
      </c>
      <c r="C57" s="99"/>
      <c r="D57" s="192">
        <v>0</v>
      </c>
      <c r="E57" s="99"/>
      <c r="F57" s="99">
        <v>607000</v>
      </c>
      <c r="G57" s="238"/>
      <c r="H57" s="192">
        <v>0</v>
      </c>
    </row>
    <row r="58" spans="1:18" s="239" customFormat="1" ht="18.75" customHeight="1">
      <c r="A58" s="234" t="s">
        <v>236</v>
      </c>
      <c r="B58" s="192">
        <v>0</v>
      </c>
      <c r="C58" s="99"/>
      <c r="D58" s="192">
        <v>0</v>
      </c>
      <c r="E58" s="99"/>
      <c r="F58" s="192">
        <v>0</v>
      </c>
      <c r="G58" s="10"/>
      <c r="H58" s="99">
        <v>-50000</v>
      </c>
      <c r="L58" s="236"/>
    </row>
    <row r="59" spans="1:18" s="239" customFormat="1" ht="18.75" customHeight="1">
      <c r="A59" s="234" t="s">
        <v>189</v>
      </c>
      <c r="B59" s="123">
        <v>-30000</v>
      </c>
      <c r="C59" s="99"/>
      <c r="D59" s="192">
        <v>0</v>
      </c>
      <c r="E59" s="99"/>
      <c r="F59" s="99">
        <v>-30000</v>
      </c>
      <c r="G59" s="10"/>
      <c r="H59" s="192">
        <v>0</v>
      </c>
      <c r="L59" s="236"/>
    </row>
    <row r="60" spans="1:18" s="239" customFormat="1" ht="18.75" customHeight="1">
      <c r="A60" s="234" t="s">
        <v>237</v>
      </c>
      <c r="B60" s="123">
        <v>0</v>
      </c>
      <c r="C60" s="99"/>
      <c r="D60" s="123">
        <v>234857</v>
      </c>
      <c r="E60" s="99"/>
      <c r="F60" s="192">
        <v>0</v>
      </c>
      <c r="G60" s="10"/>
      <c r="H60" s="123">
        <v>234857</v>
      </c>
      <c r="L60" s="236"/>
    </row>
    <row r="61" spans="1:18" s="239" customFormat="1" ht="18.75" customHeight="1">
      <c r="A61" s="211" t="s">
        <v>102</v>
      </c>
      <c r="B61" s="123"/>
      <c r="C61" s="99"/>
      <c r="D61" s="192"/>
      <c r="E61" s="99"/>
      <c r="F61" s="99"/>
      <c r="G61" s="10"/>
      <c r="H61" s="99"/>
      <c r="L61" s="236"/>
    </row>
    <row r="62" spans="1:18" s="211" customFormat="1" ht="18.45" customHeight="1">
      <c r="A62" s="211" t="s">
        <v>199</v>
      </c>
      <c r="B62" s="111">
        <v>-306026</v>
      </c>
      <c r="C62" s="8"/>
      <c r="D62" s="111">
        <v>-357902</v>
      </c>
      <c r="E62" s="8"/>
      <c r="F62" s="123">
        <v>-443</v>
      </c>
      <c r="G62" s="10"/>
      <c r="H62" s="123">
        <v>-325</v>
      </c>
    </row>
    <row r="63" spans="1:18" s="211" customFormat="1" ht="18.75" customHeight="1">
      <c r="A63" s="234" t="s">
        <v>103</v>
      </c>
      <c r="B63" s="35">
        <v>85</v>
      </c>
      <c r="C63" s="10"/>
      <c r="D63" s="35">
        <v>1495</v>
      </c>
      <c r="E63" s="10"/>
      <c r="F63" s="244">
        <v>0</v>
      </c>
      <c r="G63" s="10"/>
      <c r="H63" s="244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s="211" customFormat="1" ht="18.75" customHeight="1">
      <c r="A64" s="247" t="s">
        <v>216</v>
      </c>
      <c r="B64" s="131">
        <f>SUM(B53:B63)</f>
        <v>-2240091</v>
      </c>
      <c r="C64" s="8"/>
      <c r="D64" s="131">
        <f>SUM(D53:D63)</f>
        <v>-72197</v>
      </c>
      <c r="E64" s="8"/>
      <c r="F64" s="23">
        <f>SUM(F53:F63)</f>
        <v>-3032766</v>
      </c>
      <c r="G64" s="10"/>
      <c r="H64" s="23">
        <f>SUM(H53:H63)</f>
        <v>-11230</v>
      </c>
    </row>
    <row r="65" spans="1:8" s="211" customFormat="1" ht="18.75" customHeight="1">
      <c r="A65" s="241"/>
      <c r="B65" s="15"/>
      <c r="C65" s="8"/>
      <c r="D65" s="15"/>
      <c r="E65" s="8"/>
      <c r="F65" s="15"/>
      <c r="G65" s="238"/>
      <c r="H65" s="15"/>
    </row>
    <row r="66" spans="1:8" s="211" customFormat="1" ht="18.75" customHeight="1">
      <c r="A66" s="248" t="s">
        <v>104</v>
      </c>
      <c r="B66" s="8"/>
      <c r="C66" s="8"/>
      <c r="D66" s="8"/>
      <c r="E66" s="8"/>
      <c r="F66" s="8"/>
      <c r="G66" s="240"/>
      <c r="H66" s="8"/>
    </row>
    <row r="67" spans="1:8" s="211" customFormat="1" ht="18.75" customHeight="1">
      <c r="A67" s="241" t="s">
        <v>105</v>
      </c>
      <c r="B67" s="111">
        <v>-58554</v>
      </c>
      <c r="C67" s="8"/>
      <c r="D67" s="111">
        <v>-67675</v>
      </c>
      <c r="E67" s="8"/>
      <c r="F67" s="111">
        <v>-19364</v>
      </c>
      <c r="G67" s="10"/>
      <c r="H67" s="111">
        <v>-5136</v>
      </c>
    </row>
    <row r="68" spans="1:8" s="211" customFormat="1" ht="18.75" customHeight="1">
      <c r="A68" s="241" t="s">
        <v>188</v>
      </c>
      <c r="B68" s="111">
        <v>4464235</v>
      </c>
      <c r="C68" s="8"/>
      <c r="D68" s="164">
        <v>0</v>
      </c>
      <c r="E68" s="8"/>
      <c r="F68" s="111">
        <v>4464235</v>
      </c>
      <c r="G68" s="10"/>
      <c r="H68" s="164">
        <v>0</v>
      </c>
    </row>
    <row r="69" spans="1:8" s="211" customFormat="1" ht="18.45" customHeight="1">
      <c r="A69" s="241" t="s">
        <v>160</v>
      </c>
      <c r="B69" s="111">
        <v>-289182</v>
      </c>
      <c r="C69" s="8"/>
      <c r="D69" s="111">
        <v>-101280</v>
      </c>
      <c r="E69" s="8"/>
      <c r="F69" s="111">
        <v>-289182</v>
      </c>
      <c r="G69" s="10"/>
      <c r="H69" s="111">
        <v>-101280</v>
      </c>
    </row>
    <row r="70" spans="1:8" s="211" customFormat="1" ht="18.75" customHeight="1">
      <c r="A70" s="241" t="s">
        <v>159</v>
      </c>
      <c r="B70" s="164">
        <v>0</v>
      </c>
      <c r="C70" s="8"/>
      <c r="D70" s="111">
        <v>-119919</v>
      </c>
      <c r="E70" s="8"/>
      <c r="F70" s="164">
        <v>0</v>
      </c>
      <c r="G70" s="10"/>
      <c r="H70" s="164">
        <v>0</v>
      </c>
    </row>
    <row r="71" spans="1:8" s="211" customFormat="1" ht="18.75" customHeight="1">
      <c r="A71" s="241" t="s">
        <v>217</v>
      </c>
    </row>
    <row r="72" spans="1:8" s="211" customFormat="1" ht="18.75" customHeight="1">
      <c r="A72" s="241" t="s">
        <v>106</v>
      </c>
      <c r="B72" s="111">
        <v>-755310</v>
      </c>
      <c r="C72" s="8"/>
      <c r="D72" s="111">
        <v>-986253</v>
      </c>
      <c r="E72" s="8"/>
      <c r="F72" s="164">
        <v>0</v>
      </c>
      <c r="G72" s="10"/>
      <c r="H72" s="241">
        <v>-286000</v>
      </c>
    </row>
    <row r="73" spans="1:8" s="211" customFormat="1" ht="18.75" customHeight="1">
      <c r="A73" s="241" t="s">
        <v>150</v>
      </c>
      <c r="B73" s="124">
        <v>0</v>
      </c>
      <c r="C73" s="124"/>
      <c r="D73" s="124">
        <v>0</v>
      </c>
      <c r="E73" s="124"/>
      <c r="F73" s="124">
        <v>0</v>
      </c>
      <c r="G73" s="10"/>
      <c r="H73" s="124">
        <v>-200000</v>
      </c>
    </row>
    <row r="74" spans="1:8" s="211" customFormat="1" ht="18.75" customHeight="1">
      <c r="A74" s="241" t="s">
        <v>151</v>
      </c>
      <c r="B74" s="124">
        <v>0</v>
      </c>
      <c r="C74" s="124"/>
      <c r="D74" s="124">
        <v>1300000</v>
      </c>
      <c r="E74" s="124"/>
      <c r="F74" s="124">
        <v>0</v>
      </c>
      <c r="G74" s="10"/>
      <c r="H74" s="124">
        <v>1300000</v>
      </c>
    </row>
    <row r="75" spans="1:8" s="211" customFormat="1" ht="18" customHeight="1">
      <c r="A75" s="249" t="s">
        <v>155</v>
      </c>
      <c r="F75" s="186"/>
    </row>
    <row r="76" spans="1:8" s="211" customFormat="1" ht="18" customHeight="1">
      <c r="A76" s="249" t="s">
        <v>156</v>
      </c>
      <c r="B76" s="110">
        <v>310000</v>
      </c>
      <c r="C76" s="15"/>
      <c r="D76" s="110">
        <v>216000</v>
      </c>
      <c r="E76" s="15"/>
      <c r="F76" s="124">
        <v>0</v>
      </c>
      <c r="G76" s="10"/>
      <c r="H76" s="124">
        <v>0</v>
      </c>
    </row>
    <row r="77" spans="1:8" s="211" customFormat="1" ht="18.75" customHeight="1">
      <c r="A77" s="241" t="s">
        <v>149</v>
      </c>
      <c r="B77" s="110">
        <v>-452930</v>
      </c>
      <c r="C77" s="8"/>
      <c r="D77" s="110">
        <v>-447330</v>
      </c>
      <c r="E77" s="8"/>
      <c r="F77" s="124">
        <v>0</v>
      </c>
      <c r="G77" s="10"/>
      <c r="H77" s="124">
        <v>0</v>
      </c>
    </row>
    <row r="78" spans="1:8" s="235" customFormat="1" ht="18.75" customHeight="1">
      <c r="A78" s="241" t="s">
        <v>152</v>
      </c>
      <c r="B78" s="183">
        <v>-6384</v>
      </c>
      <c r="C78" s="111"/>
      <c r="D78" s="183">
        <v>-5855</v>
      </c>
      <c r="E78" s="111"/>
      <c r="F78" s="183">
        <v>-1799</v>
      </c>
      <c r="G78" s="113"/>
      <c r="H78" s="183">
        <v>-1773</v>
      </c>
    </row>
    <row r="79" spans="1:8" s="211" customFormat="1" ht="18.75" customHeight="1">
      <c r="A79" s="247" t="s">
        <v>238</v>
      </c>
      <c r="B79" s="128">
        <f t="shared" ref="B79:G79" si="0">SUM(B67:B78)</f>
        <v>3211875</v>
      </c>
      <c r="C79" s="16">
        <f t="shared" si="0"/>
        <v>0</v>
      </c>
      <c r="D79" s="128">
        <f t="shared" si="0"/>
        <v>-212312</v>
      </c>
      <c r="E79" s="16">
        <f t="shared" si="0"/>
        <v>0</v>
      </c>
      <c r="F79" s="12">
        <f t="shared" si="0"/>
        <v>4153890</v>
      </c>
      <c r="G79" s="16">
        <f t="shared" si="0"/>
        <v>0</v>
      </c>
      <c r="H79" s="12">
        <f t="shared" ref="H79" si="1">SUM(H67:H78)</f>
        <v>705811</v>
      </c>
    </row>
    <row r="80" spans="1:8" s="211" customFormat="1" ht="18.75" customHeight="1">
      <c r="A80" s="250"/>
      <c r="B80" s="121"/>
      <c r="C80" s="8"/>
      <c r="D80" s="121"/>
      <c r="E80" s="8"/>
      <c r="F80" s="8"/>
      <c r="G80" s="240"/>
      <c r="H80" s="8"/>
    </row>
    <row r="81" spans="1:19" s="211" customFormat="1" ht="18.75" customHeight="1">
      <c r="A81" s="247" t="s">
        <v>218</v>
      </c>
      <c r="B81" s="129">
        <f>B41+B64+B79</f>
        <v>1453259</v>
      </c>
      <c r="C81" s="126"/>
      <c r="D81" s="129">
        <f>D41+D64+D79</f>
        <v>844653</v>
      </c>
      <c r="E81" s="126"/>
      <c r="F81" s="125">
        <f>F41+F64+F79</f>
        <v>1023192</v>
      </c>
      <c r="G81" s="127"/>
      <c r="H81" s="125">
        <f>H41+H64+H79</f>
        <v>625713</v>
      </c>
    </row>
    <row r="82" spans="1:19" s="211" customFormat="1" ht="18.75" customHeight="1">
      <c r="A82" s="250" t="s">
        <v>107</v>
      </c>
      <c r="B82" s="185">
        <v>383608</v>
      </c>
      <c r="C82" s="8"/>
      <c r="D82" s="185">
        <v>157149</v>
      </c>
      <c r="E82" s="8"/>
      <c r="F82" s="185">
        <v>259139</v>
      </c>
      <c r="G82" s="10"/>
      <c r="H82" s="185">
        <v>8678</v>
      </c>
    </row>
    <row r="83" spans="1:19" s="211" customFormat="1" ht="18.75" customHeight="1" thickBot="1">
      <c r="A83" s="247" t="s">
        <v>227</v>
      </c>
      <c r="B83" s="130">
        <f>SUM(B81:B82)</f>
        <v>1836867</v>
      </c>
      <c r="C83" s="8"/>
      <c r="D83" s="130">
        <f>SUM(D81:D82)</f>
        <v>1001802</v>
      </c>
      <c r="E83" s="8"/>
      <c r="F83" s="65">
        <f>SUM(F81:F82)</f>
        <v>1282331</v>
      </c>
      <c r="G83" s="10"/>
      <c r="H83" s="65">
        <f>SUM(H81:H82)</f>
        <v>634391</v>
      </c>
    </row>
    <row r="84" spans="1:19" s="5" customFormat="1" ht="18.75" customHeight="1" thickTop="1">
      <c r="A84" s="211"/>
      <c r="G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</row>
    <row r="85" spans="1:19" s="5" customFormat="1" ht="18.75" customHeight="1">
      <c r="A85" s="109" t="s">
        <v>108</v>
      </c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</row>
    <row r="86" spans="1:19" s="5" customFormat="1" ht="18.75" customHeight="1">
      <c r="A86" s="242" t="s">
        <v>109</v>
      </c>
      <c r="B86" s="246">
        <v>142634</v>
      </c>
      <c r="C86" s="242"/>
      <c r="D86" s="246">
        <v>157732</v>
      </c>
      <c r="E86" s="242"/>
      <c r="F86" s="194">
        <v>0</v>
      </c>
      <c r="G86" s="114"/>
      <c r="H86" s="194">
        <v>0</v>
      </c>
      <c r="I86" s="211"/>
      <c r="J86" s="211"/>
      <c r="K86" s="211"/>
      <c r="L86" s="211"/>
      <c r="M86" s="211"/>
      <c r="N86" s="211"/>
      <c r="O86" s="211"/>
      <c r="P86" s="211"/>
      <c r="Q86" s="211"/>
      <c r="R86" s="211"/>
    </row>
    <row r="87" spans="1:19" s="337" customFormat="1" ht="18.75" customHeight="1">
      <c r="A87" s="334" t="s">
        <v>220</v>
      </c>
      <c r="B87" s="335">
        <v>53000</v>
      </c>
      <c r="C87" s="335"/>
      <c r="D87" s="335">
        <v>0</v>
      </c>
      <c r="E87" s="335"/>
      <c r="F87" s="335">
        <v>53000</v>
      </c>
      <c r="G87" s="335"/>
      <c r="H87" s="335">
        <v>0</v>
      </c>
      <c r="I87" s="336"/>
      <c r="J87" s="336"/>
      <c r="K87" s="336"/>
      <c r="L87" s="336"/>
      <c r="M87" s="336"/>
      <c r="N87" s="336"/>
      <c r="O87" s="336"/>
      <c r="P87" s="336"/>
      <c r="Q87" s="336"/>
      <c r="R87" s="336"/>
    </row>
    <row r="88" spans="1:19" ht="18.75" customHeight="1">
      <c r="A88" s="115"/>
    </row>
    <row r="89" spans="1:19" ht="18.75" customHeight="1">
      <c r="A89" s="7"/>
      <c r="J89" s="5"/>
      <c r="K89" s="5"/>
      <c r="L89" s="5"/>
      <c r="M89" s="5"/>
      <c r="N89" s="5"/>
      <c r="O89" s="5"/>
      <c r="P89" s="5"/>
      <c r="Q89" s="5"/>
      <c r="R89" s="5" t="s">
        <v>89</v>
      </c>
      <c r="S89" s="5"/>
    </row>
    <row r="90" spans="1:19" s="118" customFormat="1" ht="13.8">
      <c r="A90" s="116"/>
      <c r="B90" s="116"/>
      <c r="C90" s="116"/>
      <c r="D90" s="116"/>
      <c r="E90" s="116"/>
      <c r="F90" s="116"/>
      <c r="G90" s="116"/>
      <c r="H90" s="134"/>
      <c r="I90" s="117"/>
    </row>
  </sheetData>
  <mergeCells count="20">
    <mergeCell ref="B6:D6"/>
    <mergeCell ref="F6:H6"/>
    <mergeCell ref="A3:D3"/>
    <mergeCell ref="B4:D4"/>
    <mergeCell ref="F4:H4"/>
    <mergeCell ref="B5:D5"/>
    <mergeCell ref="F5:H5"/>
    <mergeCell ref="B7:D7"/>
    <mergeCell ref="F7:H7"/>
    <mergeCell ref="B9:H9"/>
    <mergeCell ref="A45:D45"/>
    <mergeCell ref="B46:D46"/>
    <mergeCell ref="F46:H46"/>
    <mergeCell ref="B51:H51"/>
    <mergeCell ref="B47:D47"/>
    <mergeCell ref="F47:H47"/>
    <mergeCell ref="B48:D48"/>
    <mergeCell ref="F48:H48"/>
    <mergeCell ref="B49:D49"/>
    <mergeCell ref="F49:H49"/>
  </mergeCells>
  <conditionalFormatting sqref="B52:H52 B62:C62 B53:C53 F76 E53:G53 E62 B64:G65 G54:G62 B73:F74 H73:H74">
    <cfRule type="expression" priority="13" stopIfTrue="1">
      <formula>"if(E11&gt;0,#,##0;(#,##0),"-")"</formula>
    </cfRule>
  </conditionalFormatting>
  <conditionalFormatting sqref="F77">
    <cfRule type="expression" priority="7" stopIfTrue="1">
      <formula>"if(E11&gt;0,#,##0;(#,##0),"-")"</formula>
    </cfRule>
  </conditionalFormatting>
  <conditionalFormatting sqref="H10">
    <cfRule type="expression" priority="6" stopIfTrue="1">
      <formula>"if(E11&gt;0,#,##0;(#,##0),"-")"</formula>
    </cfRule>
  </conditionalFormatting>
  <conditionalFormatting sqref="D62 D53">
    <cfRule type="expression" priority="5" stopIfTrue="1">
      <formula>"if(E11&gt;0,#,##0;(#,##0),"-")"</formula>
    </cfRule>
  </conditionalFormatting>
  <conditionalFormatting sqref="H76 H53 H64:H65">
    <cfRule type="expression" priority="3" stopIfTrue="1">
      <formula>"if(E11&gt;0,#,##0;(#,##0),"-")"</formula>
    </cfRule>
  </conditionalFormatting>
  <conditionalFormatting sqref="H7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4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Monsicha, Sud-ied</dc:creator>
  <cp:lastModifiedBy>Sumonta, Maneepong</cp:lastModifiedBy>
  <cp:lastPrinted>2022-11-03T05:10:06Z</cp:lastPrinted>
  <dcterms:created xsi:type="dcterms:W3CDTF">2021-05-07T07:05:49Z</dcterms:created>
  <dcterms:modified xsi:type="dcterms:W3CDTF">2022-11-07T03:39:10Z</dcterms:modified>
</cp:coreProperties>
</file>