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01. Working paper FS\2022\09 SEP (Q3.2022)\Sent to SET\FS\"/>
    </mc:Choice>
  </mc:AlternateContent>
  <bookViews>
    <workbookView xWindow="0" yWindow="0" windowWidth="23040" windowHeight="9192" tabRatio="861"/>
  </bookViews>
  <sheets>
    <sheet name="BS-3-5" sheetId="18" r:id="rId1"/>
    <sheet name="PL 6" sheetId="2" r:id="rId2"/>
    <sheet name="PL 7" sheetId="9" r:id="rId3"/>
    <sheet name="PL 6 (Q1)" sheetId="16" state="hidden" r:id="rId4"/>
    <sheet name="PL 7 (Q1)" sheetId="17" state="hidden" r:id="rId5"/>
    <sheet name="PL 8" sheetId="14" r:id="rId6"/>
    <sheet name="PL 9" sheetId="15" r:id="rId7"/>
    <sheet name="CH 10" sheetId="13" r:id="rId8"/>
    <sheet name="CH 11" sheetId="19" r:id="rId9"/>
    <sheet name="CH_sep 12" sheetId="12" r:id="rId10"/>
    <sheet name="CH_sep 13" sheetId="20" r:id="rId11"/>
    <sheet name="CF 14-15" sheetId="5" r:id="rId12"/>
  </sheets>
  <externalReferences>
    <externalReference r:id="rId13"/>
  </externalReferences>
  <definedNames>
    <definedName name="_xlnm._FilterDatabase" localSheetId="7" hidden="1">'CH 10'!#REF!</definedName>
    <definedName name="aaa" localSheetId="7">#REF!</definedName>
    <definedName name="aaa" localSheetId="1">#REF!</definedName>
    <definedName name="aaa" localSheetId="3">#REF!</definedName>
    <definedName name="aaa" localSheetId="2">#REF!</definedName>
    <definedName name="aaa" localSheetId="4">#REF!</definedName>
    <definedName name="aaa" localSheetId="5">#REF!</definedName>
    <definedName name="aaa" localSheetId="6">#REF!</definedName>
    <definedName name="aaa">#REF!</definedName>
    <definedName name="ADMIN" localSheetId="7">#REF!</definedName>
    <definedName name="ADMIN" localSheetId="1">#REF!</definedName>
    <definedName name="ADMIN" localSheetId="3">#REF!</definedName>
    <definedName name="ADMIN" localSheetId="2">#REF!</definedName>
    <definedName name="ADMIN" localSheetId="4">#REF!</definedName>
    <definedName name="ADMIN" localSheetId="5">#REF!</definedName>
    <definedName name="ADMIN" localSheetId="6">#REF!</definedName>
    <definedName name="ADMIN">#REF!</definedName>
    <definedName name="bbb" localSheetId="7">#REF!</definedName>
    <definedName name="bbb" localSheetId="1">#REF!</definedName>
    <definedName name="bbb" localSheetId="3">#REF!</definedName>
    <definedName name="bbb" localSheetId="2">#REF!</definedName>
    <definedName name="bbb" localSheetId="4">#REF!</definedName>
    <definedName name="bbb" localSheetId="5">#REF!</definedName>
    <definedName name="bbb" localSheetId="6">#REF!</definedName>
    <definedName name="bbb">#REF!</definedName>
    <definedName name="BIODIESEL" localSheetId="7">#REF!</definedName>
    <definedName name="BIODIESEL" localSheetId="1">#REF!</definedName>
    <definedName name="BIODIESEL" localSheetId="3">#REF!</definedName>
    <definedName name="BIODIESEL" localSheetId="2">#REF!</definedName>
    <definedName name="BIODIESEL" localSheetId="4">#REF!</definedName>
    <definedName name="BIODIESEL" localSheetId="5">#REF!</definedName>
    <definedName name="BIODIESEL" localSheetId="6">#REF!</definedName>
    <definedName name="BIODIESEL">#REF!</definedName>
    <definedName name="ETHANOL" localSheetId="7">#REF!</definedName>
    <definedName name="ETHANOL" localSheetId="1">#REF!</definedName>
    <definedName name="ETHANOL" localSheetId="3">#REF!</definedName>
    <definedName name="ETHANOL" localSheetId="2">#REF!</definedName>
    <definedName name="ETHANOL" localSheetId="4">#REF!</definedName>
    <definedName name="ETHANOL" localSheetId="5">#REF!</definedName>
    <definedName name="ETHANOL" localSheetId="6">#REF!</definedName>
    <definedName name="ETHANOL">#REF!</definedName>
    <definedName name="KKK" localSheetId="7">#REF!</definedName>
    <definedName name="KKK" localSheetId="1">#REF!</definedName>
    <definedName name="KKK" localSheetId="3">#REF!</definedName>
    <definedName name="KKK" localSheetId="2">#REF!</definedName>
    <definedName name="KKK" localSheetId="4">#REF!</definedName>
    <definedName name="KKK" localSheetId="5">#REF!</definedName>
    <definedName name="KKK" localSheetId="6">#REF!</definedName>
    <definedName name="KKK">#REF!</definedName>
    <definedName name="MTBE_INVENT" localSheetId="7">#REF!</definedName>
    <definedName name="MTBE_INVENT" localSheetId="1">#REF!</definedName>
    <definedName name="MTBE_INVENT" localSheetId="3">#REF!</definedName>
    <definedName name="MTBE_INVENT" localSheetId="2">#REF!</definedName>
    <definedName name="MTBE_INVENT" localSheetId="4">#REF!</definedName>
    <definedName name="MTBE_INVENT" localSheetId="5">#REF!</definedName>
    <definedName name="MTBE_INVENT" localSheetId="6">#REF!</definedName>
    <definedName name="MTBE_INVENT">#REF!</definedName>
    <definedName name="MTBE_PURCHASE" localSheetId="7">#REF!</definedName>
    <definedName name="MTBE_PURCHASE" localSheetId="1">#REF!</definedName>
    <definedName name="MTBE_PURCHASE" localSheetId="3">#REF!</definedName>
    <definedName name="MTBE_PURCHASE" localSheetId="2">#REF!</definedName>
    <definedName name="MTBE_PURCHASE" localSheetId="4">#REF!</definedName>
    <definedName name="MTBE_PURCHASE" localSheetId="5">#REF!</definedName>
    <definedName name="MTBE_PURCHASE" localSheetId="6">#REF!</definedName>
    <definedName name="MTBE_PURCHASE">#REF!</definedName>
    <definedName name="OTHER" localSheetId="7">#REF!</definedName>
    <definedName name="OTHER" localSheetId="1">#REF!</definedName>
    <definedName name="OTHER" localSheetId="3">#REF!</definedName>
    <definedName name="OTHER" localSheetId="2">#REF!</definedName>
    <definedName name="OTHER" localSheetId="4">#REF!</definedName>
    <definedName name="OTHER" localSheetId="5">#REF!</definedName>
    <definedName name="OTHER" localSheetId="6">#REF!</definedName>
    <definedName name="OTHER">#REF!</definedName>
    <definedName name="_xlnm.Print_Area" localSheetId="0">'BS-3-5'!$A$1:$J$112</definedName>
    <definedName name="_xlnm.Print_Area" localSheetId="11">'CF 14-15'!$A$1:$I$104</definedName>
    <definedName name="_xlnm.Print_Area" localSheetId="7">'CH 10'!$A$1:$AL$44</definedName>
    <definedName name="_xlnm.Print_Area" localSheetId="8">'CH 11'!$A$1:$AL$42</definedName>
    <definedName name="_xlnm.Print_Area" localSheetId="9">'CH_sep 12'!$A$1:$T$27</definedName>
    <definedName name="_xlnm.Print_Area" localSheetId="10">'CH_sep 13'!$A$1:$V$27</definedName>
    <definedName name="_xlnm.Print_Area" localSheetId="1">'PL 6'!$A$1:$L$48</definedName>
    <definedName name="_xlnm.Print_Area" localSheetId="2">'PL 7'!$A$1:$K$32</definedName>
    <definedName name="_xlnm.Print_Area" localSheetId="4">'PL 7 (Q1)'!$A$1:$K$42</definedName>
    <definedName name="_xlnm.Print_Area" localSheetId="5">'PL 8'!$A$1:$L$44</definedName>
    <definedName name="_xlnm.Print_Area" localSheetId="6">'PL 9'!$A$1:$L$38</definedName>
    <definedName name="_xlnm.Print_Area">[1]cashflow:adj!$A$1:$E$145</definedName>
    <definedName name="Print_Area_MI" localSheetId="7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>#REF!</definedName>
    <definedName name="_xlnm.Print_Titles">[1]cashflow:adj!$A$1:$IV$5</definedName>
    <definedName name="Print_Titles_MI" localSheetId="7">#REF!</definedName>
    <definedName name="Print_Titles_MI" localSheetId="1">#REF!</definedName>
    <definedName name="Print_Titles_MI" localSheetId="3">#REF!</definedName>
    <definedName name="Print_Titles_MI" localSheetId="2">#REF!</definedName>
    <definedName name="Print_Titles_MI" localSheetId="4">#REF!</definedName>
    <definedName name="Print_Titles_MI" localSheetId="5">#REF!</definedName>
    <definedName name="Print_Titles_MI" localSheetId="6">#REF!</definedName>
    <definedName name="Print_Titles_MI">#REF!</definedName>
    <definedName name="TRAIL" localSheetId="7">#REF!</definedName>
    <definedName name="TRAIL" localSheetId="1">#REF!</definedName>
    <definedName name="TRAIL" localSheetId="3">#REF!</definedName>
    <definedName name="TRAIL" localSheetId="2">#REF!</definedName>
    <definedName name="TRAIL" localSheetId="4">#REF!</definedName>
    <definedName name="TRAIL" localSheetId="5">#REF!</definedName>
    <definedName name="TRAIL" localSheetId="6">#REF!</definedName>
    <definedName name="TRAIL">#REF!</definedName>
    <definedName name="เก็บข้อมูลMTBE" localSheetId="7">#REF!</definedName>
    <definedName name="เก็บข้อมูลMTBE" localSheetId="1">#REF!</definedName>
    <definedName name="เก็บข้อมูลMTBE" localSheetId="3">#REF!</definedName>
    <definedName name="เก็บข้อมูลMTBE" localSheetId="2">#REF!</definedName>
    <definedName name="เก็บข้อมูลMTBE" localSheetId="4">#REF!</definedName>
    <definedName name="เก็บข้อมูลMTBE" localSheetId="5">#REF!</definedName>
    <definedName name="เก็บข้อมูลMTBE" localSheetId="6">#REF!</definedName>
    <definedName name="เก็บข้อมูลMTBE">#REF!</definedName>
    <definedName name="หมายเหตุ" localSheetId="7">#REF!</definedName>
    <definedName name="หมายเหตุ" localSheetId="1">#REF!</definedName>
    <definedName name="หมายเหตุ" localSheetId="3">#REF!</definedName>
    <definedName name="หมายเหตุ" localSheetId="2">#REF!</definedName>
    <definedName name="หมายเหตุ" localSheetId="4">#REF!</definedName>
    <definedName name="หมายเหตุ" localSheetId="5">#REF!</definedName>
    <definedName name="หมายเหตุ" localSheetId="6">#REF!</definedName>
    <definedName name="หมายเหตุ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1" i="17" l="1"/>
  <c r="K34" i="17"/>
  <c r="I34" i="17"/>
  <c r="G34" i="17"/>
  <c r="E34" i="17"/>
  <c r="K21" i="17"/>
  <c r="I21" i="17"/>
  <c r="E21" i="17"/>
  <c r="G14" i="17"/>
  <c r="G21" i="17" s="1"/>
  <c r="L34" i="16"/>
  <c r="H34" i="16"/>
  <c r="H16" i="16"/>
  <c r="F16" i="16"/>
  <c r="J15" i="16"/>
  <c r="F15" i="16"/>
  <c r="L11" i="16"/>
  <c r="L20" i="16" s="1"/>
  <c r="L27" i="16" s="1"/>
  <c r="L29" i="16" s="1"/>
  <c r="K9" i="17" s="1"/>
  <c r="H11" i="16"/>
  <c r="F11" i="16"/>
  <c r="J10" i="16"/>
  <c r="K35" i="17" l="1"/>
  <c r="F20" i="16"/>
  <c r="F27" i="16" s="1"/>
  <c r="F29" i="16" s="1"/>
  <c r="E9" i="17" s="1"/>
  <c r="H20" i="16"/>
  <c r="H27" i="16" s="1"/>
  <c r="H29" i="16" s="1"/>
  <c r="G9" i="17" s="1"/>
  <c r="J11" i="16"/>
  <c r="J20" i="16" s="1"/>
  <c r="J27" i="16" s="1"/>
  <c r="J29" i="16" s="1"/>
  <c r="I9" i="17" s="1"/>
  <c r="I36" i="17" s="1"/>
  <c r="I39" i="17" s="1"/>
  <c r="I41" i="17" s="1"/>
  <c r="G35" i="17"/>
  <c r="K36" i="17"/>
  <c r="K39" i="17" s="1"/>
  <c r="K41" i="17" s="1"/>
  <c r="E35" i="17"/>
  <c r="I35" i="17"/>
  <c r="G36" i="17" l="1"/>
  <c r="E36" i="17"/>
  <c r="E39" i="17" s="1"/>
  <c r="E41" i="17" s="1"/>
  <c r="J32" i="16"/>
  <c r="F32" i="16"/>
  <c r="F34" i="16" s="1"/>
  <c r="J34" i="16"/>
  <c r="J36" i="16"/>
  <c r="F36" i="16" l="1"/>
</calcChain>
</file>

<file path=xl/sharedStrings.xml><?xml version="1.0" encoding="utf-8"?>
<sst xmlns="http://schemas.openxmlformats.org/spreadsheetml/2006/main" count="694" uniqueCount="333">
  <si>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</si>
  <si>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</si>
  <si>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</si>
  <si>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</si>
  <si>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</si>
  <si>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</si>
  <si>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</si>
  <si>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เงินชดเชยกองทุนน้ำมันค้างรับ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</si>
  <si>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</si>
  <si>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</si>
  <si>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</si>
  <si>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</si>
  <si>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</si>
  <si>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</si>
  <si>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</si>
  <si>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</si>
  <si>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</si>
  <si>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</si>
  <si>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</si>
  <si>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</si>
  <si>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</si>
  <si>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</si>
  <si>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</si>
  <si>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</si>
  <si>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</si>
  <si>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</si>
  <si>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</si>
  <si>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</si>
  <si>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</si>
  <si>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</si>
  <si>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</si>
  <si>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</si>
  <si>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</si>
  <si>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ประธานกรรมการ</t>
  </si>
  <si>
    <t xml:space="preserve">งบการเงินรวม 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</si>
  <si>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</si>
  <si>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</si>
  <si>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</si>
  <si>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</si>
  <si>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</si>
  <si>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</si>
  <si>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รวมส่วน</t>
  </si>
  <si>
    <t>ส่วนของ</t>
  </si>
  <si>
    <t>ทุนเรือนหุ้นที่ออก</t>
  </si>
  <si>
    <t>ส่วนเกิน</t>
  </si>
  <si>
    <t>ของผู้ถือหุ้น</t>
  </si>
  <si>
    <t>และชำระแล้ว</t>
  </si>
  <si>
    <t>กระแสเงินสดจากกิจกรรมดำเนินงาน</t>
  </si>
  <si>
    <t>รายได้ตัดบัญชีรับรู้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</si>
  <si>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</si>
  <si>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</si>
  <si>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</si>
  <si>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</si>
  <si>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</si>
  <si>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ส่วนได้เสียที่ไม่มีอำนาจควบคุม</t>
  </si>
  <si>
    <t>ส่วนได้เสีย</t>
  </si>
  <si>
    <t>ที่ไม่มีอำนาจ</t>
  </si>
  <si>
    <t>รวมส่วนของ</t>
  </si>
  <si>
    <t>ควบคุม</t>
  </si>
  <si>
    <t>ผู้ถือหุ้น</t>
  </si>
  <si>
    <t>31 ธันวาคม</t>
  </si>
  <si>
    <t>(นายพิชัย ชุณหวชิร)</t>
  </si>
  <si>
    <t>รายการกับผู้ถือหุ้นที่บันทึกโดยตรงเข้าส่วนของผู้ถือหุ้น</t>
  </si>
  <si>
    <t>เงินปันผลรับ</t>
  </si>
  <si>
    <t>องค์ประกอบอื่นของส่วนของผู้ถือหุ้น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</si>
  <si>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</si>
  <si>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ของส่วนผู้ถือหุ้น</t>
  </si>
  <si>
    <t>การแบ่งปันกำไร (ขาดทุน) เบ็ดเสร็จรวม</t>
  </si>
  <si>
    <t xml:space="preserve">    การเปลี่ยนแปลงในส่วนได้เสียในบริษัทย่อย </t>
  </si>
  <si>
    <t>เงินกู้ยืมระยะสั้นจากสถาบันการเงิน</t>
  </si>
  <si>
    <t>กำไรจากอัตราแลกเปลี่ยน</t>
  </si>
  <si>
    <t>สินทรัพย์ภาษีเงินได้ของงวดปัจจุบัน</t>
  </si>
  <si>
    <t>ส่วนเกินทุนอื่น</t>
  </si>
  <si>
    <t>ใบสำคัญแสดงสิทธิที่จะซื้อหุ้น</t>
  </si>
  <si>
    <t>รายได้ดอกเบี้ยและเงินปันผล</t>
  </si>
  <si>
    <t>บริษัท บางจาก คอร์ปอเรชั่น จำกัด (มหาชน) และบริษัทย่อย</t>
  </si>
  <si>
    <t>ของบริษัทใหญ่</t>
  </si>
  <si>
    <t>ทุนสำรอง</t>
  </si>
  <si>
    <t>ตามกฎหมาย</t>
  </si>
  <si>
    <t>เบ็ดเสร็จอื่น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</si>
  <si>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</si>
  <si>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</si>
  <si>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</si>
  <si>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ต้นทุนทางการเงินจ่าย</t>
  </si>
  <si>
    <t>เงินสดรับจากหุ้นทุนออกให้ตามสิทธิ</t>
  </si>
  <si>
    <t>เงินสดรับจากเงินกู้ยืมระยะยาวจากสถาบันการเงิน</t>
  </si>
  <si>
    <t>รวมส่วนของบริษัทใหญ่</t>
  </si>
  <si>
    <t>ดอกเบี้ยรับ</t>
  </si>
  <si>
    <t>(นายชัยวัฒน์ โควาวิสารัช)</t>
  </si>
  <si>
    <t>ประธานเจ้าหน้าที่บริหารและกรรมการผู้จัดการใหญ่</t>
  </si>
  <si>
    <t>ค่าความนิยม</t>
  </si>
  <si>
    <t>รายการปรับปรุง</t>
  </si>
  <si>
    <t>กำไร (ขาดทุน) เบ็ดเสร็จอื่น</t>
  </si>
  <si>
    <t>รวม</t>
  </si>
  <si>
    <t>งบกำไรขาดทุน (ไม่ได้ตรวจสอบ)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</si>
  <si>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</si>
  <si>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</si>
  <si>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</si>
  <si>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</si>
  <si>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</si>
  <si>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</si>
  <si>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</si>
  <si>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</si>
  <si>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งบการเงิน</t>
  </si>
  <si>
    <t>กำไร (ขาดทุน) เบ็ดเสร็จสำหรับงวด</t>
  </si>
  <si>
    <t>รวมกำไร (ขาดทุน) เบ็ดเสร็จสำหรับงวด</t>
  </si>
  <si>
    <t>องค์ประกอบอื่น</t>
  </si>
  <si>
    <t>กำไรขาดทุนเบ็ดเสร็จสำหรับงวด</t>
  </si>
  <si>
    <t xml:space="preserve">     ก่อนผลกระทบของอัตราแลกเปลี่ยน</t>
  </si>
  <si>
    <t>(พันบาท)</t>
  </si>
  <si>
    <t>เงินสดจ่ายเพื่อการลงทุนในเงินลงทุนอื่น</t>
  </si>
  <si>
    <t>รายการที่อาจถูกจัดประเภทใหม่ไว้ในกำไรหรือ</t>
  </si>
  <si>
    <t>ขาดทุนในภายหลัง</t>
  </si>
  <si>
    <t>รวมรายการที่อาจถูกจัดประเภทใหม่ไว้ในกำไรหรือ</t>
  </si>
  <si>
    <t>รายการที่จะไม่ถูกจัดประเภทใหม่ไว้ในกำไรหรือ</t>
  </si>
  <si>
    <t>รวมรายการที่จะไม่ถูกจัดประเภทใหม่ไว้ในกำไรหรือ</t>
  </si>
  <si>
    <t>ทุนเรือนหุ้น</t>
  </si>
  <si>
    <t>ที่ออกและ</t>
  </si>
  <si>
    <t>ชำระแล้ว</t>
  </si>
  <si>
    <t xml:space="preserve">    รวม</t>
  </si>
  <si>
    <t>ใบสำคัญ</t>
  </si>
  <si>
    <t>แสดงสิทธิ</t>
  </si>
  <si>
    <t>ที่จะซื้อหุ้น</t>
  </si>
  <si>
    <t>มูลค่าหุ้น</t>
  </si>
  <si>
    <t>กำไร (ขาดทุน) สำหรับงวด</t>
  </si>
  <si>
    <t>เงินสดและรายการเทียบเท่าเงินสด ณ 1 มกราคม</t>
  </si>
  <si>
    <t>(ไม่ได้ตรวจสอบ)</t>
  </si>
  <si>
    <t>การแบ่งปันกำไร (ขาดทุน)</t>
  </si>
  <si>
    <t>ประมาณการหนี้สินไม่หมุนเวียนสำหรับผลประโยชน์พนักงาน</t>
  </si>
  <si>
    <t xml:space="preserve">ที่ดิน อาคารและอุปกรณ์ </t>
  </si>
  <si>
    <t xml:space="preserve">สินทรัพย์ไม่หมุนเวียนอื่น </t>
  </si>
  <si>
    <t xml:space="preserve">      ทุนสำรองตามกฎหมาย</t>
  </si>
  <si>
    <t>ลูกหนี้การค้าและลูกหนี้หมุนเวียนอื่น</t>
  </si>
  <si>
    <t>อสังหาริมทรัพย์เพื่อการลงทุน</t>
  </si>
  <si>
    <t>เงินลงทุนในบริษัทร่วมและการร่วมค้า</t>
  </si>
  <si>
    <t>สินทรัพย์สิทธิการใช้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</si>
  <si>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</si>
  <si>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</si>
  <si>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เจ้าหนี้การค้าและเจ้าหนี้หมุนเวียนอื่น</t>
  </si>
  <si>
    <t>หุ้นกู้</t>
  </si>
  <si>
    <t>ทุนจดทะเบียน</t>
  </si>
  <si>
    <t>ทุนที่ออกและชำระเต็มมูลค่าแล้ว</t>
  </si>
  <si>
    <t>หุ้นทุนซื้อคืน</t>
  </si>
  <si>
    <t>จัดสรรแล้ว</t>
  </si>
  <si>
    <t xml:space="preserve">   ทุนสำรองตามกฎหมาย</t>
  </si>
  <si>
    <t xml:space="preserve">   สำรองหุ้นทุนซื้อคืน</t>
  </si>
  <si>
    <t>หุ้นกู้ด้อยสิทธิที่มีลักษณะคล้ายทุน</t>
  </si>
  <si>
    <t>กำไร (ขาดทุน) จากกิจกรรมดำเนินงาน</t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</si>
  <si>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</si>
  <si>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</si>
  <si>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 xml:space="preserve">   ตามวิธีส่วนได้เสีย</t>
  </si>
  <si>
    <t>ที่ใช้วิธีส่วนได้เสีย</t>
  </si>
  <si>
    <t>หุ้นกู้ด้อยสิทธิ</t>
  </si>
  <si>
    <t>ที่มีลักษณะ</t>
  </si>
  <si>
    <t>คล้ายทุน</t>
  </si>
  <si>
    <t>ส่วนแบ่ง</t>
  </si>
  <si>
    <t>ของ</t>
  </si>
  <si>
    <t>การร่วมค้า</t>
  </si>
  <si>
    <t>ที่ใช้วิธี</t>
  </si>
  <si>
    <t>บริษัทร่วมและ</t>
  </si>
  <si>
    <t>สำรอง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</si>
  <si>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</si>
  <si>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 xml:space="preserve">    เงินทุนที่ได้รับจากผู้ถือหุ้น และการจัดสรรส่วนทุนให้ผู้ถือหุ้น</t>
  </si>
  <si>
    <t>สินทรัพย์ทางการเงินไม่หมุนเวียนอื่น</t>
  </si>
  <si>
    <t>ประมาณการหนี้สินสำหรับต้นทุนในการรื้อถอน</t>
  </si>
  <si>
    <t>ภาษีสรรพสามิตและเงินนำส่งกองทุนน้ำมันเชื้อเพลิงค้างจ่าย</t>
  </si>
  <si>
    <t>ส่วนเกิน (ต่ำกว่า)</t>
  </si>
  <si>
    <t>ทุนอื่น</t>
  </si>
  <si>
    <t>รายได้ (ค่าใช้จ่าย) ภาษีเงินได้</t>
  </si>
  <si>
    <t>สินทรัพย์ทางการเงินหมุนเวียนอื่น</t>
  </si>
  <si>
    <t>หนี้สินทางการเงินไม่หมุนเวียนอื่น</t>
  </si>
  <si>
    <t>หนี้สินทางการเงินหมุนเวียนอื่น</t>
  </si>
  <si>
    <t>ความเสี่ยง</t>
  </si>
  <si>
    <t>ผลกำไรจากการวัดมูลค่าใหม่ของผลประโยชน์พนักงาน</t>
  </si>
  <si>
    <t>ส่วนแบ่งกำไร (ขาดทุน) เบ็ดเสร็จอื่นของบริษัทร่วมและการร่วมค้า</t>
  </si>
  <si>
    <t>ยอดคงเหลือ ณ วันที่ 1 มกราคม 2564</t>
  </si>
  <si>
    <t xml:space="preserve">ยอดคงเหลือ ณ วันที่ 1 มกราคม 2564 </t>
  </si>
  <si>
    <t>หนี้สินตามสัญญาเช่า</t>
  </si>
  <si>
    <t>(หุ้นสามัญจำนวน 1,376,923,157 หุ้น มูลค่า 1 บาทต่อหุ้น)</t>
  </si>
  <si>
    <t>ส่วนแบ่งกำไร (ขาดทุน) จากเงินลงทุนในบริษัทร่วมและการร่วมค้า</t>
  </si>
  <si>
    <t>ผลกำไร (ขาดทุน) จากเงินลงทุนในตราสารทุนที่ถือกำหนด</t>
  </si>
  <si>
    <t>การแปลงค่า</t>
  </si>
  <si>
    <t>การป้องกัน</t>
  </si>
  <si>
    <t>กระแส</t>
  </si>
  <si>
    <t>เงินสด</t>
  </si>
  <si>
    <t>เงินลงทุนสุทธิ</t>
  </si>
  <si>
    <t>ในหน่วยงาน</t>
  </si>
  <si>
    <t>ต่างประเทศ</t>
  </si>
  <si>
    <t>การ</t>
  </si>
  <si>
    <t>เปลี่ยนแปลง</t>
  </si>
  <si>
    <t>ใน</t>
  </si>
  <si>
    <t>มูลค่ายุติธรรม</t>
  </si>
  <si>
    <t>ค่าเสื่อมราคาและค่าตัดจำหน่าย</t>
  </si>
  <si>
    <t xml:space="preserve">     ที่ใช้วิธีส่วนได้เสีย (สุทธิจากภาษี)</t>
  </si>
  <si>
    <t>เงินสดจ่ายชำระหนี้สินตามสัญญาเช่า</t>
  </si>
  <si>
    <t>(กลับรายการ) ประมาณการหนี้สินสำหรับโปรแกรมสิทธิพิเศษแก่ลูกค้า</t>
  </si>
  <si>
    <t>เงินสดจ่ายเพื่อให้ได้มาซึ่งสิทธิการใช้สินทรัพย์</t>
  </si>
  <si>
    <t>ประมาณการหนี้สินสำหรับผลประโยชน์พนักงาน</t>
  </si>
  <si>
    <t>เงินสดและรายการเทียบเท่าเงินสดเพิ่มขึ้น (ลดลง) สุทธิ</t>
  </si>
  <si>
    <t>ผลกำไรจากเงินลงทุนในตราสารทุนที่ถือกำหนดให้วัดมูลค่าด้วย</t>
  </si>
  <si>
    <t>เงินสดรับจากการจำหน่ายเงินลงทุนในบริษัทย่อย</t>
  </si>
  <si>
    <t>เงินสดรับจากการจำหน่ายเงินลงทุนอื่น</t>
  </si>
  <si>
    <t>ขาดทุนจากตราสารอนุพันธ์</t>
  </si>
  <si>
    <t>กำไร (ขาดทุน) จากการป้องกันความเสี่ยงกระแสเงินสด</t>
  </si>
  <si>
    <t>กำไร (ขาดทุน) จากการป้องกันความเสี่ยงของเงินลงทุนสุทธิ</t>
  </si>
  <si>
    <t>ขาดทุนจากตราสารอนุพันธ์ที่ยังไม่เกิดขึ้น</t>
  </si>
  <si>
    <t>4, 5</t>
  </si>
  <si>
    <t>กำไรขาดทุน</t>
  </si>
  <si>
    <t>รวมกำไรขาดทุนเบ็ดเสร็จสำหรับงวด</t>
  </si>
  <si>
    <t>(กลับรายการ) ขาดทุนจากการด้อยค่าซึ่งเป็นไปตาม TFRS 9</t>
  </si>
  <si>
    <t>ภาษีเงินได้นิติบุคคลค้างจ่าย</t>
  </si>
  <si>
    <t>กำไร (ขาดทุน) ขั้นต้น</t>
  </si>
  <si>
    <t>มูลค่ายุติธรรมผ่านกำไรขาดทุนเบ็ดเสร็จอื่นที่จำหน่ายระหว่างงวด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</si>
  <si>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</si>
  <si>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ขาดทุนจากการปรับมูลค่าสินค้าคงเหลือ</t>
  </si>
  <si>
    <t>กลับรายการ (ขาดทุน) จากการด้อยค่าของสินทรัพย์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</si>
  <si>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</si>
  <si>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การเปลี่ยนแปลงในส่วนได้เสียในบริษัทย่อย</t>
  </si>
  <si>
    <t xml:space="preserve">        โดยไม่สูญเสียอำนาจควบคุม</t>
  </si>
  <si>
    <t xml:space="preserve">    กำไร</t>
  </si>
  <si>
    <t xml:space="preserve">    กำไร (ขาดทุน) เบ็ดเสร็จอื่น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</si>
  <si>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</si>
  <si>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</si>
  <si>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เงินลงทุนระยะสั้น</t>
  </si>
  <si>
    <t>กำไร (ขาดทุน) ก่อนรายได้ (ค่าใช้จ่าย) ภาษีเงินได้</t>
  </si>
  <si>
    <t>ลูกหนี้หมุนเวียนอื่น</t>
  </si>
  <si>
    <t>เจ้าหนี้หมุนเวียนอื่น</t>
  </si>
  <si>
    <t>รายการที่ไม่ใช่เงินสด</t>
  </si>
  <si>
    <t>เจ้าหนี้ค่าซื้อที่ดิน อาคารและอุปกรณ์</t>
  </si>
  <si>
    <t>ในหน่วยงานต่างประเทศ</t>
  </si>
  <si>
    <t xml:space="preserve">   </t>
  </si>
  <si>
    <t>ตามวิธีส่วนได้เสีย</t>
  </si>
  <si>
    <t>ให้วัดมูลค่าด้วยมูลค่ายุติธรรมผ่านกำไรขาดทุนเบ็ดเสร็จอื่น</t>
  </si>
  <si>
    <t>ที่กำหนดไว้</t>
  </si>
  <si>
    <t xml:space="preserve">        หุ้นทุนออกให้ตามสิทธิ</t>
  </si>
  <si>
    <t xml:space="preserve">        เงินปันผล</t>
  </si>
  <si>
    <t xml:space="preserve">        การจ่ายโดยใช้หุ้นเป็นเกณฑ์</t>
  </si>
  <si>
    <t>ดอกเบี้ยจ่ายสำหรับหุ้นกู้ด้อยสิทธิที่มีลักษณะคล้ายทุน</t>
  </si>
  <si>
    <t>เงินปันผลจ่าย</t>
  </si>
  <si>
    <t>เงินสดรับจากการออกหุ้นกู้</t>
  </si>
  <si>
    <t>เงินสดจ่ายเพื่อชำระคืนหุ้นกู้</t>
  </si>
  <si>
    <t>เงินกู้ยืมระยะสั้นจากกิจการที่เกี่ยวข้องกัน</t>
  </si>
  <si>
    <t>วันที่ 31 มีนาคม</t>
  </si>
  <si>
    <t>ส่วนแบ่งกำไรขาดทุนเบ็ดเสร็จอื่นของบริษัทร่วมและการร่วมค้า</t>
  </si>
  <si>
    <t>กำไรจากการปรับมูลค่ายุติธรรมของเงินลงทุน</t>
  </si>
  <si>
    <t>เงินสดรับจากเงินกู้ยืมระยะสั้นจากกิจการที่เกี่ยวข้องกัน</t>
  </si>
  <si>
    <t>เงินสดรับจากการออกหุ้นสามัญของบริษัทย่อย</t>
  </si>
  <si>
    <t>ส่วนของหุ้นกู้ที่ถึงกำหนดชำระภายในหนึ่งปี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</si>
  <si>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</si>
  <si>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</si>
  <si>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</si>
  <si>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</si>
  <si>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มูลค่ายุติธรรมผ่านกำไรขาดทุนเบ็ดเสร็จอื่น</t>
  </si>
  <si>
    <t xml:space="preserve">    การจัดสรรส่วนทุนให้ผู้ถือหุ้น</t>
  </si>
  <si>
    <t>กำไรขาดทุนเบ็ดเสร็จอื่นสำหรับงวด - สุทธิจากภาษี</t>
  </si>
  <si>
    <t>ผลกำไร (ขาดทุน) จากเงินลงทุนในตราสารทุนที่กำหนด</t>
  </si>
  <si>
    <t>ผลกำไรจากเงินลงทุนในตราสารทุนที่กำหนดให้วัดมูลค่าด้วย</t>
  </si>
  <si>
    <t>สินทรัพย์ที่ได้มาจากการค้ำประกัน</t>
  </si>
  <si>
    <t>ส่วนของเงินกู้ยืมระยะยาว</t>
  </si>
  <si>
    <t>เงินกู้ยืมระยะยาว</t>
  </si>
  <si>
    <t>ยอดคงเหลือ ณ วันที่ 1 มกราคม 2565</t>
  </si>
  <si>
    <t>ค่าใช้จ่ายในการสำรวจและประเมินค่า</t>
  </si>
  <si>
    <t>ของส่วนของผู้ถือหุ้น</t>
  </si>
  <si>
    <t>สำรองการ</t>
  </si>
  <si>
    <t>เปลี่ยนแปลงใน</t>
  </si>
  <si>
    <t>ตัดจำหน่ายค่าใช้จ่ายในการสำรวจและประเมินค่า</t>
  </si>
  <si>
    <t>(กำไร) ขาดทุนจากการจำหน่ายที่ดิน อาคารและอุปกรณ์</t>
  </si>
  <si>
    <t>ค่าใช้จ่ายในการจำหน่ายเงินลงทุนอื่น</t>
  </si>
  <si>
    <t>เงินสดจ่ายเพื่อการลงทุนในบริษัทย่อยและบริษัทร่วมสุทธิจากเงินสดที่ได้มา</t>
  </si>
  <si>
    <t>เงินสดจ่ายเพื่อการซื้อธุรกิจ</t>
  </si>
  <si>
    <t>เงินสดจ่ายเพื่อชำระคืนเงินกู้ยืมระยะสั้นจากกิจการที่เกี่ยวข้องกัน</t>
  </si>
  <si>
    <t>ขาดทุนจากอัตราแลกเปลี่ยนที่ยังไม่เกิดขึ้น</t>
  </si>
  <si>
    <t>กำไรสำหรับงวด</t>
  </si>
  <si>
    <t>กำไร (ขาดทุน) จากอัตราแลกเปลี่ยน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</si>
  <si>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</si>
  <si>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</si>
  <si>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กำไรขาดทุนเบ็ดเสร็จรวมสำหรับงวด</t>
  </si>
  <si>
    <t>การแบ่งปันกำไร</t>
  </si>
  <si>
    <t>กำไรจากกิจกรรมดำเนินงาน</t>
  </si>
  <si>
    <t>กำไรขั้นต้น</t>
  </si>
  <si>
    <t>การแบ่งปันกำไรขาดทุนเบ็ดเสร็จรวม</t>
  </si>
  <si>
    <t>ผลกำไร (ขาดทุน) จากเงินลงทุนในตราสารทุนที่กำหนดให้วัดมูลค่าด้วย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</si>
  <si>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</t>
    </r>
    <r>
      <rPr>
        <b/>
        <i/>
        <sz val="13.5"/>
        <rFont val="Angsana New"/>
        <family val="1"/>
      </rPr>
      <t>บาท</t>
    </r>
    <r>
      <rPr>
        <b/>
        <i/>
        <sz val="15"/>
        <rFont val="Angsana New"/>
        <family val="1"/>
      </rPr>
      <t>)</t>
    </r>
  </si>
  <si>
    <t>ผลขาดทุนจากการป้องกันความเสี่ยงของเงินลงทุนสุทธิ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</si>
  <si>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</si>
  <si>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</t>
  </si>
  <si>
    <t xml:space="preserve">ส่วนแบ่งกำไรของบริษัทร่วมและการร่วมค้า </t>
  </si>
  <si>
    <t xml:space="preserve">กระแสเงินสดสุทธิได้มาจาก (ใช้ไปใน) กิจกรรมดำเนินงาน </t>
  </si>
  <si>
    <t>เงินให้กู้ยืมระยะสั้นเพิ่มขึ้น</t>
  </si>
  <si>
    <t>กระแสเงินสดสุทธิได้มาจาก (ใช้ไปใน) กิจกรรมลงทุน</t>
  </si>
  <si>
    <t>เงินให้กู้ยืมระยะสั้น</t>
  </si>
  <si>
    <t xml:space="preserve">         ที่ไม่มีอำนาจควบคุม</t>
  </si>
  <si>
    <t xml:space="preserve">         โดยไม่สูญเสียอำนาจควบคุม</t>
  </si>
  <si>
    <t xml:space="preserve">    เงินปันผลให้ผู้ถือหุ้นของบริษัท</t>
  </si>
  <si>
    <t xml:space="preserve">    กำไรขาดทุนเบ็ดเสร็จอื่น</t>
  </si>
  <si>
    <t>4, 13</t>
  </si>
  <si>
    <t>เงินสดจ่ายเพื่อชำระคืนเงินกู้ยืมระยะยาว</t>
  </si>
  <si>
    <t xml:space="preserve">    การได้มาซึ่งบริษัทย่อยที่มีส่วนได้เสีย</t>
  </si>
  <si>
    <t>30 กันยายน</t>
  </si>
  <si>
    <t>วันที่ 30 กันยายน</t>
  </si>
  <si>
    <t>กำไรจากการจำหน่ายเงินลงทุน</t>
  </si>
  <si>
    <t>สำหรับงวดเก้าเดือนสิ้นสุด</t>
  </si>
  <si>
    <t>กำไรจากการปรับปรุงมูลค่ายุติธรรมของเงินลงทุน</t>
  </si>
  <si>
    <t>สำหรับงวดเก้าเดือนสิ้นสุดวันที่ 30 กันยายน 2564</t>
  </si>
  <si>
    <t xml:space="preserve">        ที่เกิดจากการจำหน่ายเงินลงทุน</t>
  </si>
  <si>
    <t xml:space="preserve">    การได้มาซึ่งส่วนได้เสียที่ไม่มีอำนาจควบคุม</t>
  </si>
  <si>
    <t xml:space="preserve">        ซึ่งอำนาจควบคุมเปลี่ยนแปลง</t>
  </si>
  <si>
    <t>ยอดคงเหลือ ณ วันที่ 30 กันยายน 2564</t>
  </si>
  <si>
    <t>ยอดคงเหลือ ณ วันที่ 30 กันยายน 2565</t>
  </si>
  <si>
    <t>เงินกู้ยืมระยะสั้นจากสถาบันการเงินเพิ่มขึ้น</t>
  </si>
  <si>
    <t>เงินสดและรายการเทียบเท่าเงินสด ณ 30 กันยายน</t>
  </si>
  <si>
    <t>ประธานเจ้าหน้าที่บริหารกลุ่มบริษัทบางจากและกรรมการผู้จัดการใหญ่</t>
  </si>
  <si>
    <t>ส่วนแบ่งกำไรจากเงินลงทุนในบริษัทร่วมและการร่วมค้า</t>
  </si>
  <si>
    <t>กำไร (ขาดทุน) จากตราสารอนุพันธ์</t>
  </si>
  <si>
    <t>(กลับรายการ) ขาดทุนจากการด้อยค่าของสินทรัพย์</t>
  </si>
  <si>
    <t>กำไรจากการจำหน่ายเงินลงทุนในบริษัทย่อยและบริษัทร่วม</t>
  </si>
  <si>
    <t>ภาษีเงินได้จ่ายออก</t>
  </si>
  <si>
    <t>เงินลงทุนระยะสั้นเพิ่มขึ้น</t>
  </si>
  <si>
    <t>เงินสดได้มาจากการรวมธุรกิจ</t>
  </si>
  <si>
    <t>เงินให้กู้ยืมระยะยาวแก่กิจการที่เกี่ยวข้องกัน</t>
  </si>
  <si>
    <t>ผลกำไรจากการป้องกันความเสี่ยงกระแสเงินสด</t>
  </si>
  <si>
    <t>สำหรับงวดเก้าเดือนสิ้นสุดวันที่ 30 กันยายน 2565</t>
  </si>
  <si>
    <t>7, 9, 11</t>
  </si>
  <si>
    <t>กระแสเงินสดสุทธิได้มาจาก (ใช้ไปใน) กิจกรรมจัดหาเงิน</t>
  </si>
  <si>
    <t xml:space="preserve">ผลกำไรและกลับรายการขาดทุนจากการด้อยค่า </t>
  </si>
  <si>
    <t xml:space="preserve">(ขาดทุนจากการด้อยค่า) ซึ่งเป็นไปตาม TFRS 9 </t>
  </si>
  <si>
    <t>(ขาดทุนจากการด้อยค่า) ซึ่งเป็นไปตาม TFRS 9</t>
  </si>
  <si>
    <t>เงินให้กู้ยืมระยะยาวแก่กิจการที่เกี่ยวข้องกันเพิ่มขึ้น</t>
  </si>
  <si>
    <t>เงินสดรับคืนจากเงินให้กู้ยืมระยะยาวแก่กิจการที่เกี่ยวข้องกัน</t>
  </si>
  <si>
    <t>ผลกระทบของอัตราแลกเปลี่ยนที่มีต่อเงินสดและรายการเทียบเท่าเงินสด</t>
  </si>
  <si>
    <t>เงินสดลดลงจากการจำหน่ายเงินลงทุนในบริษัทย่อย</t>
  </si>
  <si>
    <t>การลงทุนในบริษัทร่วมโดยการโอนลูกหนี้การค้า</t>
  </si>
  <si>
    <t>เงินสดรับจากการจำหน่ายเงินลงทุนในบริษัทร่วม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</si>
</sst>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.00;\(#,##0.00\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_(&quot;฿&quot;* #,##0.00_);_(&quot;฿&quot;* \(#,##0.00\);_(&quot;฿&quot;* &quot;-&quot;??_);_(@_)"/>
    <numFmt numFmtId="172" formatCode="[$-107041E]d\ mmmm\ yyyy;@"/>
  </numFmts>
  <fonts count="35"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indexed="12"/>
      <name val="Angsana New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b/>
      <i/>
      <sz val="13.5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0" borderId="0"/>
    <xf numFmtId="0" fontId="6" fillId="0" borderId="0"/>
    <xf numFmtId="0" fontId="21" fillId="0" borderId="0">
      <alignment horizontal="left"/>
    </xf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72" fontId="21" fillId="0" borderId="0"/>
    <xf numFmtId="0" fontId="21" fillId="0" borderId="0"/>
  </cellStyleXfs>
  <cellXfs count="286">
    <xf numFmtId="0" fontId="0" fillId="0" borderId="0" xfId="0"/>
    <xf numFmtId="0" fontId="22" fillId="0" borderId="0" xfId="58" applyNumberFormat="1" applyFont="1" applyFill="1" applyBorder="1" applyAlignment="1">
      <alignment horizontal="center"/>
    </xf>
    <xf numFmtId="0" fontId="22" fillId="0" borderId="0" xfId="58" applyNumberFormat="1" applyFont="1" applyFill="1" applyAlignment="1">
      <alignment horizontal="center"/>
    </xf>
    <xf numFmtId="0" fontId="23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23" fillId="0" borderId="0" xfId="33" applyNumberFormat="1" applyFont="1" applyFill="1" applyBorder="1" applyAlignment="1">
      <alignment horizontal="center"/>
    </xf>
    <xf numFmtId="167" fontId="21" fillId="0" borderId="0" xfId="57" applyNumberFormat="1" applyFont="1" applyFill="1" applyBorder="1"/>
    <xf numFmtId="0" fontId="22" fillId="0" borderId="0" xfId="33" applyNumberFormat="1" applyFont="1" applyFill="1" applyBorder="1" applyAlignment="1">
      <alignment horizontal="center"/>
    </xf>
    <xf numFmtId="0" fontId="21" fillId="0" borderId="0" xfId="58" applyNumberFormat="1" applyFont="1" applyFill="1" applyAlignment="1">
      <alignment horizontal="center"/>
    </xf>
    <xf numFmtId="41" fontId="24" fillId="0" borderId="0" xfId="36" applyNumberFormat="1" applyFont="1" applyFill="1" applyBorder="1"/>
    <xf numFmtId="41" fontId="21" fillId="0" borderId="0" xfId="28" applyNumberFormat="1" applyFont="1" applyFill="1"/>
    <xf numFmtId="167" fontId="25" fillId="0" borderId="0" xfId="48" applyNumberFormat="1" applyFont="1" applyFill="1"/>
    <xf numFmtId="0" fontId="20" fillId="0" borderId="0" xfId="54" applyFont="1" applyFill="1" applyAlignment="1">
      <alignment horizontal="left"/>
    </xf>
    <xf numFmtId="0" fontId="20" fillId="0" borderId="0" xfId="48" applyFont="1" applyFill="1" applyAlignment="1">
      <alignment horizontal="left"/>
    </xf>
    <xf numFmtId="167" fontId="25" fillId="0" borderId="0" xfId="48" applyNumberFormat="1" applyFont="1" applyFill="1" applyAlignment="1">
      <alignment horizontal="right"/>
    </xf>
    <xf numFmtId="167" fontId="25" fillId="0" borderId="0" xfId="48" applyNumberFormat="1" applyFont="1" applyFill="1" applyAlignment="1">
      <alignment horizontal="left"/>
    </xf>
    <xf numFmtId="0" fontId="22" fillId="0" borderId="0" xfId="34" applyNumberFormat="1" applyFont="1" applyFill="1" applyBorder="1" applyAlignment="1">
      <alignment horizontal="center"/>
    </xf>
    <xf numFmtId="167" fontId="21" fillId="0" borderId="0" xfId="58" applyNumberFormat="1" applyFont="1" applyFill="1"/>
    <xf numFmtId="167" fontId="21" fillId="0" borderId="0" xfId="58" applyNumberFormat="1" applyFont="1" applyFill="1" applyBorder="1" applyAlignment="1">
      <alignment horizontal="centerContinuous"/>
    </xf>
    <xf numFmtId="0" fontId="21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7" fontId="24" fillId="0" borderId="0" xfId="58" applyNumberFormat="1" applyFont="1" applyFill="1"/>
    <xf numFmtId="0" fontId="24" fillId="0" borderId="0" xfId="58" applyNumberFormat="1" applyFont="1" applyFill="1" applyAlignment="1">
      <alignment horizontal="center"/>
    </xf>
    <xf numFmtId="41" fontId="24" fillId="0" borderId="0" xfId="28" applyNumberFormat="1" applyFont="1" applyFill="1" applyBorder="1"/>
    <xf numFmtId="41" fontId="24" fillId="0" borderId="0" xfId="58" applyNumberFormat="1" applyFont="1" applyFill="1"/>
    <xf numFmtId="41" fontId="24" fillId="0" borderId="0" xfId="58" applyNumberFormat="1" applyFont="1" applyFill="1" applyBorder="1"/>
    <xf numFmtId="41" fontId="21" fillId="0" borderId="0" xfId="33" applyNumberFormat="1" applyFont="1" applyFill="1" applyBorder="1"/>
    <xf numFmtId="41" fontId="21" fillId="0" borderId="0" xfId="33" applyNumberFormat="1" applyFont="1" applyFill="1" applyBorder="1" applyAlignment="1">
      <alignment horizontal="center"/>
    </xf>
    <xf numFmtId="166" fontId="21" fillId="0" borderId="0" xfId="33" applyNumberFormat="1" applyFont="1" applyFill="1" applyBorder="1"/>
    <xf numFmtId="41" fontId="21" fillId="0" borderId="0" xfId="28" applyNumberFormat="1" applyFont="1" applyFill="1" applyBorder="1"/>
    <xf numFmtId="165" fontId="21" fillId="0" borderId="0" xfId="28" applyFont="1" applyFill="1" applyBorder="1"/>
    <xf numFmtId="41" fontId="21" fillId="0" borderId="11" xfId="28" applyNumberFormat="1" applyFont="1" applyFill="1" applyBorder="1"/>
    <xf numFmtId="0" fontId="24" fillId="0" borderId="0" xfId="0" applyFont="1" applyFill="1" applyAlignment="1">
      <alignment horizontal="left"/>
    </xf>
    <xf numFmtId="41" fontId="21" fillId="0" borderId="13" xfId="28" applyNumberFormat="1" applyFont="1" applyFill="1" applyBorder="1"/>
    <xf numFmtId="41" fontId="24" fillId="0" borderId="11" xfId="28" applyNumberFormat="1" applyFont="1" applyFill="1" applyBorder="1"/>
    <xf numFmtId="166" fontId="24" fillId="0" borderId="0" xfId="33" applyNumberFormat="1" applyFont="1" applyFill="1" applyBorder="1"/>
    <xf numFmtId="167" fontId="24" fillId="0" borderId="0" xfId="57" applyNumberFormat="1" applyFont="1" applyFill="1" applyBorder="1"/>
    <xf numFmtId="41" fontId="21" fillId="0" borderId="0" xfId="57" applyNumberFormat="1" applyFont="1" applyFill="1" applyBorder="1"/>
    <xf numFmtId="41" fontId="24" fillId="0" borderId="12" xfId="28" applyNumberFormat="1" applyFont="1" applyFill="1" applyBorder="1"/>
    <xf numFmtId="41" fontId="24" fillId="0" borderId="10" xfId="28" applyNumberFormat="1" applyFont="1" applyFill="1" applyBorder="1"/>
    <xf numFmtId="41" fontId="24" fillId="0" borderId="10" xfId="58" applyNumberFormat="1" applyFont="1" applyFill="1" applyBorder="1"/>
    <xf numFmtId="167" fontId="21" fillId="0" borderId="0" xfId="58" applyNumberFormat="1" applyFont="1" applyFill="1" applyBorder="1"/>
    <xf numFmtId="41" fontId="21" fillId="0" borderId="0" xfId="58" applyNumberFormat="1" applyFont="1" applyFill="1"/>
    <xf numFmtId="0" fontId="21" fillId="0" borderId="0" xfId="52" applyFont="1" applyFill="1" applyAlignment="1">
      <alignment horizontal="left"/>
    </xf>
    <xf numFmtId="41" fontId="24" fillId="0" borderId="14" xfId="58" applyNumberFormat="1" applyFont="1" applyFill="1" applyBorder="1"/>
    <xf numFmtId="165" fontId="21" fillId="0" borderId="0" xfId="28" applyFont="1" applyFill="1"/>
    <xf numFmtId="167" fontId="21" fillId="0" borderId="0" xfId="57" applyNumberFormat="1" applyFont="1" applyFill="1"/>
    <xf numFmtId="0" fontId="21" fillId="0" borderId="0" xfId="57" applyNumberFormat="1" applyFont="1" applyFill="1" applyAlignment="1">
      <alignment horizontal="center"/>
    </xf>
    <xf numFmtId="166" fontId="21" fillId="0" borderId="0" xfId="54" applyNumberFormat="1" applyFont="1" applyFill="1"/>
    <xf numFmtId="167" fontId="21" fillId="0" borderId="0" xfId="58" applyNumberFormat="1" applyFont="1" applyFill="1" applyAlignment="1">
      <alignment horizontal="right"/>
    </xf>
    <xf numFmtId="167" fontId="24" fillId="0" borderId="0" xfId="54" applyNumberFormat="1" applyFont="1" applyFill="1" applyAlignment="1">
      <alignment horizontal="center"/>
    </xf>
    <xf numFmtId="0" fontId="20" fillId="0" borderId="0" xfId="48" applyFont="1" applyFill="1" applyAlignment="1"/>
    <xf numFmtId="0" fontId="20" fillId="0" borderId="0" xfId="54" applyFont="1" applyFill="1" applyAlignment="1"/>
    <xf numFmtId="167" fontId="20" fillId="0" borderId="0" xfId="54" applyNumberFormat="1" applyFont="1" applyFill="1" applyAlignment="1"/>
    <xf numFmtId="0" fontId="26" fillId="0" borderId="0" xfId="52" applyFont="1" applyFill="1" applyAlignment="1">
      <alignment horizontal="left"/>
    </xf>
    <xf numFmtId="166" fontId="21" fillId="0" borderId="0" xfId="58" applyNumberFormat="1" applyFont="1" applyFill="1" applyAlignment="1">
      <alignment horizontal="center"/>
    </xf>
    <xf numFmtId="41" fontId="21" fillId="0" borderId="0" xfId="34" applyNumberFormat="1" applyFont="1" applyFill="1"/>
    <xf numFmtId="41" fontId="21" fillId="0" borderId="0" xfId="34" applyNumberFormat="1" applyFont="1" applyFill="1" applyBorder="1" applyAlignment="1">
      <alignment horizontal="center"/>
    </xf>
    <xf numFmtId="166" fontId="21" fillId="0" borderId="0" xfId="34" applyNumberFormat="1" applyFont="1" applyFill="1"/>
    <xf numFmtId="0" fontId="23" fillId="0" borderId="0" xfId="34" applyNumberFormat="1" applyFont="1" applyFill="1" applyBorder="1" applyAlignment="1">
      <alignment horizontal="center"/>
    </xf>
    <xf numFmtId="41" fontId="21" fillId="0" borderId="11" xfId="34" applyNumberFormat="1" applyFont="1" applyFill="1" applyBorder="1"/>
    <xf numFmtId="41" fontId="21" fillId="0" borderId="0" xfId="34" applyNumberFormat="1" applyFont="1" applyFill="1" applyBorder="1"/>
    <xf numFmtId="166" fontId="24" fillId="0" borderId="0" xfId="34" applyNumberFormat="1" applyFont="1" applyFill="1"/>
    <xf numFmtId="0" fontId="21" fillId="0" borderId="0" xfId="34" applyNumberFormat="1" applyFont="1" applyFill="1" applyBorder="1" applyAlignment="1">
      <alignment horizontal="center"/>
    </xf>
    <xf numFmtId="167" fontId="22" fillId="0" borderId="0" xfId="58" applyNumberFormat="1" applyFont="1" applyFill="1"/>
    <xf numFmtId="41" fontId="24" fillId="0" borderId="0" xfId="34" applyNumberFormat="1" applyFont="1" applyFill="1" applyBorder="1"/>
    <xf numFmtId="41" fontId="24" fillId="0" borderId="0" xfId="34" applyNumberFormat="1" applyFont="1" applyFill="1" applyBorder="1" applyAlignment="1">
      <alignment horizontal="center"/>
    </xf>
    <xf numFmtId="0" fontId="21" fillId="0" borderId="0" xfId="52" applyFill="1" applyAlignment="1">
      <alignment horizontal="left"/>
    </xf>
    <xf numFmtId="0" fontId="22" fillId="0" borderId="0" xfId="34" quotePrefix="1" applyNumberFormat="1" applyFont="1" applyFill="1" applyBorder="1" applyAlignment="1">
      <alignment horizontal="center"/>
    </xf>
    <xf numFmtId="166" fontId="21" fillId="0" borderId="0" xfId="34" applyNumberFormat="1" applyFont="1" applyFill="1" applyBorder="1"/>
    <xf numFmtId="166" fontId="21" fillId="0" borderId="0" xfId="58" applyNumberFormat="1" applyFont="1" applyFill="1" applyBorder="1"/>
    <xf numFmtId="168" fontId="24" fillId="0" borderId="0" xfId="28" applyNumberFormat="1" applyFont="1" applyFill="1" applyBorder="1"/>
    <xf numFmtId="167" fontId="21" fillId="0" borderId="0" xfId="58" applyNumberFormat="1" applyFont="1" applyFill="1" applyBorder="1" applyAlignment="1">
      <alignment horizontal="left" indent="1"/>
    </xf>
    <xf numFmtId="41" fontId="21" fillId="0" borderId="0" xfId="58" applyNumberFormat="1" applyFont="1" applyFill="1" applyBorder="1"/>
    <xf numFmtId="41" fontId="21" fillId="0" borderId="11" xfId="58" applyNumberFormat="1" applyFont="1" applyFill="1" applyBorder="1"/>
    <xf numFmtId="41" fontId="24" fillId="0" borderId="14" xfId="28" applyNumberFormat="1" applyFont="1" applyFill="1" applyBorder="1"/>
    <xf numFmtId="165" fontId="21" fillId="0" borderId="0" xfId="34" applyFont="1" applyFill="1" applyBorder="1"/>
    <xf numFmtId="167" fontId="24" fillId="0" borderId="10" xfId="58" applyNumberFormat="1" applyFont="1" applyFill="1" applyBorder="1"/>
    <xf numFmtId="166" fontId="21" fillId="0" borderId="0" xfId="58" applyNumberFormat="1" applyFont="1" applyFill="1"/>
    <xf numFmtId="166" fontId="21" fillId="0" borderId="0" xfId="58" applyNumberFormat="1" applyFont="1" applyFill="1" applyAlignment="1">
      <alignment horizontal="right"/>
    </xf>
    <xf numFmtId="0" fontId="22" fillId="0" borderId="0" xfId="58" applyNumberFormat="1" applyFont="1" applyFill="1"/>
    <xf numFmtId="0" fontId="21" fillId="0" borderId="0" xfId="58" applyNumberFormat="1" applyFont="1" applyFill="1"/>
    <xf numFmtId="0" fontId="22" fillId="0" borderId="0" xfId="57" applyNumberFormat="1" applyFont="1" applyFill="1" applyAlignment="1"/>
    <xf numFmtId="168" fontId="22" fillId="0" borderId="0" xfId="0" applyNumberFormat="1" applyFont="1" applyFill="1" applyAlignment="1">
      <alignment horizontal="center"/>
    </xf>
    <xf numFmtId="166" fontId="22" fillId="0" borderId="0" xfId="0" applyNumberFormat="1" applyFont="1" applyFill="1" applyAlignment="1"/>
    <xf numFmtId="41" fontId="24" fillId="0" borderId="0" xfId="28" applyNumberFormat="1" applyFont="1" applyFill="1"/>
    <xf numFmtId="41" fontId="24" fillId="0" borderId="13" xfId="28" applyNumberFormat="1" applyFont="1" applyFill="1" applyBorder="1"/>
    <xf numFmtId="37" fontId="24" fillId="0" borderId="0" xfId="28" applyNumberFormat="1" applyFont="1" applyFill="1" applyBorder="1"/>
    <xf numFmtId="167" fontId="0" fillId="0" borderId="0" xfId="58" applyNumberFormat="1" applyFont="1" applyFill="1"/>
    <xf numFmtId="41" fontId="24" fillId="0" borderId="0" xfId="34" applyNumberFormat="1" applyFont="1" applyFill="1"/>
    <xf numFmtId="0" fontId="0" fillId="0" borderId="0" xfId="0" applyFont="1" applyFill="1" applyAlignment="1">
      <alignment horizontal="left"/>
    </xf>
    <xf numFmtId="167" fontId="24" fillId="0" borderId="0" xfId="0" applyNumberFormat="1" applyFont="1" applyFill="1"/>
    <xf numFmtId="0" fontId="22" fillId="0" borderId="0" xfId="48" applyNumberFormat="1" applyFont="1" applyFill="1" applyAlignment="1">
      <alignment horizontal="center"/>
    </xf>
    <xf numFmtId="166" fontId="21" fillId="0" borderId="0" xfId="57" applyNumberFormat="1" applyFont="1" applyFill="1"/>
    <xf numFmtId="0" fontId="21" fillId="0" borderId="0" xfId="53" applyFont="1" applyFill="1" applyAlignment="1"/>
    <xf numFmtId="0" fontId="30" fillId="0" borderId="0" xfId="53" applyFont="1" applyFill="1" applyAlignment="1"/>
    <xf numFmtId="166" fontId="23" fillId="0" borderId="0" xfId="53" applyNumberFormat="1" applyFont="1" applyFill="1"/>
    <xf numFmtId="166" fontId="21" fillId="0" borderId="0" xfId="53" applyNumberFormat="1" applyFont="1" applyFill="1"/>
    <xf numFmtId="166" fontId="21" fillId="0" borderId="0" xfId="53" applyNumberFormat="1" applyFont="1" applyFill="1" applyAlignment="1">
      <alignment horizontal="right"/>
    </xf>
    <xf numFmtId="166" fontId="22" fillId="0" borderId="0" xfId="53" applyNumberFormat="1" applyFont="1" applyFill="1"/>
    <xf numFmtId="0" fontId="22" fillId="0" borderId="0" xfId="0" applyFont="1" applyFill="1" applyAlignment="1"/>
    <xf numFmtId="167" fontId="31" fillId="0" borderId="0" xfId="53" applyNumberFormat="1" applyFont="1" applyFill="1"/>
    <xf numFmtId="41" fontId="21" fillId="0" borderId="0" xfId="30" applyNumberFormat="1" applyFont="1" applyFill="1"/>
    <xf numFmtId="167" fontId="22" fillId="0" borderId="0" xfId="53" applyNumberFormat="1" applyFont="1" applyFill="1"/>
    <xf numFmtId="41" fontId="29" fillId="0" borderId="0" xfId="53" applyNumberFormat="1" applyFont="1" applyFill="1"/>
    <xf numFmtId="0" fontId="21" fillId="0" borderId="0" xfId="0" applyFont="1" applyFill="1" applyAlignment="1">
      <alignment horizontal="left"/>
    </xf>
    <xf numFmtId="41" fontId="21" fillId="0" borderId="11" xfId="53" applyNumberFormat="1" applyFont="1" applyFill="1" applyBorder="1"/>
    <xf numFmtId="170" fontId="21" fillId="0" borderId="0" xfId="53" applyNumberFormat="1" applyFont="1" applyFill="1"/>
    <xf numFmtId="167" fontId="23" fillId="0" borderId="0" xfId="53" applyNumberFormat="1" applyFont="1" applyFill="1"/>
    <xf numFmtId="0" fontId="21" fillId="0" borderId="0" xfId="0" applyFont="1" applyFill="1" applyAlignment="1"/>
    <xf numFmtId="167" fontId="21" fillId="0" borderId="0" xfId="51" applyNumberFormat="1" applyFont="1" applyFill="1"/>
    <xf numFmtId="167" fontId="24" fillId="0" borderId="0" xfId="53" applyNumberFormat="1" applyFont="1" applyFill="1"/>
    <xf numFmtId="41" fontId="24" fillId="0" borderId="12" xfId="53" applyNumberFormat="1" applyFont="1" applyFill="1" applyBorder="1"/>
    <xf numFmtId="41" fontId="24" fillId="0" borderId="0" xfId="53" applyNumberFormat="1" applyFont="1" applyFill="1"/>
    <xf numFmtId="41" fontId="24" fillId="0" borderId="0" xfId="53" applyNumberFormat="1" applyFont="1" applyFill="1" applyBorder="1"/>
    <xf numFmtId="41" fontId="24" fillId="0" borderId="14" xfId="53" applyNumberFormat="1" applyFont="1" applyFill="1" applyBorder="1"/>
    <xf numFmtId="165" fontId="32" fillId="0" borderId="0" xfId="30" applyFont="1" applyFill="1"/>
    <xf numFmtId="0" fontId="20" fillId="0" borderId="0" xfId="53" applyFont="1" applyFill="1" applyAlignment="1">
      <alignment horizontal="left"/>
    </xf>
    <xf numFmtId="0" fontId="20" fillId="0" borderId="0" xfId="53" applyFont="1" applyFill="1" applyAlignment="1"/>
    <xf numFmtId="167" fontId="0" fillId="0" borderId="0" xfId="53" applyNumberFormat="1" applyFont="1" applyFill="1"/>
    <xf numFmtId="168" fontId="21" fillId="0" borderId="0" xfId="28" applyNumberFormat="1" applyFont="1" applyFill="1"/>
    <xf numFmtId="0" fontId="0" fillId="0" borderId="0" xfId="0" applyFill="1"/>
    <xf numFmtId="167" fontId="0" fillId="0" borderId="0" xfId="0" applyNumberFormat="1" applyFill="1" applyAlignment="1">
      <alignment vertical="top"/>
    </xf>
    <xf numFmtId="41" fontId="21" fillId="0" borderId="11" xfId="28" applyNumberFormat="1" applyFont="1" applyBorder="1" applyAlignment="1">
      <alignment horizontal="right"/>
    </xf>
    <xf numFmtId="41" fontId="21" fillId="0" borderId="0" xfId="28" quotePrefix="1" applyNumberFormat="1" applyFont="1" applyFill="1" applyAlignment="1">
      <alignment horizontal="center"/>
    </xf>
    <xf numFmtId="41" fontId="0" fillId="0" borderId="11" xfId="28" applyNumberFormat="1" applyFont="1" applyFill="1" applyBorder="1"/>
    <xf numFmtId="41" fontId="21" fillId="0" borderId="0" xfId="0" applyNumberFormat="1" applyFont="1" applyFill="1" applyBorder="1"/>
    <xf numFmtId="167" fontId="23" fillId="0" borderId="0" xfId="58" applyNumberFormat="1" applyFont="1" applyFill="1"/>
    <xf numFmtId="41" fontId="21" fillId="0" borderId="10" xfId="28" applyNumberFormat="1" applyFont="1" applyFill="1" applyBorder="1" applyAlignment="1">
      <alignment horizontal="right"/>
    </xf>
    <xf numFmtId="41" fontId="21" fillId="0" borderId="0" xfId="28" applyNumberFormat="1" applyFont="1" applyFill="1" applyAlignment="1">
      <alignment horizontal="right"/>
    </xf>
    <xf numFmtId="41" fontId="21" fillId="0" borderId="0" xfId="28" applyNumberFormat="1" applyFont="1" applyFill="1" applyAlignment="1">
      <alignment wrapText="1"/>
    </xf>
    <xf numFmtId="41" fontId="22" fillId="0" borderId="0" xfId="28" applyNumberFormat="1" applyFont="1" applyFill="1" applyAlignment="1">
      <alignment horizontal="center"/>
    </xf>
    <xf numFmtId="41" fontId="21" fillId="0" borderId="0" xfId="28" applyNumberFormat="1" applyFont="1" applyFill="1" applyAlignment="1">
      <alignment horizontal="center"/>
    </xf>
    <xf numFmtId="41" fontId="24" fillId="0" borderId="13" xfId="28" applyNumberFormat="1" applyFont="1" applyFill="1" applyBorder="1" applyAlignment="1">
      <alignment horizontal="right"/>
    </xf>
    <xf numFmtId="41" fontId="24" fillId="0" borderId="0" xfId="28" applyNumberFormat="1" applyFont="1" applyFill="1" applyAlignment="1">
      <alignment horizontal="right"/>
    </xf>
    <xf numFmtId="41" fontId="21" fillId="0" borderId="11" xfId="28" applyNumberFormat="1" applyFont="1" applyFill="1" applyBorder="1" applyAlignment="1">
      <alignment horizontal="right"/>
    </xf>
    <xf numFmtId="41" fontId="22" fillId="0" borderId="13" xfId="28" applyNumberFormat="1" applyFont="1" applyFill="1" applyBorder="1" applyAlignment="1">
      <alignment horizontal="center"/>
    </xf>
    <xf numFmtId="41" fontId="24" fillId="0" borderId="10" xfId="28" applyNumberFormat="1" applyFont="1" applyFill="1" applyBorder="1" applyAlignment="1">
      <alignment horizontal="right"/>
    </xf>
    <xf numFmtId="0" fontId="0" fillId="0" borderId="0" xfId="52" applyFont="1" applyFill="1" applyAlignment="1">
      <alignment horizontal="left"/>
    </xf>
    <xf numFmtId="167" fontId="0" fillId="0" borderId="0" xfId="57" applyNumberFormat="1" applyFont="1" applyFill="1" applyBorder="1"/>
    <xf numFmtId="41" fontId="0" fillId="0" borderId="0" xfId="28" applyNumberFormat="1" applyFont="1" applyFill="1"/>
    <xf numFmtId="41" fontId="21" fillId="0" borderId="10" xfId="28" applyNumberFormat="1" applyFont="1" applyFill="1" applyBorder="1"/>
    <xf numFmtId="0" fontId="0" fillId="0" borderId="0" xfId="0" applyFont="1" applyFill="1" applyAlignment="1"/>
    <xf numFmtId="41" fontId="0" fillId="0" borderId="0" xfId="34" applyNumberFormat="1" applyFont="1" applyFill="1"/>
    <xf numFmtId="167" fontId="0" fillId="0" borderId="0" xfId="51" applyNumberFormat="1" applyFont="1" applyFill="1"/>
    <xf numFmtId="0" fontId="24" fillId="0" borderId="0" xfId="48" applyFont="1" applyFill="1" applyAlignment="1">
      <alignment horizontal="left"/>
    </xf>
    <xf numFmtId="167" fontId="24" fillId="0" borderId="0" xfId="48" applyNumberFormat="1" applyFont="1" applyFill="1" applyBorder="1"/>
    <xf numFmtId="167" fontId="24" fillId="0" borderId="0" xfId="48" applyNumberFormat="1" applyFont="1" applyFill="1" applyBorder="1" applyAlignment="1">
      <alignment horizontal="centerContinuous"/>
    </xf>
    <xf numFmtId="167" fontId="24" fillId="0" borderId="0" xfId="48" applyNumberFormat="1" applyFont="1" applyFill="1" applyBorder="1" applyAlignment="1">
      <alignment horizontal="center"/>
    </xf>
    <xf numFmtId="167" fontId="21" fillId="0" borderId="0" xfId="48" applyNumberFormat="1" applyFont="1" applyFill="1" applyBorder="1" applyAlignment="1">
      <alignment horizontal="centerContinuous"/>
    </xf>
    <xf numFmtId="167" fontId="21" fillId="0" borderId="0" xfId="48" applyNumberFormat="1" applyFont="1" applyFill="1" applyBorder="1" applyAlignment="1">
      <alignment horizontal="center"/>
    </xf>
    <xf numFmtId="167" fontId="21" fillId="0" borderId="0" xfId="48" applyNumberFormat="1" applyFont="1" applyFill="1" applyBorder="1" applyAlignment="1"/>
    <xf numFmtId="0" fontId="21" fillId="0" borderId="0" xfId="51" applyFont="1" applyFill="1" applyAlignment="1">
      <alignment horizontal="center"/>
    </xf>
    <xf numFmtId="167" fontId="21" fillId="0" borderId="0" xfId="48" applyNumberFormat="1" applyFont="1" applyFill="1" applyBorder="1" applyAlignment="1">
      <alignment horizontal="center" vertical="center"/>
    </xf>
    <xf numFmtId="167" fontId="22" fillId="0" borderId="0" xfId="48" applyNumberFormat="1" applyFont="1" applyFill="1" applyAlignment="1">
      <alignment horizontal="center"/>
    </xf>
    <xf numFmtId="167" fontId="21" fillId="0" borderId="0" xfId="48" applyNumberFormat="1" applyFont="1" applyFill="1" applyAlignment="1">
      <alignment horizontal="center"/>
    </xf>
    <xf numFmtId="2" fontId="21" fillId="0" borderId="11" xfId="0" applyNumberFormat="1" applyFont="1" applyFill="1" applyBorder="1" applyAlignment="1">
      <alignment horizontal="center" wrapText="1"/>
    </xf>
    <xf numFmtId="0" fontId="21" fillId="0" borderId="11" xfId="0" applyFont="1" applyFill="1" applyBorder="1" applyAlignment="1">
      <alignment horizontal="center"/>
    </xf>
    <xf numFmtId="167" fontId="21" fillId="0" borderId="11" xfId="48" applyNumberFormat="1" applyFont="1" applyFill="1" applyBorder="1" applyAlignment="1">
      <alignment horizontal="center" vertical="center"/>
    </xf>
    <xf numFmtId="0" fontId="21" fillId="0" borderId="11" xfId="51" applyFont="1" applyFill="1" applyBorder="1" applyAlignment="1">
      <alignment horizontal="center"/>
    </xf>
    <xf numFmtId="167" fontId="24" fillId="0" borderId="0" xfId="48" applyNumberFormat="1" applyFont="1" applyFill="1" applyAlignment="1">
      <alignment horizontal="left"/>
    </xf>
    <xf numFmtId="165" fontId="22" fillId="0" borderId="0" xfId="28" applyFont="1" applyFill="1" applyBorder="1" applyAlignment="1">
      <alignment horizontal="center"/>
    </xf>
    <xf numFmtId="169" fontId="24" fillId="0" borderId="0" xfId="36" applyNumberFormat="1" applyFont="1" applyFill="1"/>
    <xf numFmtId="167" fontId="24" fillId="0" borderId="0" xfId="48" applyNumberFormat="1" applyFont="1" applyFill="1"/>
    <xf numFmtId="41" fontId="24" fillId="0" borderId="0" xfId="36" applyNumberFormat="1" applyFont="1" applyFill="1"/>
    <xf numFmtId="167" fontId="23" fillId="0" borderId="0" xfId="48" applyNumberFormat="1" applyFont="1" applyFill="1"/>
    <xf numFmtId="41" fontId="21" fillId="0" borderId="0" xfId="36" applyNumberFormat="1" applyFont="1" applyFill="1"/>
    <xf numFmtId="41" fontId="21" fillId="0" borderId="0" xfId="36" applyNumberFormat="1" applyFont="1" applyFill="1" applyBorder="1"/>
    <xf numFmtId="41" fontId="24" fillId="0" borderId="12" xfId="36" applyNumberFormat="1" applyFont="1" applyFill="1" applyBorder="1"/>
    <xf numFmtId="167" fontId="23" fillId="0" borderId="0" xfId="48" applyNumberFormat="1" applyFont="1" applyFill="1" applyAlignment="1">
      <alignment horizontal="left"/>
    </xf>
    <xf numFmtId="41" fontId="21" fillId="0" borderId="0" xfId="48" applyNumberFormat="1" applyFont="1" applyFill="1"/>
    <xf numFmtId="41" fontId="21" fillId="0" borderId="0" xfId="37" applyNumberFormat="1" applyFont="1" applyFill="1"/>
    <xf numFmtId="41" fontId="21" fillId="0" borderId="0" xfId="37" applyNumberFormat="1" applyFont="1" applyFill="1" applyBorder="1"/>
    <xf numFmtId="41" fontId="24" fillId="0" borderId="0" xfId="37" applyNumberFormat="1" applyFont="1" applyFill="1" applyBorder="1"/>
    <xf numFmtId="41" fontId="24" fillId="0" borderId="0" xfId="48" applyNumberFormat="1" applyFont="1" applyFill="1" applyBorder="1"/>
    <xf numFmtId="41" fontId="24" fillId="0" borderId="11" xfId="36" applyNumberFormat="1" applyFont="1" applyFill="1" applyBorder="1"/>
    <xf numFmtId="41" fontId="24" fillId="0" borderId="11" xfId="33" applyNumberFormat="1" applyFont="1" applyFill="1" applyBorder="1"/>
    <xf numFmtId="41" fontId="24" fillId="0" borderId="0" xfId="33" applyNumberFormat="1" applyFont="1" applyFill="1" applyBorder="1"/>
    <xf numFmtId="0" fontId="24" fillId="0" borderId="0" xfId="51" applyFont="1" applyFill="1" applyAlignment="1">
      <alignment horizontal="left"/>
    </xf>
    <xf numFmtId="41" fontId="24" fillId="0" borderId="10" xfId="36" applyNumberFormat="1" applyFont="1" applyFill="1" applyBorder="1"/>
    <xf numFmtId="41" fontId="24" fillId="0" borderId="0" xfId="0" applyNumberFormat="1" applyFont="1" applyFill="1" applyBorder="1"/>
    <xf numFmtId="167" fontId="23" fillId="0" borderId="0" xfId="51" applyNumberFormat="1" applyFont="1" applyFill="1" applyAlignment="1">
      <alignment horizontal="left" indent="1"/>
    </xf>
    <xf numFmtId="167" fontId="0" fillId="0" borderId="0" xfId="48" applyNumberFormat="1" applyFont="1" applyFill="1"/>
    <xf numFmtId="0" fontId="0" fillId="0" borderId="0" xfId="0" applyFont="1" applyFill="1"/>
    <xf numFmtId="166" fontId="0" fillId="0" borderId="0" xfId="51" applyNumberFormat="1" applyFont="1" applyFill="1"/>
    <xf numFmtId="167" fontId="21" fillId="0" borderId="0" xfId="48" applyNumberFormat="1" applyFont="1" applyFill="1"/>
    <xf numFmtId="0" fontId="24" fillId="0" borderId="0" xfId="52" applyFont="1" applyFill="1" applyAlignment="1">
      <alignment horizontal="left"/>
    </xf>
    <xf numFmtId="167" fontId="21" fillId="0" borderId="0" xfId="53" applyNumberFormat="1" applyFont="1" applyFill="1"/>
    <xf numFmtId="41" fontId="21" fillId="0" borderId="0" xfId="53" applyNumberFormat="1" applyFont="1" applyFill="1"/>
    <xf numFmtId="41" fontId="21" fillId="0" borderId="0" xfId="53" applyNumberFormat="1" applyFont="1" applyFill="1" applyBorder="1"/>
    <xf numFmtId="166" fontId="24" fillId="0" borderId="0" xfId="53" applyNumberFormat="1" applyFont="1" applyFill="1"/>
    <xf numFmtId="170" fontId="24" fillId="0" borderId="0" xfId="53" applyNumberFormat="1" applyFont="1" applyFill="1" applyBorder="1"/>
    <xf numFmtId="170" fontId="24" fillId="0" borderId="0" xfId="53" applyNumberFormat="1" applyFont="1" applyFill="1"/>
    <xf numFmtId="167" fontId="0" fillId="0" borderId="0" xfId="48" applyNumberFormat="1" applyFont="1" applyFill="1" applyBorder="1"/>
    <xf numFmtId="41" fontId="21" fillId="0" borderId="11" xfId="36" applyNumberFormat="1" applyFont="1" applyFill="1" applyBorder="1"/>
    <xf numFmtId="166" fontId="22" fillId="0" borderId="0" xfId="0" applyNumberFormat="1" applyFont="1" applyFill="1" applyAlignment="1">
      <alignment horizontal="center"/>
    </xf>
    <xf numFmtId="0" fontId="22" fillId="0" borderId="0" xfId="57" applyNumberFormat="1" applyFont="1" applyFill="1" applyAlignment="1">
      <alignment horizontal="center"/>
    </xf>
    <xf numFmtId="0" fontId="24" fillId="0" borderId="0" xfId="54" applyFont="1" applyFill="1" applyAlignment="1">
      <alignment horizontal="center"/>
    </xf>
    <xf numFmtId="0" fontId="21" fillId="0" borderId="0" xfId="54" applyFont="1" applyFill="1" applyAlignment="1">
      <alignment horizontal="center"/>
    </xf>
    <xf numFmtId="167" fontId="21" fillId="0" borderId="0" xfId="48" applyNumberFormat="1" applyFont="1" applyFill="1" applyAlignment="1">
      <alignment wrapText="1"/>
    </xf>
    <xf numFmtId="0" fontId="22" fillId="0" borderId="0" xfId="0" applyFont="1" applyFill="1" applyAlignment="1">
      <alignment horizontal="center"/>
    </xf>
    <xf numFmtId="37" fontId="21" fillId="0" borderId="0" xfId="58" applyNumberFormat="1" applyFont="1" applyFill="1"/>
    <xf numFmtId="37" fontId="21" fillId="0" borderId="11" xfId="58" applyNumberFormat="1" applyFont="1" applyFill="1" applyBorder="1"/>
    <xf numFmtId="39" fontId="24" fillId="0" borderId="10" xfId="58" applyNumberFormat="1" applyFont="1" applyFill="1" applyBorder="1"/>
    <xf numFmtId="39" fontId="24" fillId="0" borderId="0" xfId="58" applyNumberFormat="1" applyFont="1" applyFill="1"/>
    <xf numFmtId="39" fontId="21" fillId="0" borderId="0" xfId="58" applyNumberFormat="1" applyFont="1" applyFill="1"/>
    <xf numFmtId="167" fontId="27" fillId="0" borderId="0" xfId="48" applyNumberFormat="1" applyFont="1" applyFill="1" applyAlignment="1">
      <alignment horizontal="centerContinuous"/>
    </xf>
    <xf numFmtId="166" fontId="22" fillId="0" borderId="0" xfId="48" applyNumberFormat="1" applyFont="1" applyFill="1" applyBorder="1" applyAlignment="1">
      <alignment horizontal="center"/>
    </xf>
    <xf numFmtId="167" fontId="25" fillId="0" borderId="0" xfId="51" applyNumberFormat="1" applyFont="1" applyFill="1"/>
    <xf numFmtId="166" fontId="21" fillId="0" borderId="0" xfId="0" applyNumberFormat="1" applyFont="1" applyFill="1"/>
    <xf numFmtId="166" fontId="24" fillId="0" borderId="0" xfId="0" applyNumberFormat="1" applyFont="1" applyFill="1" applyAlignment="1">
      <alignment horizontal="centerContinuous"/>
    </xf>
    <xf numFmtId="0" fontId="0" fillId="0" borderId="0" xfId="0" applyFill="1" applyAlignment="1">
      <alignment horizontal="center"/>
    </xf>
    <xf numFmtId="41" fontId="21" fillId="0" borderId="0" xfId="0" applyNumberFormat="1" applyFont="1" applyFill="1"/>
    <xf numFmtId="0" fontId="27" fillId="0" borderId="0" xfId="48" applyFont="1" applyFill="1" applyAlignment="1">
      <alignment horizontal="left"/>
    </xf>
    <xf numFmtId="167" fontId="21" fillId="0" borderId="0" xfId="48" applyNumberFormat="1" applyFont="1" applyFill="1" applyBorder="1"/>
    <xf numFmtId="41" fontId="0" fillId="0" borderId="0" xfId="36" applyNumberFormat="1" applyFont="1" applyFill="1"/>
    <xf numFmtId="167" fontId="33" fillId="0" borderId="0" xfId="48" applyNumberFormat="1" applyFont="1" applyFill="1"/>
    <xf numFmtId="166" fontId="21" fillId="0" borderId="0" xfId="51" applyNumberFormat="1" applyFont="1" applyFill="1" applyAlignment="1">
      <alignment vertical="top"/>
    </xf>
    <xf numFmtId="0" fontId="21" fillId="0" borderId="0" xfId="0" applyFont="1" applyFill="1"/>
    <xf numFmtId="0" fontId="23" fillId="0" borderId="0" xfId="66" applyFont="1" applyFill="1" applyAlignment="1">
      <alignment horizontal="left"/>
    </xf>
    <xf numFmtId="167" fontId="24" fillId="0" borderId="0" xfId="58" applyNumberFormat="1" applyFont="1" applyFill="1" applyAlignment="1">
      <alignment vertical="center"/>
    </xf>
    <xf numFmtId="166" fontId="0" fillId="0" borderId="0" xfId="0" applyNumberFormat="1" applyFill="1"/>
    <xf numFmtId="166" fontId="24" fillId="0" borderId="0" xfId="0" applyNumberFormat="1" applyFont="1" applyFill="1"/>
    <xf numFmtId="166" fontId="23" fillId="0" borderId="0" xfId="0" applyNumberFormat="1" applyFont="1" applyFill="1"/>
    <xf numFmtId="0" fontId="21" fillId="0" borderId="0" xfId="65" applyNumberFormat="1" applyFill="1"/>
    <xf numFmtId="167" fontId="0" fillId="0" borderId="0" xfId="48" applyNumberFormat="1" applyFont="1" applyFill="1" applyAlignment="1">
      <alignment wrapText="1"/>
    </xf>
    <xf numFmtId="166" fontId="22" fillId="0" borderId="0" xfId="0" applyNumberFormat="1" applyFont="1" applyFill="1" applyAlignment="1">
      <alignment horizontal="center"/>
    </xf>
    <xf numFmtId="0" fontId="24" fillId="0" borderId="0" xfId="54" applyFont="1" applyFill="1" applyAlignment="1">
      <alignment horizontal="center"/>
    </xf>
    <xf numFmtId="0" fontId="22" fillId="0" borderId="0" xfId="57" applyNumberFormat="1" applyFont="1" applyFill="1" applyAlignment="1">
      <alignment horizontal="center"/>
    </xf>
    <xf numFmtId="167" fontId="24" fillId="0" borderId="0" xfId="48" applyNumberFormat="1" applyFont="1" applyFill="1" applyAlignment="1">
      <alignment horizontal="center"/>
    </xf>
    <xf numFmtId="167" fontId="21" fillId="0" borderId="11" xfId="48" applyNumberFormat="1" applyFont="1" applyFill="1" applyBorder="1" applyAlignment="1">
      <alignment horizontal="center"/>
    </xf>
    <xf numFmtId="167" fontId="22" fillId="0" borderId="0" xfId="48" applyNumberFormat="1" applyFont="1" applyFill="1" applyBorder="1" applyAlignment="1">
      <alignment horizontal="center"/>
    </xf>
    <xf numFmtId="166" fontId="22" fillId="0" borderId="0" xfId="48" applyNumberFormat="1" applyFont="1" applyFill="1" applyAlignment="1">
      <alignment horizontal="center"/>
    </xf>
    <xf numFmtId="168" fontId="21" fillId="0" borderId="0" xfId="0" applyNumberFormat="1" applyFont="1" applyFill="1"/>
    <xf numFmtId="0" fontId="20" fillId="0" borderId="0" xfId="0" applyFont="1" applyFill="1" applyAlignment="1">
      <alignment horizontal="left"/>
    </xf>
    <xf numFmtId="166" fontId="23" fillId="0" borderId="0" xfId="0" applyNumberFormat="1" applyFont="1" applyFill="1" applyAlignment="1">
      <alignment horizontal="centerContinuous"/>
    </xf>
    <xf numFmtId="168" fontId="24" fillId="0" borderId="0" xfId="0" applyNumberFormat="1" applyFont="1" applyFill="1" applyAlignment="1">
      <alignment horizontal="centerContinuous"/>
    </xf>
    <xf numFmtId="166" fontId="20" fillId="0" borderId="0" xfId="0" applyNumberFormat="1" applyFont="1" applyFill="1"/>
    <xf numFmtId="166" fontId="23" fillId="0" borderId="0" xfId="0" applyNumberFormat="1" applyFont="1" applyFill="1" applyAlignment="1">
      <alignment horizontal="center"/>
    </xf>
    <xf numFmtId="166" fontId="21" fillId="0" borderId="0" xfId="51" applyNumberFormat="1" applyFont="1" applyFill="1"/>
    <xf numFmtId="166" fontId="22" fillId="0" borderId="0" xfId="51" applyNumberFormat="1" applyFont="1" applyFill="1" applyAlignment="1">
      <alignment horizontal="center"/>
    </xf>
    <xf numFmtId="166" fontId="21" fillId="0" borderId="0" xfId="0" applyNumberFormat="1" applyFont="1" applyFill="1" applyAlignment="1">
      <alignment horizontal="left"/>
    </xf>
    <xf numFmtId="166" fontId="22" fillId="0" borderId="0" xfId="0" applyNumberFormat="1" applyFont="1" applyFill="1"/>
    <xf numFmtId="0" fontId="21" fillId="0" borderId="0" xfId="54" applyFont="1" applyFill="1" applyAlignment="1">
      <alignment horizontal="center"/>
    </xf>
    <xf numFmtId="166" fontId="22" fillId="0" borderId="0" xfId="0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1" fillId="0" borderId="0" xfId="54" applyFont="1" applyFill="1" applyAlignment="1">
      <alignment horizontal="center"/>
    </xf>
    <xf numFmtId="0" fontId="24" fillId="0" borderId="0" xfId="54" applyFont="1" applyFill="1" applyAlignment="1">
      <alignment horizontal="center"/>
    </xf>
    <xf numFmtId="167" fontId="21" fillId="0" borderId="11" xfId="48" applyNumberFormat="1" applyFont="1" applyFill="1" applyBorder="1" applyAlignment="1">
      <alignment horizontal="center"/>
    </xf>
    <xf numFmtId="167" fontId="22" fillId="0" borderId="0" xfId="48" applyNumberFormat="1" applyFont="1" applyFill="1" applyBorder="1" applyAlignment="1">
      <alignment horizontal="center"/>
    </xf>
    <xf numFmtId="166" fontId="24" fillId="0" borderId="0" xfId="53" applyNumberFormat="1" applyFont="1" applyFill="1" applyAlignment="1">
      <alignment horizontal="center"/>
    </xf>
    <xf numFmtId="166" fontId="21" fillId="0" borderId="0" xfId="53" applyNumberFormat="1" applyFont="1" applyFill="1" applyAlignment="1">
      <alignment horizontal="center"/>
    </xf>
    <xf numFmtId="0" fontId="0" fillId="0" borderId="0" xfId="65" applyNumberFormat="1" applyFont="1" applyFill="1"/>
    <xf numFmtId="167" fontId="0" fillId="0" borderId="0" xfId="58" applyNumberFormat="1" applyFont="1" applyFill="1" applyBorder="1"/>
    <xf numFmtId="41" fontId="0" fillId="0" borderId="0" xfId="53" applyNumberFormat="1" applyFont="1" applyFill="1" applyAlignment="1">
      <alignment horizontal="right"/>
    </xf>
    <xf numFmtId="41" fontId="21" fillId="0" borderId="0" xfId="53" applyNumberFormat="1" applyFont="1" applyFill="1" applyAlignment="1">
      <alignment horizontal="right"/>
    </xf>
    <xf numFmtId="41" fontId="0" fillId="0" borderId="0" xfId="53" applyNumberFormat="1" applyFont="1" applyFill="1" applyBorder="1" applyAlignment="1">
      <alignment horizontal="right"/>
    </xf>
    <xf numFmtId="168" fontId="32" fillId="0" borderId="0" xfId="30" applyNumberFormat="1" applyFont="1" applyFill="1"/>
    <xf numFmtId="167" fontId="0" fillId="0" borderId="0" xfId="48" applyNumberFormat="1" applyFont="1"/>
    <xf numFmtId="167" fontId="21" fillId="0" borderId="0" xfId="53" applyNumberFormat="1" applyFont="1"/>
    <xf numFmtId="41" fontId="0" fillId="0" borderId="0" xfId="53" applyNumberFormat="1" applyFont="1" applyAlignment="1">
      <alignment horizontal="right"/>
    </xf>
    <xf numFmtId="41" fontId="21" fillId="0" borderId="0" xfId="53" applyNumberFormat="1" applyFont="1" applyAlignment="1">
      <alignment horizontal="right"/>
    </xf>
    <xf numFmtId="41" fontId="21" fillId="0" borderId="0" xfId="53" applyNumberFormat="1" applyFont="1"/>
    <xf numFmtId="167" fontId="0" fillId="0" borderId="0" xfId="48" applyNumberFormat="1" applyFont="1" applyFill="1" applyBorder="1" applyAlignment="1">
      <alignment horizontal="center"/>
    </xf>
    <xf numFmtId="41" fontId="22" fillId="0" borderId="0" xfId="0" applyNumberFormat="1" applyFont="1" applyFill="1" applyAlignment="1">
      <alignment horizontal="center"/>
    </xf>
    <xf numFmtId="166" fontId="22" fillId="0" borderId="0" xfId="0" applyNumberFormat="1" applyFont="1" applyFill="1" applyAlignment="1">
      <alignment horizontal="center"/>
    </xf>
    <xf numFmtId="41" fontId="22" fillId="0" borderId="0" xfId="28" applyNumberFormat="1" applyFont="1" applyFill="1" applyBorder="1" applyAlignment="1">
      <alignment horizontal="center"/>
    </xf>
    <xf numFmtId="168" fontId="22" fillId="0" borderId="0" xfId="28" applyNumberFormat="1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2" fillId="0" borderId="0" xfId="57" applyFont="1" applyFill="1" applyAlignment="1">
      <alignment horizontal="center"/>
    </xf>
    <xf numFmtId="166" fontId="20" fillId="0" borderId="0" xfId="0" applyNumberFormat="1" applyFont="1" applyFill="1" applyAlignment="1">
      <alignment horizontal="left"/>
    </xf>
    <xf numFmtId="41" fontId="24" fillId="0" borderId="0" xfId="0" applyNumberFormat="1" applyFont="1" applyFill="1" applyAlignment="1">
      <alignment horizontal="center"/>
    </xf>
    <xf numFmtId="0" fontId="0" fillId="0" borderId="0" xfId="54" applyFont="1" applyFill="1" applyAlignment="1">
      <alignment horizontal="center"/>
    </xf>
    <xf numFmtId="0" fontId="21" fillId="0" borderId="0" xfId="54" applyFont="1" applyFill="1" applyAlignment="1">
      <alignment horizontal="center"/>
    </xf>
    <xf numFmtId="0" fontId="24" fillId="0" borderId="0" xfId="54" applyFont="1" applyFill="1" applyAlignment="1">
      <alignment horizontal="center"/>
    </xf>
    <xf numFmtId="0" fontId="22" fillId="0" borderId="0" xfId="54" applyFont="1" applyFill="1" applyAlignment="1">
      <alignment horizontal="center"/>
    </xf>
    <xf numFmtId="0" fontId="22" fillId="0" borderId="0" xfId="57" applyNumberFormat="1" applyFont="1" applyFill="1" applyAlignment="1">
      <alignment horizontal="center"/>
    </xf>
    <xf numFmtId="167" fontId="24" fillId="0" borderId="0" xfId="48" applyNumberFormat="1" applyFont="1" applyFill="1" applyAlignment="1">
      <alignment horizontal="center"/>
    </xf>
    <xf numFmtId="167" fontId="21" fillId="0" borderId="11" xfId="48" applyNumberFormat="1" applyFont="1" applyFill="1" applyBorder="1" applyAlignment="1">
      <alignment horizontal="center"/>
    </xf>
    <xf numFmtId="167" fontId="22" fillId="0" borderId="0" xfId="48" applyNumberFormat="1" applyFont="1" applyFill="1" applyBorder="1" applyAlignment="1">
      <alignment horizontal="center"/>
    </xf>
    <xf numFmtId="166" fontId="22" fillId="0" borderId="0" xfId="48" applyNumberFormat="1" applyFont="1" applyFill="1" applyAlignment="1">
      <alignment horizontal="center"/>
    </xf>
    <xf numFmtId="166" fontId="22" fillId="0" borderId="0" xfId="53" applyNumberFormat="1" applyFont="1" applyFill="1" applyAlignment="1">
      <alignment horizontal="center"/>
    </xf>
    <xf numFmtId="166" fontId="24" fillId="0" borderId="0" xfId="53" applyNumberFormat="1" applyFont="1" applyFill="1" applyAlignment="1">
      <alignment horizontal="center"/>
    </xf>
    <xf numFmtId="166" fontId="0" fillId="0" borderId="0" xfId="53" applyNumberFormat="1" applyFont="1" applyFill="1" applyAlignment="1">
      <alignment horizontal="center"/>
    </xf>
    <xf numFmtId="166" fontId="21" fillId="0" borderId="0" xfId="53" applyNumberFormat="1" applyFont="1" applyFill="1" applyAlignment="1">
      <alignment horizontal="center"/>
    </xf>
  </cellXfs>
  <cellStyles count="6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 2 2" xfId="30"/>
    <cellStyle name="Comma 2 2 2" xfId="31"/>
    <cellStyle name="Comma 3 2" xfId="32"/>
    <cellStyle name="Comma_AMT_BCP_TFS_Q151_Final-120508 2" xfId="33"/>
    <cellStyle name="Comma_AMT_BCP_TFS_Q151_Final-120508 2 2" xfId="34"/>
    <cellStyle name="Currency 2" xfId="35"/>
    <cellStyle name="Currency 3" xfId="36"/>
    <cellStyle name="Currency 3 2" xfId="37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/>
    <cellStyle name="Normal 2" xfId="47"/>
    <cellStyle name="Normal 2 2" xfId="48"/>
    <cellStyle name="Normal 219" xfId="49"/>
    <cellStyle name="Normal 3" xfId="50"/>
    <cellStyle name="Normal 30" xfId="66"/>
    <cellStyle name="Normal 4" xfId="51"/>
    <cellStyle name="Normal 4 2" xfId="52"/>
    <cellStyle name="Normal 4 2 2" xfId="53"/>
    <cellStyle name="Normal 5" xfId="54"/>
    <cellStyle name="Normal 6" xfId="55"/>
    <cellStyle name="Normal 7" xfId="56"/>
    <cellStyle name="Normal_AMT_BCP_TFS_Q151_Final-120508 2" xfId="57"/>
    <cellStyle name="Normal_AMT_BCP_TFS_Q151_Final-120508 2 2" xfId="58"/>
    <cellStyle name="Note" xfId="59" builtinId="10" customBuiltin="1"/>
    <cellStyle name="Output" xfId="60" builtinId="21" customBuiltin="1"/>
    <cellStyle name="Title" xfId="61" builtinId="15" customBuiltin="1"/>
    <cellStyle name="Total" xfId="62" builtinId="25" customBuiltin="1"/>
    <cellStyle name="Warning Text" xfId="63" builtinId="11" customBuiltin="1"/>
    <cellStyle name="เครื่องหมายจุลภาค_rec-volume0603" xfId="64"/>
    <cellStyle name="ปกติ_2009 Q1 PTT UT - TH (26-may-09)" xfId="65"/>
  </cellStyles>
  <dxfs count="0"/>
  <tableStyles count="1" defaultTableStyle="TableStyleMedium2" defaultPivotStyle="PivotStyleLight16">
    <tableStyle name="Invisible" pivot="0" table="0" count="0"/>
  </tableStyles>
  <colors>
    <mruColors>
      <color rgb="FFFF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บริษัท ลมลิกอร์ จำกัด 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J111"/>
  <sheetViews>
    <sheetView showGridLines="0" tabSelected="1" zoomScaleNormal="100" zoomScaleSheetLayoutView="100" workbookViewId="0"/>
  </sheetViews>
  <sheetFormatPr defaultColWidth="26.625" defaultRowHeight="21.6"/>
  <cols>
    <col min="1" max="1" width="2" style="209" customWidth="1"/>
    <col min="2" max="2" width="54" style="209" customWidth="1"/>
    <col min="3" max="3" width="8.125" style="226" customWidth="1"/>
    <col min="4" max="4" width="15.125" style="209" customWidth="1"/>
    <col min="5" max="5" width="1.125" style="209" customWidth="1"/>
    <col min="6" max="6" width="15.125" style="209" customWidth="1"/>
    <col min="7" max="7" width="1.125" style="209" customWidth="1"/>
    <col min="8" max="8" width="15.125" style="233" customWidth="1"/>
    <col min="9" max="9" width="1.125" style="209" customWidth="1"/>
    <col min="10" max="10" width="15" style="233" customWidth="1"/>
    <col min="11" max="16384" width="26.625" style="209"/>
  </cols>
  <sheetData>
    <row r="1" spans="1:10" ht="23.4">
      <c r="A1" s="12" t="s">
        <v>75</v>
      </c>
    </row>
    <row r="2" spans="1:10" ht="23.4">
      <c r="A2" s="234" t="s">
        <v>53</v>
      </c>
    </row>
    <row r="3" spans="1:10" ht="23.4">
      <c r="A3" s="234"/>
      <c r="C3" s="235"/>
      <c r="D3" s="210"/>
      <c r="E3" s="210"/>
      <c r="F3" s="210"/>
      <c r="G3" s="210"/>
      <c r="H3" s="236"/>
      <c r="I3" s="210"/>
      <c r="J3" s="236"/>
    </row>
    <row r="4" spans="1:10" ht="22.2">
      <c r="D4" s="268" t="s">
        <v>0</v>
      </c>
      <c r="E4" s="268"/>
      <c r="F4" s="268"/>
      <c r="G4" s="268"/>
      <c r="H4" s="268" t="s">
        <v>1</v>
      </c>
      <c r="I4" s="268"/>
      <c r="J4" s="268"/>
    </row>
    <row r="5" spans="1:10" ht="22.2">
      <c r="D5" s="211" t="s">
        <v>298</v>
      </c>
      <c r="E5" s="121"/>
      <c r="F5" s="211" t="s">
        <v>60</v>
      </c>
      <c r="G5" s="245"/>
      <c r="H5" s="211" t="s">
        <v>298</v>
      </c>
      <c r="I5" s="121"/>
      <c r="J5" s="211" t="s">
        <v>60</v>
      </c>
    </row>
    <row r="6" spans="1:10" ht="23.4">
      <c r="A6" s="237" t="s">
        <v>2</v>
      </c>
      <c r="C6" s="200" t="s">
        <v>3</v>
      </c>
      <c r="D6" s="19">
        <v>2565</v>
      </c>
      <c r="E6" s="19"/>
      <c r="F6" s="19">
        <v>2564</v>
      </c>
      <c r="G6" s="19"/>
      <c r="H6" s="19">
        <v>2565</v>
      </c>
      <c r="I6" s="19"/>
      <c r="J6" s="19">
        <v>2564</v>
      </c>
    </row>
    <row r="7" spans="1:10" ht="23.4">
      <c r="A7" s="237"/>
      <c r="C7" s="200"/>
      <c r="D7" s="211" t="s">
        <v>126</v>
      </c>
      <c r="E7" s="19"/>
      <c r="F7" s="19"/>
      <c r="G7" s="19"/>
      <c r="H7" s="211" t="s">
        <v>126</v>
      </c>
      <c r="I7" s="19"/>
      <c r="J7" s="19"/>
    </row>
    <row r="8" spans="1:10" ht="23.4">
      <c r="A8" s="271"/>
      <c r="B8" s="271"/>
      <c r="D8" s="269" t="s">
        <v>109</v>
      </c>
      <c r="E8" s="269"/>
      <c r="F8" s="269"/>
      <c r="G8" s="269"/>
      <c r="H8" s="269"/>
      <c r="I8" s="269"/>
      <c r="J8" s="269"/>
    </row>
    <row r="9" spans="1:10" ht="22.2">
      <c r="A9" s="223" t="s">
        <v>4</v>
      </c>
    </row>
    <row r="10" spans="1:10">
      <c r="A10" s="209" t="s">
        <v>5</v>
      </c>
      <c r="D10" s="10">
        <v>33288115</v>
      </c>
      <c r="E10" s="10"/>
      <c r="F10" s="10">
        <v>32021773</v>
      </c>
      <c r="G10" s="10"/>
      <c r="H10" s="10">
        <v>4281015</v>
      </c>
      <c r="I10" s="10"/>
      <c r="J10" s="10">
        <v>7788085</v>
      </c>
    </row>
    <row r="11" spans="1:10">
      <c r="A11" s="221" t="s">
        <v>223</v>
      </c>
      <c r="D11" s="10">
        <v>6968391</v>
      </c>
      <c r="E11" s="10"/>
      <c r="F11" s="10">
        <v>807642</v>
      </c>
      <c r="G11" s="10"/>
      <c r="H11" s="10">
        <v>0</v>
      </c>
      <c r="I11" s="10"/>
      <c r="J11" s="10">
        <v>0</v>
      </c>
    </row>
    <row r="12" spans="1:10">
      <c r="A12" s="221" t="s">
        <v>132</v>
      </c>
      <c r="C12" s="226" t="s">
        <v>206</v>
      </c>
      <c r="D12" s="10">
        <v>21022156</v>
      </c>
      <c r="E12" s="10"/>
      <c r="F12" s="10">
        <v>15233579</v>
      </c>
      <c r="G12" s="10"/>
      <c r="H12" s="10">
        <v>13238394</v>
      </c>
      <c r="I12" s="10"/>
      <c r="J12" s="10">
        <v>7368201</v>
      </c>
    </row>
    <row r="13" spans="1:10">
      <c r="A13" s="209" t="s">
        <v>71</v>
      </c>
      <c r="D13" s="10">
        <v>200257</v>
      </c>
      <c r="E13" s="10"/>
      <c r="F13" s="10">
        <v>211763</v>
      </c>
      <c r="G13" s="10"/>
      <c r="H13" s="10">
        <v>187423</v>
      </c>
      <c r="I13" s="10"/>
      <c r="J13" s="10">
        <v>190910</v>
      </c>
    </row>
    <row r="14" spans="1:10">
      <c r="A14" s="209" t="s">
        <v>290</v>
      </c>
      <c r="C14" s="226">
        <v>4</v>
      </c>
      <c r="D14" s="10">
        <v>1059518</v>
      </c>
      <c r="E14" s="10"/>
      <c r="F14" s="10">
        <v>0</v>
      </c>
      <c r="G14" s="10"/>
      <c r="H14" s="10">
        <v>112000</v>
      </c>
      <c r="I14" s="10"/>
      <c r="J14" s="10">
        <v>922000</v>
      </c>
    </row>
    <row r="15" spans="1:10">
      <c r="A15" s="209" t="s">
        <v>6</v>
      </c>
      <c r="C15" s="226">
        <v>6</v>
      </c>
      <c r="D15" s="10">
        <v>33682091</v>
      </c>
      <c r="E15" s="10"/>
      <c r="F15" s="10">
        <v>18497018</v>
      </c>
      <c r="G15" s="10"/>
      <c r="H15" s="10">
        <v>30909318</v>
      </c>
      <c r="I15" s="10"/>
      <c r="J15" s="10">
        <v>15309993</v>
      </c>
    </row>
    <row r="16" spans="1:10">
      <c r="A16" s="221" t="s">
        <v>169</v>
      </c>
      <c r="D16" s="10">
        <v>464082</v>
      </c>
      <c r="E16" s="10"/>
      <c r="F16" s="10">
        <v>273667</v>
      </c>
      <c r="G16" s="10"/>
      <c r="H16" s="10">
        <v>64397</v>
      </c>
      <c r="I16" s="10"/>
      <c r="J16" s="10">
        <v>6770</v>
      </c>
    </row>
    <row r="17" spans="1:10">
      <c r="A17" s="209" t="s">
        <v>7</v>
      </c>
      <c r="D17" s="10">
        <v>12360925</v>
      </c>
      <c r="E17" s="10"/>
      <c r="F17" s="140">
        <v>2326727</v>
      </c>
      <c r="G17" s="10"/>
      <c r="H17" s="10">
        <v>12360925</v>
      </c>
      <c r="I17" s="10"/>
      <c r="J17" s="10">
        <v>2326727</v>
      </c>
    </row>
    <row r="18" spans="1:10" ht="22.2">
      <c r="A18" s="222" t="s">
        <v>8</v>
      </c>
      <c r="D18" s="38">
        <v>109045535</v>
      </c>
      <c r="E18" s="85"/>
      <c r="F18" s="38">
        <v>69372169</v>
      </c>
      <c r="G18" s="85"/>
      <c r="H18" s="38">
        <v>61153472</v>
      </c>
      <c r="I18" s="85"/>
      <c r="J18" s="38">
        <v>33912686</v>
      </c>
    </row>
    <row r="19" spans="1:10" ht="22.2">
      <c r="A19" s="222"/>
      <c r="D19" s="29"/>
      <c r="E19" s="10"/>
      <c r="F19" s="29"/>
      <c r="G19" s="10"/>
      <c r="H19" s="29"/>
      <c r="I19" s="10"/>
      <c r="J19" s="29"/>
    </row>
    <row r="20" spans="1:10" ht="22.2">
      <c r="A20" s="223" t="s">
        <v>9</v>
      </c>
      <c r="D20" s="10"/>
      <c r="E20" s="10"/>
      <c r="F20" s="10"/>
      <c r="G20" s="10"/>
      <c r="H20" s="10"/>
      <c r="I20" s="10"/>
      <c r="J20" s="10"/>
    </row>
    <row r="21" spans="1:10">
      <c r="A21" s="224" t="s">
        <v>163</v>
      </c>
      <c r="D21" s="10">
        <v>4454866</v>
      </c>
      <c r="E21" s="10"/>
      <c r="F21" s="124">
        <v>4547576</v>
      </c>
      <c r="G21" s="10"/>
      <c r="H21" s="10">
        <v>1006702</v>
      </c>
      <c r="I21" s="10"/>
      <c r="J21" s="212">
        <v>909211</v>
      </c>
    </row>
    <row r="22" spans="1:10">
      <c r="A22" s="224" t="s">
        <v>10</v>
      </c>
      <c r="C22" s="226">
        <v>7</v>
      </c>
      <c r="D22" s="10">
        <v>0</v>
      </c>
      <c r="E22" s="10"/>
      <c r="F22" s="124">
        <v>0</v>
      </c>
      <c r="G22" s="10"/>
      <c r="H22" s="10">
        <v>17572502</v>
      </c>
      <c r="I22" s="10"/>
      <c r="J22" s="10">
        <v>16492320</v>
      </c>
    </row>
    <row r="23" spans="1:10" s="221" customFormat="1">
      <c r="A23" s="221" t="s">
        <v>134</v>
      </c>
      <c r="C23" s="226">
        <v>8</v>
      </c>
      <c r="D23" s="10">
        <v>1861002</v>
      </c>
      <c r="E23" s="10"/>
      <c r="F23" s="124">
        <v>13669983</v>
      </c>
      <c r="G23" s="10"/>
      <c r="H23" s="10">
        <v>111000</v>
      </c>
      <c r="I23" s="10"/>
      <c r="J23" s="10">
        <v>73000</v>
      </c>
    </row>
    <row r="24" spans="1:10" s="221" customFormat="1">
      <c r="A24" s="252" t="s">
        <v>319</v>
      </c>
      <c r="C24" s="226">
        <v>4</v>
      </c>
      <c r="D24" s="10">
        <v>1652186</v>
      </c>
      <c r="E24" s="10"/>
      <c r="F24" s="124">
        <v>399543</v>
      </c>
      <c r="G24" s="10"/>
      <c r="H24" s="10">
        <v>810000</v>
      </c>
      <c r="I24" s="10"/>
      <c r="J24" s="10">
        <v>1036392</v>
      </c>
    </row>
    <row r="25" spans="1:10" s="221" customFormat="1">
      <c r="A25" s="221" t="s">
        <v>133</v>
      </c>
      <c r="C25" s="226"/>
      <c r="D25" s="10">
        <v>126966</v>
      </c>
      <c r="E25" s="10"/>
      <c r="F25" s="124">
        <v>126966</v>
      </c>
      <c r="G25" s="10"/>
      <c r="H25" s="10">
        <v>682953</v>
      </c>
      <c r="I25" s="10"/>
      <c r="J25" s="10">
        <v>682953</v>
      </c>
    </row>
    <row r="26" spans="1:10">
      <c r="A26" s="224" t="s">
        <v>129</v>
      </c>
      <c r="C26" s="226">
        <v>9</v>
      </c>
      <c r="D26" s="10">
        <v>65930018</v>
      </c>
      <c r="E26" s="10"/>
      <c r="F26" s="124">
        <v>69233336</v>
      </c>
      <c r="G26" s="10"/>
      <c r="H26" s="10">
        <v>30994099</v>
      </c>
      <c r="I26" s="10"/>
      <c r="J26" s="10">
        <v>33056521</v>
      </c>
    </row>
    <row r="27" spans="1:10">
      <c r="A27" s="224" t="s">
        <v>135</v>
      </c>
      <c r="C27" s="226">
        <v>10</v>
      </c>
      <c r="D27" s="10">
        <v>16996550</v>
      </c>
      <c r="E27" s="10"/>
      <c r="F27" s="124">
        <v>13624881</v>
      </c>
      <c r="G27" s="10"/>
      <c r="H27" s="10">
        <v>12643887</v>
      </c>
      <c r="I27" s="10"/>
      <c r="J27" s="10">
        <v>10394222</v>
      </c>
    </row>
    <row r="28" spans="1:10">
      <c r="A28" s="224" t="s">
        <v>90</v>
      </c>
      <c r="D28" s="10">
        <v>4071006</v>
      </c>
      <c r="E28" s="10"/>
      <c r="F28" s="124">
        <v>4021920</v>
      </c>
      <c r="G28" s="10"/>
      <c r="H28" s="10">
        <v>0</v>
      </c>
      <c r="I28" s="10"/>
      <c r="J28" s="10">
        <v>0</v>
      </c>
    </row>
    <row r="29" spans="1:10">
      <c r="A29" s="224" t="s">
        <v>11</v>
      </c>
      <c r="C29" s="226">
        <v>11</v>
      </c>
      <c r="D29" s="10">
        <v>12196270</v>
      </c>
      <c r="E29" s="10"/>
      <c r="F29" s="124">
        <v>11591207</v>
      </c>
      <c r="G29" s="10"/>
      <c r="H29" s="10">
        <v>235560</v>
      </c>
      <c r="I29" s="10"/>
      <c r="J29" s="10">
        <v>286510</v>
      </c>
    </row>
    <row r="30" spans="1:10">
      <c r="A30" s="224" t="s">
        <v>12</v>
      </c>
      <c r="D30" s="10">
        <v>1291079</v>
      </c>
      <c r="E30" s="10"/>
      <c r="F30" s="124">
        <v>2125520</v>
      </c>
      <c r="G30" s="10"/>
      <c r="H30" s="10">
        <v>1213660</v>
      </c>
      <c r="I30" s="10"/>
      <c r="J30" s="10">
        <v>2065516</v>
      </c>
    </row>
    <row r="31" spans="1:10">
      <c r="A31" s="224" t="s">
        <v>257</v>
      </c>
      <c r="D31" s="10">
        <v>8644988</v>
      </c>
      <c r="E31" s="10"/>
      <c r="F31" s="124">
        <v>11393979</v>
      </c>
      <c r="G31" s="10"/>
      <c r="H31" s="10">
        <v>0</v>
      </c>
      <c r="I31" s="10"/>
      <c r="J31" s="10">
        <v>0</v>
      </c>
    </row>
    <row r="32" spans="1:10">
      <c r="A32" s="224" t="s">
        <v>130</v>
      </c>
      <c r="C32" s="226">
        <v>4</v>
      </c>
      <c r="D32" s="10">
        <v>1592152</v>
      </c>
      <c r="E32" s="10"/>
      <c r="F32" s="124">
        <v>1678225</v>
      </c>
      <c r="G32" s="10"/>
      <c r="H32" s="10">
        <v>1119206</v>
      </c>
      <c r="I32" s="10"/>
      <c r="J32" s="10">
        <v>1101731</v>
      </c>
    </row>
    <row r="33" spans="1:10" s="222" customFormat="1" ht="22.2">
      <c r="A33" s="222" t="s">
        <v>14</v>
      </c>
      <c r="C33" s="238"/>
      <c r="D33" s="38">
        <v>118817083</v>
      </c>
      <c r="E33" s="85"/>
      <c r="F33" s="38">
        <v>132413136</v>
      </c>
      <c r="G33" s="85"/>
      <c r="H33" s="38">
        <v>66389569</v>
      </c>
      <c r="I33" s="85"/>
      <c r="J33" s="38">
        <v>66098376</v>
      </c>
    </row>
    <row r="34" spans="1:10" s="222" customFormat="1" ht="21" customHeight="1">
      <c r="C34" s="238"/>
      <c r="D34" s="86"/>
      <c r="E34" s="85"/>
      <c r="F34" s="86"/>
      <c r="G34" s="85"/>
      <c r="H34" s="23"/>
      <c r="I34" s="85"/>
      <c r="J34" s="23"/>
    </row>
    <row r="35" spans="1:10" s="222" customFormat="1" ht="21" customHeight="1" thickBot="1">
      <c r="A35" s="222" t="s">
        <v>15</v>
      </c>
      <c r="C35" s="238"/>
      <c r="D35" s="39">
        <v>227862618</v>
      </c>
      <c r="E35" s="23"/>
      <c r="F35" s="39">
        <v>201785305</v>
      </c>
      <c r="G35" s="23"/>
      <c r="H35" s="39">
        <v>127543041</v>
      </c>
      <c r="I35" s="23"/>
      <c r="J35" s="39">
        <v>100011062</v>
      </c>
    </row>
    <row r="36" spans="1:10" s="222" customFormat="1" ht="21" customHeight="1" thickTop="1">
      <c r="C36" s="238"/>
      <c r="D36" s="23"/>
      <c r="E36" s="23"/>
      <c r="F36" s="23"/>
      <c r="G36" s="23"/>
      <c r="H36" s="23"/>
      <c r="I36" s="23"/>
      <c r="J36" s="23"/>
    </row>
    <row r="37" spans="1:10" ht="23.4">
      <c r="A37" s="12" t="s">
        <v>75</v>
      </c>
      <c r="D37" s="212"/>
      <c r="E37" s="212"/>
      <c r="F37" s="212"/>
      <c r="G37" s="212"/>
      <c r="H37" s="212"/>
      <c r="I37" s="212"/>
      <c r="J37" s="212"/>
    </row>
    <row r="38" spans="1:10" ht="23.4">
      <c r="A38" s="234" t="s">
        <v>53</v>
      </c>
      <c r="D38" s="212"/>
      <c r="E38" s="212"/>
      <c r="F38" s="212"/>
      <c r="G38" s="212"/>
      <c r="H38" s="212"/>
      <c r="I38" s="212"/>
      <c r="J38" s="212"/>
    </row>
    <row r="39" spans="1:10">
      <c r="D39" s="212"/>
      <c r="E39" s="212"/>
      <c r="F39" s="212"/>
      <c r="G39" s="212"/>
      <c r="H39" s="212"/>
      <c r="I39" s="212"/>
      <c r="J39" s="212"/>
    </row>
    <row r="40" spans="1:10" ht="22.2">
      <c r="D40" s="272" t="s">
        <v>0</v>
      </c>
      <c r="E40" s="272"/>
      <c r="F40" s="272"/>
      <c r="G40" s="272"/>
      <c r="H40" s="272" t="s">
        <v>1</v>
      </c>
      <c r="I40" s="272"/>
      <c r="J40" s="272"/>
    </row>
    <row r="41" spans="1:10" ht="22.2">
      <c r="D41" s="211" t="s">
        <v>298</v>
      </c>
      <c r="E41" s="121"/>
      <c r="F41" s="211" t="s">
        <v>60</v>
      </c>
      <c r="G41" s="245"/>
      <c r="H41" s="211" t="s">
        <v>298</v>
      </c>
      <c r="I41" s="121"/>
      <c r="J41" s="211" t="s">
        <v>60</v>
      </c>
    </row>
    <row r="42" spans="1:10" ht="23.4">
      <c r="A42" s="234" t="s">
        <v>16</v>
      </c>
      <c r="C42" s="200" t="s">
        <v>3</v>
      </c>
      <c r="D42" s="19">
        <v>2565</v>
      </c>
      <c r="E42" s="19"/>
      <c r="F42" s="19">
        <v>2564</v>
      </c>
      <c r="G42" s="19"/>
      <c r="H42" s="19">
        <v>2565</v>
      </c>
      <c r="I42" s="19"/>
      <c r="J42" s="19">
        <v>2564</v>
      </c>
    </row>
    <row r="43" spans="1:10" ht="23.4">
      <c r="A43" s="234"/>
      <c r="C43" s="200"/>
      <c r="D43" s="211" t="s">
        <v>126</v>
      </c>
      <c r="E43" s="19"/>
      <c r="F43" s="19"/>
      <c r="G43" s="19"/>
      <c r="H43" s="211" t="s">
        <v>126</v>
      </c>
      <c r="I43" s="19"/>
      <c r="J43" s="19"/>
    </row>
    <row r="44" spans="1:10">
      <c r="D44" s="264" t="s">
        <v>109</v>
      </c>
      <c r="E44" s="264"/>
      <c r="F44" s="264"/>
      <c r="G44" s="264"/>
      <c r="H44" s="264"/>
      <c r="I44" s="264"/>
      <c r="J44" s="264"/>
    </row>
    <row r="45" spans="1:10" ht="22.2">
      <c r="A45" s="223" t="s">
        <v>17</v>
      </c>
      <c r="D45" s="212"/>
      <c r="E45" s="212"/>
      <c r="F45" s="212"/>
      <c r="G45" s="212"/>
      <c r="H45" s="212"/>
      <c r="I45" s="212"/>
      <c r="J45" s="212"/>
    </row>
    <row r="46" spans="1:10">
      <c r="A46" s="224" t="s">
        <v>69</v>
      </c>
      <c r="C46" s="226">
        <v>12</v>
      </c>
      <c r="D46" s="10">
        <v>3035000</v>
      </c>
      <c r="E46" s="10"/>
      <c r="F46" s="10">
        <v>1256609</v>
      </c>
      <c r="G46" s="10"/>
      <c r="H46" s="10">
        <v>3035000</v>
      </c>
      <c r="I46" s="10"/>
      <c r="J46" s="10">
        <v>0</v>
      </c>
    </row>
    <row r="47" spans="1:10">
      <c r="A47" s="224" t="s">
        <v>138</v>
      </c>
      <c r="C47" s="226">
        <v>4</v>
      </c>
      <c r="D47" s="10">
        <v>19742154</v>
      </c>
      <c r="E47" s="10"/>
      <c r="F47" s="140">
        <v>15650844</v>
      </c>
      <c r="G47" s="10"/>
      <c r="H47" s="10">
        <v>13849378</v>
      </c>
      <c r="I47" s="10"/>
      <c r="J47" s="140">
        <v>10471676</v>
      </c>
    </row>
    <row r="48" spans="1:10">
      <c r="A48" s="209" t="s">
        <v>258</v>
      </c>
      <c r="D48" s="10"/>
      <c r="E48" s="10"/>
      <c r="F48" s="10"/>
      <c r="G48" s="10"/>
      <c r="H48" s="10"/>
      <c r="I48" s="10"/>
      <c r="J48" s="10"/>
    </row>
    <row r="49" spans="1:10">
      <c r="B49" s="221" t="s">
        <v>136</v>
      </c>
      <c r="C49" s="226">
        <v>12</v>
      </c>
      <c r="D49" s="10">
        <v>7188780</v>
      </c>
      <c r="E49" s="10"/>
      <c r="F49" s="10">
        <v>4964481</v>
      </c>
      <c r="G49" s="10"/>
      <c r="H49" s="10">
        <v>3995586</v>
      </c>
      <c r="I49" s="10"/>
      <c r="J49" s="10">
        <v>700154</v>
      </c>
    </row>
    <row r="50" spans="1:10">
      <c r="A50" s="4" t="s">
        <v>137</v>
      </c>
      <c r="D50" s="10">
        <v>1655575</v>
      </c>
      <c r="E50" s="10"/>
      <c r="F50" s="10">
        <v>1219857</v>
      </c>
      <c r="G50" s="10"/>
      <c r="H50" s="10">
        <v>999221</v>
      </c>
      <c r="I50" s="10"/>
      <c r="J50" s="10">
        <v>1008099</v>
      </c>
    </row>
    <row r="51" spans="1:10">
      <c r="A51" s="209" t="s">
        <v>247</v>
      </c>
      <c r="C51" s="226">
        <v>12</v>
      </c>
      <c r="D51" s="10">
        <v>899420</v>
      </c>
      <c r="E51" s="10"/>
      <c r="F51" s="10">
        <v>4499408</v>
      </c>
      <c r="G51" s="10"/>
      <c r="H51" s="10">
        <v>400000</v>
      </c>
      <c r="I51" s="10"/>
      <c r="J51" s="10">
        <v>4000000</v>
      </c>
    </row>
    <row r="52" spans="1:10">
      <c r="A52" s="209" t="s">
        <v>241</v>
      </c>
      <c r="C52" s="226">
        <v>4</v>
      </c>
      <c r="D52" s="10">
        <v>0</v>
      </c>
      <c r="E52" s="10"/>
      <c r="F52" s="10">
        <v>17237</v>
      </c>
      <c r="G52" s="10"/>
      <c r="H52" s="10">
        <v>0</v>
      </c>
      <c r="I52" s="10"/>
      <c r="J52" s="10">
        <v>0</v>
      </c>
    </row>
    <row r="53" spans="1:10">
      <c r="A53" s="221" t="s">
        <v>165</v>
      </c>
      <c r="D53" s="10">
        <v>432903</v>
      </c>
      <c r="E53" s="10"/>
      <c r="F53" s="124">
        <v>959765</v>
      </c>
      <c r="G53" s="10"/>
      <c r="H53" s="10">
        <v>432903</v>
      </c>
      <c r="I53" s="10"/>
      <c r="J53" s="10">
        <v>959765</v>
      </c>
    </row>
    <row r="54" spans="1:10">
      <c r="A54" s="221" t="s">
        <v>210</v>
      </c>
      <c r="D54" s="10">
        <v>6349953</v>
      </c>
      <c r="E54" s="10"/>
      <c r="F54" s="124">
        <v>3046050</v>
      </c>
      <c r="G54" s="10"/>
      <c r="H54" s="10">
        <v>0</v>
      </c>
      <c r="I54" s="10"/>
      <c r="J54" s="10">
        <v>0</v>
      </c>
    </row>
    <row r="55" spans="1:10">
      <c r="A55" s="221" t="s">
        <v>171</v>
      </c>
      <c r="D55" s="10">
        <v>3408375</v>
      </c>
      <c r="E55" s="10"/>
      <c r="F55" s="124">
        <v>509692</v>
      </c>
      <c r="G55" s="10"/>
      <c r="H55" s="10">
        <v>3197915</v>
      </c>
      <c r="I55" s="10"/>
      <c r="J55" s="10">
        <v>507119</v>
      </c>
    </row>
    <row r="56" spans="1:10">
      <c r="A56" s="209" t="s">
        <v>19</v>
      </c>
      <c r="C56" s="226">
        <v>4</v>
      </c>
      <c r="D56" s="10">
        <v>1556788</v>
      </c>
      <c r="E56" s="10"/>
      <c r="F56" s="124">
        <v>1981428</v>
      </c>
      <c r="G56" s="10"/>
      <c r="H56" s="10">
        <v>1168880</v>
      </c>
      <c r="I56" s="10"/>
      <c r="J56" s="10">
        <v>1155820</v>
      </c>
    </row>
    <row r="57" spans="1:10" s="222" customFormat="1" ht="22.2">
      <c r="A57" s="222" t="s">
        <v>20</v>
      </c>
      <c r="C57" s="238"/>
      <c r="D57" s="38">
        <v>44268948</v>
      </c>
      <c r="E57" s="85"/>
      <c r="F57" s="38">
        <v>34105371</v>
      </c>
      <c r="G57" s="85"/>
      <c r="H57" s="38">
        <v>27078883</v>
      </c>
      <c r="I57" s="85"/>
      <c r="J57" s="38">
        <v>18802633</v>
      </c>
    </row>
    <row r="58" spans="1:10" ht="22.2">
      <c r="A58" s="222"/>
      <c r="D58" s="29"/>
      <c r="E58" s="10"/>
      <c r="F58" s="29"/>
      <c r="G58" s="10"/>
      <c r="H58" s="29"/>
      <c r="I58" s="10"/>
      <c r="J58" s="29"/>
    </row>
    <row r="59" spans="1:10" ht="22.2">
      <c r="A59" s="223" t="s">
        <v>21</v>
      </c>
      <c r="D59" s="10"/>
      <c r="E59" s="10"/>
      <c r="F59" s="10"/>
      <c r="G59" s="10"/>
      <c r="H59" s="10"/>
      <c r="I59" s="10"/>
      <c r="J59" s="10"/>
    </row>
    <row r="60" spans="1:10">
      <c r="A60" s="209" t="s">
        <v>259</v>
      </c>
      <c r="C60" s="226">
        <v>12</v>
      </c>
      <c r="D60" s="10">
        <v>17647872</v>
      </c>
      <c r="E60" s="10"/>
      <c r="F60" s="10">
        <v>21882627</v>
      </c>
      <c r="G60" s="10"/>
      <c r="H60" s="10">
        <v>4088648</v>
      </c>
      <c r="I60" s="10"/>
      <c r="J60" s="10">
        <v>4894620</v>
      </c>
    </row>
    <row r="61" spans="1:10">
      <c r="A61" s="4" t="s">
        <v>177</v>
      </c>
      <c r="D61" s="10">
        <v>10356464</v>
      </c>
      <c r="E61" s="10"/>
      <c r="F61" s="10">
        <v>7518304</v>
      </c>
      <c r="G61" s="10"/>
      <c r="H61" s="10">
        <v>8011133</v>
      </c>
      <c r="I61" s="10"/>
      <c r="J61" s="10">
        <v>5955859</v>
      </c>
    </row>
    <row r="62" spans="1:10">
      <c r="A62" s="221" t="s">
        <v>139</v>
      </c>
      <c r="C62" s="226">
        <v>12</v>
      </c>
      <c r="D62" s="10">
        <v>53307631</v>
      </c>
      <c r="E62" s="10"/>
      <c r="F62" s="10">
        <v>47904187</v>
      </c>
      <c r="G62" s="10"/>
      <c r="H62" s="10">
        <v>36065992</v>
      </c>
      <c r="I62" s="10"/>
      <c r="J62" s="10">
        <v>26475665</v>
      </c>
    </row>
    <row r="63" spans="1:10">
      <c r="A63" s="239" t="s">
        <v>22</v>
      </c>
      <c r="C63" s="240"/>
      <c r="D63" s="10">
        <v>3467743</v>
      </c>
      <c r="E63" s="10"/>
      <c r="F63" s="10">
        <v>2617417</v>
      </c>
      <c r="G63" s="10"/>
      <c r="H63" s="10">
        <v>0</v>
      </c>
      <c r="I63" s="10"/>
      <c r="J63" s="10">
        <v>0</v>
      </c>
    </row>
    <row r="64" spans="1:10">
      <c r="A64" s="221" t="s">
        <v>128</v>
      </c>
      <c r="B64" s="221"/>
      <c r="D64" s="10">
        <v>2444182</v>
      </c>
      <c r="E64" s="10"/>
      <c r="F64" s="124">
        <v>2388497</v>
      </c>
      <c r="G64" s="10"/>
      <c r="H64" s="10">
        <v>2184665</v>
      </c>
      <c r="I64" s="10"/>
      <c r="J64" s="10">
        <v>2143947</v>
      </c>
    </row>
    <row r="65" spans="1:10">
      <c r="A65" s="221" t="s">
        <v>164</v>
      </c>
      <c r="B65" s="221"/>
      <c r="D65" s="10">
        <v>12619861</v>
      </c>
      <c r="E65" s="10"/>
      <c r="F65" s="124">
        <v>15601639</v>
      </c>
      <c r="G65" s="10"/>
      <c r="H65" s="10">
        <v>0</v>
      </c>
      <c r="I65" s="10"/>
      <c r="J65" s="10">
        <v>0</v>
      </c>
    </row>
    <row r="66" spans="1:10">
      <c r="A66" s="221" t="s">
        <v>170</v>
      </c>
      <c r="B66" s="221"/>
      <c r="D66" s="10">
        <v>81034</v>
      </c>
      <c r="E66" s="10"/>
      <c r="F66" s="124">
        <v>28996</v>
      </c>
      <c r="G66" s="10"/>
      <c r="H66" s="10">
        <v>0</v>
      </c>
      <c r="I66" s="10"/>
      <c r="J66" s="10">
        <v>0</v>
      </c>
    </row>
    <row r="67" spans="1:10">
      <c r="A67" s="241" t="s">
        <v>23</v>
      </c>
      <c r="C67" s="226">
        <v>4</v>
      </c>
      <c r="D67" s="10">
        <v>241480</v>
      </c>
      <c r="E67" s="10"/>
      <c r="F67" s="124">
        <v>178945</v>
      </c>
      <c r="G67" s="10"/>
      <c r="H67" s="10">
        <v>35374</v>
      </c>
      <c r="I67" s="10"/>
      <c r="J67" s="10">
        <v>44154</v>
      </c>
    </row>
    <row r="68" spans="1:10" s="222" customFormat="1" ht="22.2">
      <c r="A68" s="222" t="s">
        <v>24</v>
      </c>
      <c r="C68" s="238"/>
      <c r="D68" s="38">
        <v>100166267</v>
      </c>
      <c r="E68" s="85"/>
      <c r="F68" s="38">
        <v>98120612</v>
      </c>
      <c r="G68" s="85"/>
      <c r="H68" s="38">
        <v>50385812</v>
      </c>
      <c r="I68" s="85"/>
      <c r="J68" s="38">
        <v>39514245</v>
      </c>
    </row>
    <row r="69" spans="1:10" s="222" customFormat="1" ht="22.2">
      <c r="C69" s="238"/>
      <c r="D69" s="86"/>
      <c r="E69" s="85"/>
      <c r="F69" s="86"/>
      <c r="G69" s="85"/>
      <c r="H69" s="23"/>
      <c r="I69" s="85"/>
      <c r="J69" s="23"/>
    </row>
    <row r="70" spans="1:10" s="222" customFormat="1" ht="21.75" customHeight="1">
      <c r="A70" s="222" t="s">
        <v>25</v>
      </c>
      <c r="C70" s="238"/>
      <c r="D70" s="34">
        <v>144435215</v>
      </c>
      <c r="E70" s="23"/>
      <c r="F70" s="34">
        <v>132225983</v>
      </c>
      <c r="G70" s="23"/>
      <c r="H70" s="34">
        <v>77464695</v>
      </c>
      <c r="I70" s="23"/>
      <c r="J70" s="34">
        <v>58316878</v>
      </c>
    </row>
    <row r="71" spans="1:10" s="222" customFormat="1" ht="21.75" customHeight="1">
      <c r="C71" s="238"/>
      <c r="D71" s="23"/>
      <c r="E71" s="23"/>
      <c r="F71" s="23"/>
      <c r="G71" s="23"/>
      <c r="H71" s="23"/>
      <c r="I71" s="23"/>
      <c r="J71" s="23"/>
    </row>
    <row r="72" spans="1:10" s="222" customFormat="1" ht="21.75" customHeight="1">
      <c r="C72" s="238"/>
      <c r="D72" s="23"/>
      <c r="E72" s="23"/>
      <c r="F72" s="23"/>
      <c r="G72" s="23"/>
      <c r="H72" s="23"/>
      <c r="I72" s="23"/>
      <c r="J72" s="23"/>
    </row>
    <row r="73" spans="1:10" s="222" customFormat="1" ht="21.75" customHeight="1">
      <c r="B73" s="265"/>
      <c r="C73" s="265"/>
      <c r="D73" s="265"/>
      <c r="E73" s="23"/>
      <c r="F73" s="266"/>
      <c r="G73" s="266"/>
      <c r="H73" s="266"/>
      <c r="I73" s="266"/>
      <c r="J73" s="266"/>
    </row>
    <row r="74" spans="1:10" s="222" customFormat="1" ht="21.75" customHeight="1">
      <c r="B74" s="265"/>
      <c r="C74" s="265"/>
      <c r="D74" s="265"/>
      <c r="E74" s="87"/>
      <c r="F74" s="267"/>
      <c r="G74" s="267"/>
      <c r="H74" s="267"/>
      <c r="I74" s="267"/>
      <c r="J74" s="267"/>
    </row>
    <row r="75" spans="1:10" ht="23.4">
      <c r="A75" s="12" t="s">
        <v>75</v>
      </c>
    </row>
    <row r="76" spans="1:10" ht="23.4">
      <c r="A76" s="234" t="s">
        <v>53</v>
      </c>
    </row>
    <row r="78" spans="1:10" ht="22.2">
      <c r="D78" s="268" t="s">
        <v>0</v>
      </c>
      <c r="E78" s="268"/>
      <c r="F78" s="268"/>
      <c r="G78" s="245"/>
      <c r="H78" s="268" t="s">
        <v>1</v>
      </c>
      <c r="I78" s="268"/>
      <c r="J78" s="268"/>
    </row>
    <row r="79" spans="1:10" ht="22.2">
      <c r="D79" s="211" t="s">
        <v>298</v>
      </c>
      <c r="E79" s="121"/>
      <c r="F79" s="211" t="s">
        <v>60</v>
      </c>
      <c r="G79" s="245"/>
      <c r="H79" s="211" t="s">
        <v>298</v>
      </c>
      <c r="I79" s="121"/>
      <c r="J79" s="211" t="s">
        <v>60</v>
      </c>
    </row>
    <row r="80" spans="1:10" ht="23.4">
      <c r="A80" s="234" t="s">
        <v>16</v>
      </c>
      <c r="C80" s="200"/>
      <c r="D80" s="19">
        <v>2565</v>
      </c>
      <c r="E80" s="19"/>
      <c r="F80" s="19">
        <v>2564</v>
      </c>
      <c r="G80" s="19"/>
      <c r="H80" s="19">
        <v>2565</v>
      </c>
      <c r="I80" s="19"/>
      <c r="J80" s="19">
        <v>2564</v>
      </c>
    </row>
    <row r="81" spans="1:10" ht="23.4">
      <c r="A81" s="234"/>
      <c r="C81" s="200"/>
      <c r="D81" s="211" t="s">
        <v>126</v>
      </c>
      <c r="E81" s="19"/>
      <c r="F81" s="19"/>
      <c r="G81" s="19"/>
      <c r="H81" s="211" t="s">
        <v>126</v>
      </c>
      <c r="I81" s="19"/>
      <c r="J81" s="19"/>
    </row>
    <row r="82" spans="1:10">
      <c r="D82" s="269" t="s">
        <v>109</v>
      </c>
      <c r="E82" s="269"/>
      <c r="F82" s="269"/>
      <c r="G82" s="269"/>
      <c r="H82" s="269"/>
      <c r="I82" s="269"/>
      <c r="J82" s="269"/>
    </row>
    <row r="83" spans="1:10" ht="22.2">
      <c r="A83" s="223" t="s">
        <v>26</v>
      </c>
    </row>
    <row r="84" spans="1:10">
      <c r="A84" s="209" t="s">
        <v>27</v>
      </c>
    </row>
    <row r="85" spans="1:10">
      <c r="B85" s="221" t="s">
        <v>140</v>
      </c>
    </row>
    <row r="86" spans="1:10" ht="22.2" thickBot="1">
      <c r="B86" s="242" t="s">
        <v>178</v>
      </c>
      <c r="D86" s="141">
        <v>1376923</v>
      </c>
      <c r="E86" s="129"/>
      <c r="F86" s="128">
        <v>1376923</v>
      </c>
      <c r="G86" s="130"/>
      <c r="H86" s="141">
        <v>1376923</v>
      </c>
      <c r="I86" s="130"/>
      <c r="J86" s="141">
        <v>1376923</v>
      </c>
    </row>
    <row r="87" spans="1:10" ht="22.2" thickTop="1">
      <c r="B87" s="221" t="s">
        <v>141</v>
      </c>
      <c r="D87" s="129"/>
      <c r="E87" s="129"/>
      <c r="F87" s="129"/>
      <c r="G87" s="130"/>
      <c r="H87" s="10"/>
      <c r="I87" s="130"/>
      <c r="J87" s="10"/>
    </row>
    <row r="88" spans="1:10">
      <c r="B88" s="242" t="s">
        <v>178</v>
      </c>
      <c r="D88" s="10">
        <v>1376923</v>
      </c>
      <c r="E88" s="129"/>
      <c r="F88" s="129">
        <v>1376923</v>
      </c>
      <c r="G88" s="130"/>
      <c r="H88" s="10">
        <v>1376923</v>
      </c>
      <c r="I88" s="130"/>
      <c r="J88" s="10">
        <v>1376923</v>
      </c>
    </row>
    <row r="89" spans="1:10">
      <c r="A89" s="221" t="s">
        <v>28</v>
      </c>
      <c r="D89" s="10">
        <v>11157460</v>
      </c>
      <c r="E89" s="129"/>
      <c r="F89" s="129">
        <v>11157460</v>
      </c>
      <c r="G89" s="130"/>
      <c r="H89" s="10">
        <v>11157460</v>
      </c>
      <c r="I89" s="130"/>
      <c r="J89" s="10">
        <v>11157460</v>
      </c>
    </row>
    <row r="90" spans="1:10">
      <c r="A90" s="221" t="s">
        <v>72</v>
      </c>
      <c r="B90" s="221"/>
      <c r="D90" s="129">
        <v>3783871</v>
      </c>
      <c r="E90" s="129"/>
      <c r="F90" s="129">
        <v>3332546</v>
      </c>
      <c r="G90" s="130"/>
      <c r="H90" s="10">
        <v>189618</v>
      </c>
      <c r="I90" s="130"/>
      <c r="J90" s="10">
        <v>189618</v>
      </c>
    </row>
    <row r="91" spans="1:10" ht="21" customHeight="1">
      <c r="A91" s="221" t="s">
        <v>73</v>
      </c>
      <c r="B91" s="221"/>
      <c r="D91" s="129">
        <v>17850</v>
      </c>
      <c r="E91" s="131"/>
      <c r="F91" s="10">
        <v>14973</v>
      </c>
      <c r="G91" s="130"/>
      <c r="H91" s="129">
        <v>0</v>
      </c>
      <c r="I91" s="130"/>
      <c r="J91" s="129">
        <v>0</v>
      </c>
    </row>
    <row r="92" spans="1:10">
      <c r="A92" s="209" t="s">
        <v>29</v>
      </c>
      <c r="D92" s="132"/>
      <c r="E92" s="132"/>
      <c r="F92" s="129"/>
      <c r="G92" s="130"/>
      <c r="H92" s="132"/>
      <c r="I92" s="130"/>
      <c r="J92" s="129"/>
    </row>
    <row r="93" spans="1:10">
      <c r="A93" s="221"/>
      <c r="B93" s="209" t="s">
        <v>143</v>
      </c>
      <c r="D93" s="132"/>
      <c r="E93" s="132"/>
      <c r="F93" s="129"/>
      <c r="G93" s="130"/>
      <c r="H93" s="132"/>
      <c r="I93" s="130"/>
      <c r="J93" s="129"/>
    </row>
    <row r="94" spans="1:10">
      <c r="A94" s="221" t="s">
        <v>131</v>
      </c>
      <c r="B94" s="221" t="s">
        <v>144</v>
      </c>
      <c r="D94" s="129">
        <v>153164</v>
      </c>
      <c r="E94" s="132"/>
      <c r="F94" s="129">
        <v>153164</v>
      </c>
      <c r="G94" s="130"/>
      <c r="H94" s="129">
        <v>153164</v>
      </c>
      <c r="I94" s="130"/>
      <c r="J94" s="129">
        <v>153164</v>
      </c>
    </row>
    <row r="95" spans="1:10">
      <c r="A95" s="221"/>
      <c r="B95" s="221" t="s">
        <v>145</v>
      </c>
      <c r="D95" s="129">
        <v>505406</v>
      </c>
      <c r="E95" s="132"/>
      <c r="F95" s="129">
        <v>505406</v>
      </c>
      <c r="G95" s="130"/>
      <c r="H95" s="129">
        <v>505406</v>
      </c>
      <c r="I95" s="130"/>
      <c r="J95" s="129">
        <v>505406</v>
      </c>
    </row>
    <row r="96" spans="1:10">
      <c r="A96" s="221"/>
      <c r="B96" s="209" t="s">
        <v>30</v>
      </c>
      <c r="D96" s="129">
        <v>37003262</v>
      </c>
      <c r="E96" s="129"/>
      <c r="F96" s="129">
        <v>28204678</v>
      </c>
      <c r="G96" s="130"/>
      <c r="H96" s="129">
        <v>27263050</v>
      </c>
      <c r="I96" s="130"/>
      <c r="J96" s="129">
        <v>18965910</v>
      </c>
    </row>
    <row r="97" spans="1:10">
      <c r="A97" s="209" t="s">
        <v>142</v>
      </c>
      <c r="B97" s="221"/>
      <c r="D97" s="129">
        <v>-505406</v>
      </c>
      <c r="E97" s="129"/>
      <c r="F97" s="129">
        <v>-505406</v>
      </c>
      <c r="G97" s="130"/>
      <c r="H97" s="129">
        <v>-505406</v>
      </c>
      <c r="I97" s="130"/>
      <c r="J97" s="129">
        <v>-505406</v>
      </c>
    </row>
    <row r="98" spans="1:10">
      <c r="A98" s="209" t="s">
        <v>146</v>
      </c>
      <c r="B98" s="221"/>
      <c r="D98" s="129">
        <v>9940797</v>
      </c>
      <c r="E98" s="129"/>
      <c r="F98" s="129">
        <v>9940797</v>
      </c>
      <c r="G98" s="130"/>
      <c r="H98" s="129">
        <v>9940797</v>
      </c>
      <c r="I98" s="130"/>
      <c r="J98" s="129">
        <v>9940797</v>
      </c>
    </row>
    <row r="99" spans="1:10">
      <c r="A99" s="209" t="s">
        <v>64</v>
      </c>
      <c r="D99" s="129">
        <v>-574624</v>
      </c>
      <c r="E99" s="129"/>
      <c r="F99" s="129">
        <v>-713436</v>
      </c>
      <c r="G99" s="130"/>
      <c r="H99" s="129">
        <v>-2666</v>
      </c>
      <c r="I99" s="130"/>
      <c r="J99" s="129">
        <v>-89688</v>
      </c>
    </row>
    <row r="100" spans="1:10" s="222" customFormat="1" ht="22.2">
      <c r="A100" s="222" t="s">
        <v>86</v>
      </c>
      <c r="C100" s="238"/>
      <c r="D100" s="133">
        <v>62858703</v>
      </c>
      <c r="E100" s="134"/>
      <c r="F100" s="133">
        <v>53467105</v>
      </c>
      <c r="G100" s="130"/>
      <c r="H100" s="133">
        <v>50078346</v>
      </c>
      <c r="I100" s="130"/>
      <c r="J100" s="133">
        <v>41694184</v>
      </c>
    </row>
    <row r="101" spans="1:10" ht="22.2">
      <c r="A101" s="4" t="s">
        <v>54</v>
      </c>
      <c r="D101" s="129">
        <v>20568700</v>
      </c>
      <c r="E101" s="134"/>
      <c r="F101" s="10">
        <v>16092217</v>
      </c>
      <c r="G101" s="130"/>
      <c r="H101" s="135">
        <v>0</v>
      </c>
      <c r="I101" s="130"/>
      <c r="J101" s="135">
        <v>0</v>
      </c>
    </row>
    <row r="102" spans="1:10" s="222" customFormat="1" ht="22.2">
      <c r="A102" s="222" t="s">
        <v>31</v>
      </c>
      <c r="C102" s="238"/>
      <c r="D102" s="133">
        <v>83427403</v>
      </c>
      <c r="E102" s="134"/>
      <c r="F102" s="133">
        <v>69559322</v>
      </c>
      <c r="G102" s="130"/>
      <c r="H102" s="133">
        <v>50078346</v>
      </c>
      <c r="I102" s="130"/>
      <c r="J102" s="133">
        <v>41694184</v>
      </c>
    </row>
    <row r="103" spans="1:10" s="222" customFormat="1" ht="22.2">
      <c r="C103" s="238"/>
      <c r="D103" s="136"/>
      <c r="E103" s="131"/>
      <c r="F103" s="136"/>
      <c r="G103" s="130"/>
      <c r="H103" s="136"/>
      <c r="I103" s="130"/>
      <c r="J103" s="136"/>
    </row>
    <row r="104" spans="1:10" s="222" customFormat="1" ht="27" customHeight="1" thickBot="1">
      <c r="A104" s="222" t="s">
        <v>32</v>
      </c>
      <c r="C104" s="238"/>
      <c r="D104" s="137">
        <v>227862618</v>
      </c>
      <c r="E104" s="134"/>
      <c r="F104" s="137">
        <v>201785305</v>
      </c>
      <c r="G104" s="130"/>
      <c r="H104" s="137">
        <v>127543041</v>
      </c>
      <c r="I104" s="130"/>
      <c r="J104" s="137">
        <v>100011062</v>
      </c>
    </row>
    <row r="105" spans="1:10" ht="22.2" thickTop="1"/>
    <row r="106" spans="1:10">
      <c r="D106" s="120"/>
    </row>
    <row r="110" spans="1:10" s="242" customFormat="1">
      <c r="B110" s="270" t="s">
        <v>61</v>
      </c>
      <c r="C110" s="270"/>
      <c r="D110" s="270" t="s">
        <v>88</v>
      </c>
      <c r="E110" s="270"/>
      <c r="F110" s="270"/>
      <c r="G110" s="270"/>
      <c r="H110" s="270"/>
      <c r="I110" s="270"/>
      <c r="J110" s="270"/>
    </row>
    <row r="111" spans="1:10" s="242" customFormat="1" ht="21.6" customHeight="1">
      <c r="B111" s="265" t="s">
        <v>33</v>
      </c>
      <c r="C111" s="265"/>
      <c r="D111" s="265" t="s">
        <v>311</v>
      </c>
      <c r="E111" s="265"/>
      <c r="F111" s="265"/>
      <c r="G111" s="265"/>
      <c r="H111" s="265"/>
      <c r="I111" s="265"/>
      <c r="J111" s="265"/>
    </row>
  </sheetData>
  <mergeCells count="18">
    <mergeCell ref="D4:G4"/>
    <mergeCell ref="H4:J4"/>
    <mergeCell ref="A8:B8"/>
    <mergeCell ref="D8:J8"/>
    <mergeCell ref="D40:G40"/>
    <mergeCell ref="H40:J40"/>
    <mergeCell ref="D44:J44"/>
    <mergeCell ref="B73:D73"/>
    <mergeCell ref="F73:J73"/>
    <mergeCell ref="B111:C111"/>
    <mergeCell ref="D111:J111"/>
    <mergeCell ref="B74:D74"/>
    <mergeCell ref="F74:J74"/>
    <mergeCell ref="D78:F78"/>
    <mergeCell ref="H78:J78"/>
    <mergeCell ref="D82:J82"/>
    <mergeCell ref="B110:C110"/>
    <mergeCell ref="D110:J110"/>
  </mergeCells>
  <conditionalFormatting sqref="D60:E62 E63 D28:I28 D64:I67 F29:I32 D10:E11 G10:I11 G60:I63 D91:E91 D29:E31 J22:J32 F46:F56 J46:J56 G91:I93 J91:J99 D48:E56 D87:G87 I87:I90 D22:I26 E99:F99 F16 G48:I56 D90:G90 E88:G89 D92:F98 G97:I98 G15:I17 D15:E17 D12:I14 J10:J16">
    <cfRule type="expression" priority="42" stopIfTrue="1">
      <formula>"if(E11&gt;0,#,##0;(#,##0),"-")"</formula>
    </cfRule>
  </conditionalFormatting>
  <conditionalFormatting sqref="E32">
    <cfRule type="expression" priority="43" stopIfTrue="1">
      <formula>"if(E11&gt;0,#,##0;(#,##0),"-")"</formula>
    </cfRule>
  </conditionalFormatting>
  <conditionalFormatting sqref="G96:I98 G94:G95 I94:I95 G99 I99">
    <cfRule type="expression" priority="41" stopIfTrue="1">
      <formula>"if(E11&gt;0,#,##0;(#,##0),"-")"</formula>
    </cfRule>
  </conditionalFormatting>
  <conditionalFormatting sqref="D101:E101 G101 I101">
    <cfRule type="expression" priority="40" stopIfTrue="1">
      <formula>"if(E11&gt;0,#,##0;(#,##0),"-")"</formula>
    </cfRule>
  </conditionalFormatting>
  <conditionalFormatting sqref="D32">
    <cfRule type="expression" priority="38" stopIfTrue="1">
      <formula>"if(E11&gt;0,#,##0;(#,##0),"-")"</formula>
    </cfRule>
  </conditionalFormatting>
  <conditionalFormatting sqref="D63">
    <cfRule type="expression" priority="37" stopIfTrue="1">
      <formula>"if(E11&gt;0,#,##0;(#,##0),"-")"</formula>
    </cfRule>
  </conditionalFormatting>
  <conditionalFormatting sqref="H101">
    <cfRule type="expression" priority="27" stopIfTrue="1">
      <formula>"if(E11&gt;0,#,##0;(#,##0),"-")"</formula>
    </cfRule>
  </conditionalFormatting>
  <conditionalFormatting sqref="H99">
    <cfRule type="expression" priority="26" stopIfTrue="1">
      <formula>"if(E11&gt;0,#,##0;(#,##0),"-")"</formula>
    </cfRule>
  </conditionalFormatting>
  <conditionalFormatting sqref="J101">
    <cfRule type="expression" priority="25" stopIfTrue="1">
      <formula>"if(E11&gt;0,#,##0;(#,##0),"-")"</formula>
    </cfRule>
  </conditionalFormatting>
  <conditionalFormatting sqref="D27:I27">
    <cfRule type="expression" priority="24" stopIfTrue="1">
      <formula>"if(E11&gt;0,#,##0;(#,##0),"-")"</formula>
    </cfRule>
  </conditionalFormatting>
  <conditionalFormatting sqref="F21">
    <cfRule type="expression" priority="23" stopIfTrue="1">
      <formula>"if(E11&gt;0,#,##0;(#,##0),"-")"</formula>
    </cfRule>
  </conditionalFormatting>
  <conditionalFormatting sqref="F10:F11">
    <cfRule type="expression" priority="22" stopIfTrue="1">
      <formula>"if(E11&gt;0,#,##0;(#,##0),"-")"</formula>
    </cfRule>
  </conditionalFormatting>
  <conditionalFormatting sqref="F15:F17">
    <cfRule type="expression" priority="21" stopIfTrue="1">
      <formula>"if(E11&gt;0,#,##0;(#,##0),"-")"</formula>
    </cfRule>
  </conditionalFormatting>
  <conditionalFormatting sqref="J17">
    <cfRule type="expression" priority="20" stopIfTrue="1">
      <formula>"if(E11&gt;0,#,##0;(#,##0),"-")"</formula>
    </cfRule>
  </conditionalFormatting>
  <conditionalFormatting sqref="F60:F62">
    <cfRule type="expression" priority="18" stopIfTrue="1">
      <formula>"if(E11&gt;0,#,##0;(#,##0),"-")"</formula>
    </cfRule>
  </conditionalFormatting>
  <conditionalFormatting sqref="F63">
    <cfRule type="expression" priority="17" stopIfTrue="1">
      <formula>"if(E11&gt;0,#,##0;(#,##0),"-")"</formula>
    </cfRule>
  </conditionalFormatting>
  <conditionalFormatting sqref="J60:J63">
    <cfRule type="expression" priority="16" stopIfTrue="1">
      <formula>"if(E11&gt;0,#,##0;(#,##0),"-")"</formula>
    </cfRule>
  </conditionalFormatting>
  <conditionalFormatting sqref="J64:J67">
    <cfRule type="expression" priority="15" stopIfTrue="1">
      <formula>"if(E11&gt;0,#,##0;(#,##0),"-")"</formula>
    </cfRule>
  </conditionalFormatting>
  <conditionalFormatting sqref="F91">
    <cfRule type="expression" priority="14" stopIfTrue="1">
      <formula>"if(E11&gt;0,#,##0;(#,##0),"-")"</formula>
    </cfRule>
  </conditionalFormatting>
  <conditionalFormatting sqref="J89:J90">
    <cfRule type="expression" priority="13" stopIfTrue="1">
      <formula>"if(E11&gt;0,#,##0;(#,##0),"-")"</formula>
    </cfRule>
  </conditionalFormatting>
  <conditionalFormatting sqref="J87">
    <cfRule type="expression" priority="12" stopIfTrue="1">
      <formula>"if(E11&gt;0,#,##0;(#,##0),"-")"</formula>
    </cfRule>
  </conditionalFormatting>
  <conditionalFormatting sqref="J88">
    <cfRule type="expression" priority="11" stopIfTrue="1">
      <formula>"if(E11&gt;0,#,##0;(#,##0),"-")"</formula>
    </cfRule>
  </conditionalFormatting>
  <conditionalFormatting sqref="F101">
    <cfRule type="expression" priority="10" stopIfTrue="1">
      <formula>"if(E11&gt;0,#,##0;(#,##0),"-")"</formula>
    </cfRule>
  </conditionalFormatting>
  <conditionalFormatting sqref="H87">
    <cfRule type="expression" priority="9" stopIfTrue="1">
      <formula>"if(E11&gt;0,#,##0;(#,##0),"-")"</formula>
    </cfRule>
  </conditionalFormatting>
  <conditionalFormatting sqref="D88">
    <cfRule type="expression" priority="6" stopIfTrue="1">
      <formula>"if(E11&gt;0,#,##0;(#,##0),"-")"</formula>
    </cfRule>
  </conditionalFormatting>
  <conditionalFormatting sqref="H88">
    <cfRule type="expression" priority="7" stopIfTrue="1">
      <formula>"if(E11&gt;0,#,##0;(#,##0),"-")"</formula>
    </cfRule>
  </conditionalFormatting>
  <conditionalFormatting sqref="D99">
    <cfRule type="expression" priority="8" stopIfTrue="1">
      <formula>"if(E11&gt;0,#,##0;(#,##0),"-")"</formula>
    </cfRule>
  </conditionalFormatting>
  <conditionalFormatting sqref="H89">
    <cfRule type="expression" priority="5" stopIfTrue="1">
      <formula>"if(E11&gt;0,#,##0;(#,##0),"-")"</formula>
    </cfRule>
  </conditionalFormatting>
  <conditionalFormatting sqref="D89">
    <cfRule type="expression" priority="4" stopIfTrue="1">
      <formula>"if(E11&gt;0,#,##0;(#,##0),"-")"</formula>
    </cfRule>
  </conditionalFormatting>
  <conditionalFormatting sqref="H90">
    <cfRule type="expression" priority="3" stopIfTrue="1">
      <formula>"if(E11&gt;0,#,##0;(#,##0),"-")"</formula>
    </cfRule>
  </conditionalFormatting>
  <conditionalFormatting sqref="H95">
    <cfRule type="expression" priority="1" stopIfTrue="1">
      <formula>"if(E11&gt;0,#,##0;(#,##0),"-")"</formula>
    </cfRule>
  </conditionalFormatting>
  <conditionalFormatting sqref="H94">
    <cfRule type="expression" priority="2" stopIfTrue="1">
      <formula>"if(E11&gt;0,#,##0;(#,##0),"-")"</formula>
    </cfRule>
  </conditionalFormatting>
  <pageMargins left="0.7" right="0.7" top="0.48" bottom="0.5" header="0.5" footer="0.5"/>
  <pageSetup paperSize="9" scale="7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6" tint="0.59999389629810485"/>
  </sheetPr>
  <dimension ref="A1:L45"/>
  <sheetViews>
    <sheetView showGridLines="0" zoomScaleNormal="100" zoomScaleSheetLayoutView="100" workbookViewId="0"/>
  </sheetViews>
  <sheetFormatPr defaultColWidth="26.625" defaultRowHeight="21.6"/>
  <cols>
    <col min="1" max="2" width="2.75" style="17" customWidth="1"/>
    <col min="3" max="3" width="44.25" style="17" customWidth="1"/>
    <col min="4" max="4" width="15.125" style="8" customWidth="1"/>
    <col min="5" max="5" width="5.75" style="8" customWidth="1"/>
    <col min="6" max="6" width="14.75" style="17" customWidth="1"/>
    <col min="7" max="7" width="1.125" style="17" customWidth="1"/>
    <col min="8" max="8" width="14.75" style="17" customWidth="1"/>
    <col min="9" max="9" width="1.125" style="17" customWidth="1"/>
    <col min="10" max="10" width="14.75" style="17" customWidth="1"/>
    <col min="11" max="11" width="1.125" style="17" customWidth="1"/>
    <col min="12" max="12" width="14.75" style="17" customWidth="1"/>
    <col min="13" max="16384" width="26.625" style="17"/>
  </cols>
  <sheetData>
    <row r="1" spans="1:12" ht="23.4">
      <c r="A1" s="12" t="s">
        <v>75</v>
      </c>
      <c r="B1" s="48"/>
    </row>
    <row r="2" spans="1:12" ht="23.4">
      <c r="A2" s="12" t="s">
        <v>94</v>
      </c>
      <c r="B2" s="243"/>
      <c r="C2" s="243"/>
      <c r="D2" s="227"/>
      <c r="E2" s="227"/>
      <c r="F2" s="50"/>
      <c r="G2" s="247"/>
      <c r="H2" s="50"/>
    </row>
    <row r="3" spans="1:12" ht="19.5" customHeight="1">
      <c r="A3" s="51"/>
      <c r="B3" s="52"/>
      <c r="C3" s="52"/>
      <c r="D3" s="52"/>
      <c r="E3" s="52"/>
      <c r="F3" s="53"/>
      <c r="G3" s="52"/>
      <c r="H3" s="53"/>
    </row>
    <row r="4" spans="1:12" ht="22.2">
      <c r="F4" s="275" t="s">
        <v>34</v>
      </c>
      <c r="G4" s="275"/>
      <c r="H4" s="275"/>
      <c r="I4" s="247"/>
      <c r="J4" s="275" t="s">
        <v>95</v>
      </c>
      <c r="K4" s="275"/>
      <c r="L4" s="275"/>
    </row>
    <row r="5" spans="1:12">
      <c r="F5" s="274" t="s">
        <v>96</v>
      </c>
      <c r="G5" s="274"/>
      <c r="H5" s="274"/>
      <c r="I5" s="246"/>
      <c r="J5" s="274" t="s">
        <v>96</v>
      </c>
      <c r="K5" s="274"/>
      <c r="L5" s="274"/>
    </row>
    <row r="6" spans="1:12">
      <c r="F6" s="273" t="s">
        <v>299</v>
      </c>
      <c r="G6" s="274"/>
      <c r="H6" s="274"/>
      <c r="I6" s="246"/>
      <c r="J6" s="273" t="s">
        <v>299</v>
      </c>
      <c r="K6" s="274"/>
      <c r="L6" s="274"/>
    </row>
    <row r="7" spans="1:12">
      <c r="D7" s="2" t="s">
        <v>3</v>
      </c>
      <c r="E7" s="2"/>
      <c r="F7" s="20">
        <v>2565</v>
      </c>
      <c r="G7" s="20"/>
      <c r="H7" s="20">
        <v>2564</v>
      </c>
      <c r="I7" s="20"/>
      <c r="J7" s="20">
        <v>2565</v>
      </c>
      <c r="K7" s="20"/>
      <c r="L7" s="20">
        <v>2564</v>
      </c>
    </row>
    <row r="8" spans="1:12">
      <c r="A8" s="54"/>
      <c r="B8" s="8"/>
      <c r="D8" s="2"/>
      <c r="E8" s="2"/>
      <c r="F8" s="276" t="s">
        <v>109</v>
      </c>
      <c r="G8" s="276"/>
      <c r="H8" s="276"/>
      <c r="I8" s="276"/>
      <c r="J8" s="276"/>
      <c r="K8" s="276"/>
      <c r="L8" s="276"/>
    </row>
    <row r="9" spans="1:12">
      <c r="A9" s="17" t="s">
        <v>35</v>
      </c>
      <c r="B9" s="16"/>
      <c r="D9" s="2"/>
      <c r="E9" s="2"/>
      <c r="F9" s="143">
        <v>74767245</v>
      </c>
      <c r="G9" s="56"/>
      <c r="H9" s="143">
        <v>47649384</v>
      </c>
      <c r="I9" s="57"/>
      <c r="J9" s="56">
        <v>58875165</v>
      </c>
      <c r="K9" s="56"/>
      <c r="L9" s="56">
        <v>37983850</v>
      </c>
    </row>
    <row r="10" spans="1:12" s="21" customFormat="1" ht="22.2">
      <c r="A10" s="17" t="s">
        <v>36</v>
      </c>
      <c r="B10" s="59"/>
      <c r="D10" s="2"/>
      <c r="E10" s="2"/>
      <c r="F10" s="60">
        <v>-65491630</v>
      </c>
      <c r="G10" s="61"/>
      <c r="H10" s="60">
        <v>-41613364</v>
      </c>
      <c r="I10" s="57"/>
      <c r="J10" s="60">
        <v>-56715640</v>
      </c>
      <c r="K10" s="61"/>
      <c r="L10" s="60">
        <v>-35940537</v>
      </c>
    </row>
    <row r="11" spans="1:12" ht="22.2">
      <c r="A11" s="186" t="s">
        <v>279</v>
      </c>
      <c r="B11" s="63"/>
      <c r="D11" s="64"/>
      <c r="E11" s="64"/>
      <c r="F11" s="23">
        <v>9275615</v>
      </c>
      <c r="G11" s="65"/>
      <c r="H11" s="23">
        <v>6036020</v>
      </c>
      <c r="I11" s="66"/>
      <c r="J11" s="65">
        <v>2159525</v>
      </c>
      <c r="K11" s="65"/>
      <c r="L11" s="65">
        <v>2043313</v>
      </c>
    </row>
    <row r="12" spans="1:12" ht="22.2">
      <c r="A12" s="186"/>
      <c r="B12" s="63"/>
      <c r="D12" s="64"/>
      <c r="E12" s="64"/>
      <c r="F12" s="23"/>
      <c r="G12" s="65"/>
      <c r="H12" s="23"/>
      <c r="I12" s="66"/>
      <c r="J12" s="65"/>
      <c r="K12" s="65"/>
      <c r="L12" s="65"/>
    </row>
    <row r="13" spans="1:12">
      <c r="A13" s="67" t="s">
        <v>63</v>
      </c>
      <c r="B13" s="63"/>
      <c r="D13" s="2"/>
      <c r="E13" s="2"/>
      <c r="F13" s="56">
        <v>0</v>
      </c>
      <c r="G13" s="61"/>
      <c r="H13" s="56">
        <v>0</v>
      </c>
      <c r="I13" s="57"/>
      <c r="J13" s="201">
        <v>365087</v>
      </c>
      <c r="K13" s="61"/>
      <c r="L13" s="56">
        <v>266044</v>
      </c>
    </row>
    <row r="14" spans="1:12">
      <c r="A14" s="17" t="s">
        <v>37</v>
      </c>
      <c r="B14" s="41"/>
      <c r="C14" s="41"/>
      <c r="D14" s="2"/>
      <c r="E14" s="2"/>
      <c r="F14" s="56">
        <v>455007</v>
      </c>
      <c r="G14" s="61"/>
      <c r="H14" s="201">
        <v>776552</v>
      </c>
      <c r="I14" s="57"/>
      <c r="J14" s="201">
        <v>84391</v>
      </c>
      <c r="K14" s="61"/>
      <c r="L14" s="56">
        <v>549757</v>
      </c>
    </row>
    <row r="15" spans="1:12">
      <c r="A15" s="17" t="s">
        <v>38</v>
      </c>
      <c r="B15" s="41"/>
      <c r="C15" s="41"/>
      <c r="D15" s="2"/>
      <c r="E15" s="2"/>
      <c r="F15" s="56">
        <v>-1208196</v>
      </c>
      <c r="G15" s="56"/>
      <c r="H15" s="201">
        <v>-972693</v>
      </c>
      <c r="I15" s="56"/>
      <c r="J15" s="201">
        <v>-863789</v>
      </c>
      <c r="K15" s="56"/>
      <c r="L15" s="56">
        <v>-717725</v>
      </c>
    </row>
    <row r="16" spans="1:12">
      <c r="A16" s="17" t="s">
        <v>39</v>
      </c>
      <c r="B16" s="41"/>
      <c r="C16" s="41"/>
      <c r="D16" s="2"/>
      <c r="E16" s="2"/>
      <c r="F16" s="56">
        <v>-901029</v>
      </c>
      <c r="G16" s="56"/>
      <c r="H16" s="201">
        <v>-679681</v>
      </c>
      <c r="I16" s="56"/>
      <c r="J16" s="201">
        <v>-387070</v>
      </c>
      <c r="K16" s="56"/>
      <c r="L16" s="56">
        <v>-306640</v>
      </c>
    </row>
    <row r="17" spans="1:12">
      <c r="A17" s="17" t="s">
        <v>261</v>
      </c>
      <c r="B17" s="41"/>
      <c r="C17" s="41"/>
      <c r="D17" s="2"/>
      <c r="E17" s="2"/>
      <c r="F17" s="56">
        <v>-67615</v>
      </c>
      <c r="G17" s="56"/>
      <c r="H17" s="201">
        <v>-132845</v>
      </c>
      <c r="I17" s="56"/>
      <c r="J17" s="56">
        <v>0</v>
      </c>
      <c r="K17" s="56"/>
      <c r="L17" s="56">
        <v>0</v>
      </c>
    </row>
    <row r="18" spans="1:12">
      <c r="A18" s="88" t="s">
        <v>313</v>
      </c>
      <c r="C18" s="41"/>
      <c r="D18" s="16"/>
      <c r="E18" s="16"/>
      <c r="F18" s="29">
        <v>1459552</v>
      </c>
      <c r="G18" s="61"/>
      <c r="H18" s="201">
        <v>-776967</v>
      </c>
      <c r="I18" s="56"/>
      <c r="J18" s="201">
        <v>1548260</v>
      </c>
      <c r="K18" s="56"/>
      <c r="L18" s="56">
        <v>-633869</v>
      </c>
    </row>
    <row r="19" spans="1:12">
      <c r="A19" s="17" t="s">
        <v>70</v>
      </c>
      <c r="B19" s="41"/>
      <c r="C19" s="41"/>
      <c r="D19" s="68"/>
      <c r="E19" s="68"/>
      <c r="F19" s="29">
        <v>214858</v>
      </c>
      <c r="G19" s="61"/>
      <c r="H19" s="201">
        <v>102574</v>
      </c>
      <c r="I19" s="56"/>
      <c r="J19" s="201">
        <v>13306</v>
      </c>
      <c r="K19" s="56"/>
      <c r="L19" s="56">
        <v>40814</v>
      </c>
    </row>
    <row r="20" spans="1:12">
      <c r="A20" s="88" t="s">
        <v>302</v>
      </c>
      <c r="B20" s="41"/>
      <c r="C20" s="41"/>
      <c r="D20" s="68"/>
      <c r="E20" s="68"/>
      <c r="F20" s="29">
        <v>4983</v>
      </c>
      <c r="G20" s="61"/>
      <c r="H20" s="201">
        <v>574747</v>
      </c>
      <c r="I20" s="56"/>
      <c r="J20" s="29">
        <v>5243</v>
      </c>
      <c r="K20" s="56"/>
      <c r="L20" s="56">
        <v>0</v>
      </c>
    </row>
    <row r="21" spans="1:12">
      <c r="A21" s="88" t="s">
        <v>300</v>
      </c>
      <c r="B21" s="41"/>
      <c r="C21" s="41"/>
      <c r="D21" s="68"/>
      <c r="E21" s="68"/>
      <c r="F21" s="29">
        <v>0</v>
      </c>
      <c r="G21" s="61"/>
      <c r="H21" s="201">
        <v>121975</v>
      </c>
      <c r="I21" s="56"/>
      <c r="J21" s="29">
        <v>0</v>
      </c>
      <c r="K21" s="56"/>
      <c r="L21" s="56">
        <v>0</v>
      </c>
    </row>
    <row r="22" spans="1:12">
      <c r="A22" s="88" t="s">
        <v>215</v>
      </c>
      <c r="B22" s="41"/>
      <c r="C22" s="41"/>
      <c r="D22" s="68"/>
      <c r="E22" s="68"/>
      <c r="F22" s="125">
        <v>-2214266</v>
      </c>
      <c r="G22" s="61"/>
      <c r="H22" s="202">
        <v>-12991</v>
      </c>
      <c r="I22" s="56"/>
      <c r="J22" s="202">
        <v>5282</v>
      </c>
      <c r="K22" s="56"/>
      <c r="L22" s="60">
        <v>-12991</v>
      </c>
    </row>
    <row r="23" spans="1:12" ht="21.6" customHeight="1">
      <c r="A23" s="32" t="s">
        <v>278</v>
      </c>
      <c r="B23" s="41"/>
      <c r="C23" s="41"/>
      <c r="D23" s="68"/>
      <c r="E23" s="68"/>
      <c r="F23" s="89">
        <v>7018909</v>
      </c>
      <c r="G23" s="61"/>
      <c r="H23" s="89">
        <v>5036691</v>
      </c>
      <c r="I23" s="61"/>
      <c r="J23" s="89">
        <v>2930235</v>
      </c>
      <c r="K23" s="61"/>
      <c r="L23" s="89">
        <v>1228703</v>
      </c>
    </row>
    <row r="24" spans="1:12" ht="21.6" customHeight="1">
      <c r="A24" s="32"/>
      <c r="B24" s="41"/>
      <c r="C24" s="41"/>
      <c r="D24" s="68"/>
      <c r="E24" s="68"/>
      <c r="F24" s="56"/>
      <c r="G24" s="61"/>
      <c r="H24" s="56"/>
      <c r="I24" s="61"/>
      <c r="J24" s="56"/>
      <c r="K24" s="61"/>
      <c r="L24" s="56"/>
    </row>
    <row r="25" spans="1:12">
      <c r="A25" s="17" t="s">
        <v>40</v>
      </c>
      <c r="B25" s="72"/>
      <c r="C25" s="41"/>
      <c r="D25" s="1"/>
      <c r="E25" s="1"/>
      <c r="F25" s="29">
        <v>-1092677</v>
      </c>
      <c r="G25" s="29"/>
      <c r="H25" s="29">
        <v>-748430</v>
      </c>
      <c r="I25" s="29"/>
      <c r="J25" s="201">
        <v>-429537</v>
      </c>
      <c r="K25" s="29"/>
      <c r="L25" s="29">
        <v>-324473</v>
      </c>
    </row>
    <row r="26" spans="1:12" ht="21.6" customHeight="1">
      <c r="A26" s="4" t="s">
        <v>324</v>
      </c>
      <c r="B26" s="41"/>
      <c r="C26" s="41"/>
      <c r="D26" s="68"/>
      <c r="E26" s="68"/>
      <c r="F26" s="10"/>
      <c r="G26" s="29"/>
      <c r="H26" s="10"/>
      <c r="I26" s="29"/>
      <c r="J26" s="201"/>
      <c r="K26" s="29"/>
      <c r="L26" s="10"/>
    </row>
    <row r="27" spans="1:12" ht="21.6" customHeight="1">
      <c r="A27" s="4"/>
      <c r="B27" s="253" t="s">
        <v>325</v>
      </c>
      <c r="C27" s="41"/>
      <c r="D27" s="68"/>
      <c r="E27" s="68"/>
      <c r="F27" s="10">
        <v>570</v>
      </c>
      <c r="G27" s="29"/>
      <c r="H27" s="10">
        <v>307</v>
      </c>
      <c r="I27" s="29"/>
      <c r="J27" s="201">
        <v>-1759</v>
      </c>
      <c r="K27" s="29"/>
      <c r="L27" s="10">
        <v>721331</v>
      </c>
    </row>
    <row r="28" spans="1:12">
      <c r="A28" s="88" t="s">
        <v>312</v>
      </c>
      <c r="C28" s="41"/>
      <c r="D28" s="17"/>
      <c r="E28" s="17"/>
      <c r="F28" s="29"/>
      <c r="G28" s="10"/>
      <c r="H28" s="29"/>
      <c r="I28" s="10"/>
      <c r="J28" s="29"/>
      <c r="K28" s="10"/>
      <c r="L28" s="29"/>
    </row>
    <row r="29" spans="1:12">
      <c r="B29" s="17" t="s">
        <v>151</v>
      </c>
      <c r="C29" s="41"/>
      <c r="D29" s="16"/>
      <c r="E29" s="16"/>
      <c r="F29" s="31">
        <v>42193</v>
      </c>
      <c r="G29" s="29"/>
      <c r="H29" s="31">
        <v>177464</v>
      </c>
      <c r="I29" s="29"/>
      <c r="J29" s="135">
        <v>0</v>
      </c>
      <c r="K29" s="29"/>
      <c r="L29" s="135">
        <v>0</v>
      </c>
    </row>
    <row r="30" spans="1:12" ht="22.2">
      <c r="A30" s="186" t="s">
        <v>274</v>
      </c>
      <c r="B30" s="41"/>
      <c r="C30" s="41"/>
      <c r="D30" s="16"/>
      <c r="E30" s="16"/>
      <c r="F30" s="23">
        <v>5968995</v>
      </c>
      <c r="G30" s="25"/>
      <c r="H30" s="23">
        <v>4466032</v>
      </c>
      <c r="I30" s="25"/>
      <c r="J30" s="23">
        <v>2498939</v>
      </c>
      <c r="K30" s="25"/>
      <c r="L30" s="23">
        <v>1625561</v>
      </c>
    </row>
    <row r="31" spans="1:12">
      <c r="A31" s="138" t="s">
        <v>275</v>
      </c>
      <c r="B31" s="41"/>
      <c r="C31" s="41"/>
      <c r="D31" s="16"/>
      <c r="E31" s="16"/>
      <c r="F31" s="31">
        <v>-3061809</v>
      </c>
      <c r="G31" s="73"/>
      <c r="H31" s="31">
        <v>-1903812</v>
      </c>
      <c r="I31" s="57"/>
      <c r="J31" s="74">
        <v>-480225</v>
      </c>
      <c r="K31" s="73"/>
      <c r="L31" s="74">
        <v>-93008</v>
      </c>
    </row>
    <row r="32" spans="1:12" ht="22.8" thickBot="1">
      <c r="A32" s="186" t="s">
        <v>272</v>
      </c>
      <c r="B32" s="41"/>
      <c r="C32" s="41"/>
      <c r="D32" s="16"/>
      <c r="E32" s="16"/>
      <c r="F32" s="75">
        <v>2907186</v>
      </c>
      <c r="G32" s="25"/>
      <c r="H32" s="75">
        <v>2562220</v>
      </c>
      <c r="I32" s="66"/>
      <c r="J32" s="75">
        <v>2018714</v>
      </c>
      <c r="K32" s="25"/>
      <c r="L32" s="75">
        <v>1532553</v>
      </c>
    </row>
    <row r="33" spans="1:12" ht="21.6" customHeight="1" thickTop="1">
      <c r="A33" s="32"/>
      <c r="B33" s="41"/>
      <c r="C33" s="41"/>
      <c r="D33" s="68"/>
      <c r="E33" s="68"/>
      <c r="F33" s="56"/>
      <c r="G33" s="61"/>
      <c r="H33" s="56"/>
      <c r="I33" s="61"/>
      <c r="J33" s="56"/>
      <c r="K33" s="61"/>
      <c r="L33" s="56"/>
    </row>
    <row r="34" spans="1:12" ht="22.2">
      <c r="A34" s="186" t="s">
        <v>277</v>
      </c>
      <c r="B34" s="41"/>
      <c r="C34" s="41"/>
      <c r="D34" s="1"/>
      <c r="E34" s="1"/>
      <c r="F34" s="29"/>
      <c r="G34" s="61"/>
      <c r="H34" s="29"/>
      <c r="I34" s="61"/>
      <c r="J34" s="29"/>
      <c r="K34" s="61"/>
      <c r="L34" s="29"/>
    </row>
    <row r="35" spans="1:12">
      <c r="A35" s="43"/>
      <c r="B35" s="41" t="s">
        <v>97</v>
      </c>
      <c r="C35" s="41"/>
      <c r="D35" s="1"/>
      <c r="E35" s="1"/>
      <c r="F35" s="29">
        <v>2470054</v>
      </c>
      <c r="G35" s="61"/>
      <c r="H35" s="29">
        <v>1820087</v>
      </c>
      <c r="I35" s="61"/>
      <c r="J35" s="61">
        <v>2018714</v>
      </c>
      <c r="K35" s="61"/>
      <c r="L35" s="61">
        <v>1532553</v>
      </c>
    </row>
    <row r="36" spans="1:12">
      <c r="A36" s="43"/>
      <c r="B36" s="41" t="s">
        <v>98</v>
      </c>
      <c r="C36" s="41"/>
      <c r="D36" s="1"/>
      <c r="E36" s="1"/>
      <c r="F36" s="29">
        <v>437132</v>
      </c>
      <c r="G36" s="73"/>
      <c r="H36" s="29">
        <v>742133</v>
      </c>
      <c r="I36" s="73"/>
      <c r="J36" s="135">
        <v>0</v>
      </c>
      <c r="K36" s="61"/>
      <c r="L36" s="135">
        <v>0</v>
      </c>
    </row>
    <row r="37" spans="1:12" ht="22.8" thickBot="1">
      <c r="A37" s="186" t="s">
        <v>272</v>
      </c>
      <c r="B37" s="41"/>
      <c r="C37" s="41"/>
      <c r="D37" s="1"/>
      <c r="E37" s="1"/>
      <c r="F37" s="75">
        <v>2907186</v>
      </c>
      <c r="G37" s="25"/>
      <c r="H37" s="75">
        <v>2562220</v>
      </c>
      <c r="I37" s="25"/>
      <c r="J37" s="44">
        <v>2018714</v>
      </c>
      <c r="K37" s="25"/>
      <c r="L37" s="44">
        <v>1532553</v>
      </c>
    </row>
    <row r="38" spans="1:12" ht="21.6" customHeight="1" thickTop="1">
      <c r="A38" s="32"/>
      <c r="B38" s="41"/>
      <c r="C38" s="41"/>
      <c r="D38" s="68"/>
      <c r="E38" s="68"/>
      <c r="F38" s="56"/>
      <c r="G38" s="61"/>
      <c r="H38" s="56"/>
      <c r="I38" s="61"/>
      <c r="J38" s="56"/>
      <c r="K38" s="61"/>
      <c r="L38" s="56"/>
    </row>
    <row r="39" spans="1:12" ht="26.25" customHeight="1" thickBot="1">
      <c r="A39" s="186" t="s">
        <v>282</v>
      </c>
      <c r="B39" s="21"/>
      <c r="C39" s="21"/>
      <c r="D39" s="2">
        <v>15</v>
      </c>
      <c r="E39" s="2"/>
      <c r="F39" s="203">
        <v>1.73</v>
      </c>
      <c r="G39" s="204"/>
      <c r="H39" s="203">
        <v>1.25</v>
      </c>
      <c r="I39" s="204"/>
      <c r="J39" s="203">
        <v>1.39</v>
      </c>
      <c r="K39" s="204"/>
      <c r="L39" s="203">
        <v>1.04</v>
      </c>
    </row>
    <row r="40" spans="1:12" s="78" customFormat="1" ht="9.75" customHeight="1" thickTop="1">
      <c r="C40" s="79"/>
      <c r="D40" s="80"/>
      <c r="E40" s="80"/>
      <c r="F40" s="17"/>
      <c r="H40" s="17"/>
    </row>
    <row r="41" spans="1:12" s="78" customFormat="1" ht="19.5" customHeight="1">
      <c r="C41" s="79"/>
      <c r="D41" s="81"/>
      <c r="E41" s="81"/>
      <c r="F41" s="17"/>
      <c r="H41" s="17"/>
    </row>
    <row r="42" spans="1:12" s="78" customFormat="1" ht="19.5" customHeight="1">
      <c r="C42" s="79"/>
      <c r="D42" s="81"/>
      <c r="E42" s="81"/>
      <c r="F42" s="17"/>
      <c r="H42" s="17"/>
    </row>
    <row r="43" spans="1:12" s="78" customFormat="1" ht="19.5" customHeight="1">
      <c r="C43" s="79"/>
      <c r="D43" s="81"/>
      <c r="E43" s="81"/>
      <c r="F43" s="17"/>
      <c r="H43" s="17"/>
    </row>
    <row r="44" spans="1:12" s="78" customFormat="1">
      <c r="C44" s="270" t="s">
        <v>61</v>
      </c>
      <c r="D44" s="270"/>
      <c r="E44" s="228"/>
      <c r="F44" s="82"/>
      <c r="G44" s="82"/>
      <c r="H44" s="82"/>
      <c r="I44" s="83" t="s">
        <v>88</v>
      </c>
      <c r="K44" s="244"/>
    </row>
    <row r="45" spans="1:12" s="78" customFormat="1">
      <c r="C45" s="265" t="s">
        <v>33</v>
      </c>
      <c r="D45" s="265"/>
      <c r="E45" s="226"/>
      <c r="F45" s="84" t="s">
        <v>311</v>
      </c>
      <c r="G45" s="84"/>
      <c r="H45" s="84"/>
      <c r="I45" s="83"/>
      <c r="K45" s="244"/>
    </row>
  </sheetData>
  <mergeCells count="9">
    <mergeCell ref="C45:D45"/>
    <mergeCell ref="C44:D44"/>
    <mergeCell ref="F6:H6"/>
    <mergeCell ref="J6:L6"/>
    <mergeCell ref="F4:H4"/>
    <mergeCell ref="J4:L4"/>
    <mergeCell ref="F8:L8"/>
    <mergeCell ref="F5:H5"/>
    <mergeCell ref="J5:L5"/>
  </mergeCells>
  <phoneticPr fontId="19" type="noConversion"/>
  <conditionalFormatting sqref="I23:I24 K23:K24 G23:G24 G30:G31 I30:I32 K30:K32 K9:K17 I9:I14 G9:G18 F26:G27 I26:I27 K26:K27">
    <cfRule type="expression" priority="389" stopIfTrue="1">
      <formula>"if(E11&gt;0,#,##0;(#,##0),"-")"</formula>
    </cfRule>
  </conditionalFormatting>
  <conditionalFormatting sqref="I34:K34 I35:I37 K35:K37 F34:G34 G32 G35:G37">
    <cfRule type="expression" priority="404" stopIfTrue="1">
      <formula>"if(E11&gt;0,#,##0;(#,##0),"-")"</formula>
    </cfRule>
  </conditionalFormatting>
  <conditionalFormatting sqref="I15:I17">
    <cfRule type="expression" priority="402" stopIfTrue="1">
      <formula>"if(E11&gt;0,#,##0;(#,##0),"-")"</formula>
    </cfRule>
  </conditionalFormatting>
  <conditionalFormatting sqref="J9:J10">
    <cfRule type="expression" priority="401" stopIfTrue="1">
      <formula>"if(E11&gt;0,#,##0;(#,##0),"-")"</formula>
    </cfRule>
  </conditionalFormatting>
  <conditionalFormatting sqref="F11:F12">
    <cfRule type="expression" priority="393" stopIfTrue="1">
      <formula>"if(E11&gt;0,#,##0;(#,##0),"-")"</formula>
    </cfRule>
  </conditionalFormatting>
  <conditionalFormatting sqref="F32">
    <cfRule type="expression" priority="387" stopIfTrue="1">
      <formula>"if(E11&gt;0,#,##0;(#,##0),"-")"</formula>
    </cfRule>
  </conditionalFormatting>
  <conditionalFormatting sqref="F37">
    <cfRule type="expression" priority="383" stopIfTrue="1">
      <formula>"if(E11&gt;0,#,##0;(#,##0),"-")"</formula>
    </cfRule>
  </conditionalFormatting>
  <conditionalFormatting sqref="F23:F24">
    <cfRule type="expression" priority="288" stopIfTrue="1">
      <formula>"if(E11&gt;0,#,##0;(#,##0),"-")"</formula>
    </cfRule>
  </conditionalFormatting>
  <conditionalFormatting sqref="J24">
    <cfRule type="expression" priority="254" stopIfTrue="1">
      <formula>"if(E11&gt;0,#,##0;(#,##0),"-")"</formula>
    </cfRule>
  </conditionalFormatting>
  <conditionalFormatting sqref="J11:J12">
    <cfRule type="expression" priority="258" stopIfTrue="1">
      <formula>"if(E11&gt;0,#,##0;(#,##0),"-")"</formula>
    </cfRule>
  </conditionalFormatting>
  <conditionalFormatting sqref="J23">
    <cfRule type="expression" priority="201" stopIfTrue="1">
      <formula>"if(E11&gt;0,#,##0;(#,##0),"-")"</formula>
    </cfRule>
  </conditionalFormatting>
  <conditionalFormatting sqref="J31">
    <cfRule type="expression" priority="248" stopIfTrue="1">
      <formula>"if(E11&gt;0,#,##0;(#,##0),"-")"</formula>
    </cfRule>
  </conditionalFormatting>
  <conditionalFormatting sqref="J37">
    <cfRule type="expression" priority="246" stopIfTrue="1">
      <formula>"if(E11&gt;0,#,##0;(#,##0),"-")"</formula>
    </cfRule>
  </conditionalFormatting>
  <conditionalFormatting sqref="J35">
    <cfRule type="expression" priority="243" stopIfTrue="1">
      <formula>"if(E11&gt;0,#,##0;(#,##0),"-")"</formula>
    </cfRule>
  </conditionalFormatting>
  <conditionalFormatting sqref="F25">
    <cfRule type="expression" priority="199" stopIfTrue="1">
      <formula>"if(E11&gt;0,#,##0;(#,##0),"-")"</formula>
    </cfRule>
  </conditionalFormatting>
  <conditionalFormatting sqref="I18 K18">
    <cfRule type="expression" priority="206" stopIfTrue="1">
      <formula>"if(E11&gt;0,#,##0;(#,##0),"-")"</formula>
    </cfRule>
  </conditionalFormatting>
  <conditionalFormatting sqref="G25 K25 I25">
    <cfRule type="expression" priority="198" stopIfTrue="1">
      <formula>"if(E11&gt;0,#,##0;(#,##0),"-")"</formula>
    </cfRule>
  </conditionalFormatting>
  <conditionalFormatting sqref="F9:F10">
    <cfRule type="expression" priority="158" stopIfTrue="1">
      <formula>"if(E11&gt;0,#,##0;(#,##0),"-")"</formula>
    </cfRule>
  </conditionalFormatting>
  <conditionalFormatting sqref="J32">
    <cfRule type="expression" priority="183" stopIfTrue="1">
      <formula>"if(E11&gt;0,#,##0;(#,##0),"-")"</formula>
    </cfRule>
  </conditionalFormatting>
  <conditionalFormatting sqref="F33">
    <cfRule type="expression" priority="121" stopIfTrue="1">
      <formula>"if(E11&gt;0,#,##0;(#,##0),"-")"</formula>
    </cfRule>
  </conditionalFormatting>
  <conditionalFormatting sqref="F28">
    <cfRule type="expression" priority="191" stopIfTrue="1">
      <formula>"if(E11&gt;0,#,##0;(#,##0),"-")"</formula>
    </cfRule>
  </conditionalFormatting>
  <conditionalFormatting sqref="J28">
    <cfRule type="expression" priority="189" stopIfTrue="1">
      <formula>"if(E11&gt;0,#,##0;(#,##0),"-")"</formula>
    </cfRule>
  </conditionalFormatting>
  <conditionalFormatting sqref="F30">
    <cfRule type="expression" priority="181" stopIfTrue="1">
      <formula>"if(E11&gt;0,#,##0;(#,##0),"-")"</formula>
    </cfRule>
  </conditionalFormatting>
  <conditionalFormatting sqref="J30">
    <cfRule type="expression" priority="180" stopIfTrue="1">
      <formula>"if(E11&gt;0,#,##0;(#,##0),"-")"</formula>
    </cfRule>
  </conditionalFormatting>
  <conditionalFormatting sqref="F15">
    <cfRule type="expression" priority="156" stopIfTrue="1">
      <formula>"if(E11&gt;0,#,##0;(#,##0),"-")"</formula>
    </cfRule>
  </conditionalFormatting>
  <conditionalFormatting sqref="J33">
    <cfRule type="expression" priority="120" stopIfTrue="1">
      <formula>"if(E11&gt;0,#,##0;(#,##0),"-")"</formula>
    </cfRule>
  </conditionalFormatting>
  <conditionalFormatting sqref="J36">
    <cfRule type="expression" priority="163" stopIfTrue="1">
      <formula>"if(E11&gt;0,#,##0;(#,##0),"-")"</formula>
    </cfRule>
  </conditionalFormatting>
  <conditionalFormatting sqref="G19:G22">
    <cfRule type="expression" priority="170" stopIfTrue="1">
      <formula>"if(E11&gt;0,#,##0;(#,##0),"-")"</formula>
    </cfRule>
  </conditionalFormatting>
  <conditionalFormatting sqref="I19:I22 K19:K22">
    <cfRule type="expression" priority="168" stopIfTrue="1">
      <formula>"if(E11&gt;0,#,##0;(#,##0),"-")"</formula>
    </cfRule>
  </conditionalFormatting>
  <conditionalFormatting sqref="F16:F17">
    <cfRule type="expression" priority="155" stopIfTrue="1">
      <formula>"if(E11&gt;0,#,##0;(#,##0),"-")"</formula>
    </cfRule>
  </conditionalFormatting>
  <conditionalFormatting sqref="F18 F13:F14">
    <cfRule type="expression" priority="157" stopIfTrue="1">
      <formula>"if(E11&gt;0,#,##0;(#,##0),"-")"</formula>
    </cfRule>
  </conditionalFormatting>
  <conditionalFormatting sqref="F19:F22">
    <cfRule type="expression" priority="153" stopIfTrue="1">
      <formula>"if(E11&gt;0,#,##0;(#,##0),"-")"</formula>
    </cfRule>
  </conditionalFormatting>
  <conditionalFormatting sqref="F31">
    <cfRule type="expression" priority="152" stopIfTrue="1">
      <formula>"if(E11&gt;0,#,##0;(#,##0),"-")"</formula>
    </cfRule>
  </conditionalFormatting>
  <conditionalFormatting sqref="F36">
    <cfRule type="expression" priority="151" stopIfTrue="1">
      <formula>"if(E11&gt;0,#,##0;(#,##0),"-")"</formula>
    </cfRule>
  </conditionalFormatting>
  <conditionalFormatting sqref="F35">
    <cfRule type="expression" priority="150" stopIfTrue="1">
      <formula>"if(E11&gt;0,#,##0;(#,##0),"-")"</formula>
    </cfRule>
  </conditionalFormatting>
  <conditionalFormatting sqref="H13">
    <cfRule type="expression" priority="50" stopIfTrue="1">
      <formula>"if(E11&gt;0,#,##0;(#,##0),"-")"</formula>
    </cfRule>
  </conditionalFormatting>
  <conditionalFormatting sqref="J29">
    <cfRule type="expression" priority="105" stopIfTrue="1">
      <formula>"if(E11&gt;0,#,##0;(#,##0),"-")"</formula>
    </cfRule>
  </conditionalFormatting>
  <conditionalFormatting sqref="F29">
    <cfRule type="expression" priority="102" stopIfTrue="1">
      <formula>"if(E11&gt;0,#,##0;(#,##0),"-")"</formula>
    </cfRule>
  </conditionalFormatting>
  <conditionalFormatting sqref="I38 K38 G38">
    <cfRule type="expression" priority="117" stopIfTrue="1">
      <formula>"if(E11&gt;0,#,##0;(#,##0),"-")"</formula>
    </cfRule>
  </conditionalFormatting>
  <conditionalFormatting sqref="F38">
    <cfRule type="expression" priority="116" stopIfTrue="1">
      <formula>"if(E11&gt;0,#,##0;(#,##0),"-")"</formula>
    </cfRule>
  </conditionalFormatting>
  <conditionalFormatting sqref="L16:L17">
    <cfRule type="expression" priority="36" stopIfTrue="1">
      <formula>"if(E11&gt;0,#,##0;(#,##0),"-")"</formula>
    </cfRule>
  </conditionalFormatting>
  <conditionalFormatting sqref="L24">
    <cfRule type="expression" priority="34" stopIfTrue="1">
      <formula>"if(E11&gt;0,#,##0;(#,##0),"-")"</formula>
    </cfRule>
  </conditionalFormatting>
  <conditionalFormatting sqref="H30">
    <cfRule type="expression" priority="52" stopIfTrue="1">
      <formula>"if(E11&gt;0,#,##0;(#,##0),"-")"</formula>
    </cfRule>
  </conditionalFormatting>
  <conditionalFormatting sqref="H9:H10">
    <cfRule type="expression" priority="51" stopIfTrue="1">
      <formula>"if(E11&gt;0,#,##0;(#,##0),"-")"</formula>
    </cfRule>
  </conditionalFormatting>
  <conditionalFormatting sqref="L23">
    <cfRule type="expression" priority="29" stopIfTrue="1">
      <formula>"if(E11&gt;0,#,##0;(#,##0),"-")"</formula>
    </cfRule>
  </conditionalFormatting>
  <conditionalFormatting sqref="L28">
    <cfRule type="expression" priority="27" stopIfTrue="1">
      <formula>"if(E11&gt;0,#,##0;(#,##0),"-")"</formula>
    </cfRule>
  </conditionalFormatting>
  <conditionalFormatting sqref="L32">
    <cfRule type="expression" priority="26" stopIfTrue="1">
      <formula>"if(E11&gt;0,#,##0;(#,##0),"-")"</formula>
    </cfRule>
  </conditionalFormatting>
  <conditionalFormatting sqref="H36">
    <cfRule type="expression" priority="45" stopIfTrue="1">
      <formula>"if(E11&gt;0,#,##0;(#,##0),"-")"</formula>
    </cfRule>
  </conditionalFormatting>
  <conditionalFormatting sqref="H35">
    <cfRule type="expression" priority="44" stopIfTrue="1">
      <formula>"if(E11&gt;0,#,##0;(#,##0),"-")"</formula>
    </cfRule>
  </conditionalFormatting>
  <conditionalFormatting sqref="I33 K33 G33">
    <cfRule type="expression" priority="122" stopIfTrue="1">
      <formula>"if(E11&gt;0,#,##0;(#,##0),"-")"</formula>
    </cfRule>
  </conditionalFormatting>
  <conditionalFormatting sqref="L34">
    <cfRule type="expression" priority="40" stopIfTrue="1">
      <formula>"if(E11&gt;0,#,##0;(#,##0),"-")"</formula>
    </cfRule>
  </conditionalFormatting>
  <conditionalFormatting sqref="L9:L10">
    <cfRule type="expression" priority="39" stopIfTrue="1">
      <formula>"if(E11&gt;0,#,##0;(#,##0),"-")"</formula>
    </cfRule>
  </conditionalFormatting>
  <conditionalFormatting sqref="H11:H12">
    <cfRule type="expression" priority="59" stopIfTrue="1">
      <formula>"if(E11&gt;0,#,##0;(#,##0),"-")"</formula>
    </cfRule>
  </conditionalFormatting>
  <conditionalFormatting sqref="H26:H27">
    <cfRule type="expression" priority="58" stopIfTrue="1">
      <formula>"if(E11&gt;0,#,##0;(#,##0),"-")"</formula>
    </cfRule>
  </conditionalFormatting>
  <conditionalFormatting sqref="J38">
    <cfRule type="expression" priority="115" stopIfTrue="1">
      <formula>"if(E11&gt;0,#,##0;(#,##0),"-")"</formula>
    </cfRule>
  </conditionalFormatting>
  <conditionalFormatting sqref="L11:L12">
    <cfRule type="expression" priority="35" stopIfTrue="1">
      <formula>"if(E11&gt;0,#,##0;(#,##0),"-")"</formula>
    </cfRule>
  </conditionalFormatting>
  <conditionalFormatting sqref="L31">
    <cfRule type="expression" priority="33" stopIfTrue="1">
      <formula>"if(E11&gt;0,#,##0;(#,##0),"-")"</formula>
    </cfRule>
  </conditionalFormatting>
  <conditionalFormatting sqref="L30">
    <cfRule type="expression" priority="25" stopIfTrue="1">
      <formula>"if(E11&gt;0,#,##0;(#,##0),"-")"</formula>
    </cfRule>
  </conditionalFormatting>
  <conditionalFormatting sqref="L19:L22">
    <cfRule type="expression" priority="24" stopIfTrue="1">
      <formula>"if(E11&gt;0,#,##0;(#,##0),"-")"</formula>
    </cfRule>
  </conditionalFormatting>
  <conditionalFormatting sqref="G29 K29 I29">
    <cfRule type="expression" priority="107" stopIfTrue="1">
      <formula>"if(E11&gt;0,#,##0;(#,##0),"-")"</formula>
    </cfRule>
  </conditionalFormatting>
  <conditionalFormatting sqref="H29">
    <cfRule type="expression" priority="41" stopIfTrue="1">
      <formula>"if(E11&gt;0,#,##0;(#,##0),"-")"</formula>
    </cfRule>
  </conditionalFormatting>
  <conditionalFormatting sqref="H33">
    <cfRule type="expression" priority="43" stopIfTrue="1">
      <formula>"if(E11&gt;0,#,##0;(#,##0),"-")"</formula>
    </cfRule>
  </conditionalFormatting>
  <conditionalFormatting sqref="H38">
    <cfRule type="expression" priority="42" stopIfTrue="1">
      <formula>"if(E11&gt;0,#,##0;(#,##0),"-")"</formula>
    </cfRule>
  </conditionalFormatting>
  <conditionalFormatting sqref="L13:L14 L26:L27">
    <cfRule type="expression" priority="38" stopIfTrue="1">
      <formula>"if(E11&gt;0,#,##0;(#,##0),"-")"</formula>
    </cfRule>
  </conditionalFormatting>
  <conditionalFormatting sqref="L15">
    <cfRule type="expression" priority="37" stopIfTrue="1">
      <formula>"if(E11&gt;0,#,##0;(#,##0),"-")"</formula>
    </cfRule>
  </conditionalFormatting>
  <conditionalFormatting sqref="L37">
    <cfRule type="expression" priority="32" stopIfTrue="1">
      <formula>"if(E11&gt;0,#,##0;(#,##0),"-")"</formula>
    </cfRule>
  </conditionalFormatting>
  <conditionalFormatting sqref="L35">
    <cfRule type="expression" priority="31" stopIfTrue="1">
      <formula>"if(E11&gt;0,#,##0;(#,##0),"-")"</formula>
    </cfRule>
  </conditionalFormatting>
  <conditionalFormatting sqref="L18">
    <cfRule type="expression" priority="30" stopIfTrue="1">
      <formula>"if(E11&gt;0,#,##0;(#,##0),"-")"</formula>
    </cfRule>
  </conditionalFormatting>
  <conditionalFormatting sqref="L25">
    <cfRule type="expression" priority="28" stopIfTrue="1">
      <formula>"if(E11&gt;0,#,##0;(#,##0),"-")"</formula>
    </cfRule>
  </conditionalFormatting>
  <conditionalFormatting sqref="L36">
    <cfRule type="expression" priority="23" stopIfTrue="1">
      <formula>"if(E11&gt;0,#,##0;(#,##0),"-")"</formula>
    </cfRule>
  </conditionalFormatting>
  <conditionalFormatting sqref="L29">
    <cfRule type="expression" priority="20" stopIfTrue="1">
      <formula>"if(E11&gt;0,#,##0;(#,##0),"-")"</formula>
    </cfRule>
  </conditionalFormatting>
  <conditionalFormatting sqref="H34">
    <cfRule type="expression" priority="60" stopIfTrue="1">
      <formula>"if(E11&gt;0,#,##0;(#,##0),"-")"</formula>
    </cfRule>
  </conditionalFormatting>
  <conditionalFormatting sqref="H32">
    <cfRule type="expression" priority="57" stopIfTrue="1">
      <formula>"if(E11&gt;0,#,##0;(#,##0),"-")"</formula>
    </cfRule>
  </conditionalFormatting>
  <conditionalFormatting sqref="H37">
    <cfRule type="expression" priority="56" stopIfTrue="1">
      <formula>"if(E11&gt;0,#,##0;(#,##0),"-")"</formula>
    </cfRule>
  </conditionalFormatting>
  <conditionalFormatting sqref="H23:H24">
    <cfRule type="expression" priority="55" stopIfTrue="1">
      <formula>"if(E11&gt;0,#,##0;(#,##0),"-")"</formula>
    </cfRule>
  </conditionalFormatting>
  <conditionalFormatting sqref="H25">
    <cfRule type="expression" priority="54" stopIfTrue="1">
      <formula>"if(E11&gt;0,#,##0;(#,##0),"-")"</formula>
    </cfRule>
  </conditionalFormatting>
  <conditionalFormatting sqref="H28">
    <cfRule type="expression" priority="53" stopIfTrue="1">
      <formula>"if(E11&gt;0,#,##0;(#,##0),"-")"</formula>
    </cfRule>
  </conditionalFormatting>
  <conditionalFormatting sqref="H31">
    <cfRule type="expression" priority="46" stopIfTrue="1">
      <formula>"if(E11&gt;0,#,##0;(#,##0),"-")"</formula>
    </cfRule>
  </conditionalFormatting>
  <conditionalFormatting sqref="L33">
    <cfRule type="expression" priority="22" stopIfTrue="1">
      <formula>"if(E11&gt;0,#,##0;(#,##0),"-")"</formula>
    </cfRule>
  </conditionalFormatting>
  <conditionalFormatting sqref="L38">
    <cfRule type="expression" priority="21" stopIfTrue="1">
      <formula>"if(E11&gt;0,#,##0;(#,##0),"-")"</formula>
    </cfRule>
  </conditionalFormatting>
  <conditionalFormatting sqref="J17">
    <cfRule type="expression" priority="2" stopIfTrue="1">
      <formula>"if(E11&gt;0,#,##0;(#,##0),"-")"</formula>
    </cfRule>
  </conditionalFormatting>
  <conditionalFormatting sqref="J20:J21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75" firstPageNumber="6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K32"/>
  <sheetViews>
    <sheetView showGridLines="0" zoomScaleNormal="100" zoomScaleSheetLayoutView="100" workbookViewId="0"/>
  </sheetViews>
  <sheetFormatPr defaultColWidth="26.625" defaultRowHeight="21.6"/>
  <cols>
    <col min="1" max="2" width="2.75" style="46" customWidth="1"/>
    <col min="3" max="3" width="54" style="46" customWidth="1"/>
    <col min="4" max="4" width="2.875" style="47" customWidth="1"/>
    <col min="5" max="5" width="14.75" style="46" customWidth="1"/>
    <col min="6" max="6" width="1.125" style="46" customWidth="1"/>
    <col min="7" max="7" width="14.75" style="46" customWidth="1"/>
    <col min="8" max="8" width="1.125" style="46" customWidth="1"/>
    <col min="9" max="9" width="14.75" style="46" customWidth="1"/>
    <col min="10" max="10" width="1.125" style="46" customWidth="1"/>
    <col min="11" max="11" width="14.75" style="46" customWidth="1"/>
    <col min="12" max="16384" width="26.625" style="46"/>
  </cols>
  <sheetData>
    <row r="1" spans="1:11" s="17" customFormat="1" ht="23.4">
      <c r="A1" s="12" t="s">
        <v>75</v>
      </c>
      <c r="D1" s="8"/>
    </row>
    <row r="2" spans="1:11" s="17" customFormat="1" ht="23.4">
      <c r="A2" s="12" t="s">
        <v>99</v>
      </c>
      <c r="D2" s="8"/>
    </row>
    <row r="3" spans="1:11" s="17" customFormat="1">
      <c r="D3" s="8"/>
    </row>
    <row r="4" spans="1:11" s="17" customFormat="1" ht="22.2">
      <c r="E4" s="275" t="s">
        <v>34</v>
      </c>
      <c r="F4" s="275"/>
      <c r="G4" s="275"/>
      <c r="H4" s="247"/>
      <c r="I4" s="275" t="s">
        <v>95</v>
      </c>
      <c r="J4" s="275"/>
      <c r="K4" s="275"/>
    </row>
    <row r="5" spans="1:11" s="17" customFormat="1">
      <c r="D5" s="8"/>
      <c r="E5" s="274" t="s">
        <v>96</v>
      </c>
      <c r="F5" s="274"/>
      <c r="G5" s="274"/>
      <c r="H5" s="246"/>
      <c r="I5" s="274" t="s">
        <v>96</v>
      </c>
      <c r="J5" s="274"/>
      <c r="K5" s="274"/>
    </row>
    <row r="6" spans="1:11" s="17" customFormat="1">
      <c r="D6" s="8"/>
      <c r="E6" s="273" t="s">
        <v>299</v>
      </c>
      <c r="F6" s="274"/>
      <c r="G6" s="274"/>
      <c r="H6" s="246"/>
      <c r="I6" s="273" t="s">
        <v>299</v>
      </c>
      <c r="J6" s="274"/>
      <c r="K6" s="274"/>
    </row>
    <row r="7" spans="1:11" s="17" customFormat="1">
      <c r="D7" s="2"/>
      <c r="E7" s="19">
        <v>2565</v>
      </c>
      <c r="F7" s="19"/>
      <c r="G7" s="19">
        <v>2564</v>
      </c>
      <c r="H7" s="19"/>
      <c r="I7" s="19">
        <v>2565</v>
      </c>
      <c r="J7" s="19"/>
      <c r="K7" s="19">
        <v>2564</v>
      </c>
    </row>
    <row r="8" spans="1:11" s="17" customFormat="1">
      <c r="D8" s="8"/>
      <c r="E8" s="276" t="s">
        <v>109</v>
      </c>
      <c r="F8" s="276"/>
      <c r="G8" s="276"/>
      <c r="H8" s="276"/>
      <c r="I8" s="276"/>
      <c r="J8" s="276"/>
      <c r="K8" s="276"/>
    </row>
    <row r="9" spans="1:11" s="17" customFormat="1" ht="22.2">
      <c r="A9" s="186" t="s">
        <v>272</v>
      </c>
      <c r="B9" s="21"/>
      <c r="C9" s="21"/>
      <c r="D9" s="22"/>
      <c r="E9" s="23">
        <v>2907186</v>
      </c>
      <c r="F9" s="24"/>
      <c r="G9" s="23">
        <v>2562220</v>
      </c>
      <c r="H9" s="24"/>
      <c r="I9" s="25">
        <v>2018714</v>
      </c>
      <c r="J9" s="24"/>
      <c r="K9" s="25">
        <v>1532553</v>
      </c>
    </row>
    <row r="10" spans="1:11" s="17" customFormat="1" ht="15.75" customHeight="1">
      <c r="A10" s="186"/>
      <c r="B10" s="21"/>
      <c r="C10" s="21"/>
      <c r="D10" s="22"/>
      <c r="E10" s="25"/>
      <c r="F10" s="24"/>
      <c r="G10" s="25"/>
      <c r="H10" s="24"/>
      <c r="I10" s="25"/>
      <c r="J10" s="24"/>
      <c r="K10" s="25"/>
    </row>
    <row r="11" spans="1:11" s="6" customFormat="1" ht="22.2" customHeight="1">
      <c r="A11" s="186" t="s">
        <v>92</v>
      </c>
      <c r="B11" s="17"/>
      <c r="C11" s="17"/>
      <c r="D11" s="7"/>
      <c r="E11" s="26"/>
      <c r="F11" s="26"/>
      <c r="G11" s="26"/>
      <c r="H11" s="27"/>
      <c r="I11" s="26"/>
      <c r="J11" s="26"/>
      <c r="K11" s="26"/>
    </row>
    <row r="12" spans="1:11" s="6" customFormat="1" ht="22.2" customHeight="1">
      <c r="A12" s="3" t="s">
        <v>248</v>
      </c>
      <c r="B12" s="3"/>
      <c r="C12" s="3"/>
      <c r="D12" s="3"/>
      <c r="E12" s="26"/>
      <c r="F12" s="26"/>
      <c r="G12" s="26"/>
      <c r="H12" s="27"/>
      <c r="I12" s="26"/>
      <c r="J12" s="26"/>
      <c r="K12" s="26"/>
    </row>
    <row r="13" spans="1:11" s="6" customFormat="1" ht="22.2" customHeight="1">
      <c r="A13" s="4" t="s">
        <v>100</v>
      </c>
      <c r="B13" s="4"/>
      <c r="C13" s="4"/>
      <c r="D13" s="4"/>
      <c r="E13" s="26">
        <v>467086</v>
      </c>
      <c r="F13" s="26"/>
      <c r="G13" s="26">
        <v>1033834</v>
      </c>
      <c r="H13" s="27"/>
      <c r="I13" s="29">
        <v>0</v>
      </c>
      <c r="J13" s="26"/>
      <c r="K13" s="29">
        <v>0</v>
      </c>
    </row>
    <row r="14" spans="1:11" s="6" customFormat="1" ht="22.2" customHeight="1">
      <c r="A14" s="90" t="s">
        <v>320</v>
      </c>
      <c r="B14" s="90"/>
      <c r="C14" s="90"/>
      <c r="D14" s="90"/>
      <c r="E14" s="26">
        <v>925</v>
      </c>
      <c r="F14" s="26"/>
      <c r="G14" s="26">
        <v>46910</v>
      </c>
      <c r="H14" s="27"/>
      <c r="I14" s="26">
        <v>0</v>
      </c>
      <c r="J14" s="26"/>
      <c r="K14" s="26">
        <v>0</v>
      </c>
    </row>
    <row r="15" spans="1:11" s="6" customFormat="1" ht="22.2" customHeight="1">
      <c r="A15" s="90" t="s">
        <v>283</v>
      </c>
      <c r="B15" s="90"/>
      <c r="C15" s="90"/>
      <c r="D15" s="90"/>
      <c r="E15" s="26"/>
      <c r="F15" s="26"/>
      <c r="G15" s="26"/>
      <c r="H15" s="27"/>
      <c r="I15" s="29"/>
      <c r="J15" s="26"/>
      <c r="K15" s="29"/>
    </row>
    <row r="16" spans="1:11" s="6" customFormat="1" ht="22.2" customHeight="1">
      <c r="B16" s="90" t="s">
        <v>229</v>
      </c>
      <c r="C16" s="90"/>
      <c r="D16" s="90"/>
      <c r="E16" s="31">
        <v>-221607</v>
      </c>
      <c r="F16" s="26"/>
      <c r="G16" s="31">
        <v>-195565</v>
      </c>
      <c r="H16" s="27"/>
      <c r="I16" s="31">
        <v>0</v>
      </c>
      <c r="J16" s="26"/>
      <c r="K16" s="31">
        <v>0</v>
      </c>
    </row>
    <row r="17" spans="1:11" s="36" customFormat="1" ht="22.2" customHeight="1">
      <c r="A17" s="32" t="s">
        <v>249</v>
      </c>
      <c r="B17" s="32"/>
      <c r="C17" s="32"/>
      <c r="D17" s="4"/>
      <c r="E17" s="34">
        <v>246404</v>
      </c>
      <c r="F17" s="23"/>
      <c r="G17" s="34">
        <v>885179</v>
      </c>
      <c r="H17" s="23"/>
      <c r="I17" s="34">
        <v>0</v>
      </c>
      <c r="J17" s="23"/>
      <c r="K17" s="34">
        <v>0</v>
      </c>
    </row>
    <row r="18" spans="1:11" s="36" customFormat="1" ht="22.2" customHeight="1">
      <c r="A18" s="186"/>
      <c r="D18" s="5"/>
      <c r="E18" s="23"/>
      <c r="F18" s="23"/>
      <c r="G18" s="23"/>
      <c r="H18" s="23"/>
      <c r="I18" s="23"/>
      <c r="J18" s="23"/>
      <c r="K18" s="23"/>
    </row>
    <row r="19" spans="1:11" s="6" customFormat="1" ht="22.2" customHeight="1">
      <c r="A19" s="3" t="s">
        <v>250</v>
      </c>
      <c r="B19" s="3"/>
      <c r="C19" s="3"/>
      <c r="D19" s="3"/>
      <c r="E19" s="29"/>
      <c r="F19" s="26"/>
      <c r="G19" s="29"/>
      <c r="H19" s="27"/>
      <c r="I19" s="29"/>
      <c r="J19" s="26"/>
      <c r="K19" s="29"/>
    </row>
    <row r="20" spans="1:11" s="6" customFormat="1" ht="22.2" customHeight="1">
      <c r="A20" s="4" t="s">
        <v>255</v>
      </c>
      <c r="B20" s="127"/>
      <c r="C20" s="3"/>
      <c r="D20" s="3"/>
      <c r="E20" s="29"/>
      <c r="F20" s="26"/>
      <c r="G20" s="29"/>
      <c r="H20" s="27"/>
      <c r="I20" s="29"/>
      <c r="J20" s="26"/>
      <c r="K20" s="29"/>
    </row>
    <row r="21" spans="1:11" s="6" customFormat="1" ht="22.2" customHeight="1">
      <c r="A21" s="4" t="s">
        <v>230</v>
      </c>
      <c r="B21" s="17" t="s">
        <v>232</v>
      </c>
      <c r="C21" s="3"/>
      <c r="D21" s="3"/>
      <c r="E21" s="29">
        <v>-34484</v>
      </c>
      <c r="F21" s="26"/>
      <c r="G21" s="26">
        <v>-32145</v>
      </c>
      <c r="H21" s="27"/>
      <c r="I21" s="29">
        <v>43511</v>
      </c>
      <c r="J21" s="26"/>
      <c r="K21" s="29">
        <v>0</v>
      </c>
    </row>
    <row r="22" spans="1:11" s="6" customFormat="1" ht="22.2" customHeight="1">
      <c r="A22" s="4" t="s">
        <v>173</v>
      </c>
      <c r="B22" s="127"/>
      <c r="C22" s="3"/>
      <c r="D22" s="3"/>
      <c r="E22" s="29"/>
      <c r="F22" s="26"/>
      <c r="G22" s="29"/>
      <c r="H22" s="27"/>
      <c r="I22" s="29"/>
      <c r="J22" s="26"/>
      <c r="K22" s="29"/>
    </row>
    <row r="23" spans="1:11" s="6" customFormat="1" ht="22.2" customHeight="1">
      <c r="A23" s="4" t="s">
        <v>230</v>
      </c>
      <c r="B23" s="88" t="s">
        <v>233</v>
      </c>
      <c r="C23" s="3"/>
      <c r="D23" s="3"/>
      <c r="E23" s="31">
        <v>0</v>
      </c>
      <c r="F23" s="26"/>
      <c r="G23" s="31">
        <v>2059</v>
      </c>
      <c r="H23" s="27"/>
      <c r="I23" s="31">
        <v>0</v>
      </c>
      <c r="J23" s="26"/>
      <c r="K23" s="31">
        <v>0</v>
      </c>
    </row>
    <row r="24" spans="1:11" s="36" customFormat="1" ht="22.2" customHeight="1">
      <c r="A24" s="36" t="s">
        <v>251</v>
      </c>
      <c r="B24" s="32"/>
      <c r="C24" s="32"/>
      <c r="D24" s="4"/>
      <c r="E24" s="34">
        <v>-34484</v>
      </c>
      <c r="F24" s="23"/>
      <c r="G24" s="34">
        <v>-30086</v>
      </c>
      <c r="H24" s="23"/>
      <c r="I24" s="34">
        <v>43511</v>
      </c>
      <c r="J24" s="23"/>
      <c r="K24" s="34">
        <v>0</v>
      </c>
    </row>
    <row r="25" spans="1:11" s="36" customFormat="1" ht="22.2" customHeight="1">
      <c r="A25" s="186" t="s">
        <v>254</v>
      </c>
      <c r="D25" s="5"/>
      <c r="E25" s="38">
        <v>211920</v>
      </c>
      <c r="F25" s="23"/>
      <c r="G25" s="38">
        <v>855093</v>
      </c>
      <c r="H25" s="23"/>
      <c r="I25" s="38">
        <v>43511</v>
      </c>
      <c r="J25" s="23"/>
      <c r="K25" s="38">
        <v>0</v>
      </c>
    </row>
    <row r="26" spans="1:11" s="6" customFormat="1" ht="22.2" customHeight="1" thickBot="1">
      <c r="A26" s="186" t="s">
        <v>276</v>
      </c>
      <c r="D26" s="7"/>
      <c r="E26" s="39">
        <v>3119106</v>
      </c>
      <c r="F26" s="24"/>
      <c r="G26" s="39">
        <v>3417313</v>
      </c>
      <c r="H26" s="24"/>
      <c r="I26" s="40">
        <v>2062225</v>
      </c>
      <c r="J26" s="25"/>
      <c r="K26" s="40">
        <v>1532553</v>
      </c>
    </row>
    <row r="27" spans="1:11" s="36" customFormat="1" ht="22.2" customHeight="1" thickTop="1">
      <c r="A27" s="186"/>
      <c r="D27" s="5"/>
      <c r="E27" s="23"/>
      <c r="F27" s="23"/>
      <c r="G27" s="23"/>
      <c r="H27" s="23"/>
      <c r="I27" s="23"/>
      <c r="J27" s="23"/>
      <c r="K27" s="23"/>
    </row>
    <row r="28" spans="1:11" s="17" customFormat="1" ht="22.2" customHeight="1">
      <c r="A28" s="186" t="s">
        <v>280</v>
      </c>
      <c r="B28" s="41"/>
      <c r="D28" s="8"/>
      <c r="E28" s="10"/>
      <c r="F28" s="42"/>
      <c r="G28" s="10"/>
      <c r="H28" s="42"/>
      <c r="I28" s="10"/>
      <c r="J28" s="42"/>
      <c r="K28" s="10"/>
    </row>
    <row r="29" spans="1:11" s="17" customFormat="1" ht="22.2" customHeight="1">
      <c r="A29" s="43"/>
      <c r="B29" s="41" t="s">
        <v>97</v>
      </c>
      <c r="D29" s="8"/>
      <c r="E29" s="42">
        <v>2635690</v>
      </c>
      <c r="F29" s="42"/>
      <c r="G29" s="42">
        <v>2365862</v>
      </c>
      <c r="H29" s="42"/>
      <c r="I29" s="42">
        <v>2062225</v>
      </c>
      <c r="J29" s="42"/>
      <c r="K29" s="42">
        <v>1532553</v>
      </c>
    </row>
    <row r="30" spans="1:11" s="17" customFormat="1" ht="22.2" customHeight="1">
      <c r="A30" s="43"/>
      <c r="B30" s="41" t="s">
        <v>98</v>
      </c>
      <c r="D30" s="8"/>
      <c r="E30" s="42">
        <v>483416</v>
      </c>
      <c r="F30" s="42"/>
      <c r="G30" s="42">
        <v>1051451</v>
      </c>
      <c r="H30" s="42"/>
      <c r="I30" s="29">
        <v>0</v>
      </c>
      <c r="J30" s="42"/>
      <c r="K30" s="29">
        <v>0</v>
      </c>
    </row>
    <row r="31" spans="1:11" s="17" customFormat="1" ht="22.2" customHeight="1" thickBot="1">
      <c r="A31" s="186" t="s">
        <v>276</v>
      </c>
      <c r="D31" s="8"/>
      <c r="E31" s="44">
        <v>3119106</v>
      </c>
      <c r="F31" s="24"/>
      <c r="G31" s="44">
        <v>3417313</v>
      </c>
      <c r="H31" s="24"/>
      <c r="I31" s="44">
        <v>2062225</v>
      </c>
      <c r="J31" s="24"/>
      <c r="K31" s="44">
        <v>1532553</v>
      </c>
    </row>
    <row r="32" spans="1:11" s="17" customFormat="1" ht="22.2" thickTop="1">
      <c r="D32" s="8"/>
      <c r="I32" s="45"/>
      <c r="K32" s="45"/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H18:J18 H17 J17 H12:J13 H19:K23 E19:G22">
    <cfRule type="expression" priority="130" stopIfTrue="1">
      <formula>"if(E11&gt;0,#,##0;(#,##0),"-")"</formula>
    </cfRule>
  </conditionalFormatting>
  <conditionalFormatting sqref="F25 H25:J25">
    <cfRule type="expression" priority="127" stopIfTrue="1">
      <formula>"if(E11&gt;0,#,##0;(#,##0),"-")"</formula>
    </cfRule>
  </conditionalFormatting>
  <conditionalFormatting sqref="E25">
    <cfRule type="expression" priority="126" stopIfTrue="1">
      <formula>"if(E11&gt;0,#,##0;(#,##0),"-")"</formula>
    </cfRule>
  </conditionalFormatting>
  <conditionalFormatting sqref="E12:F12 F13:F18 H15:J15 H14 J14 H16 J16">
    <cfRule type="expression" priority="134" stopIfTrue="1">
      <formula>"if(E11&gt;0,#,##0;(#,##0),"-")"</formula>
    </cfRule>
  </conditionalFormatting>
  <conditionalFormatting sqref="E17:E18">
    <cfRule type="expression" priority="133" stopIfTrue="1">
      <formula>"if(E11&gt;0,#,##0;(#,##0),"-")"</formula>
    </cfRule>
  </conditionalFormatting>
  <conditionalFormatting sqref="E11:F11 H11:J11 H24 J24 F23:F24">
    <cfRule type="expression" priority="132" stopIfTrue="1">
      <formula>"if(E11&gt;0,#,##0;(#,##0),"-")"</formula>
    </cfRule>
  </conditionalFormatting>
  <conditionalFormatting sqref="E15 E13">
    <cfRule type="expression" priority="107" stopIfTrue="1">
      <formula>"if(E11&gt;0,#,##0;(#,##0),"-")"</formula>
    </cfRule>
  </conditionalFormatting>
  <conditionalFormatting sqref="I30">
    <cfRule type="expression" priority="72" stopIfTrue="1">
      <formula>"if(E11&gt;0,#,##0;(#,##0),"-")"</formula>
    </cfRule>
  </conditionalFormatting>
  <conditionalFormatting sqref="K18">
    <cfRule type="expression" priority="47" stopIfTrue="1">
      <formula>"if(E11&gt;0,#,##0;(#,##0),"-")"</formula>
    </cfRule>
  </conditionalFormatting>
  <conditionalFormatting sqref="K30">
    <cfRule type="expression" priority="44" stopIfTrue="1">
      <formula>"if(E11&gt;0,#,##0;(#,##0),"-")"</formula>
    </cfRule>
  </conditionalFormatting>
  <conditionalFormatting sqref="G25">
    <cfRule type="expression" priority="54" stopIfTrue="1">
      <formula>"if(E11&gt;0,#,##0;(#,##0),"-")"</formula>
    </cfRule>
  </conditionalFormatting>
  <conditionalFormatting sqref="G12">
    <cfRule type="expression" priority="59" stopIfTrue="1">
      <formula>"if(E11&gt;0,#,##0;(#,##0),"-")"</formula>
    </cfRule>
  </conditionalFormatting>
  <conditionalFormatting sqref="G18">
    <cfRule type="expression" priority="58" stopIfTrue="1">
      <formula>"if(E11&gt;0,#,##0;(#,##0),"-")"</formula>
    </cfRule>
  </conditionalFormatting>
  <conditionalFormatting sqref="G11">
    <cfRule type="expression" priority="57" stopIfTrue="1">
      <formula>"if(E11&gt;0,#,##0;(#,##0),"-")"</formula>
    </cfRule>
  </conditionalFormatting>
  <conditionalFormatting sqref="K25">
    <cfRule type="expression" priority="46" stopIfTrue="1">
      <formula>"if(E11&gt;0,#,##0;(#,##0),"-")"</formula>
    </cfRule>
  </conditionalFormatting>
  <conditionalFormatting sqref="G24">
    <cfRule type="expression" priority="41" stopIfTrue="1">
      <formula>"if(E11&gt;0,#,##0;(#,##0),"-")"</formula>
    </cfRule>
  </conditionalFormatting>
  <conditionalFormatting sqref="E23">
    <cfRule type="expression" priority="31" stopIfTrue="1">
      <formula>"if(E11&gt;0,#,##0;(#,##0),"-")"</formula>
    </cfRule>
  </conditionalFormatting>
  <conditionalFormatting sqref="G17">
    <cfRule type="expression" priority="38" stopIfTrue="1">
      <formula>"if(E11&gt;0,#,##0;(#,##0),"-")"</formula>
    </cfRule>
  </conditionalFormatting>
  <conditionalFormatting sqref="I17">
    <cfRule type="expression" priority="37" stopIfTrue="1">
      <formula>"if(E11&gt;0,#,##0;(#,##0),"-")"</formula>
    </cfRule>
  </conditionalFormatting>
  <conditionalFormatting sqref="I14">
    <cfRule type="expression" priority="35" stopIfTrue="1">
      <formula>"if(E11&gt;0,#,##0;(#,##0),"-")"</formula>
    </cfRule>
  </conditionalFormatting>
  <conditionalFormatting sqref="G13 G15">
    <cfRule type="expression" priority="24" stopIfTrue="1">
      <formula>"if(E11&gt;0,#,##0;(#,##0),"-")"</formula>
    </cfRule>
  </conditionalFormatting>
  <conditionalFormatting sqref="G14">
    <cfRule type="expression" priority="21" stopIfTrue="1">
      <formula>"if(E11&gt;0,#,##0;(#,##0),"-")"</formula>
    </cfRule>
  </conditionalFormatting>
  <conditionalFormatting sqref="G23">
    <cfRule type="expression" priority="20" stopIfTrue="1">
      <formula>"if(E11&gt;0,#,##0;(#,##0),"-")"</formula>
    </cfRule>
  </conditionalFormatting>
  <conditionalFormatting sqref="E24">
    <cfRule type="expression" priority="19" stopIfTrue="1">
      <formula>"if(E11&gt;0,#,##0;(#,##0),"-")"</formula>
    </cfRule>
  </conditionalFormatting>
  <conditionalFormatting sqref="I24">
    <cfRule type="expression" priority="18" stopIfTrue="1">
      <formula>"if(E11&gt;0,#,##0;(#,##0),"-")"</formula>
    </cfRule>
  </conditionalFormatting>
  <conditionalFormatting sqref="K24">
    <cfRule type="expression" priority="17" stopIfTrue="1">
      <formula>"if(E11&gt;0,#,##0;(#,##0),"-")"</formula>
    </cfRule>
  </conditionalFormatting>
  <conditionalFormatting sqref="H27:J27">
    <cfRule type="expression" priority="14" stopIfTrue="1">
      <formula>"if(E11&gt;0,#,##0;(#,##0),"-")"</formula>
    </cfRule>
  </conditionalFormatting>
  <conditionalFormatting sqref="F27">
    <cfRule type="expression" priority="16" stopIfTrue="1">
      <formula>"if(E11&gt;0,#,##0;(#,##0),"-")"</formula>
    </cfRule>
  </conditionalFormatting>
  <conditionalFormatting sqref="E27">
    <cfRule type="expression" priority="15" stopIfTrue="1">
      <formula>"if(E11&gt;0,#,##0;(#,##0),"-")"</formula>
    </cfRule>
  </conditionalFormatting>
  <conditionalFormatting sqref="K27">
    <cfRule type="expression" priority="12" stopIfTrue="1">
      <formula>"if(E11&gt;0,#,##0;(#,##0),"-")"</formula>
    </cfRule>
  </conditionalFormatting>
  <conditionalFormatting sqref="G27">
    <cfRule type="expression" priority="13" stopIfTrue="1">
      <formula>"if(E11&gt;0,#,##0;(#,##0),"-")"</formula>
    </cfRule>
  </conditionalFormatting>
  <conditionalFormatting sqref="E14">
    <cfRule type="expression" priority="11" stopIfTrue="1">
      <formula>"if(E11&gt;0,#,##0;(#,##0),"-")"</formula>
    </cfRule>
  </conditionalFormatting>
  <conditionalFormatting sqref="K12:K13">
    <cfRule type="expression" priority="8" stopIfTrue="1">
      <formula>"if(E11&gt;0,#,##0;(#,##0),"-")"</formula>
    </cfRule>
  </conditionalFormatting>
  <conditionalFormatting sqref="K15">
    <cfRule type="expression" priority="10" stopIfTrue="1">
      <formula>"if(E11&gt;0,#,##0;(#,##0),"-")"</formula>
    </cfRule>
  </conditionalFormatting>
  <conditionalFormatting sqref="K11">
    <cfRule type="expression" priority="9" stopIfTrue="1">
      <formula>"if(E11&gt;0,#,##0;(#,##0),"-")"</formula>
    </cfRule>
  </conditionalFormatting>
  <conditionalFormatting sqref="E16">
    <cfRule type="expression" priority="4" stopIfTrue="1">
      <formula>"if(E11&gt;0,#,##0;(#,##0),"-")"</formula>
    </cfRule>
  </conditionalFormatting>
  <conditionalFormatting sqref="K17">
    <cfRule type="expression" priority="7" stopIfTrue="1">
      <formula>"if(E11&gt;0,#,##0;(#,##0),"-")"</formula>
    </cfRule>
  </conditionalFormatting>
  <conditionalFormatting sqref="K14">
    <cfRule type="expression" priority="6" stopIfTrue="1">
      <formula>"if(E11&gt;0,#,##0;(#,##0),"-")"</formula>
    </cfRule>
  </conditionalFormatting>
  <conditionalFormatting sqref="G16">
    <cfRule type="expression" priority="3" stopIfTrue="1">
      <formula>"if(E11&gt;0,#,##0;(#,##0),"-")"</formula>
    </cfRule>
  </conditionalFormatting>
  <conditionalFormatting sqref="I16">
    <cfRule type="expression" priority="2" stopIfTrue="1">
      <formula>"if(E11&gt;0,#,##0;(#,##0),"-")"</formula>
    </cfRule>
  </conditionalFormatting>
  <conditionalFormatting sqref="K16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78" firstPageNumber="7" fitToWidth="0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1:N44"/>
  <sheetViews>
    <sheetView showGridLines="0" view="pageBreakPreview" zoomScale="60" zoomScaleNormal="100" workbookViewId="0">
      <selection activeCell="E14" sqref="E14"/>
    </sheetView>
  </sheetViews>
  <sheetFormatPr defaultColWidth="26.625" defaultRowHeight="21.6"/>
  <cols>
    <col min="1" max="2" width="2.75" style="17" customWidth="1"/>
    <col min="3" max="3" width="53.625" style="17" customWidth="1"/>
    <col min="4" max="5" width="8.125" style="8" customWidth="1"/>
    <col min="6" max="6" width="15.75" style="17" customWidth="1"/>
    <col min="7" max="7" width="0.625" style="17" customWidth="1"/>
    <col min="8" max="8" width="15.75" style="17" customWidth="1"/>
    <col min="9" max="9" width="0.625" style="17" customWidth="1"/>
    <col min="10" max="10" width="15.75" style="17" customWidth="1"/>
    <col min="11" max="11" width="0.625" style="17" customWidth="1"/>
    <col min="12" max="12" width="15.75" style="17" customWidth="1"/>
    <col min="13" max="13" width="0.375" style="17" customWidth="1"/>
    <col min="14" max="14" width="17.625" style="17" customWidth="1"/>
    <col min="15" max="16384" width="26.625" style="17"/>
  </cols>
  <sheetData>
    <row r="1" spans="1:14" ht="23.4">
      <c r="A1" s="12" t="s">
        <v>75</v>
      </c>
      <c r="B1" s="48"/>
      <c r="M1" s="49"/>
    </row>
    <row r="2" spans="1:14" ht="23.4">
      <c r="A2" s="12" t="s">
        <v>94</v>
      </c>
      <c r="B2" s="198"/>
      <c r="C2" s="198"/>
      <c r="D2" s="197"/>
      <c r="E2" s="197"/>
      <c r="F2" s="50"/>
      <c r="G2" s="197"/>
      <c r="H2" s="50"/>
      <c r="M2" s="49"/>
    </row>
    <row r="3" spans="1:14" ht="19.5" customHeight="1">
      <c r="A3" s="51"/>
      <c r="B3" s="52"/>
      <c r="C3" s="52"/>
      <c r="D3" s="52"/>
      <c r="E3" s="52"/>
      <c r="F3" s="53"/>
      <c r="G3" s="52"/>
      <c r="H3" s="53"/>
      <c r="M3" s="49"/>
    </row>
    <row r="4" spans="1:14" ht="22.2">
      <c r="F4" s="275" t="s">
        <v>34</v>
      </c>
      <c r="G4" s="275"/>
      <c r="H4" s="275"/>
      <c r="I4" s="197"/>
      <c r="J4" s="275" t="s">
        <v>95</v>
      </c>
      <c r="K4" s="275"/>
      <c r="L4" s="275"/>
      <c r="M4" s="18"/>
    </row>
    <row r="5" spans="1:14">
      <c r="F5" s="274" t="s">
        <v>96</v>
      </c>
      <c r="G5" s="274"/>
      <c r="H5" s="274"/>
      <c r="I5" s="198"/>
      <c r="J5" s="274" t="s">
        <v>96</v>
      </c>
      <c r="K5" s="274"/>
      <c r="L5" s="274"/>
      <c r="M5" s="18"/>
    </row>
    <row r="6" spans="1:14">
      <c r="F6" s="274" t="s">
        <v>242</v>
      </c>
      <c r="G6" s="274"/>
      <c r="H6" s="274"/>
      <c r="I6" s="198"/>
      <c r="J6" s="274" t="s">
        <v>242</v>
      </c>
      <c r="K6" s="274"/>
      <c r="L6" s="274"/>
      <c r="M6" s="18"/>
    </row>
    <row r="7" spans="1:14">
      <c r="D7" s="2" t="s">
        <v>3</v>
      </c>
      <c r="E7" s="2"/>
      <c r="F7" s="20">
        <v>2564</v>
      </c>
      <c r="G7" s="20"/>
      <c r="H7" s="20">
        <v>2563</v>
      </c>
      <c r="I7" s="20"/>
      <c r="J7" s="20">
        <v>2564</v>
      </c>
      <c r="K7" s="20"/>
      <c r="L7" s="20">
        <v>2563</v>
      </c>
      <c r="M7" s="18"/>
    </row>
    <row r="8" spans="1:14">
      <c r="A8" s="54"/>
      <c r="B8" s="8"/>
      <c r="D8" s="2"/>
      <c r="E8" s="2"/>
      <c r="F8" s="276" t="s">
        <v>109</v>
      </c>
      <c r="G8" s="276"/>
      <c r="H8" s="276"/>
      <c r="I8" s="276"/>
      <c r="J8" s="276"/>
      <c r="K8" s="276"/>
      <c r="L8" s="276"/>
      <c r="M8" s="55"/>
    </row>
    <row r="9" spans="1:14">
      <c r="A9" s="17" t="s">
        <v>35</v>
      </c>
      <c r="B9" s="16"/>
      <c r="D9" s="2">
        <v>4</v>
      </c>
      <c r="E9" s="2"/>
      <c r="F9" s="143">
        <v>41230269</v>
      </c>
      <c r="G9" s="56"/>
      <c r="H9" s="56">
        <v>43070456</v>
      </c>
      <c r="I9" s="57"/>
      <c r="J9" s="56">
        <v>32400042</v>
      </c>
      <c r="K9" s="56"/>
      <c r="L9" s="56">
        <v>35156622</v>
      </c>
      <c r="M9" s="58"/>
    </row>
    <row r="10" spans="1:14" s="21" customFormat="1" ht="22.2">
      <c r="A10" s="17" t="s">
        <v>36</v>
      </c>
      <c r="B10" s="59"/>
      <c r="D10" s="2">
        <v>4</v>
      </c>
      <c r="E10" s="2"/>
      <c r="F10" s="60">
        <v>-36625908</v>
      </c>
      <c r="G10" s="61"/>
      <c r="H10" s="60">
        <v>-44286661</v>
      </c>
      <c r="I10" s="57"/>
      <c r="J10" s="60">
        <f>-29360455+108792</f>
        <v>-29251663</v>
      </c>
      <c r="K10" s="61"/>
      <c r="L10" s="60">
        <v>-37646191</v>
      </c>
      <c r="M10" s="62"/>
      <c r="N10" s="17"/>
    </row>
    <row r="11" spans="1:14" ht="22.2">
      <c r="A11" s="186" t="s">
        <v>211</v>
      </c>
      <c r="B11" s="63"/>
      <c r="D11" s="64"/>
      <c r="E11" s="64"/>
      <c r="F11" s="23">
        <f>SUM(F9:F10)</f>
        <v>4604361</v>
      </c>
      <c r="G11" s="65"/>
      <c r="H11" s="23">
        <f>SUM(H9:H10)</f>
        <v>-1216205</v>
      </c>
      <c r="I11" s="66"/>
      <c r="J11" s="65">
        <f>SUM(J9:J10)</f>
        <v>3148379</v>
      </c>
      <c r="K11" s="65"/>
      <c r="L11" s="65">
        <f>SUM(L9:L10)</f>
        <v>-2489569</v>
      </c>
      <c r="M11" s="58"/>
    </row>
    <row r="12" spans="1:14" ht="22.2">
      <c r="A12" s="186"/>
      <c r="B12" s="63"/>
      <c r="D12" s="64"/>
      <c r="E12" s="64"/>
      <c r="F12" s="23"/>
      <c r="G12" s="65"/>
      <c r="H12" s="23"/>
      <c r="I12" s="66"/>
      <c r="J12" s="65"/>
      <c r="K12" s="65"/>
      <c r="L12" s="65"/>
      <c r="M12" s="58"/>
    </row>
    <row r="13" spans="1:14">
      <c r="A13" s="67" t="s">
        <v>63</v>
      </c>
      <c r="B13" s="63"/>
      <c r="D13" s="2">
        <v>4</v>
      </c>
      <c r="E13" s="2"/>
      <c r="F13" s="56">
        <v>0</v>
      </c>
      <c r="G13" s="61"/>
      <c r="H13" s="56">
        <v>0</v>
      </c>
      <c r="I13" s="57"/>
      <c r="J13" s="56">
        <v>74688</v>
      </c>
      <c r="K13" s="61"/>
      <c r="L13" s="56">
        <v>224000</v>
      </c>
      <c r="M13" s="58"/>
    </row>
    <row r="14" spans="1:14">
      <c r="A14" s="17" t="s">
        <v>37</v>
      </c>
      <c r="B14" s="41"/>
      <c r="C14" s="41"/>
      <c r="D14" s="2">
        <v>4</v>
      </c>
      <c r="E14" s="2"/>
      <c r="F14" s="56">
        <v>141721</v>
      </c>
      <c r="G14" s="61"/>
      <c r="H14" s="56">
        <v>105030</v>
      </c>
      <c r="I14" s="57"/>
      <c r="J14" s="56">
        <v>103072</v>
      </c>
      <c r="K14" s="61"/>
      <c r="L14" s="56">
        <v>127796</v>
      </c>
      <c r="M14" s="58"/>
    </row>
    <row r="15" spans="1:14">
      <c r="A15" s="17" t="s">
        <v>38</v>
      </c>
      <c r="B15" s="41"/>
      <c r="C15" s="41"/>
      <c r="D15" s="2">
        <v>4</v>
      </c>
      <c r="E15" s="2"/>
      <c r="F15" s="56">
        <f>-802083-108792</f>
        <v>-910875</v>
      </c>
      <c r="G15" s="56"/>
      <c r="H15" s="56">
        <v>-1100030</v>
      </c>
      <c r="I15" s="56"/>
      <c r="J15" s="56">
        <f>-525134-108792</f>
        <v>-633926</v>
      </c>
      <c r="K15" s="56"/>
      <c r="L15" s="56">
        <v>-772355</v>
      </c>
      <c r="M15" s="58"/>
    </row>
    <row r="16" spans="1:14">
      <c r="A16" s="17" t="s">
        <v>39</v>
      </c>
      <c r="B16" s="41"/>
      <c r="C16" s="41"/>
      <c r="D16" s="2">
        <v>4</v>
      </c>
      <c r="E16" s="2"/>
      <c r="F16" s="56">
        <f>-534055-1698</f>
        <v>-535753</v>
      </c>
      <c r="G16" s="56"/>
      <c r="H16" s="29">
        <f>-662461-212</f>
        <v>-662673</v>
      </c>
      <c r="I16" s="56"/>
      <c r="J16" s="56">
        <v>-291730</v>
      </c>
      <c r="K16" s="56"/>
      <c r="L16" s="56">
        <v>-390112</v>
      </c>
      <c r="M16" s="58"/>
    </row>
    <row r="17" spans="1:13">
      <c r="A17" s="88" t="s">
        <v>202</v>
      </c>
      <c r="C17" s="41"/>
      <c r="D17" s="16"/>
      <c r="E17" s="16"/>
      <c r="F17" s="29">
        <v>-428656</v>
      </c>
      <c r="G17" s="61"/>
      <c r="H17" s="29">
        <v>-359529</v>
      </c>
      <c r="I17" s="56"/>
      <c r="J17" s="56">
        <v>-404292</v>
      </c>
      <c r="K17" s="56"/>
      <c r="L17" s="56">
        <v>-338412</v>
      </c>
      <c r="M17" s="58"/>
    </row>
    <row r="18" spans="1:13">
      <c r="A18" s="17" t="s">
        <v>70</v>
      </c>
      <c r="B18" s="41"/>
      <c r="C18" s="41"/>
      <c r="D18" s="68"/>
      <c r="E18" s="68"/>
      <c r="F18" s="29">
        <v>42545</v>
      </c>
      <c r="G18" s="61"/>
      <c r="H18" s="29">
        <v>326370</v>
      </c>
      <c r="I18" s="56"/>
      <c r="J18" s="56">
        <v>21239</v>
      </c>
      <c r="K18" s="56"/>
      <c r="L18" s="56">
        <v>2294</v>
      </c>
      <c r="M18" s="58"/>
    </row>
    <row r="19" spans="1:13">
      <c r="A19" s="88" t="s">
        <v>215</v>
      </c>
      <c r="B19" s="41"/>
      <c r="C19" s="41"/>
      <c r="D19" s="68">
        <v>8</v>
      </c>
      <c r="E19" s="68"/>
      <c r="F19" s="125">
        <v>399839</v>
      </c>
      <c r="G19" s="61"/>
      <c r="H19" s="31">
        <v>-1404177</v>
      </c>
      <c r="I19" s="56"/>
      <c r="J19" s="60">
        <v>125417</v>
      </c>
      <c r="K19" s="56"/>
      <c r="L19" s="60">
        <v>-1834636</v>
      </c>
      <c r="M19" s="58"/>
    </row>
    <row r="20" spans="1:13" ht="21.6" customHeight="1">
      <c r="A20" s="32" t="s">
        <v>147</v>
      </c>
      <c r="B20" s="41"/>
      <c r="C20" s="41"/>
      <c r="D20" s="68"/>
      <c r="E20" s="68"/>
      <c r="F20" s="89">
        <f>SUM(F11:F19)</f>
        <v>3313182</v>
      </c>
      <c r="G20" s="61"/>
      <c r="H20" s="89">
        <f>SUM(H11:H19)</f>
        <v>-4311214</v>
      </c>
      <c r="I20" s="61"/>
      <c r="J20" s="89">
        <f>SUM(J11:J19)</f>
        <v>2142847</v>
      </c>
      <c r="K20" s="61"/>
      <c r="L20" s="89">
        <f>SUM(L11:L19)</f>
        <v>-5470994</v>
      </c>
      <c r="M20" s="58"/>
    </row>
    <row r="21" spans="1:13" ht="21.6" customHeight="1">
      <c r="A21" s="32"/>
      <c r="B21" s="41"/>
      <c r="C21" s="41"/>
      <c r="D21" s="68"/>
      <c r="E21" s="68"/>
      <c r="F21" s="56"/>
      <c r="G21" s="61"/>
      <c r="H21" s="56"/>
      <c r="I21" s="61"/>
      <c r="J21" s="56"/>
      <c r="K21" s="61"/>
      <c r="L21" s="56"/>
      <c r="M21" s="58"/>
    </row>
    <row r="22" spans="1:13">
      <c r="A22" s="17" t="s">
        <v>40</v>
      </c>
      <c r="B22" s="72"/>
      <c r="C22" s="41"/>
      <c r="D22" s="1"/>
      <c r="E22" s="1"/>
      <c r="F22" s="29">
        <v>-463858</v>
      </c>
      <c r="G22" s="29"/>
      <c r="H22" s="29">
        <v>-463923</v>
      </c>
      <c r="I22" s="29"/>
      <c r="J22" s="29">
        <v>-256060</v>
      </c>
      <c r="K22" s="29"/>
      <c r="L22" s="29">
        <v>-228773</v>
      </c>
      <c r="M22" s="70"/>
    </row>
    <row r="23" spans="1:13" ht="21.6" customHeight="1">
      <c r="A23" s="4" t="s">
        <v>148</v>
      </c>
      <c r="B23" s="41"/>
      <c r="C23" s="41"/>
      <c r="D23" s="68"/>
      <c r="E23" s="68"/>
      <c r="F23" s="10"/>
      <c r="G23" s="29"/>
      <c r="H23" s="10"/>
      <c r="I23" s="29"/>
      <c r="J23" s="10"/>
      <c r="K23" s="29"/>
      <c r="L23" s="10"/>
      <c r="M23" s="58"/>
    </row>
    <row r="24" spans="1:13" ht="21.6" customHeight="1">
      <c r="A24" s="4" t="s">
        <v>149</v>
      </c>
      <c r="B24" s="41"/>
      <c r="C24" s="41"/>
      <c r="D24" s="68"/>
      <c r="E24" s="68"/>
      <c r="F24" s="10">
        <v>6384</v>
      </c>
      <c r="G24" s="29"/>
      <c r="H24" s="10">
        <v>5275</v>
      </c>
      <c r="I24" s="29"/>
      <c r="J24" s="10">
        <v>751261</v>
      </c>
      <c r="K24" s="29"/>
      <c r="L24" s="10">
        <v>-2234322</v>
      </c>
      <c r="M24" s="58"/>
    </row>
    <row r="25" spans="1:13">
      <c r="A25" s="88" t="s">
        <v>179</v>
      </c>
      <c r="C25" s="41"/>
      <c r="D25" s="17"/>
      <c r="E25" s="17"/>
      <c r="F25" s="29"/>
      <c r="G25" s="10"/>
      <c r="H25" s="29"/>
      <c r="I25" s="10"/>
      <c r="J25" s="29"/>
      <c r="K25" s="10"/>
      <c r="L25" s="29"/>
      <c r="M25" s="69"/>
    </row>
    <row r="26" spans="1:13">
      <c r="B26" s="17" t="s">
        <v>151</v>
      </c>
      <c r="C26" s="41"/>
      <c r="D26" s="16">
        <v>8</v>
      </c>
      <c r="E26" s="16"/>
      <c r="F26" s="31">
        <v>193777</v>
      </c>
      <c r="G26" s="29"/>
      <c r="H26" s="31">
        <v>-1082147</v>
      </c>
      <c r="I26" s="29"/>
      <c r="J26" s="123">
        <v>0</v>
      </c>
      <c r="K26" s="29"/>
      <c r="L26" s="123">
        <v>0</v>
      </c>
      <c r="M26" s="69"/>
    </row>
    <row r="27" spans="1:13" ht="22.2">
      <c r="A27" s="186" t="s">
        <v>224</v>
      </c>
      <c r="B27" s="41"/>
      <c r="C27" s="41"/>
      <c r="D27" s="16"/>
      <c r="E27" s="16"/>
      <c r="F27" s="23">
        <f>SUM(F20:F26)</f>
        <v>3049485</v>
      </c>
      <c r="G27" s="25"/>
      <c r="H27" s="23">
        <f>SUM(H20:H26)</f>
        <v>-5852009</v>
      </c>
      <c r="I27" s="25"/>
      <c r="J27" s="23">
        <f>SUM(J20:J26)</f>
        <v>2638048</v>
      </c>
      <c r="K27" s="25"/>
      <c r="L27" s="23">
        <f>SUM(L20:L26)</f>
        <v>-7934089</v>
      </c>
      <c r="M27" s="70"/>
    </row>
    <row r="28" spans="1:13">
      <c r="A28" s="138" t="s">
        <v>168</v>
      </c>
      <c r="B28" s="41"/>
      <c r="C28" s="41"/>
      <c r="D28" s="16">
        <v>14</v>
      </c>
      <c r="E28" s="16"/>
      <c r="F28" s="31">
        <v>-407749</v>
      </c>
      <c r="G28" s="73"/>
      <c r="H28" s="31">
        <v>1535886</v>
      </c>
      <c r="I28" s="57"/>
      <c r="J28" s="74">
        <v>-365863</v>
      </c>
      <c r="K28" s="73"/>
      <c r="L28" s="74">
        <v>1616161</v>
      </c>
      <c r="M28" s="70"/>
    </row>
    <row r="29" spans="1:13" ht="22.8" thickBot="1">
      <c r="A29" s="186" t="s">
        <v>124</v>
      </c>
      <c r="B29" s="41"/>
      <c r="C29" s="41"/>
      <c r="D29" s="16"/>
      <c r="E29" s="16"/>
      <c r="F29" s="75">
        <f>SUM(F27:G28)</f>
        <v>2641736</v>
      </c>
      <c r="G29" s="25"/>
      <c r="H29" s="75">
        <f>SUM(H27:I28)</f>
        <v>-4316123</v>
      </c>
      <c r="I29" s="66"/>
      <c r="J29" s="75">
        <f>SUM(J27:K28)</f>
        <v>2272185</v>
      </c>
      <c r="K29" s="25"/>
      <c r="L29" s="75">
        <f>SUM(L27:M28)</f>
        <v>-6317928</v>
      </c>
      <c r="M29" s="70"/>
    </row>
    <row r="30" spans="1:13" ht="21.6" customHeight="1" thickTop="1">
      <c r="A30" s="32"/>
      <c r="B30" s="41"/>
      <c r="C30" s="41"/>
      <c r="D30" s="68"/>
      <c r="E30" s="68"/>
      <c r="F30" s="56"/>
      <c r="G30" s="61"/>
      <c r="H30" s="56"/>
      <c r="I30" s="61"/>
      <c r="J30" s="56"/>
      <c r="K30" s="61"/>
      <c r="L30" s="56"/>
      <c r="M30" s="58"/>
    </row>
    <row r="31" spans="1:13" ht="22.2">
      <c r="A31" s="186" t="s">
        <v>127</v>
      </c>
      <c r="B31" s="41"/>
      <c r="C31" s="41"/>
      <c r="D31" s="1"/>
      <c r="E31" s="1"/>
      <c r="F31" s="29"/>
      <c r="G31" s="61"/>
      <c r="H31" s="29"/>
      <c r="I31" s="61"/>
      <c r="J31" s="29"/>
      <c r="K31" s="61"/>
      <c r="L31" s="29"/>
      <c r="M31" s="70"/>
    </row>
    <row r="32" spans="1:13">
      <c r="A32" s="43"/>
      <c r="B32" s="41" t="s">
        <v>97</v>
      </c>
      <c r="C32" s="41"/>
      <c r="D32" s="1"/>
      <c r="E32" s="1"/>
      <c r="F32" s="29">
        <f>F29-F33</f>
        <v>2283502</v>
      </c>
      <c r="G32" s="61"/>
      <c r="H32" s="29">
        <v>-4660770</v>
      </c>
      <c r="I32" s="61"/>
      <c r="J32" s="61">
        <f>J29</f>
        <v>2272185</v>
      </c>
      <c r="K32" s="61"/>
      <c r="L32" s="61">
        <v>-6317928</v>
      </c>
      <c r="M32" s="70"/>
    </row>
    <row r="33" spans="1:14">
      <c r="A33" s="43"/>
      <c r="B33" s="41" t="s">
        <v>98</v>
      </c>
      <c r="C33" s="41"/>
      <c r="D33" s="1"/>
      <c r="E33" s="1"/>
      <c r="F33" s="29">
        <v>358234</v>
      </c>
      <c r="G33" s="73"/>
      <c r="H33" s="29">
        <v>344647</v>
      </c>
      <c r="I33" s="73"/>
      <c r="J33" s="123">
        <v>0</v>
      </c>
      <c r="K33" s="61"/>
      <c r="L33" s="123">
        <v>0</v>
      </c>
      <c r="M33" s="76"/>
    </row>
    <row r="34" spans="1:14" ht="22.8" thickBot="1">
      <c r="A34" s="186" t="s">
        <v>124</v>
      </c>
      <c r="B34" s="41"/>
      <c r="C34" s="41"/>
      <c r="D34" s="1"/>
      <c r="E34" s="1"/>
      <c r="F34" s="75">
        <f>SUM(F32:F33)</f>
        <v>2641736</v>
      </c>
      <c r="G34" s="25"/>
      <c r="H34" s="75">
        <f>SUM(H32:H33)</f>
        <v>-4316123</v>
      </c>
      <c r="I34" s="25"/>
      <c r="J34" s="44">
        <f>SUM(J32:J33)</f>
        <v>2272185</v>
      </c>
      <c r="K34" s="25"/>
      <c r="L34" s="44">
        <f>SUM(L32:L33)</f>
        <v>-6317928</v>
      </c>
      <c r="M34" s="70"/>
    </row>
    <row r="35" spans="1:14" ht="21.6" customHeight="1" thickTop="1">
      <c r="A35" s="32"/>
      <c r="B35" s="41"/>
      <c r="C35" s="41"/>
      <c r="D35" s="68"/>
      <c r="E35" s="68"/>
      <c r="F35" s="56"/>
      <c r="G35" s="61"/>
      <c r="H35" s="56"/>
      <c r="I35" s="61"/>
      <c r="J35" s="56"/>
      <c r="K35" s="61"/>
      <c r="L35" s="56"/>
      <c r="M35" s="58"/>
    </row>
    <row r="36" spans="1:14" ht="26.25" customHeight="1" thickBot="1">
      <c r="A36" s="186" t="s">
        <v>216</v>
      </c>
      <c r="B36" s="21"/>
      <c r="C36" s="21"/>
      <c r="D36" s="2">
        <v>15</v>
      </c>
      <c r="E36" s="2"/>
      <c r="F36" s="77">
        <f>(F32-123287.67123)/1357685.157</f>
        <v>1.5911010867521771</v>
      </c>
      <c r="G36" s="21"/>
      <c r="H36" s="77">
        <v>-3.49</v>
      </c>
      <c r="I36" s="21"/>
      <c r="J36" s="77">
        <f>(J32-123287.67123)/1357685.157</f>
        <v>1.5827655754286192</v>
      </c>
      <c r="K36" s="21"/>
      <c r="L36" s="77">
        <v>-4.692643845593591</v>
      </c>
    </row>
    <row r="37" spans="1:14" s="78" customFormat="1" ht="9.75" customHeight="1" thickTop="1">
      <c r="C37" s="79"/>
      <c r="D37" s="80"/>
      <c r="E37" s="80"/>
      <c r="F37" s="17"/>
      <c r="H37" s="17"/>
      <c r="N37" s="17"/>
    </row>
    <row r="38" spans="1:14" s="78" customFormat="1" ht="19.5" customHeight="1">
      <c r="C38" s="79"/>
      <c r="D38" s="81"/>
      <c r="E38" s="81"/>
      <c r="F38" s="17"/>
      <c r="H38" s="17"/>
      <c r="L38" s="17"/>
      <c r="N38" s="17"/>
    </row>
    <row r="39" spans="1:14" s="78" customFormat="1" ht="19.5" customHeight="1">
      <c r="C39" s="79"/>
      <c r="D39" s="81"/>
      <c r="E39" s="81"/>
      <c r="F39" s="17"/>
      <c r="H39" s="17"/>
      <c r="L39" s="17"/>
      <c r="N39" s="17"/>
    </row>
    <row r="40" spans="1:14" s="78" customFormat="1" ht="19.5" customHeight="1">
      <c r="C40" s="79"/>
      <c r="D40" s="81"/>
      <c r="E40" s="81"/>
      <c r="F40" s="17"/>
      <c r="H40" s="17"/>
      <c r="L40" s="17"/>
      <c r="N40" s="17"/>
    </row>
    <row r="41" spans="1:14" s="78" customFormat="1" ht="19.5" customHeight="1">
      <c r="C41" s="79"/>
      <c r="D41" s="81"/>
      <c r="E41" s="81"/>
      <c r="F41" s="17"/>
      <c r="H41" s="17"/>
      <c r="N41" s="17"/>
    </row>
    <row r="42" spans="1:14" s="78" customFormat="1" ht="19.5" customHeight="1">
      <c r="C42" s="79"/>
      <c r="D42" s="81"/>
      <c r="E42" s="81"/>
      <c r="F42" s="17"/>
      <c r="H42" s="17"/>
      <c r="N42" s="17"/>
    </row>
    <row r="43" spans="1:14" s="78" customFormat="1">
      <c r="C43" s="277" t="s">
        <v>61</v>
      </c>
      <c r="D43" s="277"/>
      <c r="E43" s="196"/>
      <c r="F43" s="82"/>
      <c r="G43" s="82"/>
      <c r="H43" s="82"/>
      <c r="I43" s="83" t="s">
        <v>88</v>
      </c>
      <c r="K43" s="195"/>
      <c r="N43" s="17"/>
    </row>
    <row r="44" spans="1:14" s="78" customFormat="1">
      <c r="C44" s="265" t="s">
        <v>33</v>
      </c>
      <c r="D44" s="265"/>
      <c r="E44" s="195"/>
      <c r="F44" s="84"/>
      <c r="G44" s="84"/>
      <c r="H44" s="84"/>
      <c r="I44" s="83" t="s">
        <v>89</v>
      </c>
      <c r="K44" s="195"/>
      <c r="N44" s="17"/>
    </row>
  </sheetData>
  <mergeCells count="9">
    <mergeCell ref="F8:L8"/>
    <mergeCell ref="C43:D43"/>
    <mergeCell ref="C44:D44"/>
    <mergeCell ref="F4:H4"/>
    <mergeCell ref="J4:L4"/>
    <mergeCell ref="F5:H5"/>
    <mergeCell ref="J5:L5"/>
    <mergeCell ref="F6:H6"/>
    <mergeCell ref="J6:L6"/>
  </mergeCells>
  <conditionalFormatting sqref="K23:K24 I23:I24 G23:G24 M23:M24 I20:I21 K20:K21 G20:G21 M20:M21 G27:G28 I27:I29 K27:K29 M27:M29 M31:M34 I9:I12 K9:K16 I13:J14 M9:M17 G9:G17">
    <cfRule type="expression" priority="88" stopIfTrue="1">
      <formula>"if(E11&gt;0,#,##0;(#,##0),"-")"</formula>
    </cfRule>
  </conditionalFormatting>
  <conditionalFormatting sqref="I31:K31 I32:I34 K32:K34 F31:G31 G29 G32:G34">
    <cfRule type="expression" priority="92" stopIfTrue="1">
      <formula>"if(E11&gt;0,#,##0;(#,##0),"-")"</formula>
    </cfRule>
  </conditionalFormatting>
  <conditionalFormatting sqref="I15:I16">
    <cfRule type="expression" priority="91" stopIfTrue="1">
      <formula>"if(E11&gt;0,#,##0;(#,##0),"-")"</formula>
    </cfRule>
  </conditionalFormatting>
  <conditionalFormatting sqref="J9:J10">
    <cfRule type="expression" priority="90" stopIfTrue="1">
      <formula>"if(E11&gt;0,#,##0;(#,##0),"-")"</formula>
    </cfRule>
  </conditionalFormatting>
  <conditionalFormatting sqref="F11:F12">
    <cfRule type="expression" priority="89" stopIfTrue="1">
      <formula>"if(E11&gt;0,#,##0;(#,##0),"-")"</formula>
    </cfRule>
  </conditionalFormatting>
  <conditionalFormatting sqref="F29">
    <cfRule type="expression" priority="87" stopIfTrue="1">
      <formula>"if(E11&gt;0,#,##0;(#,##0),"-")"</formula>
    </cfRule>
  </conditionalFormatting>
  <conditionalFormatting sqref="F34">
    <cfRule type="expression" priority="86" stopIfTrue="1">
      <formula>"if(E11&gt;0,#,##0;(#,##0),"-")"</formula>
    </cfRule>
  </conditionalFormatting>
  <conditionalFormatting sqref="F20:F21 F23:F24">
    <cfRule type="expression" priority="85" stopIfTrue="1">
      <formula>"if(E11&gt;0,#,##0;(#,##0),"-")"</formula>
    </cfRule>
  </conditionalFormatting>
  <conditionalFormatting sqref="J16">
    <cfRule type="expression" priority="83" stopIfTrue="1">
      <formula>"if(E11&gt;0,#,##0;(#,##0),"-")"</formula>
    </cfRule>
  </conditionalFormatting>
  <conditionalFormatting sqref="J15">
    <cfRule type="expression" priority="84" stopIfTrue="1">
      <formula>"if(E11&gt;0,#,##0;(#,##0),"-")"</formula>
    </cfRule>
  </conditionalFormatting>
  <conditionalFormatting sqref="J23:J24 J21">
    <cfRule type="expression" priority="81" stopIfTrue="1">
      <formula>"if(E11&gt;0,#,##0;(#,##0),"-")"</formula>
    </cfRule>
  </conditionalFormatting>
  <conditionalFormatting sqref="J11:J12">
    <cfRule type="expression" priority="82" stopIfTrue="1">
      <formula>"if(E11&gt;0,#,##0;(#,##0),"-")"</formula>
    </cfRule>
  </conditionalFormatting>
  <conditionalFormatting sqref="H31">
    <cfRule type="expression" priority="77" stopIfTrue="1">
      <formula>"if(E11&gt;0,#,##0;(#,##0),"-")"</formula>
    </cfRule>
  </conditionalFormatting>
  <conditionalFormatting sqref="J28">
    <cfRule type="expression" priority="80" stopIfTrue="1">
      <formula>"if(E11&gt;0,#,##0;(#,##0),"-")"</formula>
    </cfRule>
  </conditionalFormatting>
  <conditionalFormatting sqref="J34">
    <cfRule type="expression" priority="79" stopIfTrue="1">
      <formula>"if(E11&gt;0,#,##0;(#,##0),"-")"</formula>
    </cfRule>
  </conditionalFormatting>
  <conditionalFormatting sqref="J32">
    <cfRule type="expression" priority="78" stopIfTrue="1">
      <formula>"if(E11&gt;0,#,##0;(#,##0),"-")"</formula>
    </cfRule>
  </conditionalFormatting>
  <conditionalFormatting sqref="H11:H12">
    <cfRule type="expression" priority="76" stopIfTrue="1">
      <formula>"if(E11&gt;0,#,##0;(#,##0),"-")"</formula>
    </cfRule>
  </conditionalFormatting>
  <conditionalFormatting sqref="H27">
    <cfRule type="expression" priority="75" stopIfTrue="1">
      <formula>"if(E11&gt;0,#,##0;(#,##0),"-")"</formula>
    </cfRule>
  </conditionalFormatting>
  <conditionalFormatting sqref="H34">
    <cfRule type="expression" priority="74" stopIfTrue="1">
      <formula>"if(E11&gt;0,#,##0;(#,##0),"-")"</formula>
    </cfRule>
  </conditionalFormatting>
  <conditionalFormatting sqref="H21">
    <cfRule type="expression" priority="73" stopIfTrue="1">
      <formula>"if(E11&gt;0,#,##0;(#,##0),"-")"</formula>
    </cfRule>
  </conditionalFormatting>
  <conditionalFormatting sqref="J17">
    <cfRule type="expression" priority="67" stopIfTrue="1">
      <formula>"if(E11&gt;0,#,##0;(#,##0),"-")"</formula>
    </cfRule>
  </conditionalFormatting>
  <conditionalFormatting sqref="I17 K17">
    <cfRule type="expression" priority="68" stopIfTrue="1">
      <formula>"if(E11&gt;0,#,##0;(#,##0),"-")"</formula>
    </cfRule>
  </conditionalFormatting>
  <conditionalFormatting sqref="L31">
    <cfRule type="expression" priority="72" stopIfTrue="1">
      <formula>"if(E11&gt;0,#,##0;(#,##0),"-")"</formula>
    </cfRule>
  </conditionalFormatting>
  <conditionalFormatting sqref="G22 K22 I22 M22">
    <cfRule type="expression" priority="62" stopIfTrue="1">
      <formula>"if(E11&gt;0,#,##0;(#,##0),"-")"</formula>
    </cfRule>
  </conditionalFormatting>
  <conditionalFormatting sqref="J20">
    <cfRule type="expression" priority="65" stopIfTrue="1">
      <formula>"if(E11&gt;0,#,##0;(#,##0),"-")"</formula>
    </cfRule>
  </conditionalFormatting>
  <conditionalFormatting sqref="H20">
    <cfRule type="expression" priority="66" stopIfTrue="1">
      <formula>"if(E11&gt;0,#,##0;(#,##0),"-")"</formula>
    </cfRule>
  </conditionalFormatting>
  <conditionalFormatting sqref="L11:L12">
    <cfRule type="expression" priority="71" stopIfTrue="1">
      <formula>"if(E11&gt;0,#,##0;(#,##0),"-")"</formula>
    </cfRule>
  </conditionalFormatting>
  <conditionalFormatting sqref="L21">
    <cfRule type="expression" priority="70" stopIfTrue="1">
      <formula>"if(E11&gt;0,#,##0;(#,##0),"-")"</formula>
    </cfRule>
  </conditionalFormatting>
  <conditionalFormatting sqref="L34">
    <cfRule type="expression" priority="69" stopIfTrue="1">
      <formula>"if(E11&gt;0,#,##0;(#,##0),"-")"</formula>
    </cfRule>
  </conditionalFormatting>
  <conditionalFormatting sqref="L27">
    <cfRule type="expression" priority="52" stopIfTrue="1">
      <formula>"if(E11&gt;0,#,##0;(#,##0),"-")"</formula>
    </cfRule>
  </conditionalFormatting>
  <conditionalFormatting sqref="J29">
    <cfRule type="expression" priority="56" stopIfTrue="1">
      <formula>"if(E11&gt;0,#,##0;(#,##0),"-")"</formula>
    </cfRule>
  </conditionalFormatting>
  <conditionalFormatting sqref="L20">
    <cfRule type="expression" priority="64" stopIfTrue="1">
      <formula>"if(E11&gt;0,#,##0;(#,##0),"-")"</formula>
    </cfRule>
  </conditionalFormatting>
  <conditionalFormatting sqref="F22">
    <cfRule type="expression" priority="63" stopIfTrue="1">
      <formula>"if(E11&gt;0,#,##0;(#,##0),"-")"</formula>
    </cfRule>
  </conditionalFormatting>
  <conditionalFormatting sqref="J22">
    <cfRule type="expression" priority="61" stopIfTrue="1">
      <formula>"if(E11&gt;0,#,##0;(#,##0),"-")"</formula>
    </cfRule>
  </conditionalFormatting>
  <conditionalFormatting sqref="L29">
    <cfRule type="expression" priority="55" stopIfTrue="1">
      <formula>"if(E11&gt;0,#,##0;(#,##0),"-")"</formula>
    </cfRule>
  </conditionalFormatting>
  <conditionalFormatting sqref="M25:M26">
    <cfRule type="expression" priority="60" stopIfTrue="1">
      <formula>"if(E11&gt;0,#,##0;(#,##0),"-")"</formula>
    </cfRule>
  </conditionalFormatting>
  <conditionalFormatting sqref="F25">
    <cfRule type="expression" priority="59" stopIfTrue="1">
      <formula>"if(E11&gt;0,#,##0;(#,##0),"-")"</formula>
    </cfRule>
  </conditionalFormatting>
  <conditionalFormatting sqref="J25">
    <cfRule type="expression" priority="58" stopIfTrue="1">
      <formula>"if(E11&gt;0,#,##0;(#,##0),"-")"</formula>
    </cfRule>
  </conditionalFormatting>
  <conditionalFormatting sqref="H29">
    <cfRule type="expression" priority="57" stopIfTrue="1">
      <formula>"if(E11&gt;0,#,##0;(#,##0),"-")"</formula>
    </cfRule>
  </conditionalFormatting>
  <conditionalFormatting sqref="M18:M19">
    <cfRule type="expression" priority="51" stopIfTrue="1">
      <formula>"if(E11&gt;0,#,##0;(#,##0),"-")"</formula>
    </cfRule>
  </conditionalFormatting>
  <conditionalFormatting sqref="F27">
    <cfRule type="expression" priority="54" stopIfTrue="1">
      <formula>"if(E11&gt;0,#,##0;(#,##0),"-")"</formula>
    </cfRule>
  </conditionalFormatting>
  <conditionalFormatting sqref="J27">
    <cfRule type="expression" priority="53" stopIfTrue="1">
      <formula>"if(E11&gt;0,#,##0;(#,##0),"-")"</formula>
    </cfRule>
  </conditionalFormatting>
  <conditionalFormatting sqref="J18:J19">
    <cfRule type="expression" priority="48" stopIfTrue="1">
      <formula>"if(E11&gt;0,#,##0;(#,##0),"-")"</formula>
    </cfRule>
  </conditionalFormatting>
  <conditionalFormatting sqref="F15">
    <cfRule type="expression" priority="44" stopIfTrue="1">
      <formula>"if(E11&gt;0,#,##0;(#,##0),"-")"</formula>
    </cfRule>
  </conditionalFormatting>
  <conditionalFormatting sqref="L15">
    <cfRule type="expression" priority="32" stopIfTrue="1">
      <formula>"if(E11&gt;0,#,##0;(#,##0),"-")"</formula>
    </cfRule>
  </conditionalFormatting>
  <conditionalFormatting sqref="L16">
    <cfRule type="expression" priority="31" stopIfTrue="1">
      <formula>"if(E11&gt;0,#,##0;(#,##0),"-")"</formula>
    </cfRule>
  </conditionalFormatting>
  <conditionalFormatting sqref="J33">
    <cfRule type="expression" priority="47" stopIfTrue="1">
      <formula>"if(E11&gt;0,#,##0;(#,##0),"-")"</formula>
    </cfRule>
  </conditionalFormatting>
  <conditionalFormatting sqref="G18:G19">
    <cfRule type="expression" priority="50" stopIfTrue="1">
      <formula>"if(E11&gt;0,#,##0;(#,##0),"-")"</formula>
    </cfRule>
  </conditionalFormatting>
  <conditionalFormatting sqref="I18:I19 K18:K19">
    <cfRule type="expression" priority="49" stopIfTrue="1">
      <formula>"if(E11&gt;0,#,##0;(#,##0),"-")"</formula>
    </cfRule>
  </conditionalFormatting>
  <conditionalFormatting sqref="F9:F10">
    <cfRule type="expression" priority="46" stopIfTrue="1">
      <formula>"if(E11&gt;0,#,##0;(#,##0),"-")"</formula>
    </cfRule>
  </conditionalFormatting>
  <conditionalFormatting sqref="F16">
    <cfRule type="expression" priority="43" stopIfTrue="1">
      <formula>"if(E11&gt;0,#,##0;(#,##0),"-")"</formula>
    </cfRule>
  </conditionalFormatting>
  <conditionalFormatting sqref="F17 F13:F14">
    <cfRule type="expression" priority="45" stopIfTrue="1">
      <formula>"if(E11&gt;0,#,##0;(#,##0),"-")"</formula>
    </cfRule>
  </conditionalFormatting>
  <conditionalFormatting sqref="F18:F19">
    <cfRule type="expression" priority="42" stopIfTrue="1">
      <formula>"if(E11&gt;0,#,##0;(#,##0),"-")"</formula>
    </cfRule>
  </conditionalFormatting>
  <conditionalFormatting sqref="F28">
    <cfRule type="expression" priority="41" stopIfTrue="1">
      <formula>"if(E11&gt;0,#,##0;(#,##0),"-")"</formula>
    </cfRule>
  </conditionalFormatting>
  <conditionalFormatting sqref="F33">
    <cfRule type="expression" priority="40" stopIfTrue="1">
      <formula>"if(E11&gt;0,#,##0;(#,##0),"-")"</formula>
    </cfRule>
  </conditionalFormatting>
  <conditionalFormatting sqref="F32">
    <cfRule type="expression" priority="39" stopIfTrue="1">
      <formula>"if(E11&gt;0,#,##0;(#,##0),"-")"</formula>
    </cfRule>
  </conditionalFormatting>
  <conditionalFormatting sqref="H9:H10">
    <cfRule type="expression" priority="38" stopIfTrue="1">
      <formula>"if(E11&gt;0,#,##0;(#,##0),"-")"</formula>
    </cfRule>
  </conditionalFormatting>
  <conditionalFormatting sqref="L9:L10">
    <cfRule type="expression" priority="37" stopIfTrue="1">
      <formula>"if(E11&gt;0,#,##0;(#,##0),"-")"</formula>
    </cfRule>
  </conditionalFormatting>
  <conditionalFormatting sqref="H17 H13:H14">
    <cfRule type="expression" priority="36" stopIfTrue="1">
      <formula>"if(E11&gt;0,#,##0;(#,##0),"-")"</formula>
    </cfRule>
  </conditionalFormatting>
  <conditionalFormatting sqref="H15">
    <cfRule type="expression" priority="35" stopIfTrue="1">
      <formula>"if(E11&gt;0,#,##0;(#,##0),"-")"</formula>
    </cfRule>
  </conditionalFormatting>
  <conditionalFormatting sqref="H18:H19">
    <cfRule type="expression" priority="34" stopIfTrue="1">
      <formula>"if(E11&gt;0,#,##0;(#,##0),"-")"</formula>
    </cfRule>
  </conditionalFormatting>
  <conditionalFormatting sqref="L13:L14">
    <cfRule type="expression" priority="33" stopIfTrue="1">
      <formula>"if(E11&gt;0,#,##0;(#,##0),"-")"</formula>
    </cfRule>
  </conditionalFormatting>
  <conditionalFormatting sqref="L17">
    <cfRule type="expression" priority="30" stopIfTrue="1">
      <formula>"if(E11&gt;0,#,##0;(#,##0),"-")"</formula>
    </cfRule>
  </conditionalFormatting>
  <conditionalFormatting sqref="L18:L19">
    <cfRule type="expression" priority="29" stopIfTrue="1">
      <formula>"if(E11&gt;0,#,##0;(#,##0),"-")"</formula>
    </cfRule>
  </conditionalFormatting>
  <conditionalFormatting sqref="H23:H24">
    <cfRule type="expression" priority="28" stopIfTrue="1">
      <formula>"if(E11&gt;0,#,##0;(#,##0),"-")"</formula>
    </cfRule>
  </conditionalFormatting>
  <conditionalFormatting sqref="H22">
    <cfRule type="expression" priority="27" stopIfTrue="1">
      <formula>"if(E11&gt;0,#,##0;(#,##0),"-")"</formula>
    </cfRule>
  </conditionalFormatting>
  <conditionalFormatting sqref="H25">
    <cfRule type="expression" priority="26" stopIfTrue="1">
      <formula>"if(E11&gt;0,#,##0;(#,##0),"-")"</formula>
    </cfRule>
  </conditionalFormatting>
  <conditionalFormatting sqref="L23:L24">
    <cfRule type="expression" priority="25" stopIfTrue="1">
      <formula>"if(E11&gt;0,#,##0;(#,##0),"-")"</formula>
    </cfRule>
  </conditionalFormatting>
  <conditionalFormatting sqref="L22">
    <cfRule type="expression" priority="24" stopIfTrue="1">
      <formula>"if(E11&gt;0,#,##0;(#,##0),"-")"</formula>
    </cfRule>
  </conditionalFormatting>
  <conditionalFormatting sqref="L25">
    <cfRule type="expression" priority="23" stopIfTrue="1">
      <formula>"if(E11&gt;0,#,##0;(#,##0),"-")"</formula>
    </cfRule>
  </conditionalFormatting>
  <conditionalFormatting sqref="H28">
    <cfRule type="expression" priority="22" stopIfTrue="1">
      <formula>"if(E11&gt;0,#,##0;(#,##0),"-")"</formula>
    </cfRule>
  </conditionalFormatting>
  <conditionalFormatting sqref="L28">
    <cfRule type="expression" priority="21" stopIfTrue="1">
      <formula>"if(E11&gt;0,#,##0;(#,##0),"-")"</formula>
    </cfRule>
  </conditionalFormatting>
  <conditionalFormatting sqref="H33">
    <cfRule type="expression" priority="20" stopIfTrue="1">
      <formula>"if(E11&gt;0,#,##0;(#,##0),"-")"</formula>
    </cfRule>
  </conditionalFormatting>
  <conditionalFormatting sqref="H32">
    <cfRule type="expression" priority="19" stopIfTrue="1">
      <formula>"if(E11&gt;0,#,##0;(#,##0),"-")"</formula>
    </cfRule>
  </conditionalFormatting>
  <conditionalFormatting sqref="L32">
    <cfRule type="expression" priority="18" stopIfTrue="1">
      <formula>"if(E11&gt;0,#,##0;(#,##0),"-")"</formula>
    </cfRule>
  </conditionalFormatting>
  <conditionalFormatting sqref="L33">
    <cfRule type="expression" priority="17" stopIfTrue="1">
      <formula>"if(E11&gt;0,#,##0;(#,##0),"-")"</formula>
    </cfRule>
  </conditionalFormatting>
  <conditionalFormatting sqref="I30 K30 G30 M30">
    <cfRule type="expression" priority="16" stopIfTrue="1">
      <formula>"if(E11&gt;0,#,##0;(#,##0),"-")"</formula>
    </cfRule>
  </conditionalFormatting>
  <conditionalFormatting sqref="F30">
    <cfRule type="expression" priority="15" stopIfTrue="1">
      <formula>"if(E11&gt;0,#,##0;(#,##0),"-")"</formula>
    </cfRule>
  </conditionalFormatting>
  <conditionalFormatting sqref="J30">
    <cfRule type="expression" priority="14" stopIfTrue="1">
      <formula>"if(E11&gt;0,#,##0;(#,##0),"-")"</formula>
    </cfRule>
  </conditionalFormatting>
  <conditionalFormatting sqref="H30">
    <cfRule type="expression" priority="13" stopIfTrue="1">
      <formula>"if(E11&gt;0,#,##0;(#,##0),"-")"</formula>
    </cfRule>
  </conditionalFormatting>
  <conditionalFormatting sqref="L30">
    <cfRule type="expression" priority="12" stopIfTrue="1">
      <formula>"if(E11&gt;0,#,##0;(#,##0),"-")"</formula>
    </cfRule>
  </conditionalFormatting>
  <conditionalFormatting sqref="I35 K35 G35 M35">
    <cfRule type="expression" priority="11" stopIfTrue="1">
      <formula>"if(E11&gt;0,#,##0;(#,##0),"-")"</formula>
    </cfRule>
  </conditionalFormatting>
  <conditionalFormatting sqref="F35">
    <cfRule type="expression" priority="10" stopIfTrue="1">
      <formula>"if(E11&gt;0,#,##0;(#,##0),"-")"</formula>
    </cfRule>
  </conditionalFormatting>
  <conditionalFormatting sqref="J35">
    <cfRule type="expression" priority="9" stopIfTrue="1">
      <formula>"if(E11&gt;0,#,##0;(#,##0),"-")"</formula>
    </cfRule>
  </conditionalFormatting>
  <conditionalFormatting sqref="H35">
    <cfRule type="expression" priority="8" stopIfTrue="1">
      <formula>"if(E11&gt;0,#,##0;(#,##0),"-")"</formula>
    </cfRule>
  </conditionalFormatting>
  <conditionalFormatting sqref="L35">
    <cfRule type="expression" priority="7" stopIfTrue="1">
      <formula>"if(E11&gt;0,#,##0;(#,##0),"-")"</formula>
    </cfRule>
  </conditionalFormatting>
  <conditionalFormatting sqref="H16">
    <cfRule type="expression" priority="6" stopIfTrue="1">
      <formula>"if(E11&gt;0,#,##0;(#,##0),"-")"</formula>
    </cfRule>
  </conditionalFormatting>
  <conditionalFormatting sqref="J26">
    <cfRule type="expression" priority="4" stopIfTrue="1">
      <formula>"if(E11&gt;0,#,##0;(#,##0),"-")"</formula>
    </cfRule>
  </conditionalFormatting>
  <conditionalFormatting sqref="H26">
    <cfRule type="expression" priority="3" stopIfTrue="1">
      <formula>"if(E11&gt;0,#,##0;(#,##0),"-")"</formula>
    </cfRule>
  </conditionalFormatting>
  <conditionalFormatting sqref="L26">
    <cfRule type="expression" priority="2" stopIfTrue="1">
      <formula>"if(E11&gt;0,#,##0;(#,##0),"-")"</formula>
    </cfRule>
  </conditionalFormatting>
  <conditionalFormatting sqref="G26 K26 I26">
    <cfRule type="expression" priority="5" stopIfTrue="1">
      <formula>"if(E11&gt;0,#,##0;(#,##0),"-")"</formula>
    </cfRule>
  </conditionalFormatting>
  <conditionalFormatting sqref="F26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71" firstPageNumber="6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1:N42"/>
  <sheetViews>
    <sheetView showGridLines="0" view="pageBreakPreview" topLeftCell="A4" zoomScale="90" zoomScaleNormal="100" zoomScaleSheetLayoutView="90" workbookViewId="0">
      <selection activeCell="E14" sqref="E14"/>
    </sheetView>
  </sheetViews>
  <sheetFormatPr defaultColWidth="26.625" defaultRowHeight="21.6"/>
  <cols>
    <col min="1" max="2" width="2.75" style="46" customWidth="1"/>
    <col min="3" max="3" width="47.625" style="46" customWidth="1"/>
    <col min="4" max="4" width="4.125" style="47" customWidth="1"/>
    <col min="5" max="5" width="15.75" style="46" customWidth="1"/>
    <col min="6" max="6" width="0.625" style="46" customWidth="1"/>
    <col min="7" max="7" width="15.75" style="46" customWidth="1"/>
    <col min="8" max="8" width="0.625" style="46" customWidth="1"/>
    <col min="9" max="9" width="15.75" style="46" customWidth="1"/>
    <col min="10" max="10" width="0.625" style="46" customWidth="1"/>
    <col min="11" max="11" width="15.75" style="46" customWidth="1"/>
    <col min="12" max="12" width="0.375" style="46" customWidth="1"/>
    <col min="13" max="16384" width="26.625" style="46"/>
  </cols>
  <sheetData>
    <row r="1" spans="1:13" s="17" customFormat="1" ht="23.4">
      <c r="A1" s="12" t="s">
        <v>75</v>
      </c>
      <c r="D1" s="8"/>
    </row>
    <row r="2" spans="1:13" s="17" customFormat="1" ht="23.4">
      <c r="A2" s="12" t="s">
        <v>99</v>
      </c>
      <c r="D2" s="8"/>
    </row>
    <row r="3" spans="1:13" s="17" customFormat="1">
      <c r="D3" s="8"/>
    </row>
    <row r="4" spans="1:13" s="17" customFormat="1" ht="22.2">
      <c r="E4" s="275" t="s">
        <v>34</v>
      </c>
      <c r="F4" s="275"/>
      <c r="G4" s="275"/>
      <c r="H4" s="197"/>
      <c r="I4" s="275" t="s">
        <v>95</v>
      </c>
      <c r="J4" s="275"/>
      <c r="K4" s="275"/>
    </row>
    <row r="5" spans="1:13" s="17" customFormat="1">
      <c r="D5" s="8"/>
      <c r="E5" s="274" t="s">
        <v>96</v>
      </c>
      <c r="F5" s="274"/>
      <c r="G5" s="274"/>
      <c r="H5" s="198"/>
      <c r="I5" s="274" t="s">
        <v>96</v>
      </c>
      <c r="J5" s="274"/>
      <c r="K5" s="274"/>
      <c r="L5" s="18"/>
    </row>
    <row r="6" spans="1:13" s="17" customFormat="1">
      <c r="D6" s="8"/>
      <c r="E6" s="274" t="s">
        <v>242</v>
      </c>
      <c r="F6" s="274"/>
      <c r="G6" s="274"/>
      <c r="H6" s="198"/>
      <c r="I6" s="274" t="s">
        <v>242</v>
      </c>
      <c r="J6" s="274"/>
      <c r="K6" s="274"/>
      <c r="L6" s="18"/>
    </row>
    <row r="7" spans="1:13" s="17" customFormat="1">
      <c r="D7" s="2"/>
      <c r="E7" s="19">
        <v>2564</v>
      </c>
      <c r="F7" s="19"/>
      <c r="G7" s="19">
        <v>2563</v>
      </c>
      <c r="H7" s="19"/>
      <c r="I7" s="19">
        <v>2564</v>
      </c>
      <c r="J7" s="19"/>
      <c r="K7" s="19">
        <v>2563</v>
      </c>
    </row>
    <row r="8" spans="1:13" s="17" customFormat="1">
      <c r="D8" s="8"/>
      <c r="E8" s="276" t="s">
        <v>109</v>
      </c>
      <c r="F8" s="276"/>
      <c r="G8" s="276"/>
      <c r="H8" s="276"/>
      <c r="I8" s="276"/>
      <c r="J8" s="276"/>
      <c r="K8" s="276"/>
    </row>
    <row r="9" spans="1:13" s="17" customFormat="1" ht="22.2">
      <c r="A9" s="186" t="s">
        <v>124</v>
      </c>
      <c r="B9" s="21"/>
      <c r="C9" s="21"/>
      <c r="D9" s="22"/>
      <c r="E9" s="23">
        <f>+'PL 6 (Q1)'!F29</f>
        <v>2641736</v>
      </c>
      <c r="F9" s="24"/>
      <c r="G9" s="23">
        <f>+'PL 6 (Q1)'!H29</f>
        <v>-4316123</v>
      </c>
      <c r="H9" s="24"/>
      <c r="I9" s="25">
        <f>+'PL 6 (Q1)'!J29</f>
        <v>2272185</v>
      </c>
      <c r="J9" s="24"/>
      <c r="K9" s="25">
        <f>+'PL 6 (Q1)'!L29</f>
        <v>-6317928</v>
      </c>
    </row>
    <row r="10" spans="1:13" s="17" customFormat="1" ht="15.75" customHeight="1">
      <c r="A10" s="186"/>
      <c r="B10" s="21"/>
      <c r="C10" s="21"/>
      <c r="D10" s="22"/>
      <c r="E10" s="25"/>
      <c r="F10" s="24"/>
      <c r="G10" s="25"/>
      <c r="H10" s="24"/>
      <c r="I10" s="25"/>
      <c r="J10" s="24"/>
      <c r="K10" s="25"/>
    </row>
    <row r="11" spans="1:13" s="6" customFormat="1" ht="22.2" customHeight="1">
      <c r="A11" s="186" t="s">
        <v>92</v>
      </c>
      <c r="B11" s="17"/>
      <c r="C11" s="17"/>
      <c r="D11" s="7"/>
      <c r="E11" s="26"/>
      <c r="F11" s="26"/>
      <c r="G11" s="26"/>
      <c r="H11" s="27"/>
      <c r="I11" s="26"/>
      <c r="J11" s="26"/>
      <c r="K11" s="26"/>
      <c r="L11" s="28"/>
    </row>
    <row r="12" spans="1:13" s="6" customFormat="1" ht="22.2" customHeight="1">
      <c r="A12" s="3" t="s">
        <v>111</v>
      </c>
      <c r="B12" s="3"/>
      <c r="C12" s="3"/>
      <c r="D12" s="3"/>
      <c r="E12" s="26"/>
      <c r="F12" s="26"/>
      <c r="G12" s="26"/>
      <c r="H12" s="27"/>
      <c r="I12" s="26"/>
      <c r="J12" s="26"/>
      <c r="K12" s="26"/>
      <c r="L12" s="28"/>
    </row>
    <row r="13" spans="1:13" s="6" customFormat="1" ht="22.2" customHeight="1">
      <c r="A13" s="3"/>
      <c r="B13" s="3" t="s">
        <v>112</v>
      </c>
      <c r="C13" s="3"/>
      <c r="D13" s="3"/>
      <c r="E13" s="26"/>
      <c r="F13" s="26"/>
      <c r="G13" s="26"/>
      <c r="H13" s="27"/>
      <c r="I13" s="26"/>
      <c r="J13" s="26"/>
      <c r="K13" s="26"/>
      <c r="L13" s="28"/>
    </row>
    <row r="14" spans="1:13" s="6" customFormat="1" ht="22.2" customHeight="1">
      <c r="A14" s="4" t="s">
        <v>100</v>
      </c>
      <c r="B14" s="4"/>
      <c r="C14" s="4"/>
      <c r="D14" s="4"/>
      <c r="E14" s="26">
        <v>873606</v>
      </c>
      <c r="F14" s="26"/>
      <c r="G14" s="26">
        <f>-104175-9</f>
        <v>-104184</v>
      </c>
      <c r="H14" s="27"/>
      <c r="I14" s="29">
        <v>0</v>
      </c>
      <c r="J14" s="26"/>
      <c r="K14" s="29">
        <v>0</v>
      </c>
      <c r="L14" s="28"/>
    </row>
    <row r="15" spans="1:13" s="6" customFormat="1" ht="22.2" customHeight="1">
      <c r="A15" s="90" t="s">
        <v>203</v>
      </c>
      <c r="B15" s="90"/>
      <c r="C15" s="90"/>
      <c r="D15" s="90"/>
      <c r="E15" s="26">
        <v>18012</v>
      </c>
      <c r="F15" s="26"/>
      <c r="G15" s="26">
        <v>-34631</v>
      </c>
      <c r="H15" s="27"/>
      <c r="I15" s="26">
        <v>0</v>
      </c>
      <c r="J15" s="26"/>
      <c r="K15" s="26">
        <v>0</v>
      </c>
      <c r="L15" s="28"/>
      <c r="M15" s="139"/>
    </row>
    <row r="16" spans="1:13" s="6" customFormat="1" ht="22.2" customHeight="1">
      <c r="A16" s="90" t="s">
        <v>204</v>
      </c>
      <c r="B16" s="90"/>
      <c r="C16" s="90"/>
      <c r="D16" s="90"/>
      <c r="E16" s="26"/>
      <c r="F16" s="26"/>
      <c r="G16" s="26"/>
      <c r="H16" s="27"/>
      <c r="I16" s="29"/>
      <c r="J16" s="26"/>
      <c r="K16" s="29"/>
      <c r="L16" s="28"/>
    </row>
    <row r="17" spans="1:12" s="6" customFormat="1" ht="22.2" customHeight="1">
      <c r="B17" s="90" t="s">
        <v>229</v>
      </c>
      <c r="C17" s="90"/>
      <c r="D17" s="90"/>
      <c r="E17" s="26">
        <v>24993</v>
      </c>
      <c r="F17" s="26"/>
      <c r="G17" s="26">
        <v>-87850</v>
      </c>
      <c r="H17" s="27"/>
      <c r="I17" s="26">
        <v>0</v>
      </c>
      <c r="J17" s="26"/>
      <c r="K17" s="26">
        <v>0</v>
      </c>
      <c r="L17" s="28"/>
    </row>
    <row r="18" spans="1:12" s="6" customFormat="1" ht="22.2" customHeight="1">
      <c r="A18" s="90" t="s">
        <v>174</v>
      </c>
      <c r="B18" s="88"/>
      <c r="C18" s="4"/>
      <c r="D18" s="4"/>
      <c r="E18" s="26"/>
      <c r="F18" s="26"/>
      <c r="G18" s="26"/>
      <c r="H18" s="27"/>
      <c r="I18" s="29"/>
      <c r="J18" s="26"/>
      <c r="K18" s="29"/>
      <c r="L18" s="28"/>
    </row>
    <row r="19" spans="1:12" s="6" customFormat="1" ht="22.2" customHeight="1">
      <c r="A19" s="90" t="s">
        <v>230</v>
      </c>
      <c r="B19" s="88" t="s">
        <v>231</v>
      </c>
      <c r="C19" s="4"/>
      <c r="D19" s="4"/>
      <c r="E19" s="31">
        <v>0</v>
      </c>
      <c r="F19" s="26"/>
      <c r="G19" s="31">
        <v>-69880</v>
      </c>
      <c r="H19" s="27"/>
      <c r="I19" s="29">
        <v>0</v>
      </c>
      <c r="J19" s="26"/>
      <c r="K19" s="29">
        <v>0</v>
      </c>
      <c r="L19" s="28"/>
    </row>
    <row r="20" spans="1:12" s="6" customFormat="1" ht="22.2" customHeight="1">
      <c r="A20" s="32" t="s">
        <v>113</v>
      </c>
      <c r="B20" s="4"/>
      <c r="C20" s="4"/>
      <c r="D20" s="4"/>
      <c r="E20" s="26"/>
      <c r="F20" s="26"/>
      <c r="G20" s="26"/>
      <c r="H20" s="27"/>
      <c r="I20" s="33"/>
      <c r="J20" s="26"/>
      <c r="K20" s="33"/>
      <c r="L20" s="28"/>
    </row>
    <row r="21" spans="1:12" s="36" customFormat="1" ht="22.2" customHeight="1">
      <c r="A21" s="32"/>
      <c r="B21" s="32" t="s">
        <v>112</v>
      </c>
      <c r="C21" s="32"/>
      <c r="D21" s="4"/>
      <c r="E21" s="34">
        <f>SUM(E14:E19)</f>
        <v>916611</v>
      </c>
      <c r="F21" s="23"/>
      <c r="G21" s="34">
        <f>SUM(G14:G19)</f>
        <v>-296545</v>
      </c>
      <c r="H21" s="23"/>
      <c r="I21" s="34">
        <f>SUM(I14:I19)</f>
        <v>0</v>
      </c>
      <c r="J21" s="23"/>
      <c r="K21" s="34">
        <f>SUM(K14:K19)</f>
        <v>0</v>
      </c>
      <c r="L21" s="35"/>
    </row>
    <row r="22" spans="1:12" s="36" customFormat="1" ht="22.2" customHeight="1">
      <c r="A22" s="186"/>
      <c r="D22" s="5"/>
      <c r="E22" s="23"/>
      <c r="F22" s="23"/>
      <c r="G22" s="23"/>
      <c r="H22" s="23"/>
      <c r="I22" s="23"/>
      <c r="J22" s="23"/>
      <c r="K22" s="23"/>
      <c r="L22" s="35"/>
    </row>
    <row r="23" spans="1:12" s="6" customFormat="1" ht="22.2" customHeight="1">
      <c r="A23" s="3" t="s">
        <v>114</v>
      </c>
      <c r="B23" s="3"/>
      <c r="C23" s="3"/>
      <c r="D23" s="3"/>
      <c r="E23" s="29"/>
      <c r="F23" s="26"/>
      <c r="G23" s="29"/>
      <c r="H23" s="27"/>
      <c r="I23" s="29"/>
      <c r="J23" s="26"/>
      <c r="K23" s="29"/>
      <c r="L23" s="28"/>
    </row>
    <row r="24" spans="1:12" s="6" customFormat="1" ht="22.2" customHeight="1">
      <c r="A24" s="3"/>
      <c r="B24" s="3" t="s">
        <v>112</v>
      </c>
      <c r="C24" s="3"/>
      <c r="D24" s="3"/>
      <c r="E24" s="29"/>
      <c r="F24" s="26"/>
      <c r="G24" s="29"/>
      <c r="H24" s="27"/>
      <c r="I24" s="29"/>
      <c r="J24" s="26"/>
      <c r="K24" s="29"/>
      <c r="L24" s="28"/>
    </row>
    <row r="25" spans="1:12" s="6" customFormat="1" ht="22.2" customHeight="1">
      <c r="A25" s="4" t="s">
        <v>180</v>
      </c>
      <c r="B25" s="127"/>
      <c r="C25" s="3"/>
      <c r="D25" s="3"/>
      <c r="E25" s="29"/>
      <c r="F25" s="26"/>
      <c r="G25" s="29"/>
      <c r="H25" s="27"/>
      <c r="I25" s="29"/>
      <c r="J25" s="26"/>
      <c r="K25" s="29"/>
      <c r="L25" s="28"/>
    </row>
    <row r="26" spans="1:12" s="6" customFormat="1" ht="22.2" customHeight="1">
      <c r="A26" s="4" t="s">
        <v>230</v>
      </c>
      <c r="B26" s="17" t="s">
        <v>232</v>
      </c>
      <c r="C26" s="3"/>
      <c r="D26" s="3"/>
      <c r="E26" s="29">
        <v>131186</v>
      </c>
      <c r="F26" s="26"/>
      <c r="G26" s="26">
        <v>-224439</v>
      </c>
      <c r="H26" s="27"/>
      <c r="I26" s="29">
        <v>0</v>
      </c>
      <c r="J26" s="26"/>
      <c r="K26" s="29">
        <v>0</v>
      </c>
      <c r="L26" s="28"/>
    </row>
    <row r="27" spans="1:12" s="6" customFormat="1" ht="22.2" customHeight="1">
      <c r="A27" s="4" t="s">
        <v>199</v>
      </c>
      <c r="B27" s="127"/>
      <c r="C27" s="3"/>
      <c r="D27" s="3"/>
      <c r="E27" s="29"/>
      <c r="F27" s="26"/>
      <c r="G27" s="26"/>
      <c r="H27" s="27"/>
      <c r="I27" s="29"/>
      <c r="J27" s="26"/>
      <c r="K27" s="29"/>
      <c r="L27" s="28"/>
    </row>
    <row r="28" spans="1:12" s="6" customFormat="1" ht="22.2" customHeight="1">
      <c r="A28" s="4"/>
      <c r="B28" s="88" t="s">
        <v>212</v>
      </c>
      <c r="C28" s="3"/>
      <c r="D28" s="3"/>
      <c r="E28" s="29">
        <v>35061</v>
      </c>
      <c r="F28" s="26"/>
      <c r="G28" s="26">
        <v>0</v>
      </c>
      <c r="H28" s="27"/>
      <c r="I28" s="29">
        <v>0</v>
      </c>
      <c r="J28" s="26"/>
      <c r="K28" s="29">
        <v>0</v>
      </c>
      <c r="L28" s="28"/>
    </row>
    <row r="29" spans="1:12" s="6" customFormat="1" ht="22.2" customHeight="1">
      <c r="A29" s="4" t="s">
        <v>173</v>
      </c>
      <c r="B29" s="127"/>
      <c r="C29" s="3"/>
      <c r="D29" s="3"/>
      <c r="E29" s="29"/>
      <c r="F29" s="26"/>
      <c r="G29" s="29"/>
      <c r="H29" s="27"/>
      <c r="I29" s="29"/>
      <c r="J29" s="26"/>
      <c r="K29" s="29"/>
      <c r="L29" s="28"/>
    </row>
    <row r="30" spans="1:12" s="6" customFormat="1" ht="22.2" customHeight="1">
      <c r="A30" s="4" t="s">
        <v>230</v>
      </c>
      <c r="B30" s="17" t="s">
        <v>233</v>
      </c>
      <c r="C30" s="3"/>
      <c r="D30" s="3"/>
      <c r="E30" s="31">
        <v>134114</v>
      </c>
      <c r="F30" s="26"/>
      <c r="G30" s="31">
        <v>6969</v>
      </c>
      <c r="H30" s="27"/>
      <c r="I30" s="31">
        <v>133885</v>
      </c>
      <c r="J30" s="26"/>
      <c r="K30" s="31">
        <v>0</v>
      </c>
      <c r="L30" s="28"/>
    </row>
    <row r="31" spans="1:12" s="6" customFormat="1" ht="22.2" hidden="1" customHeight="1">
      <c r="A31" s="90" t="s">
        <v>243</v>
      </c>
      <c r="B31" s="88"/>
      <c r="C31" s="90"/>
      <c r="D31" s="4"/>
      <c r="E31" s="29"/>
      <c r="F31" s="26"/>
      <c r="G31" s="29"/>
      <c r="H31" s="27"/>
      <c r="I31" s="29"/>
      <c r="J31" s="26"/>
      <c r="K31" s="29"/>
      <c r="L31" s="28"/>
    </row>
    <row r="32" spans="1:12" s="6" customFormat="1" ht="22.2" hidden="1" customHeight="1">
      <c r="A32" s="90" t="s">
        <v>150</v>
      </c>
      <c r="B32" s="88"/>
      <c r="C32" s="90"/>
      <c r="D32" s="4"/>
      <c r="E32" s="31">
        <v>0</v>
      </c>
      <c r="F32" s="37"/>
      <c r="G32" s="31">
        <v>0</v>
      </c>
      <c r="H32" s="37"/>
      <c r="I32" s="31">
        <v>0</v>
      </c>
      <c r="J32" s="37"/>
      <c r="K32" s="31">
        <v>0</v>
      </c>
      <c r="L32" s="28"/>
    </row>
    <row r="33" spans="1:14" s="6" customFormat="1" ht="22.2" customHeight="1">
      <c r="A33" s="36" t="s">
        <v>115</v>
      </c>
      <c r="B33" s="36"/>
      <c r="C33" s="36"/>
      <c r="E33" s="26"/>
      <c r="F33" s="37"/>
      <c r="G33" s="26"/>
      <c r="H33" s="37"/>
      <c r="I33" s="26"/>
      <c r="J33" s="26"/>
      <c r="K33" s="26"/>
      <c r="L33" s="28"/>
    </row>
    <row r="34" spans="1:14" s="36" customFormat="1" ht="22.2" customHeight="1">
      <c r="A34" s="32"/>
      <c r="B34" s="32" t="s">
        <v>112</v>
      </c>
      <c r="C34" s="32"/>
      <c r="D34" s="4"/>
      <c r="E34" s="34">
        <f>SUM(E26:E32)</f>
        <v>300361</v>
      </c>
      <c r="F34" s="23"/>
      <c r="G34" s="34">
        <f>SUM(G26:G32)</f>
        <v>-217470</v>
      </c>
      <c r="H34" s="23"/>
      <c r="I34" s="34">
        <f>SUM(I26:I32)</f>
        <v>133885</v>
      </c>
      <c r="J34" s="23"/>
      <c r="K34" s="34">
        <f>SUM(K26:K32)</f>
        <v>0</v>
      </c>
      <c r="L34" s="35"/>
    </row>
    <row r="35" spans="1:14" s="36" customFormat="1" ht="22.2" customHeight="1">
      <c r="A35" s="186" t="s">
        <v>101</v>
      </c>
      <c r="D35" s="5"/>
      <c r="E35" s="38">
        <f>+E34+E21</f>
        <v>1216972</v>
      </c>
      <c r="F35" s="23"/>
      <c r="G35" s="38">
        <f>+G34+G21</f>
        <v>-514015</v>
      </c>
      <c r="H35" s="23"/>
      <c r="I35" s="38">
        <f>+I34+I21</f>
        <v>133885</v>
      </c>
      <c r="J35" s="23"/>
      <c r="K35" s="38">
        <f>+K34+K21</f>
        <v>0</v>
      </c>
      <c r="L35" s="35"/>
    </row>
    <row r="36" spans="1:14" s="6" customFormat="1" ht="22.2" customHeight="1" thickBot="1">
      <c r="A36" s="186" t="s">
        <v>102</v>
      </c>
      <c r="D36" s="7"/>
      <c r="E36" s="39">
        <f>E9+E35</f>
        <v>3858708</v>
      </c>
      <c r="F36" s="24"/>
      <c r="G36" s="39">
        <f>G9+G35</f>
        <v>-4830138</v>
      </c>
      <c r="H36" s="24"/>
      <c r="I36" s="40">
        <f>I9+I35</f>
        <v>2406070</v>
      </c>
      <c r="J36" s="25"/>
      <c r="K36" s="40">
        <f>K9+K35</f>
        <v>-6317928</v>
      </c>
      <c r="L36" s="28"/>
    </row>
    <row r="37" spans="1:14" s="36" customFormat="1" ht="22.2" customHeight="1" thickTop="1">
      <c r="A37" s="186"/>
      <c r="D37" s="5"/>
      <c r="E37" s="23"/>
      <c r="F37" s="23"/>
      <c r="G37" s="23"/>
      <c r="H37" s="23"/>
      <c r="I37" s="23"/>
      <c r="J37" s="23"/>
      <c r="K37" s="23"/>
      <c r="L37" s="35"/>
    </row>
    <row r="38" spans="1:14" s="17" customFormat="1" ht="22.2" customHeight="1">
      <c r="A38" s="186" t="s">
        <v>67</v>
      </c>
      <c r="B38" s="41"/>
      <c r="D38" s="8"/>
      <c r="E38" s="10"/>
      <c r="F38" s="42"/>
      <c r="G38" s="10"/>
      <c r="H38" s="42"/>
      <c r="I38" s="10"/>
      <c r="J38" s="42"/>
      <c r="K38" s="10"/>
    </row>
    <row r="39" spans="1:14" s="17" customFormat="1" ht="22.2" customHeight="1">
      <c r="A39" s="43"/>
      <c r="B39" s="41" t="s">
        <v>97</v>
      </c>
      <c r="D39" s="8"/>
      <c r="E39" s="42">
        <f>E36-E40</f>
        <v>3251247</v>
      </c>
      <c r="F39" s="42"/>
      <c r="G39" s="42">
        <v>-5046671</v>
      </c>
      <c r="H39" s="42"/>
      <c r="I39" s="42">
        <f>+I36-I40</f>
        <v>2406070</v>
      </c>
      <c r="J39" s="42"/>
      <c r="K39" s="42">
        <f>+K36-K40</f>
        <v>-6317928</v>
      </c>
    </row>
    <row r="40" spans="1:14" s="17" customFormat="1" ht="22.2" customHeight="1">
      <c r="A40" s="43"/>
      <c r="B40" s="41" t="s">
        <v>98</v>
      </c>
      <c r="D40" s="8"/>
      <c r="E40" s="42">
        <v>607461</v>
      </c>
      <c r="F40" s="42"/>
      <c r="G40" s="42">
        <v>216533</v>
      </c>
      <c r="H40" s="42"/>
      <c r="I40" s="29">
        <v>0</v>
      </c>
      <c r="J40" s="42"/>
      <c r="K40" s="29">
        <v>0</v>
      </c>
    </row>
    <row r="41" spans="1:14" s="17" customFormat="1" ht="22.2" customHeight="1" thickBot="1">
      <c r="A41" s="186" t="s">
        <v>102</v>
      </c>
      <c r="D41" s="8"/>
      <c r="E41" s="44">
        <f>SUM(E39:E40)</f>
        <v>3858708</v>
      </c>
      <c r="F41" s="24"/>
      <c r="G41" s="44">
        <f>SUM(G39:G40)</f>
        <v>-4830138</v>
      </c>
      <c r="H41" s="24"/>
      <c r="I41" s="44">
        <f>SUM(I39:I40)</f>
        <v>2406070</v>
      </c>
      <c r="J41" s="24"/>
      <c r="K41" s="44">
        <f>SUM(K39:K40)</f>
        <v>-6317928</v>
      </c>
      <c r="N41" s="30"/>
    </row>
    <row r="42" spans="1:14" s="17" customFormat="1" ht="22.2" thickTop="1">
      <c r="D42" s="8"/>
      <c r="I42" s="45"/>
      <c r="K42" s="45"/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31 E20:F20 H19:J20 H22:J22 H21 J21 L11:L17 L19:L36 F19 G26:G28 E18:L18">
    <cfRule type="expression" priority="47" stopIfTrue="1">
      <formula>"if(E11&gt;0,#,##0;(#,##0),"-")"</formula>
    </cfRule>
  </conditionalFormatting>
  <conditionalFormatting sqref="F35 H35:J35">
    <cfRule type="expression" priority="46" stopIfTrue="1">
      <formula>"if(E11&gt;0,#,##0;(#,##0),"-")"</formula>
    </cfRule>
  </conditionalFormatting>
  <conditionalFormatting sqref="E35">
    <cfRule type="expression" priority="45" stopIfTrue="1">
      <formula>"if(E11&gt;0,#,##0;(#,##0),"-")"</formula>
    </cfRule>
  </conditionalFormatting>
  <conditionalFormatting sqref="N41 F21:F22 E12:F13 H12:J14 F14:F17 H16:J16 H15 J15 H17 J17">
    <cfRule type="expression" priority="51" stopIfTrue="1">
      <formula>"if(E11&gt;0,#,##0;(#,##0),"-")"</formula>
    </cfRule>
  </conditionalFormatting>
  <conditionalFormatting sqref="E21:E22">
    <cfRule type="expression" priority="50" stopIfTrue="1">
      <formula>"if(E11&gt;0,#,##0;(#,##0),"-")"</formula>
    </cfRule>
  </conditionalFormatting>
  <conditionalFormatting sqref="E11:F11 F34 H11:J11 H34 H23:J30 E23:F29 J34 F30">
    <cfRule type="expression" priority="49" stopIfTrue="1">
      <formula>"if(E11&gt;0,#,##0;(#,##0),"-")"</formula>
    </cfRule>
  </conditionalFormatting>
  <conditionalFormatting sqref="H31:J31 F31">
    <cfRule type="expression" priority="48" stopIfTrue="1">
      <formula>"if(E11&gt;0,#,##0;(#,##0),"-")"</formula>
    </cfRule>
  </conditionalFormatting>
  <conditionalFormatting sqref="E14 E16:E17">
    <cfRule type="expression" priority="44" stopIfTrue="1">
      <formula>"if(E11&gt;0,#,##0;(#,##0),"-")"</formula>
    </cfRule>
  </conditionalFormatting>
  <conditionalFormatting sqref="I40">
    <cfRule type="expression" priority="43" stopIfTrue="1">
      <formula>"if(E11&gt;0,#,##0;(#,##0),"-")"</formula>
    </cfRule>
  </conditionalFormatting>
  <conditionalFormatting sqref="E32">
    <cfRule type="expression" priority="42" stopIfTrue="1">
      <formula>"if(E11&gt;0,#,##0;(#,##0),"-")"</formula>
    </cfRule>
  </conditionalFormatting>
  <conditionalFormatting sqref="I32">
    <cfRule type="expression" priority="41" stopIfTrue="1">
      <formula>"if(E11&gt;0,#,##0;(#,##0),"-")"</formula>
    </cfRule>
  </conditionalFormatting>
  <conditionalFormatting sqref="K19:K20 K22">
    <cfRule type="expression" priority="28" stopIfTrue="1">
      <formula>"if(E11&gt;0,#,##0;(#,##0),"-")"</formula>
    </cfRule>
  </conditionalFormatting>
  <conditionalFormatting sqref="G32">
    <cfRule type="expression" priority="33" stopIfTrue="1">
      <formula>"if(E11&gt;0,#,##0;(#,##0),"-")"</formula>
    </cfRule>
  </conditionalFormatting>
  <conditionalFormatting sqref="K40">
    <cfRule type="expression" priority="26" stopIfTrue="1">
      <formula>"if(E11&gt;0,#,##0;(#,##0),"-")"</formula>
    </cfRule>
  </conditionalFormatting>
  <conditionalFormatting sqref="E33">
    <cfRule type="expression" priority="40" stopIfTrue="1">
      <formula>"if(E11&gt;0,#,##0;(#,##0),"-")"</formula>
    </cfRule>
  </conditionalFormatting>
  <conditionalFormatting sqref="K32">
    <cfRule type="expression" priority="25" stopIfTrue="1">
      <formula>"if(E11&gt;0,#,##0;(#,##0),"-")"</formula>
    </cfRule>
  </conditionalFormatting>
  <conditionalFormatting sqref="I33:J33">
    <cfRule type="expression" priority="39" stopIfTrue="1">
      <formula>"if(E11&gt;0,#,##0;(#,##0),"-")"</formula>
    </cfRule>
  </conditionalFormatting>
  <conditionalFormatting sqref="G31 G20">
    <cfRule type="expression" priority="35" stopIfTrue="1">
      <formula>"if(E11&gt;0,#,##0;(#,##0),"-")"</formula>
    </cfRule>
  </conditionalFormatting>
  <conditionalFormatting sqref="G35">
    <cfRule type="expression" priority="34" stopIfTrue="1">
      <formula>"if(E11&gt;0,#,##0;(#,##0),"-")"</formula>
    </cfRule>
  </conditionalFormatting>
  <conditionalFormatting sqref="G12:G13">
    <cfRule type="expression" priority="38" stopIfTrue="1">
      <formula>"if(E11&gt;0,#,##0;(#,##0),"-")"</formula>
    </cfRule>
  </conditionalFormatting>
  <conditionalFormatting sqref="G22">
    <cfRule type="expression" priority="37" stopIfTrue="1">
      <formula>"if(E11&gt;0,#,##0;(#,##0),"-")"</formula>
    </cfRule>
  </conditionalFormatting>
  <conditionalFormatting sqref="G11 G23:G29">
    <cfRule type="expression" priority="36" stopIfTrue="1">
      <formula>"if(E11&gt;0,#,##0;(#,##0),"-")"</formula>
    </cfRule>
  </conditionalFormatting>
  <conditionalFormatting sqref="K31">
    <cfRule type="expression" priority="29" stopIfTrue="1">
      <formula>"if(E11&gt;0,#,##0;(#,##0),"-")"</formula>
    </cfRule>
  </conditionalFormatting>
  <conditionalFormatting sqref="K11 K23:K30">
    <cfRule type="expression" priority="30" stopIfTrue="1">
      <formula>"if(E11&gt;0,#,##0;(#,##0),"-")"</formula>
    </cfRule>
  </conditionalFormatting>
  <conditionalFormatting sqref="G33">
    <cfRule type="expression" priority="32" stopIfTrue="1">
      <formula>"if(E11&gt;0,#,##0;(#,##0),"-")"</formula>
    </cfRule>
  </conditionalFormatting>
  <conditionalFormatting sqref="K35">
    <cfRule type="expression" priority="27" stopIfTrue="1">
      <formula>"if(E11&gt;0,#,##0;(#,##0),"-")"</formula>
    </cfRule>
  </conditionalFormatting>
  <conditionalFormatting sqref="K12:K14 K16">
    <cfRule type="expression" priority="31" stopIfTrue="1">
      <formula>"if(E11&gt;0,#,##0;(#,##0),"-")"</formula>
    </cfRule>
  </conditionalFormatting>
  <conditionalFormatting sqref="G34">
    <cfRule type="expression" priority="23" stopIfTrue="1">
      <formula>"if(E11&gt;0,#,##0;(#,##0),"-")"</formula>
    </cfRule>
  </conditionalFormatting>
  <conditionalFormatting sqref="K33">
    <cfRule type="expression" priority="24" stopIfTrue="1">
      <formula>"if(E11&gt;0,#,##0;(#,##0),"-")"</formula>
    </cfRule>
  </conditionalFormatting>
  <conditionalFormatting sqref="I17">
    <cfRule type="expression" priority="17" stopIfTrue="1">
      <formula>"if(E11&gt;0,#,##0;(#,##0),"-")"</formula>
    </cfRule>
  </conditionalFormatting>
  <conditionalFormatting sqref="G21">
    <cfRule type="expression" priority="22" stopIfTrue="1">
      <formula>"if(E11&gt;0,#,##0;(#,##0),"-")"</formula>
    </cfRule>
  </conditionalFormatting>
  <conditionalFormatting sqref="I21">
    <cfRule type="expression" priority="21" stopIfTrue="1">
      <formula>"if(E11&gt;0,#,##0;(#,##0),"-")"</formula>
    </cfRule>
  </conditionalFormatting>
  <conditionalFormatting sqref="K21">
    <cfRule type="expression" priority="20" stopIfTrue="1">
      <formula>"if(E11&gt;0,#,##0;(#,##0),"-")"</formula>
    </cfRule>
  </conditionalFormatting>
  <conditionalFormatting sqref="I15">
    <cfRule type="expression" priority="19" stopIfTrue="1">
      <formula>"if(E11&gt;0,#,##0;(#,##0),"-")"</formula>
    </cfRule>
  </conditionalFormatting>
  <conditionalFormatting sqref="K15">
    <cfRule type="expression" priority="18" stopIfTrue="1">
      <formula>"if(E11&gt;0,#,##0;(#,##0),"-")"</formula>
    </cfRule>
  </conditionalFormatting>
  <conditionalFormatting sqref="K17">
    <cfRule type="expression" priority="16" stopIfTrue="1">
      <formula>"if(E11&gt;0,#,##0;(#,##0),"-")"</formula>
    </cfRule>
  </conditionalFormatting>
  <conditionalFormatting sqref="E30">
    <cfRule type="expression" priority="15" stopIfTrue="1">
      <formula>"if(E11&gt;0,#,##0;(#,##0),"-")"</formula>
    </cfRule>
  </conditionalFormatting>
  <conditionalFormatting sqref="G14 G16:G17">
    <cfRule type="expression" priority="12" stopIfTrue="1">
      <formula>"if(E11&gt;0,#,##0;(#,##0),"-")"</formula>
    </cfRule>
  </conditionalFormatting>
  <conditionalFormatting sqref="E19">
    <cfRule type="expression" priority="14" stopIfTrue="1">
      <formula>"if(E11&gt;0,#,##0;(#,##0),"-")"</formula>
    </cfRule>
  </conditionalFormatting>
  <conditionalFormatting sqref="G15">
    <cfRule type="expression" priority="10" stopIfTrue="1">
      <formula>"if(E11&gt;0,#,##0;(#,##0),"-")"</formula>
    </cfRule>
  </conditionalFormatting>
  <conditionalFormatting sqref="E15">
    <cfRule type="expression" priority="13" stopIfTrue="1">
      <formula>"if(E11&gt;0,#,##0;(#,##0),"-")"</formula>
    </cfRule>
  </conditionalFormatting>
  <conditionalFormatting sqref="G19">
    <cfRule type="expression" priority="11" stopIfTrue="1">
      <formula>"if(E11&gt;0,#,##0;(#,##0),"-")"</formula>
    </cfRule>
  </conditionalFormatting>
  <conditionalFormatting sqref="G30">
    <cfRule type="expression" priority="9" stopIfTrue="1">
      <formula>"if(E11&gt;0,#,##0;(#,##0),"-")"</formula>
    </cfRule>
  </conditionalFormatting>
  <conditionalFormatting sqref="E34">
    <cfRule type="expression" priority="8" stopIfTrue="1">
      <formula>"if(E11&gt;0,#,##0;(#,##0),"-")"</formula>
    </cfRule>
  </conditionalFormatting>
  <conditionalFormatting sqref="I34">
    <cfRule type="expression" priority="7" stopIfTrue="1">
      <formula>"if(E11&gt;0,#,##0;(#,##0),"-")"</formula>
    </cfRule>
  </conditionalFormatting>
  <conditionalFormatting sqref="K34">
    <cfRule type="expression" priority="6" stopIfTrue="1">
      <formula>"if(E11&gt;0,#,##0;(#,##0),"-")"</formula>
    </cfRule>
  </conditionalFormatting>
  <conditionalFormatting sqref="H37:J37 L37">
    <cfRule type="expression" priority="3" stopIfTrue="1">
      <formula>"if(E11&gt;0,#,##0;(#,##0),"-")"</formula>
    </cfRule>
  </conditionalFormatting>
  <conditionalFormatting sqref="F37">
    <cfRule type="expression" priority="5" stopIfTrue="1">
      <formula>"if(E11&gt;0,#,##0;(#,##0),"-")"</formula>
    </cfRule>
  </conditionalFormatting>
  <conditionalFormatting sqref="E37">
    <cfRule type="expression" priority="4" stopIfTrue="1">
      <formula>"if(E11&gt;0,#,##0;(#,##0),"-")"</formula>
    </cfRule>
  </conditionalFormatting>
  <conditionalFormatting sqref="K37">
    <cfRule type="expression" priority="1" stopIfTrue="1">
      <formula>"if(E11&gt;0,#,##0;(#,##0),"-")"</formula>
    </cfRule>
  </conditionalFormatting>
  <conditionalFormatting sqref="G37">
    <cfRule type="expression" priority="2" stopIfTrue="1">
      <formula>"if(E11&gt;0,#,##0;(#,##0),"-")"</formula>
    </cfRule>
  </conditionalFormatting>
  <pageMargins left="0.7" right="0.7" top="0.48" bottom="0.5" header="0.5" footer="0.4"/>
  <pageSetup paperSize="9" scale="82" firstPageNumber="7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L44"/>
  <sheetViews>
    <sheetView showGridLines="0" zoomScaleNormal="100" zoomScaleSheetLayoutView="100" workbookViewId="0"/>
  </sheetViews>
  <sheetFormatPr defaultColWidth="26.625" defaultRowHeight="21.6"/>
  <cols>
    <col min="1" max="2" width="2.75" style="17" customWidth="1"/>
    <col min="3" max="3" width="51.75" style="17" customWidth="1"/>
    <col min="4" max="4" width="8.125" style="8" customWidth="1"/>
    <col min="5" max="5" width="1.125" style="8" customWidth="1"/>
    <col min="6" max="6" width="16.375" style="17" customWidth="1"/>
    <col min="7" max="7" width="1.125" style="17" customWidth="1"/>
    <col min="8" max="8" width="16.375" style="17" customWidth="1"/>
    <col min="9" max="9" width="1.125" style="17" customWidth="1"/>
    <col min="10" max="10" width="16.375" style="17" customWidth="1"/>
    <col min="11" max="11" width="1.125" style="17" customWidth="1"/>
    <col min="12" max="12" width="16.375" style="17" customWidth="1"/>
    <col min="13" max="16384" width="26.625" style="17"/>
  </cols>
  <sheetData>
    <row r="1" spans="1:12" ht="23.4">
      <c r="A1" s="12" t="s">
        <v>75</v>
      </c>
      <c r="B1" s="48"/>
    </row>
    <row r="2" spans="1:12" ht="23.4">
      <c r="A2" s="12" t="s">
        <v>94</v>
      </c>
      <c r="B2" s="243"/>
      <c r="C2" s="243"/>
      <c r="D2" s="227"/>
      <c r="E2" s="227"/>
      <c r="F2" s="50"/>
      <c r="G2" s="247"/>
      <c r="H2" s="50"/>
    </row>
    <row r="3" spans="1:12" ht="19.5" customHeight="1">
      <c r="A3" s="51"/>
      <c r="B3" s="52"/>
      <c r="C3" s="52"/>
      <c r="D3" s="52"/>
      <c r="E3" s="52"/>
      <c r="F3" s="53"/>
      <c r="G3" s="52"/>
      <c r="H3" s="53"/>
    </row>
    <row r="4" spans="1:12" ht="22.2">
      <c r="F4" s="275" t="s">
        <v>34</v>
      </c>
      <c r="G4" s="275"/>
      <c r="H4" s="275"/>
      <c r="I4" s="247"/>
      <c r="J4" s="275" t="s">
        <v>95</v>
      </c>
      <c r="K4" s="275"/>
      <c r="L4" s="275"/>
    </row>
    <row r="5" spans="1:12">
      <c r="F5" s="273" t="s">
        <v>301</v>
      </c>
      <c r="G5" s="274"/>
      <c r="H5" s="274"/>
      <c r="I5" s="246"/>
      <c r="J5" s="273" t="s">
        <v>301</v>
      </c>
      <c r="K5" s="274"/>
      <c r="L5" s="274"/>
    </row>
    <row r="6" spans="1:12">
      <c r="F6" s="273" t="s">
        <v>299</v>
      </c>
      <c r="G6" s="274"/>
      <c r="H6" s="274"/>
      <c r="I6" s="246"/>
      <c r="J6" s="273" t="s">
        <v>299</v>
      </c>
      <c r="K6" s="274"/>
      <c r="L6" s="274"/>
    </row>
    <row r="7" spans="1:12">
      <c r="D7" s="2" t="s">
        <v>3</v>
      </c>
      <c r="E7" s="2"/>
      <c r="F7" s="20">
        <v>2565</v>
      </c>
      <c r="G7" s="20"/>
      <c r="H7" s="20">
        <v>2564</v>
      </c>
      <c r="I7" s="20"/>
      <c r="J7" s="20">
        <v>2565</v>
      </c>
      <c r="K7" s="20"/>
      <c r="L7" s="20">
        <v>2564</v>
      </c>
    </row>
    <row r="8" spans="1:12">
      <c r="A8" s="54"/>
      <c r="B8" s="8"/>
      <c r="D8" s="2"/>
      <c r="E8" s="2"/>
      <c r="F8" s="276" t="s">
        <v>109</v>
      </c>
      <c r="G8" s="276"/>
      <c r="H8" s="276"/>
      <c r="I8" s="276"/>
      <c r="J8" s="276"/>
      <c r="K8" s="276"/>
      <c r="L8" s="276"/>
    </row>
    <row r="9" spans="1:12">
      <c r="A9" s="17" t="s">
        <v>35</v>
      </c>
      <c r="B9" s="16"/>
      <c r="D9" s="2" t="s">
        <v>295</v>
      </c>
      <c r="E9" s="2"/>
      <c r="F9" s="143">
        <v>227618941</v>
      </c>
      <c r="G9" s="56"/>
      <c r="H9" s="143">
        <v>132655018</v>
      </c>
      <c r="I9" s="57"/>
      <c r="J9" s="56">
        <v>181102399</v>
      </c>
      <c r="K9" s="56"/>
      <c r="L9" s="56">
        <v>105541684</v>
      </c>
    </row>
    <row r="10" spans="1:12" s="21" customFormat="1" ht="22.2">
      <c r="A10" s="17" t="s">
        <v>36</v>
      </c>
      <c r="B10" s="59"/>
      <c r="D10" s="2">
        <v>4</v>
      </c>
      <c r="E10" s="2"/>
      <c r="F10" s="60">
        <v>-187871577</v>
      </c>
      <c r="G10" s="61"/>
      <c r="H10" s="60">
        <v>-118271103</v>
      </c>
      <c r="I10" s="57"/>
      <c r="J10" s="60">
        <v>-158989505</v>
      </c>
      <c r="K10" s="61"/>
      <c r="L10" s="60">
        <v>-97932194</v>
      </c>
    </row>
    <row r="11" spans="1:12" ht="22.2">
      <c r="A11" s="186" t="s">
        <v>279</v>
      </c>
      <c r="B11" s="63"/>
      <c r="D11" s="64"/>
      <c r="E11" s="64"/>
      <c r="F11" s="23">
        <v>39747364</v>
      </c>
      <c r="G11" s="65"/>
      <c r="H11" s="23">
        <v>14383915</v>
      </c>
      <c r="I11" s="66"/>
      <c r="J11" s="65">
        <v>22112894</v>
      </c>
      <c r="K11" s="65"/>
      <c r="L11" s="65">
        <v>7609490</v>
      </c>
    </row>
    <row r="12" spans="1:12" ht="22.2">
      <c r="A12" s="186"/>
      <c r="B12" s="63"/>
      <c r="D12" s="64"/>
      <c r="E12" s="64"/>
      <c r="F12" s="23"/>
      <c r="G12" s="65"/>
      <c r="H12" s="23"/>
      <c r="I12" s="66"/>
      <c r="J12" s="65"/>
      <c r="K12" s="65"/>
      <c r="L12" s="65"/>
    </row>
    <row r="13" spans="1:12">
      <c r="A13" s="67" t="s">
        <v>63</v>
      </c>
      <c r="B13" s="63"/>
      <c r="D13" s="2">
        <v>4</v>
      </c>
      <c r="E13" s="2"/>
      <c r="F13" s="56">
        <v>11644</v>
      </c>
      <c r="G13" s="61"/>
      <c r="H13" s="143">
        <v>0</v>
      </c>
      <c r="I13" s="57"/>
      <c r="J13" s="56">
        <v>814133</v>
      </c>
      <c r="K13" s="61"/>
      <c r="L13" s="56">
        <v>726317</v>
      </c>
    </row>
    <row r="14" spans="1:12">
      <c r="A14" s="17" t="s">
        <v>37</v>
      </c>
      <c r="B14" s="41"/>
      <c r="C14" s="41"/>
      <c r="D14" s="2">
        <v>4</v>
      </c>
      <c r="E14" s="2"/>
      <c r="F14" s="56">
        <v>1264487</v>
      </c>
      <c r="G14" s="61"/>
      <c r="H14" s="56">
        <v>1050589</v>
      </c>
      <c r="I14" s="57"/>
      <c r="J14" s="143">
        <v>389738</v>
      </c>
      <c r="K14" s="61"/>
      <c r="L14" s="143">
        <v>770089</v>
      </c>
    </row>
    <row r="15" spans="1:12">
      <c r="A15" s="17" t="s">
        <v>38</v>
      </c>
      <c r="B15" s="41"/>
      <c r="C15" s="41"/>
      <c r="D15" s="2">
        <v>4</v>
      </c>
      <c r="E15" s="2"/>
      <c r="F15" s="56">
        <v>-3303911</v>
      </c>
      <c r="G15" s="56"/>
      <c r="H15" s="56">
        <v>-2891326</v>
      </c>
      <c r="I15" s="56"/>
      <c r="J15" s="56">
        <v>-2350276</v>
      </c>
      <c r="K15" s="56"/>
      <c r="L15" s="56">
        <v>-2068016</v>
      </c>
    </row>
    <row r="16" spans="1:12">
      <c r="A16" s="17" t="s">
        <v>39</v>
      </c>
      <c r="B16" s="41"/>
      <c r="C16" s="41"/>
      <c r="D16" s="2">
        <v>4</v>
      </c>
      <c r="E16" s="2"/>
      <c r="F16" s="56">
        <v>-2548352</v>
      </c>
      <c r="G16" s="56"/>
      <c r="H16" s="56">
        <v>-1794794</v>
      </c>
      <c r="I16" s="56"/>
      <c r="J16" s="56">
        <v>-1072867</v>
      </c>
      <c r="K16" s="56"/>
      <c r="L16" s="56">
        <v>-919362</v>
      </c>
    </row>
    <row r="17" spans="1:12">
      <c r="A17" s="17" t="s">
        <v>261</v>
      </c>
      <c r="B17" s="41"/>
      <c r="C17" s="41"/>
      <c r="D17" s="2"/>
      <c r="E17" s="2"/>
      <c r="F17" s="56">
        <v>-508754</v>
      </c>
      <c r="G17" s="56"/>
      <c r="H17" s="56">
        <v>-172175</v>
      </c>
      <c r="I17" s="56"/>
      <c r="J17" s="56">
        <v>0</v>
      </c>
      <c r="K17" s="56"/>
      <c r="L17" s="56">
        <v>0</v>
      </c>
    </row>
    <row r="18" spans="1:12">
      <c r="A18" s="88" t="s">
        <v>202</v>
      </c>
      <c r="C18" s="41"/>
      <c r="D18" s="16"/>
      <c r="E18" s="16"/>
      <c r="F18" s="29">
        <v>-6281719</v>
      </c>
      <c r="G18" s="61"/>
      <c r="H18" s="29">
        <v>-1407381</v>
      </c>
      <c r="I18" s="56"/>
      <c r="J18" s="56">
        <v>-6243811</v>
      </c>
      <c r="K18" s="56"/>
      <c r="L18" s="56">
        <v>-1231468</v>
      </c>
    </row>
    <row r="19" spans="1:12">
      <c r="A19" s="17" t="s">
        <v>273</v>
      </c>
      <c r="B19" s="41"/>
      <c r="C19" s="41"/>
      <c r="D19" s="68"/>
      <c r="E19" s="68"/>
      <c r="F19" s="29">
        <v>-240934</v>
      </c>
      <c r="G19" s="61"/>
      <c r="H19" s="29">
        <v>325672</v>
      </c>
      <c r="I19" s="56"/>
      <c r="J19" s="56">
        <v>348896</v>
      </c>
      <c r="K19" s="56"/>
      <c r="L19" s="56">
        <v>106159</v>
      </c>
    </row>
    <row r="20" spans="1:12">
      <c r="A20" s="17" t="s">
        <v>302</v>
      </c>
      <c r="B20" s="41"/>
      <c r="C20" s="41"/>
      <c r="D20" s="68"/>
      <c r="E20" s="68"/>
      <c r="F20" s="29">
        <v>10225</v>
      </c>
      <c r="G20" s="61"/>
      <c r="H20" s="29">
        <v>618010</v>
      </c>
      <c r="I20" s="56"/>
      <c r="J20" s="56">
        <v>10485</v>
      </c>
      <c r="K20" s="56"/>
      <c r="L20" s="56">
        <v>0</v>
      </c>
    </row>
    <row r="21" spans="1:12">
      <c r="A21" s="17" t="s">
        <v>300</v>
      </c>
      <c r="B21" s="41"/>
      <c r="C21" s="41"/>
      <c r="D21" s="68">
        <v>8</v>
      </c>
      <c r="E21" s="68"/>
      <c r="F21" s="29">
        <v>2030871</v>
      </c>
      <c r="G21" s="61"/>
      <c r="H21" s="29">
        <v>120278</v>
      </c>
      <c r="I21" s="56"/>
      <c r="J21" s="56">
        <v>0</v>
      </c>
      <c r="K21" s="56"/>
      <c r="L21" s="56">
        <v>0</v>
      </c>
    </row>
    <row r="22" spans="1:12">
      <c r="A22" s="88" t="s">
        <v>215</v>
      </c>
      <c r="B22" s="41"/>
      <c r="C22" s="41"/>
      <c r="D22" s="68" t="s">
        <v>322</v>
      </c>
      <c r="E22" s="68"/>
      <c r="F22" s="125">
        <v>-1647337</v>
      </c>
      <c r="G22" s="61"/>
      <c r="H22" s="125">
        <v>399804</v>
      </c>
      <c r="I22" s="56"/>
      <c r="J22" s="60">
        <v>163103</v>
      </c>
      <c r="K22" s="56"/>
      <c r="L22" s="60">
        <v>125381</v>
      </c>
    </row>
    <row r="23" spans="1:12" ht="21.6" customHeight="1">
      <c r="A23" s="32" t="s">
        <v>278</v>
      </c>
      <c r="B23" s="41"/>
      <c r="C23" s="41"/>
      <c r="D23" s="68"/>
      <c r="E23" s="68"/>
      <c r="F23" s="89">
        <v>28533584</v>
      </c>
      <c r="G23" s="61"/>
      <c r="H23" s="89">
        <v>10632592</v>
      </c>
      <c r="I23" s="61"/>
      <c r="J23" s="89">
        <v>14172295</v>
      </c>
      <c r="K23" s="61"/>
      <c r="L23" s="89">
        <v>5118590</v>
      </c>
    </row>
    <row r="24" spans="1:12" ht="21.6" customHeight="1">
      <c r="A24" s="32"/>
      <c r="B24" s="41"/>
      <c r="C24" s="41"/>
      <c r="D24" s="68"/>
      <c r="E24" s="68"/>
      <c r="F24" s="56"/>
      <c r="G24" s="61"/>
      <c r="H24" s="56"/>
      <c r="I24" s="61"/>
      <c r="J24" s="56"/>
      <c r="K24" s="61"/>
      <c r="L24" s="56"/>
    </row>
    <row r="25" spans="1:12">
      <c r="A25" s="17" t="s">
        <v>40</v>
      </c>
      <c r="B25" s="72"/>
      <c r="C25" s="41"/>
      <c r="D25" s="1"/>
      <c r="E25" s="1"/>
      <c r="F25" s="29">
        <v>-2971299</v>
      </c>
      <c r="G25" s="29"/>
      <c r="H25" s="29">
        <v>-1730715</v>
      </c>
      <c r="I25" s="29"/>
      <c r="J25" s="29">
        <v>-1191457</v>
      </c>
      <c r="K25" s="29"/>
      <c r="L25" s="29">
        <v>-868141</v>
      </c>
    </row>
    <row r="26" spans="1:12" ht="21.6" customHeight="1">
      <c r="A26" s="4" t="s">
        <v>324</v>
      </c>
      <c r="B26" s="41"/>
      <c r="C26" s="41"/>
      <c r="D26" s="68"/>
      <c r="E26" s="68"/>
      <c r="F26" s="10"/>
      <c r="G26" s="29"/>
      <c r="H26" s="10"/>
      <c r="I26" s="29"/>
      <c r="J26" s="10"/>
      <c r="K26" s="29"/>
      <c r="L26" s="10"/>
    </row>
    <row r="27" spans="1:12" ht="21.6" customHeight="1">
      <c r="B27" s="4" t="s">
        <v>326</v>
      </c>
      <c r="C27" s="41"/>
      <c r="D27" s="68"/>
      <c r="E27" s="68"/>
      <c r="F27" s="10">
        <v>-403579</v>
      </c>
      <c r="G27" s="29"/>
      <c r="H27" s="10">
        <v>-847</v>
      </c>
      <c r="I27" s="29"/>
      <c r="J27" s="10">
        <v>965903</v>
      </c>
      <c r="K27" s="29"/>
      <c r="L27" s="10">
        <v>1468290</v>
      </c>
    </row>
    <row r="28" spans="1:12">
      <c r="A28" s="88" t="s">
        <v>312</v>
      </c>
      <c r="C28" s="41"/>
      <c r="D28" s="17"/>
      <c r="E28" s="17"/>
      <c r="F28" s="29"/>
      <c r="G28" s="10"/>
      <c r="H28" s="29"/>
      <c r="I28" s="10"/>
      <c r="J28" s="29"/>
      <c r="K28" s="10"/>
      <c r="L28" s="29"/>
    </row>
    <row r="29" spans="1:12" ht="21.45" customHeight="1">
      <c r="B29" s="17" t="s">
        <v>151</v>
      </c>
      <c r="C29" s="41"/>
      <c r="D29" s="16">
        <v>8</v>
      </c>
      <c r="E29" s="16"/>
      <c r="F29" s="31">
        <v>183455</v>
      </c>
      <c r="G29" s="29"/>
      <c r="H29" s="31">
        <v>883581</v>
      </c>
      <c r="I29" s="29"/>
      <c r="J29" s="135">
        <v>0</v>
      </c>
      <c r="K29" s="29"/>
      <c r="L29" s="135">
        <v>0</v>
      </c>
    </row>
    <row r="30" spans="1:12" ht="21.45" customHeight="1">
      <c r="A30" s="186" t="s">
        <v>274</v>
      </c>
      <c r="B30" s="41"/>
      <c r="C30" s="41"/>
      <c r="D30" s="16"/>
      <c r="E30" s="16"/>
      <c r="F30" s="23">
        <v>25342161</v>
      </c>
      <c r="G30" s="25"/>
      <c r="H30" s="23">
        <v>9784611</v>
      </c>
      <c r="I30" s="25"/>
      <c r="J30" s="23">
        <v>13946741</v>
      </c>
      <c r="K30" s="25"/>
      <c r="L30" s="23">
        <v>5718739</v>
      </c>
    </row>
    <row r="31" spans="1:12" ht="21.45" customHeight="1">
      <c r="A31" s="138" t="s">
        <v>275</v>
      </c>
      <c r="B31" s="41"/>
      <c r="C31" s="41"/>
      <c r="D31" s="16">
        <v>14</v>
      </c>
      <c r="E31" s="16"/>
      <c r="F31" s="31">
        <v>-11442050</v>
      </c>
      <c r="G31" s="73"/>
      <c r="H31" s="31">
        <v>-2506662</v>
      </c>
      <c r="I31" s="57"/>
      <c r="J31" s="74">
        <v>-2345589</v>
      </c>
      <c r="K31" s="73"/>
      <c r="L31" s="74">
        <v>-609678</v>
      </c>
    </row>
    <row r="32" spans="1:12" ht="21.45" customHeight="1" thickBot="1">
      <c r="A32" s="186" t="s">
        <v>272</v>
      </c>
      <c r="B32" s="41"/>
      <c r="C32" s="41"/>
      <c r="D32" s="16"/>
      <c r="E32" s="16"/>
      <c r="F32" s="75">
        <v>13900111</v>
      </c>
      <c r="G32" s="25"/>
      <c r="H32" s="75">
        <v>7277949</v>
      </c>
      <c r="I32" s="66"/>
      <c r="J32" s="75">
        <v>11601152</v>
      </c>
      <c r="K32" s="25"/>
      <c r="L32" s="75">
        <v>5109061</v>
      </c>
    </row>
    <row r="33" spans="1:12" ht="21.45" customHeight="1" thickTop="1">
      <c r="A33" s="32"/>
      <c r="B33" s="41"/>
      <c r="C33" s="41"/>
      <c r="D33" s="68"/>
      <c r="E33" s="68"/>
      <c r="F33" s="56"/>
      <c r="G33" s="61"/>
      <c r="H33" s="56"/>
      <c r="I33" s="61"/>
      <c r="J33" s="56"/>
      <c r="K33" s="61"/>
      <c r="L33" s="56"/>
    </row>
    <row r="34" spans="1:12" ht="21.45" customHeight="1">
      <c r="A34" s="186" t="s">
        <v>277</v>
      </c>
      <c r="B34" s="41"/>
      <c r="C34" s="41"/>
      <c r="D34" s="1"/>
      <c r="E34" s="1"/>
      <c r="F34" s="29"/>
      <c r="G34" s="61"/>
      <c r="H34" s="29"/>
      <c r="I34" s="61"/>
      <c r="J34" s="29"/>
      <c r="K34" s="61"/>
      <c r="L34" s="29"/>
    </row>
    <row r="35" spans="1:12" ht="21.45" customHeight="1">
      <c r="A35" s="43"/>
      <c r="B35" s="41" t="s">
        <v>97</v>
      </c>
      <c r="C35" s="41"/>
      <c r="D35" s="1"/>
      <c r="E35" s="1"/>
      <c r="F35" s="29">
        <v>12102596</v>
      </c>
      <c r="G35" s="61"/>
      <c r="H35" s="29">
        <v>5868136</v>
      </c>
      <c r="I35" s="61"/>
      <c r="J35" s="61">
        <v>11601152</v>
      </c>
      <c r="K35" s="61"/>
      <c r="L35" s="61">
        <v>5109061</v>
      </c>
    </row>
    <row r="36" spans="1:12" ht="21.45" customHeight="1">
      <c r="A36" s="43"/>
      <c r="B36" s="41" t="s">
        <v>98</v>
      </c>
      <c r="C36" s="41"/>
      <c r="D36" s="1"/>
      <c r="E36" s="1"/>
      <c r="F36" s="29">
        <v>1797515</v>
      </c>
      <c r="G36" s="73"/>
      <c r="H36" s="29">
        <v>1409813</v>
      </c>
      <c r="I36" s="73"/>
      <c r="J36" s="135">
        <v>0</v>
      </c>
      <c r="K36" s="61"/>
      <c r="L36" s="135">
        <v>0</v>
      </c>
    </row>
    <row r="37" spans="1:12" ht="21.45" customHeight="1" thickBot="1">
      <c r="A37" s="186" t="s">
        <v>272</v>
      </c>
      <c r="B37" s="41"/>
      <c r="C37" s="41"/>
      <c r="D37" s="1"/>
      <c r="E37" s="1"/>
      <c r="F37" s="75">
        <v>13900111</v>
      </c>
      <c r="G37" s="25"/>
      <c r="H37" s="75">
        <v>7277949</v>
      </c>
      <c r="I37" s="25"/>
      <c r="J37" s="44">
        <v>11601152</v>
      </c>
      <c r="K37" s="25"/>
      <c r="L37" s="44">
        <v>5109061</v>
      </c>
    </row>
    <row r="38" spans="1:12" ht="21.45" customHeight="1" thickTop="1">
      <c r="A38" s="32"/>
      <c r="B38" s="41"/>
      <c r="C38" s="41"/>
      <c r="D38" s="68"/>
      <c r="E38" s="68"/>
      <c r="F38" s="56"/>
      <c r="G38" s="61"/>
      <c r="H38" s="56"/>
      <c r="I38" s="61"/>
      <c r="J38" s="56"/>
      <c r="K38" s="61"/>
      <c r="L38" s="56"/>
    </row>
    <row r="39" spans="1:12" ht="25.2" customHeight="1" thickBot="1">
      <c r="A39" s="186" t="s">
        <v>284</v>
      </c>
      <c r="B39" s="220"/>
      <c r="C39" s="21"/>
      <c r="D39" s="2">
        <v>15</v>
      </c>
      <c r="E39" s="2"/>
      <c r="F39" s="203">
        <v>8.64</v>
      </c>
      <c r="G39" s="204"/>
      <c r="H39" s="203">
        <v>4.05</v>
      </c>
      <c r="I39" s="204"/>
      <c r="J39" s="203">
        <v>8.27</v>
      </c>
      <c r="K39" s="204"/>
      <c r="L39" s="203">
        <v>3.49</v>
      </c>
    </row>
    <row r="40" spans="1:12" s="78" customFormat="1" ht="22.2" thickTop="1">
      <c r="C40" s="79"/>
      <c r="D40" s="80"/>
      <c r="E40" s="80"/>
      <c r="F40" s="205"/>
      <c r="G40" s="205"/>
      <c r="H40" s="205"/>
      <c r="I40" s="205"/>
      <c r="J40" s="205"/>
      <c r="K40" s="205"/>
      <c r="L40" s="205"/>
    </row>
    <row r="41" spans="1:12" s="78" customFormat="1" ht="19.5" customHeight="1">
      <c r="C41" s="79"/>
      <c r="D41" s="81"/>
      <c r="E41" s="81"/>
      <c r="F41" s="17"/>
      <c r="H41" s="17"/>
    </row>
    <row r="42" spans="1:12" s="78" customFormat="1" ht="19.5" customHeight="1">
      <c r="C42" s="79"/>
      <c r="D42" s="81"/>
      <c r="E42" s="81"/>
      <c r="F42" s="17"/>
      <c r="H42" s="17"/>
    </row>
    <row r="43" spans="1:12" s="78" customFormat="1" ht="21.45" customHeight="1">
      <c r="C43" s="270" t="s">
        <v>61</v>
      </c>
      <c r="D43" s="270"/>
      <c r="E43" s="228"/>
      <c r="F43" s="82"/>
      <c r="G43" s="82"/>
      <c r="H43" s="82"/>
      <c r="I43" s="83" t="s">
        <v>88</v>
      </c>
      <c r="K43" s="226"/>
    </row>
    <row r="44" spans="1:12" s="78" customFormat="1" ht="21.45" customHeight="1">
      <c r="C44" s="265" t="s">
        <v>33</v>
      </c>
      <c r="D44" s="265"/>
      <c r="E44" s="226"/>
      <c r="F44" s="84" t="s">
        <v>311</v>
      </c>
      <c r="G44" s="84"/>
      <c r="H44" s="84"/>
      <c r="I44" s="83"/>
      <c r="K44" s="226"/>
    </row>
  </sheetData>
  <mergeCells count="9">
    <mergeCell ref="F8:L8"/>
    <mergeCell ref="C43:D43"/>
    <mergeCell ref="C44:D44"/>
    <mergeCell ref="F4:H4"/>
    <mergeCell ref="J4:L4"/>
    <mergeCell ref="F5:H5"/>
    <mergeCell ref="J5:L5"/>
    <mergeCell ref="F6:H6"/>
    <mergeCell ref="J6:L6"/>
  </mergeCells>
  <conditionalFormatting sqref="K26:K27 I26:I27 G26:G27 I23:I24 K23:K24 G23:G24 G30:G31 I30:I32 K30:K32 I9:I12 K9:K17 I13:J14 G9:G18">
    <cfRule type="expression" priority="132" stopIfTrue="1">
      <formula>"if(E11&gt;0,#,##0;(#,##0),"-")"</formula>
    </cfRule>
  </conditionalFormatting>
  <conditionalFormatting sqref="I34:K34 I35:I37 K35:K37 F34:G34 G32 G35:G37">
    <cfRule type="expression" priority="136" stopIfTrue="1">
      <formula>"if(E11&gt;0,#,##0;(#,##0),"-")"</formula>
    </cfRule>
  </conditionalFormatting>
  <conditionalFormatting sqref="I15:I17">
    <cfRule type="expression" priority="135" stopIfTrue="1">
      <formula>"if(E11&gt;0,#,##0;(#,##0),"-")"</formula>
    </cfRule>
  </conditionalFormatting>
  <conditionalFormatting sqref="J9:J10">
    <cfRule type="expression" priority="134" stopIfTrue="1">
      <formula>"if(E11&gt;0,#,##0;(#,##0),"-")"</formula>
    </cfRule>
  </conditionalFormatting>
  <conditionalFormatting sqref="F11:F12">
    <cfRule type="expression" priority="133" stopIfTrue="1">
      <formula>"if(E11&gt;0,#,##0;(#,##0),"-")"</formula>
    </cfRule>
  </conditionalFormatting>
  <conditionalFormatting sqref="F32">
    <cfRule type="expression" priority="131" stopIfTrue="1">
      <formula>"if(E11&gt;0,#,##0;(#,##0),"-")"</formula>
    </cfRule>
  </conditionalFormatting>
  <conditionalFormatting sqref="F37">
    <cfRule type="expression" priority="130" stopIfTrue="1">
      <formula>"if(E11&gt;0,#,##0;(#,##0),"-")"</formula>
    </cfRule>
  </conditionalFormatting>
  <conditionalFormatting sqref="F23:F24 F26">
    <cfRule type="expression" priority="129" stopIfTrue="1">
      <formula>"if(E11&gt;0,#,##0;(#,##0),"-")"</formula>
    </cfRule>
  </conditionalFormatting>
  <conditionalFormatting sqref="J16:J17">
    <cfRule type="expression" priority="127" stopIfTrue="1">
      <formula>"if(E11&gt;0,#,##0;(#,##0),"-")"</formula>
    </cfRule>
  </conditionalFormatting>
  <conditionalFormatting sqref="J15">
    <cfRule type="expression" priority="128" stopIfTrue="1">
      <formula>"if(E11&gt;0,#,##0;(#,##0),"-")"</formula>
    </cfRule>
  </conditionalFormatting>
  <conditionalFormatting sqref="J26:J27 J24">
    <cfRule type="expression" priority="125" stopIfTrue="1">
      <formula>"if(E11&gt;0,#,##0;(#,##0),"-")"</formula>
    </cfRule>
  </conditionalFormatting>
  <conditionalFormatting sqref="J11:J12">
    <cfRule type="expression" priority="126" stopIfTrue="1">
      <formula>"if(E11&gt;0,#,##0;(#,##0),"-")"</formula>
    </cfRule>
  </conditionalFormatting>
  <conditionalFormatting sqref="J31">
    <cfRule type="expression" priority="124" stopIfTrue="1">
      <formula>"if(E11&gt;0,#,##0;(#,##0),"-")"</formula>
    </cfRule>
  </conditionalFormatting>
  <conditionalFormatting sqref="J37">
    <cfRule type="expression" priority="123" stopIfTrue="1">
      <formula>"if(E11&gt;0,#,##0;(#,##0),"-")"</formula>
    </cfRule>
  </conditionalFormatting>
  <conditionalFormatting sqref="J35">
    <cfRule type="expression" priority="122" stopIfTrue="1">
      <formula>"if(E11&gt;0,#,##0;(#,##0),"-")"</formula>
    </cfRule>
  </conditionalFormatting>
  <conditionalFormatting sqref="J18">
    <cfRule type="expression" priority="111" stopIfTrue="1">
      <formula>"if(E11&gt;0,#,##0;(#,##0),"-")"</formula>
    </cfRule>
  </conditionalFormatting>
  <conditionalFormatting sqref="I18 K18">
    <cfRule type="expression" priority="112" stopIfTrue="1">
      <formula>"if(E11&gt;0,#,##0;(#,##0),"-")"</formula>
    </cfRule>
  </conditionalFormatting>
  <conditionalFormatting sqref="G25 K25 I25">
    <cfRule type="expression" priority="106" stopIfTrue="1">
      <formula>"if(E11&gt;0,#,##0;(#,##0),"-")"</formula>
    </cfRule>
  </conditionalFormatting>
  <conditionalFormatting sqref="J23">
    <cfRule type="expression" priority="109" stopIfTrue="1">
      <formula>"if(E11&gt;0,#,##0;(#,##0),"-")"</formula>
    </cfRule>
  </conditionalFormatting>
  <conditionalFormatting sqref="G19:G22">
    <cfRule type="expression" priority="94" stopIfTrue="1">
      <formula>"if(E11&gt;0,#,##0;(#,##0),"-")"</formula>
    </cfRule>
  </conditionalFormatting>
  <conditionalFormatting sqref="I19:I22 K19:K22">
    <cfRule type="expression" priority="93" stopIfTrue="1">
      <formula>"if(E11&gt;0,#,##0;(#,##0),"-")"</formula>
    </cfRule>
  </conditionalFormatting>
  <conditionalFormatting sqref="J19:J22">
    <cfRule type="expression" priority="92" stopIfTrue="1">
      <formula>"if(E11&gt;0,#,##0;(#,##0),"-")"</formula>
    </cfRule>
  </conditionalFormatting>
  <conditionalFormatting sqref="J32">
    <cfRule type="expression" priority="100" stopIfTrue="1">
      <formula>"if(E11&gt;0,#,##0;(#,##0),"-")"</formula>
    </cfRule>
  </conditionalFormatting>
  <conditionalFormatting sqref="F16:F17">
    <cfRule type="expression" priority="87" stopIfTrue="1">
      <formula>"if(E11&gt;0,#,##0;(#,##0),"-")"</formula>
    </cfRule>
  </conditionalFormatting>
  <conditionalFormatting sqref="F25">
    <cfRule type="expression" priority="107" stopIfTrue="1">
      <formula>"if(E11&gt;0,#,##0;(#,##0),"-")"</formula>
    </cfRule>
  </conditionalFormatting>
  <conditionalFormatting sqref="J25">
    <cfRule type="expression" priority="105" stopIfTrue="1">
      <formula>"if(E11&gt;0,#,##0;(#,##0),"-")"</formula>
    </cfRule>
  </conditionalFormatting>
  <conditionalFormatting sqref="F28">
    <cfRule type="expression" priority="103" stopIfTrue="1">
      <formula>"if(E11&gt;0,#,##0;(#,##0),"-")"</formula>
    </cfRule>
  </conditionalFormatting>
  <conditionalFormatting sqref="J28">
    <cfRule type="expression" priority="102" stopIfTrue="1">
      <formula>"if(E11&gt;0,#,##0;(#,##0),"-")"</formula>
    </cfRule>
  </conditionalFormatting>
  <conditionalFormatting sqref="I33 K33 G33">
    <cfRule type="expression" priority="60" stopIfTrue="1">
      <formula>"if(E11&gt;0,#,##0;(#,##0),"-")"</formula>
    </cfRule>
  </conditionalFormatting>
  <conditionalFormatting sqref="F30">
    <cfRule type="expression" priority="98" stopIfTrue="1">
      <formula>"if(E11&gt;0,#,##0;(#,##0),"-")"</formula>
    </cfRule>
  </conditionalFormatting>
  <conditionalFormatting sqref="J30">
    <cfRule type="expression" priority="97" stopIfTrue="1">
      <formula>"if(E11&gt;0,#,##0;(#,##0),"-")"</formula>
    </cfRule>
  </conditionalFormatting>
  <conditionalFormatting sqref="F15">
    <cfRule type="expression" priority="88" stopIfTrue="1">
      <formula>"if(E11&gt;0,#,##0;(#,##0),"-")"</formula>
    </cfRule>
  </conditionalFormatting>
  <conditionalFormatting sqref="I38 K38 G38">
    <cfRule type="expression" priority="55" stopIfTrue="1">
      <formula>"if(E11&gt;0,#,##0;(#,##0),"-")"</formula>
    </cfRule>
  </conditionalFormatting>
  <conditionalFormatting sqref="F38">
    <cfRule type="expression" priority="54" stopIfTrue="1">
      <formula>"if(E11&gt;0,#,##0;(#,##0),"-")"</formula>
    </cfRule>
  </conditionalFormatting>
  <conditionalFormatting sqref="J36">
    <cfRule type="expression" priority="91" stopIfTrue="1">
      <formula>"if(E11&gt;0,#,##0;(#,##0),"-")"</formula>
    </cfRule>
  </conditionalFormatting>
  <conditionalFormatting sqref="F9:F10">
    <cfRule type="expression" priority="90" stopIfTrue="1">
      <formula>"if(E11&gt;0,#,##0;(#,##0),"-")"</formula>
    </cfRule>
  </conditionalFormatting>
  <conditionalFormatting sqref="F18 F13:F14">
    <cfRule type="expression" priority="89" stopIfTrue="1">
      <formula>"if(E11&gt;0,#,##0;(#,##0),"-")"</formula>
    </cfRule>
  </conditionalFormatting>
  <conditionalFormatting sqref="F19:F22">
    <cfRule type="expression" priority="86" stopIfTrue="1">
      <formula>"if(E11&gt;0,#,##0;(#,##0),"-")"</formula>
    </cfRule>
  </conditionalFormatting>
  <conditionalFormatting sqref="F31">
    <cfRule type="expression" priority="85" stopIfTrue="1">
      <formula>"if(E11&gt;0,#,##0;(#,##0),"-")"</formula>
    </cfRule>
  </conditionalFormatting>
  <conditionalFormatting sqref="H34">
    <cfRule type="expression" priority="41" stopIfTrue="1">
      <formula>"if(E11&gt;0,#,##0;(#,##0),"-")"</formula>
    </cfRule>
  </conditionalFormatting>
  <conditionalFormatting sqref="H32">
    <cfRule type="expression" priority="39" stopIfTrue="1">
      <formula>"if(E11&gt;0,#,##0;(#,##0),"-")"</formula>
    </cfRule>
  </conditionalFormatting>
  <conditionalFormatting sqref="H37">
    <cfRule type="expression" priority="38" stopIfTrue="1">
      <formula>"if(E11&gt;0,#,##0;(#,##0),"-")"</formula>
    </cfRule>
  </conditionalFormatting>
  <conditionalFormatting sqref="H23:H24 H26">
    <cfRule type="expression" priority="37" stopIfTrue="1">
      <formula>"if(E11&gt;0,#,##0;(#,##0),"-")"</formula>
    </cfRule>
  </conditionalFormatting>
  <conditionalFormatting sqref="J38">
    <cfRule type="expression" priority="53" stopIfTrue="1">
      <formula>"if(E11&gt;0,#,##0;(#,##0),"-")"</formula>
    </cfRule>
  </conditionalFormatting>
  <conditionalFormatting sqref="H15">
    <cfRule type="expression" priority="31" stopIfTrue="1">
      <formula>"if(E11&gt;0,#,##0;(#,##0),"-")"</formula>
    </cfRule>
  </conditionalFormatting>
  <conditionalFormatting sqref="H16:H17">
    <cfRule type="expression" priority="30" stopIfTrue="1">
      <formula>"if(E11&gt;0,#,##0;(#,##0),"-")"</formula>
    </cfRule>
  </conditionalFormatting>
  <conditionalFormatting sqref="H19:H22">
    <cfRule type="expression" priority="29" stopIfTrue="1">
      <formula>"if(E11&gt;0,#,##0;(#,##0),"-")"</formula>
    </cfRule>
  </conditionalFormatting>
  <conditionalFormatting sqref="J29">
    <cfRule type="expression" priority="48" stopIfTrue="1">
      <formula>"if(E11&gt;0,#,##0;(#,##0),"-")"</formula>
    </cfRule>
  </conditionalFormatting>
  <conditionalFormatting sqref="H29">
    <cfRule type="expression" priority="25" stopIfTrue="1">
      <formula>"if(E11&gt;0,#,##0;(#,##0),"-")"</formula>
    </cfRule>
  </conditionalFormatting>
  <conditionalFormatting sqref="F27">
    <cfRule type="expression" priority="44" stopIfTrue="1">
      <formula>"if(E11&gt;0,#,##0;(#,##0),"-")"</formula>
    </cfRule>
  </conditionalFormatting>
  <conditionalFormatting sqref="H36">
    <cfRule type="expression" priority="23" stopIfTrue="1">
      <formula>"if(E11&gt;0,#,##0;(#,##0),"-")"</formula>
    </cfRule>
  </conditionalFormatting>
  <conditionalFormatting sqref="H35">
    <cfRule type="expression" priority="22" stopIfTrue="1">
      <formula>"if(E11&gt;0,#,##0;(#,##0),"-")"</formula>
    </cfRule>
  </conditionalFormatting>
  <conditionalFormatting sqref="H11:H12">
    <cfRule type="expression" priority="40" stopIfTrue="1">
      <formula>"if(E11&gt;0,#,##0;(#,##0),"-")"</formula>
    </cfRule>
  </conditionalFormatting>
  <conditionalFormatting sqref="F33">
    <cfRule type="expression" priority="59" stopIfTrue="1">
      <formula>"if(E11&gt;0,#,##0;(#,##0),"-")"</formula>
    </cfRule>
  </conditionalFormatting>
  <conditionalFormatting sqref="J33">
    <cfRule type="expression" priority="58" stopIfTrue="1">
      <formula>"if(E11&gt;0,#,##0;(#,##0),"-")"</formula>
    </cfRule>
  </conditionalFormatting>
  <conditionalFormatting sqref="L11:L12">
    <cfRule type="expression" priority="16" stopIfTrue="1">
      <formula>"if(E11&gt;0,#,##0;(#,##0),"-")"</formula>
    </cfRule>
  </conditionalFormatting>
  <conditionalFormatting sqref="H28">
    <cfRule type="expression" priority="35" stopIfTrue="1">
      <formula>"if(E11&gt;0,#,##0;(#,##0),"-")"</formula>
    </cfRule>
  </conditionalFormatting>
  <conditionalFormatting sqref="L18">
    <cfRule type="expression" priority="11" stopIfTrue="1">
      <formula>"if(E11&gt;0,#,##0;(#,##0),"-")"</formula>
    </cfRule>
  </conditionalFormatting>
  <conditionalFormatting sqref="L25">
    <cfRule type="expression" priority="9" stopIfTrue="1">
      <formula>"if(E11&gt;0,#,##0;(#,##0),"-")"</formula>
    </cfRule>
  </conditionalFormatting>
  <conditionalFormatting sqref="L30">
    <cfRule type="expression" priority="6" stopIfTrue="1">
      <formula>"if(E11&gt;0,#,##0;(#,##0),"-")"</formula>
    </cfRule>
  </conditionalFormatting>
  <conditionalFormatting sqref="G29 K29 I29">
    <cfRule type="expression" priority="49" stopIfTrue="1">
      <formula>"if(E11&gt;0,#,##0;(#,##0),"-")"</formula>
    </cfRule>
  </conditionalFormatting>
  <conditionalFormatting sqref="F29">
    <cfRule type="expression" priority="45" stopIfTrue="1">
      <formula>"if(E11&gt;0,#,##0;(#,##0),"-")"</formula>
    </cfRule>
  </conditionalFormatting>
  <conditionalFormatting sqref="F36">
    <cfRule type="expression" priority="43" stopIfTrue="1">
      <formula>"if(E11&gt;0,#,##0;(#,##0),"-")"</formula>
    </cfRule>
  </conditionalFormatting>
  <conditionalFormatting sqref="F35">
    <cfRule type="expression" priority="42" stopIfTrue="1">
      <formula>"if(E11&gt;0,#,##0;(#,##0),"-")"</formula>
    </cfRule>
  </conditionalFormatting>
  <conditionalFormatting sqref="H25">
    <cfRule type="expression" priority="36" stopIfTrue="1">
      <formula>"if(E11&gt;0,#,##0;(#,##0),"-")"</formula>
    </cfRule>
  </conditionalFormatting>
  <conditionalFormatting sqref="H30">
    <cfRule type="expression" priority="34" stopIfTrue="1">
      <formula>"if(E11&gt;0,#,##0;(#,##0),"-")"</formula>
    </cfRule>
  </conditionalFormatting>
  <conditionalFormatting sqref="H9:H10">
    <cfRule type="expression" priority="33" stopIfTrue="1">
      <formula>"if(E11&gt;0,#,##0;(#,##0),"-")"</formula>
    </cfRule>
  </conditionalFormatting>
  <conditionalFormatting sqref="H18 H13:H14">
    <cfRule type="expression" priority="32" stopIfTrue="1">
      <formula>"if(E11&gt;0,#,##0;(#,##0),"-")"</formula>
    </cfRule>
  </conditionalFormatting>
  <conditionalFormatting sqref="H31">
    <cfRule type="expression" priority="28" stopIfTrue="1">
      <formula>"if(E11&gt;0,#,##0;(#,##0),"-")"</formula>
    </cfRule>
  </conditionalFormatting>
  <conditionalFormatting sqref="H33">
    <cfRule type="expression" priority="27" stopIfTrue="1">
      <formula>"if(E11&gt;0,#,##0;(#,##0),"-")"</formula>
    </cfRule>
  </conditionalFormatting>
  <conditionalFormatting sqref="H38">
    <cfRule type="expression" priority="26" stopIfTrue="1">
      <formula>"if(E11&gt;0,#,##0;(#,##0),"-")"</formula>
    </cfRule>
  </conditionalFormatting>
  <conditionalFormatting sqref="H27">
    <cfRule type="expression" priority="24" stopIfTrue="1">
      <formula>"if(E11&gt;0,#,##0;(#,##0),"-")"</formula>
    </cfRule>
  </conditionalFormatting>
  <conditionalFormatting sqref="L13:L14">
    <cfRule type="expression" priority="19" stopIfTrue="1">
      <formula>"if(E11&gt;0,#,##0;(#,##0),"-")"</formula>
    </cfRule>
  </conditionalFormatting>
  <conditionalFormatting sqref="L34">
    <cfRule type="expression" priority="21" stopIfTrue="1">
      <formula>"if(E11&gt;0,#,##0;(#,##0),"-")"</formula>
    </cfRule>
  </conditionalFormatting>
  <conditionalFormatting sqref="L9:L10">
    <cfRule type="expression" priority="20" stopIfTrue="1">
      <formula>"if(E11&gt;0,#,##0;(#,##0),"-")"</formula>
    </cfRule>
  </conditionalFormatting>
  <conditionalFormatting sqref="L16:L17">
    <cfRule type="expression" priority="17" stopIfTrue="1">
      <formula>"if(E11&gt;0,#,##0;(#,##0),"-")"</formula>
    </cfRule>
  </conditionalFormatting>
  <conditionalFormatting sqref="L15">
    <cfRule type="expression" priority="18" stopIfTrue="1">
      <formula>"if(E11&gt;0,#,##0;(#,##0),"-")"</formula>
    </cfRule>
  </conditionalFormatting>
  <conditionalFormatting sqref="L26:L27 L24">
    <cfRule type="expression" priority="15" stopIfTrue="1">
      <formula>"if(E11&gt;0,#,##0;(#,##0),"-")"</formula>
    </cfRule>
  </conditionalFormatting>
  <conditionalFormatting sqref="L31">
    <cfRule type="expression" priority="14" stopIfTrue="1">
      <formula>"if(E11&gt;0,#,##0;(#,##0),"-")"</formula>
    </cfRule>
  </conditionalFormatting>
  <conditionalFormatting sqref="L37">
    <cfRule type="expression" priority="13" stopIfTrue="1">
      <formula>"if(E11&gt;0,#,##0;(#,##0),"-")"</formula>
    </cfRule>
  </conditionalFormatting>
  <conditionalFormatting sqref="L35">
    <cfRule type="expression" priority="12" stopIfTrue="1">
      <formula>"if(E11&gt;0,#,##0;(#,##0),"-")"</formula>
    </cfRule>
  </conditionalFormatting>
  <conditionalFormatting sqref="L23">
    <cfRule type="expression" priority="10" stopIfTrue="1">
      <formula>"if(E11&gt;0,#,##0;(#,##0),"-")"</formula>
    </cfRule>
  </conditionalFormatting>
  <conditionalFormatting sqref="L32">
    <cfRule type="expression" priority="7" stopIfTrue="1">
      <formula>"if(E11&gt;0,#,##0;(#,##0),"-")"</formula>
    </cfRule>
  </conditionalFormatting>
  <conditionalFormatting sqref="L28">
    <cfRule type="expression" priority="8" stopIfTrue="1">
      <formula>"if(E11&gt;0,#,##0;(#,##0),"-")"</formula>
    </cfRule>
  </conditionalFormatting>
  <conditionalFormatting sqref="L19:L22">
    <cfRule type="expression" priority="5" stopIfTrue="1">
      <formula>"if(E11&gt;0,#,##0;(#,##0),"-")"</formula>
    </cfRule>
  </conditionalFormatting>
  <conditionalFormatting sqref="L36">
    <cfRule type="expression" priority="4" stopIfTrue="1">
      <formula>"if(E11&gt;0,#,##0;(#,##0),"-")"</formula>
    </cfRule>
  </conditionalFormatting>
  <conditionalFormatting sqref="L33">
    <cfRule type="expression" priority="3" stopIfTrue="1">
      <formula>"if(E11&gt;0,#,##0;(#,##0),"-")"</formula>
    </cfRule>
  </conditionalFormatting>
  <conditionalFormatting sqref="L38">
    <cfRule type="expression" priority="2" stopIfTrue="1">
      <formula>"if(E11&gt;0,#,##0;(#,##0),"-")"</formula>
    </cfRule>
  </conditionalFormatting>
  <conditionalFormatting sqref="L29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73" firstPageNumber="8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L38"/>
  <sheetViews>
    <sheetView showGridLines="0" zoomScaleNormal="100" zoomScaleSheetLayoutView="100" workbookViewId="0"/>
  </sheetViews>
  <sheetFormatPr defaultColWidth="26.625" defaultRowHeight="21.6"/>
  <cols>
    <col min="1" max="2" width="2.75" style="46" customWidth="1"/>
    <col min="3" max="3" width="54.75" style="46" customWidth="1"/>
    <col min="4" max="4" width="8.875" style="47" customWidth="1"/>
    <col min="5" max="5" width="1.125" style="47" customWidth="1"/>
    <col min="6" max="6" width="16.25" style="46" customWidth="1"/>
    <col min="7" max="7" width="1.125" style="46" customWidth="1"/>
    <col min="8" max="8" width="16.25" style="46" customWidth="1"/>
    <col min="9" max="9" width="1.125" style="46" customWidth="1"/>
    <col min="10" max="10" width="16.25" style="46" customWidth="1"/>
    <col min="11" max="11" width="1.125" style="46" customWidth="1"/>
    <col min="12" max="12" width="16.25" style="46" customWidth="1"/>
    <col min="13" max="16384" width="26.625" style="46"/>
  </cols>
  <sheetData>
    <row r="1" spans="1:12" s="17" customFormat="1" ht="23.4">
      <c r="A1" s="12" t="s">
        <v>75</v>
      </c>
      <c r="D1" s="8"/>
      <c r="E1" s="8"/>
    </row>
    <row r="2" spans="1:12" s="17" customFormat="1" ht="23.4">
      <c r="A2" s="12" t="s">
        <v>99</v>
      </c>
      <c r="D2" s="8"/>
      <c r="E2" s="8"/>
    </row>
    <row r="3" spans="1:12" s="17" customFormat="1">
      <c r="D3" s="8"/>
      <c r="E3" s="8"/>
    </row>
    <row r="4" spans="1:12" s="17" customFormat="1" ht="22.2">
      <c r="F4" s="275" t="s">
        <v>34</v>
      </c>
      <c r="G4" s="275"/>
      <c r="H4" s="275"/>
      <c r="I4" s="247"/>
      <c r="J4" s="275" t="s">
        <v>95</v>
      </c>
      <c r="K4" s="275"/>
      <c r="L4" s="275"/>
    </row>
    <row r="5" spans="1:12" s="17" customFormat="1">
      <c r="D5" s="8"/>
      <c r="E5" s="8"/>
      <c r="F5" s="273" t="s">
        <v>301</v>
      </c>
      <c r="G5" s="274"/>
      <c r="H5" s="274"/>
      <c r="I5" s="246"/>
      <c r="J5" s="273" t="s">
        <v>301</v>
      </c>
      <c r="K5" s="274"/>
      <c r="L5" s="274"/>
    </row>
    <row r="6" spans="1:12" s="17" customFormat="1">
      <c r="D6" s="8"/>
      <c r="E6" s="8"/>
      <c r="F6" s="273" t="s">
        <v>299</v>
      </c>
      <c r="G6" s="274"/>
      <c r="H6" s="274"/>
      <c r="I6" s="246"/>
      <c r="J6" s="273" t="s">
        <v>299</v>
      </c>
      <c r="K6" s="274"/>
      <c r="L6" s="274"/>
    </row>
    <row r="7" spans="1:12" s="17" customFormat="1">
      <c r="D7" s="2" t="s">
        <v>3</v>
      </c>
      <c r="E7" s="2"/>
      <c r="F7" s="19">
        <v>2565</v>
      </c>
      <c r="G7" s="19"/>
      <c r="H7" s="19">
        <v>2564</v>
      </c>
      <c r="I7" s="19"/>
      <c r="J7" s="19">
        <v>2565</v>
      </c>
      <c r="K7" s="19"/>
      <c r="L7" s="19">
        <v>2564</v>
      </c>
    </row>
    <row r="8" spans="1:12" s="17" customFormat="1">
      <c r="D8" s="8"/>
      <c r="E8" s="8"/>
      <c r="F8" s="276" t="s">
        <v>109</v>
      </c>
      <c r="G8" s="276"/>
      <c r="H8" s="276"/>
      <c r="I8" s="276"/>
      <c r="J8" s="276"/>
      <c r="K8" s="276"/>
      <c r="L8" s="276"/>
    </row>
    <row r="9" spans="1:12" s="17" customFormat="1" ht="22.2">
      <c r="A9" s="186" t="s">
        <v>272</v>
      </c>
      <c r="B9" s="21"/>
      <c r="C9" s="21"/>
      <c r="D9" s="22"/>
      <c r="E9" s="22"/>
      <c r="F9" s="23">
        <v>13900111</v>
      </c>
      <c r="G9" s="24"/>
      <c r="H9" s="23">
        <v>7277949</v>
      </c>
      <c r="I9" s="24"/>
      <c r="J9" s="25">
        <v>11601152</v>
      </c>
      <c r="K9" s="24"/>
      <c r="L9" s="25">
        <v>5109061</v>
      </c>
    </row>
    <row r="10" spans="1:12" s="17" customFormat="1" ht="15.75" customHeight="1">
      <c r="A10" s="186"/>
      <c r="B10" s="21"/>
      <c r="C10" s="21"/>
      <c r="D10" s="22"/>
      <c r="E10" s="22"/>
      <c r="F10" s="25"/>
      <c r="G10" s="24"/>
      <c r="H10" s="25"/>
      <c r="I10" s="24"/>
      <c r="J10" s="25"/>
      <c r="K10" s="24"/>
      <c r="L10" s="25"/>
    </row>
    <row r="11" spans="1:12" s="6" customFormat="1" ht="22.2" customHeight="1">
      <c r="A11" s="186" t="s">
        <v>92</v>
      </c>
      <c r="B11" s="17"/>
      <c r="C11" s="17"/>
      <c r="D11" s="7"/>
      <c r="E11" s="7"/>
      <c r="F11" s="26"/>
      <c r="G11" s="26"/>
      <c r="H11" s="26"/>
      <c r="I11" s="27"/>
      <c r="J11" s="26"/>
      <c r="K11" s="26"/>
      <c r="L11" s="26"/>
    </row>
    <row r="12" spans="1:12" s="6" customFormat="1" ht="22.2" customHeight="1">
      <c r="A12" s="3" t="s">
        <v>248</v>
      </c>
      <c r="B12" s="3"/>
      <c r="C12" s="3"/>
      <c r="D12" s="3"/>
      <c r="E12" s="3"/>
      <c r="F12" s="26"/>
      <c r="G12" s="26"/>
      <c r="H12" s="26"/>
      <c r="I12" s="27"/>
      <c r="J12" s="26"/>
      <c r="K12" s="26"/>
      <c r="L12" s="26"/>
    </row>
    <row r="13" spans="1:12" s="6" customFormat="1" ht="22.2" customHeight="1">
      <c r="A13" s="4" t="s">
        <v>100</v>
      </c>
      <c r="B13" s="4"/>
      <c r="C13" s="4"/>
      <c r="D13" s="4"/>
      <c r="E13" s="4"/>
      <c r="F13" s="26">
        <v>715105</v>
      </c>
      <c r="G13" s="26"/>
      <c r="H13" s="26">
        <v>2373970</v>
      </c>
      <c r="I13" s="27"/>
      <c r="J13" s="29">
        <v>0</v>
      </c>
      <c r="K13" s="26"/>
      <c r="L13" s="29">
        <v>0</v>
      </c>
    </row>
    <row r="14" spans="1:12" s="6" customFormat="1" ht="22.2" customHeight="1">
      <c r="A14" s="90" t="s">
        <v>320</v>
      </c>
      <c r="B14" s="90"/>
      <c r="C14" s="90"/>
      <c r="D14" s="90"/>
      <c r="E14" s="90"/>
      <c r="F14" s="26">
        <v>21139</v>
      </c>
      <c r="G14" s="26"/>
      <c r="H14" s="26">
        <v>67123</v>
      </c>
      <c r="I14" s="27"/>
      <c r="J14" s="26">
        <v>0</v>
      </c>
      <c r="K14" s="26"/>
      <c r="L14" s="26">
        <v>0</v>
      </c>
    </row>
    <row r="15" spans="1:12" s="6" customFormat="1" ht="22.2" customHeight="1">
      <c r="A15" s="90" t="s">
        <v>283</v>
      </c>
      <c r="B15" s="90"/>
      <c r="C15" s="90"/>
      <c r="D15" s="90"/>
      <c r="E15" s="90"/>
      <c r="F15" s="26"/>
      <c r="G15" s="26"/>
      <c r="H15" s="26"/>
      <c r="I15" s="27"/>
      <c r="J15" s="29"/>
      <c r="K15" s="26"/>
      <c r="L15" s="29"/>
    </row>
    <row r="16" spans="1:12" s="6" customFormat="1" ht="22.2" customHeight="1">
      <c r="B16" s="90" t="s">
        <v>229</v>
      </c>
      <c r="C16" s="90"/>
      <c r="D16" s="90"/>
      <c r="E16" s="90"/>
      <c r="F16" s="26">
        <v>-260023</v>
      </c>
      <c r="G16" s="26"/>
      <c r="H16" s="26">
        <v>-252032</v>
      </c>
      <c r="I16" s="27"/>
      <c r="J16" s="26">
        <v>0</v>
      </c>
      <c r="K16" s="26"/>
      <c r="L16" s="26">
        <v>0</v>
      </c>
    </row>
    <row r="17" spans="1:12" s="6" customFormat="1" ht="22.2" customHeight="1">
      <c r="A17" s="90" t="s">
        <v>174</v>
      </c>
      <c r="B17" s="88"/>
      <c r="C17" s="4"/>
      <c r="D17" s="4"/>
      <c r="E17" s="4"/>
      <c r="F17" s="26"/>
      <c r="G17" s="26"/>
      <c r="H17" s="26"/>
      <c r="I17" s="27"/>
      <c r="J17" s="29"/>
      <c r="K17" s="26"/>
      <c r="L17" s="29"/>
    </row>
    <row r="18" spans="1:12" s="6" customFormat="1" ht="22.2" customHeight="1">
      <c r="A18" s="90" t="s">
        <v>230</v>
      </c>
      <c r="B18" s="88" t="s">
        <v>231</v>
      </c>
      <c r="C18" s="4"/>
      <c r="D18" s="200">
        <v>8</v>
      </c>
      <c r="E18" s="4"/>
      <c r="F18" s="31">
        <v>-1669</v>
      </c>
      <c r="G18" s="26"/>
      <c r="H18" s="31">
        <v>0</v>
      </c>
      <c r="I18" s="27"/>
      <c r="J18" s="31">
        <v>0</v>
      </c>
      <c r="K18" s="26"/>
      <c r="L18" s="31">
        <v>0</v>
      </c>
    </row>
    <row r="19" spans="1:12" s="36" customFormat="1" ht="22.2" customHeight="1">
      <c r="A19" s="32" t="s">
        <v>249</v>
      </c>
      <c r="B19" s="32"/>
      <c r="C19" s="32"/>
      <c r="D19" s="4"/>
      <c r="E19" s="4"/>
      <c r="F19" s="34">
        <v>474552</v>
      </c>
      <c r="G19" s="23"/>
      <c r="H19" s="34">
        <v>2189061</v>
      </c>
      <c r="I19" s="23"/>
      <c r="J19" s="34">
        <v>0</v>
      </c>
      <c r="K19" s="23"/>
      <c r="L19" s="34">
        <v>0</v>
      </c>
    </row>
    <row r="20" spans="1:12" s="36" customFormat="1" ht="22.2" customHeight="1">
      <c r="A20" s="186"/>
      <c r="D20" s="5"/>
      <c r="E20" s="5"/>
      <c r="F20" s="23"/>
      <c r="G20" s="23"/>
      <c r="H20" s="23"/>
      <c r="I20" s="23"/>
      <c r="J20" s="23"/>
      <c r="K20" s="23"/>
      <c r="L20" s="23"/>
    </row>
    <row r="21" spans="1:12" s="6" customFormat="1" ht="22.2" customHeight="1">
      <c r="A21" s="3" t="s">
        <v>250</v>
      </c>
      <c r="B21" s="3"/>
      <c r="C21" s="3"/>
      <c r="D21" s="3"/>
      <c r="E21" s="3"/>
      <c r="F21" s="29"/>
      <c r="G21" s="26"/>
      <c r="H21" s="29"/>
      <c r="I21" s="27"/>
      <c r="J21" s="29"/>
      <c r="K21" s="26"/>
      <c r="L21" s="29"/>
    </row>
    <row r="22" spans="1:12" s="6" customFormat="1" ht="22.2" customHeight="1">
      <c r="A22" s="4" t="s">
        <v>281</v>
      </c>
      <c r="B22" s="127"/>
      <c r="C22" s="3"/>
      <c r="D22" s="3"/>
      <c r="E22" s="3"/>
      <c r="F22" s="29"/>
      <c r="G22" s="26"/>
      <c r="H22" s="29"/>
      <c r="I22" s="27"/>
      <c r="J22" s="29"/>
      <c r="K22" s="26"/>
      <c r="L22" s="29"/>
    </row>
    <row r="23" spans="1:12" s="6" customFormat="1" ht="22.2" customHeight="1">
      <c r="A23" s="4" t="s">
        <v>230</v>
      </c>
      <c r="B23" s="88" t="s">
        <v>252</v>
      </c>
      <c r="C23" s="3"/>
      <c r="D23" s="3"/>
      <c r="E23" s="3"/>
      <c r="F23" s="29">
        <v>-216053</v>
      </c>
      <c r="G23" s="26"/>
      <c r="H23" s="29">
        <v>87523</v>
      </c>
      <c r="I23" s="27"/>
      <c r="J23" s="29">
        <v>87022</v>
      </c>
      <c r="K23" s="26"/>
      <c r="L23" s="29">
        <v>0</v>
      </c>
    </row>
    <row r="24" spans="1:12" s="6" customFormat="1" ht="22.2" customHeight="1">
      <c r="A24" s="4" t="s">
        <v>256</v>
      </c>
      <c r="B24" s="127"/>
      <c r="C24" s="3"/>
      <c r="D24" s="3"/>
      <c r="E24" s="3"/>
      <c r="F24" s="29"/>
      <c r="G24" s="26"/>
      <c r="H24" s="29"/>
      <c r="I24" s="27"/>
      <c r="J24" s="29"/>
      <c r="K24" s="26"/>
      <c r="L24" s="29"/>
    </row>
    <row r="25" spans="1:12" s="6" customFormat="1" ht="22.2" customHeight="1">
      <c r="A25" s="4"/>
      <c r="B25" s="88" t="s">
        <v>212</v>
      </c>
      <c r="C25" s="3"/>
      <c r="D25" s="3"/>
      <c r="E25" s="3"/>
      <c r="F25" s="29">
        <v>0</v>
      </c>
      <c r="G25" s="26"/>
      <c r="H25" s="29">
        <v>35061</v>
      </c>
      <c r="I25" s="27"/>
      <c r="J25" s="29">
        <v>0</v>
      </c>
      <c r="K25" s="26"/>
      <c r="L25" s="29">
        <v>0</v>
      </c>
    </row>
    <row r="26" spans="1:12" s="6" customFormat="1" ht="22.2" customHeight="1">
      <c r="A26" s="4" t="s">
        <v>173</v>
      </c>
      <c r="B26" s="127"/>
      <c r="C26" s="3"/>
      <c r="D26" s="3"/>
      <c r="E26" s="3"/>
      <c r="F26" s="29"/>
      <c r="G26" s="26"/>
      <c r="H26" s="29"/>
      <c r="I26" s="27"/>
      <c r="J26" s="29"/>
      <c r="K26" s="26"/>
      <c r="L26" s="29"/>
    </row>
    <row r="27" spans="1:12" s="6" customFormat="1" ht="22.2" customHeight="1">
      <c r="A27" s="4" t="s">
        <v>230</v>
      </c>
      <c r="B27" s="17" t="s">
        <v>233</v>
      </c>
      <c r="C27" s="3"/>
      <c r="D27" s="3"/>
      <c r="E27" s="3"/>
      <c r="F27" s="29">
        <v>0</v>
      </c>
      <c r="G27" s="26"/>
      <c r="H27" s="29">
        <v>134114</v>
      </c>
      <c r="I27" s="27"/>
      <c r="J27" s="29">
        <v>0</v>
      </c>
      <c r="K27" s="26"/>
      <c r="L27" s="29">
        <v>133885</v>
      </c>
    </row>
    <row r="28" spans="1:12" s="6" customFormat="1" ht="22.2" customHeight="1">
      <c r="A28" s="90" t="s">
        <v>174</v>
      </c>
      <c r="B28" s="88"/>
      <c r="C28" s="90"/>
      <c r="D28" s="4"/>
      <c r="E28" s="4"/>
      <c r="F28" s="29"/>
      <c r="G28" s="26"/>
      <c r="H28" s="29"/>
      <c r="I28" s="27"/>
      <c r="J28" s="29"/>
      <c r="K28" s="26"/>
      <c r="L28" s="29"/>
    </row>
    <row r="29" spans="1:12" s="6" customFormat="1" ht="22.2" customHeight="1">
      <c r="A29" s="90" t="s">
        <v>230</v>
      </c>
      <c r="B29" s="88" t="s">
        <v>231</v>
      </c>
      <c r="C29" s="90"/>
      <c r="D29" s="200">
        <v>8</v>
      </c>
      <c r="E29" s="4"/>
      <c r="F29" s="31">
        <v>-27011</v>
      </c>
      <c r="G29" s="37"/>
      <c r="H29" s="31">
        <v>7689</v>
      </c>
      <c r="I29" s="37"/>
      <c r="J29" s="31">
        <v>0</v>
      </c>
      <c r="K29" s="37"/>
      <c r="L29" s="31">
        <v>0</v>
      </c>
    </row>
    <row r="30" spans="1:12" s="36" customFormat="1" ht="22.2" customHeight="1">
      <c r="A30" s="36" t="s">
        <v>251</v>
      </c>
      <c r="B30" s="32"/>
      <c r="C30" s="32"/>
      <c r="D30" s="4"/>
      <c r="E30" s="4"/>
      <c r="F30" s="34">
        <v>-243064</v>
      </c>
      <c r="G30" s="23"/>
      <c r="H30" s="34">
        <v>264387</v>
      </c>
      <c r="I30" s="23"/>
      <c r="J30" s="34">
        <v>87022</v>
      </c>
      <c r="K30" s="23"/>
      <c r="L30" s="34">
        <v>133885</v>
      </c>
    </row>
    <row r="31" spans="1:12" s="36" customFormat="1" ht="22.2" customHeight="1">
      <c r="A31" s="186" t="s">
        <v>254</v>
      </c>
      <c r="D31" s="5"/>
      <c r="E31" s="5"/>
      <c r="F31" s="38">
        <v>231488</v>
      </c>
      <c r="G31" s="23"/>
      <c r="H31" s="38">
        <v>2453448</v>
      </c>
      <c r="I31" s="23"/>
      <c r="J31" s="38">
        <v>87022</v>
      </c>
      <c r="K31" s="23"/>
      <c r="L31" s="38">
        <v>133885</v>
      </c>
    </row>
    <row r="32" spans="1:12" s="6" customFormat="1" ht="22.2" customHeight="1" thickBot="1">
      <c r="A32" s="186" t="s">
        <v>276</v>
      </c>
      <c r="D32" s="7"/>
      <c r="E32" s="7"/>
      <c r="F32" s="39">
        <v>14131599</v>
      </c>
      <c r="G32" s="24"/>
      <c r="H32" s="39">
        <v>9731397</v>
      </c>
      <c r="I32" s="24"/>
      <c r="J32" s="40">
        <v>11688174</v>
      </c>
      <c r="K32" s="25"/>
      <c r="L32" s="40">
        <v>5242946</v>
      </c>
    </row>
    <row r="33" spans="1:12" s="36" customFormat="1" ht="22.2" customHeight="1" thickTop="1">
      <c r="A33" s="186"/>
      <c r="D33" s="5"/>
      <c r="E33" s="5"/>
      <c r="F33" s="23"/>
      <c r="G33" s="23"/>
      <c r="H33" s="23"/>
      <c r="I33" s="23"/>
      <c r="J33" s="23"/>
      <c r="K33" s="23"/>
      <c r="L33" s="23"/>
    </row>
    <row r="34" spans="1:12" s="17" customFormat="1" ht="22.2" customHeight="1">
      <c r="A34" s="186" t="s">
        <v>280</v>
      </c>
      <c r="B34" s="41"/>
      <c r="D34" s="8"/>
      <c r="E34" s="8"/>
      <c r="F34" s="10"/>
      <c r="G34" s="42"/>
      <c r="H34" s="10"/>
      <c r="I34" s="42"/>
      <c r="J34" s="10"/>
      <c r="K34" s="42"/>
      <c r="L34" s="10"/>
    </row>
    <row r="35" spans="1:12" s="17" customFormat="1" ht="22.2" customHeight="1">
      <c r="A35" s="43"/>
      <c r="B35" s="41" t="s">
        <v>97</v>
      </c>
      <c r="D35" s="8"/>
      <c r="E35" s="8"/>
      <c r="F35" s="42">
        <v>12241408</v>
      </c>
      <c r="G35" s="42"/>
      <c r="H35" s="42">
        <v>7654680</v>
      </c>
      <c r="I35" s="42"/>
      <c r="J35" s="42">
        <v>11688174</v>
      </c>
      <c r="K35" s="42"/>
      <c r="L35" s="42">
        <v>5242946</v>
      </c>
    </row>
    <row r="36" spans="1:12" s="17" customFormat="1" ht="22.2" customHeight="1">
      <c r="A36" s="43"/>
      <c r="B36" s="41" t="s">
        <v>98</v>
      </c>
      <c r="D36" s="8"/>
      <c r="E36" s="8"/>
      <c r="F36" s="42">
        <v>1890191</v>
      </c>
      <c r="G36" s="42"/>
      <c r="H36" s="42">
        <v>2076717</v>
      </c>
      <c r="I36" s="42"/>
      <c r="J36" s="29">
        <v>0</v>
      </c>
      <c r="K36" s="42"/>
      <c r="L36" s="29">
        <v>0</v>
      </c>
    </row>
    <row r="37" spans="1:12" s="17" customFormat="1" ht="22.2" customHeight="1" thickBot="1">
      <c r="A37" s="186" t="s">
        <v>276</v>
      </c>
      <c r="D37" s="8"/>
      <c r="E37" s="8"/>
      <c r="F37" s="44">
        <v>14131599</v>
      </c>
      <c r="G37" s="24"/>
      <c r="H37" s="44">
        <v>9731397</v>
      </c>
      <c r="I37" s="24"/>
      <c r="J37" s="44">
        <v>11688174</v>
      </c>
      <c r="K37" s="24"/>
      <c r="L37" s="44">
        <v>5242946</v>
      </c>
    </row>
    <row r="38" spans="1:12" s="17" customFormat="1" ht="22.2" thickTop="1">
      <c r="D38" s="8"/>
      <c r="E38" s="8"/>
      <c r="J38" s="45"/>
      <c r="L38" s="45"/>
    </row>
  </sheetData>
  <mergeCells count="7">
    <mergeCell ref="F8:L8"/>
    <mergeCell ref="F4:H4"/>
    <mergeCell ref="J4:L4"/>
    <mergeCell ref="F5:H5"/>
    <mergeCell ref="J5:L5"/>
    <mergeCell ref="F6:H6"/>
    <mergeCell ref="J6:L6"/>
  </mergeCells>
  <conditionalFormatting sqref="F28 I19 K19 G18 F17:G17 I12:K13 F21:G26 I20:K27 I17:K18">
    <cfRule type="expression" priority="79" stopIfTrue="1">
      <formula>"if(E11&gt;0,#,##0;(#,##0),"-")"</formula>
    </cfRule>
  </conditionalFormatting>
  <conditionalFormatting sqref="G31 I31:K31">
    <cfRule type="expression" priority="78" stopIfTrue="1">
      <formula>"if(E11&gt;0,#,##0;(#,##0),"-")"</formula>
    </cfRule>
  </conditionalFormatting>
  <conditionalFormatting sqref="F31">
    <cfRule type="expression" priority="77" stopIfTrue="1">
      <formula>"if(E11&gt;0,#,##0;(#,##0),"-")"</formula>
    </cfRule>
  </conditionalFormatting>
  <conditionalFormatting sqref="G19:G20 F12:G12 G13:G16 I15:K15 I14 K14 I16 K16">
    <cfRule type="expression" priority="83" stopIfTrue="1">
      <formula>"if(E11&gt;0,#,##0;(#,##0),"-")"</formula>
    </cfRule>
  </conditionalFormatting>
  <conditionalFormatting sqref="F19:F20">
    <cfRule type="expression" priority="82" stopIfTrue="1">
      <formula>"if(E11&gt;0,#,##0;(#,##0),"-")"</formula>
    </cfRule>
  </conditionalFormatting>
  <conditionalFormatting sqref="F11:G11 G30 I11:K11 I30 K30 G27">
    <cfRule type="expression" priority="81" stopIfTrue="1">
      <formula>"if(E11&gt;0,#,##0;(#,##0),"-")"</formula>
    </cfRule>
  </conditionalFormatting>
  <conditionalFormatting sqref="I28:K28 G28">
    <cfRule type="expression" priority="80" stopIfTrue="1">
      <formula>"if(E11&gt;0,#,##0;(#,##0),"-")"</formula>
    </cfRule>
  </conditionalFormatting>
  <conditionalFormatting sqref="F15:F16">
    <cfRule type="expression" priority="76" stopIfTrue="1">
      <formula>"if(E11&gt;0,#,##0;(#,##0),"-")"</formula>
    </cfRule>
  </conditionalFormatting>
  <conditionalFormatting sqref="J36">
    <cfRule type="expression" priority="75" stopIfTrue="1">
      <formula>"if(E11&gt;0,#,##0;(#,##0),"-")"</formula>
    </cfRule>
  </conditionalFormatting>
  <conditionalFormatting sqref="F29">
    <cfRule type="expression" priority="74" stopIfTrue="1">
      <formula>"if(E11&gt;0,#,##0;(#,##0),"-")"</formula>
    </cfRule>
  </conditionalFormatting>
  <conditionalFormatting sqref="J29">
    <cfRule type="expression" priority="73" stopIfTrue="1">
      <formula>"if(E11&gt;0,#,##0;(#,##0),"-")"</formula>
    </cfRule>
  </conditionalFormatting>
  <conditionalFormatting sqref="F30">
    <cfRule type="expression" priority="40" stopIfTrue="1">
      <formula>"if(E11&gt;0,#,##0;(#,##0),"-")"</formula>
    </cfRule>
  </conditionalFormatting>
  <conditionalFormatting sqref="F18">
    <cfRule type="expression" priority="46" stopIfTrue="1">
      <formula>"if(E11&gt;0,#,##0;(#,##0),"-")"</formula>
    </cfRule>
  </conditionalFormatting>
  <conditionalFormatting sqref="F14">
    <cfRule type="expression" priority="45" stopIfTrue="1">
      <formula>"if(E11&gt;0,#,##0;(#,##0),"-")"</formula>
    </cfRule>
  </conditionalFormatting>
  <conditionalFormatting sqref="J16">
    <cfRule type="expression" priority="49" stopIfTrue="1">
      <formula>"if(E11&gt;0,#,##0;(#,##0),"-")"</formula>
    </cfRule>
  </conditionalFormatting>
  <conditionalFormatting sqref="F27">
    <cfRule type="expression" priority="47" stopIfTrue="1">
      <formula>"if(E11&gt;0,#,##0;(#,##0),"-")"</formula>
    </cfRule>
  </conditionalFormatting>
  <conditionalFormatting sqref="J14">
    <cfRule type="expression" priority="51" stopIfTrue="1">
      <formula>"if(E11&gt;0,#,##0;(#,##0),"-")"</formula>
    </cfRule>
  </conditionalFormatting>
  <conditionalFormatting sqref="J19">
    <cfRule type="expression" priority="53" stopIfTrue="1">
      <formula>"if(E11&gt;0,#,##0;(#,##0),"-")"</formula>
    </cfRule>
  </conditionalFormatting>
  <conditionalFormatting sqref="F33">
    <cfRule type="expression" priority="36" stopIfTrue="1">
      <formula>"if(E11&gt;0,#,##0;(#,##0),"-")"</formula>
    </cfRule>
  </conditionalFormatting>
  <conditionalFormatting sqref="H29">
    <cfRule type="expression" priority="19" stopIfTrue="1">
      <formula>"if(E11&gt;0,#,##0;(#,##0),"-")"</formula>
    </cfRule>
  </conditionalFormatting>
  <conditionalFormatting sqref="H18">
    <cfRule type="expression" priority="17" stopIfTrue="1">
      <formula>"if(E11&gt;0,#,##0;(#,##0),"-")"</formula>
    </cfRule>
  </conditionalFormatting>
  <conditionalFormatting sqref="J30">
    <cfRule type="expression" priority="39" stopIfTrue="1">
      <formula>"if(E11&gt;0,#,##0;(#,##0),"-")"</formula>
    </cfRule>
  </conditionalFormatting>
  <conditionalFormatting sqref="F13">
    <cfRule type="expression" priority="26" stopIfTrue="1">
      <formula>"if(E11&gt;0,#,##0;(#,##0),"-")"</formula>
    </cfRule>
  </conditionalFormatting>
  <conditionalFormatting sqref="I33:K33">
    <cfRule type="expression" priority="35" stopIfTrue="1">
      <formula>"if(E11&gt;0,#,##0;(#,##0),"-")"</formula>
    </cfRule>
  </conditionalFormatting>
  <conditionalFormatting sqref="G33">
    <cfRule type="expression" priority="37" stopIfTrue="1">
      <formula>"if(E11&gt;0,#,##0;(#,##0),"-")"</formula>
    </cfRule>
  </conditionalFormatting>
  <conditionalFormatting sqref="H31">
    <cfRule type="expression" priority="21" stopIfTrue="1">
      <formula>"if(E11&gt;0,#,##0;(#,##0),"-")"</formula>
    </cfRule>
  </conditionalFormatting>
  <conditionalFormatting sqref="L12:L13 L20:L27 L17:L18">
    <cfRule type="expression" priority="9" stopIfTrue="1">
      <formula>"if(E11&gt;0,#,##0;(#,##0),"-")"</formula>
    </cfRule>
  </conditionalFormatting>
  <conditionalFormatting sqref="L36">
    <cfRule type="expression" priority="7" stopIfTrue="1">
      <formula>"if(E11&gt;0,#,##0;(#,##0),"-")"</formula>
    </cfRule>
  </conditionalFormatting>
  <conditionalFormatting sqref="L30">
    <cfRule type="expression" priority="2" stopIfTrue="1">
      <formula>"if(E11&gt;0,#,##0;(#,##0),"-")"</formula>
    </cfRule>
  </conditionalFormatting>
  <conditionalFormatting sqref="L29">
    <cfRule type="expression" priority="6" stopIfTrue="1">
      <formula>"if(E11&gt;0,#,##0;(#,##0),"-")"</formula>
    </cfRule>
  </conditionalFormatting>
  <conditionalFormatting sqref="L19">
    <cfRule type="expression" priority="5" stopIfTrue="1">
      <formula>"if(E11&gt;0,#,##0;(#,##0),"-")"</formula>
    </cfRule>
  </conditionalFormatting>
  <conditionalFormatting sqref="L14">
    <cfRule type="expression" priority="4" stopIfTrue="1">
      <formula>"if(E11&gt;0,#,##0;(#,##0),"-")"</formula>
    </cfRule>
  </conditionalFormatting>
  <conditionalFormatting sqref="L16">
    <cfRule type="expression" priority="3" stopIfTrue="1">
      <formula>"if(E11&gt;0,#,##0;(#,##0),"-")"</formula>
    </cfRule>
  </conditionalFormatting>
  <conditionalFormatting sqref="H28 H17 H21:H26">
    <cfRule type="expression" priority="22" stopIfTrue="1">
      <formula>"if(E11&gt;0,#,##0;(#,##0),"-")"</formula>
    </cfRule>
  </conditionalFormatting>
  <conditionalFormatting sqref="H12">
    <cfRule type="expression" priority="25" stopIfTrue="1">
      <formula>"if(E11&gt;0,#,##0;(#,##0),"-")"</formula>
    </cfRule>
  </conditionalFormatting>
  <conditionalFormatting sqref="H19:H20">
    <cfRule type="expression" priority="24" stopIfTrue="1">
      <formula>"if(E11&gt;0,#,##0;(#,##0),"-")"</formula>
    </cfRule>
  </conditionalFormatting>
  <conditionalFormatting sqref="H11">
    <cfRule type="expression" priority="23" stopIfTrue="1">
      <formula>"if(E11&gt;0,#,##0;(#,##0),"-")"</formula>
    </cfRule>
  </conditionalFormatting>
  <conditionalFormatting sqref="H15:H16">
    <cfRule type="expression" priority="20" stopIfTrue="1">
      <formula>"if(E11&gt;0,#,##0;(#,##0),"-")"</formula>
    </cfRule>
  </conditionalFormatting>
  <conditionalFormatting sqref="H27">
    <cfRule type="expression" priority="18" stopIfTrue="1">
      <formula>"if(E11&gt;0,#,##0;(#,##0),"-")"</formula>
    </cfRule>
  </conditionalFormatting>
  <conditionalFormatting sqref="H14">
    <cfRule type="expression" priority="16" stopIfTrue="1">
      <formula>"if(E11&gt;0,#,##0;(#,##0),"-")"</formula>
    </cfRule>
  </conditionalFormatting>
  <conditionalFormatting sqref="H30">
    <cfRule type="expression" priority="15" stopIfTrue="1">
      <formula>"if(E11&gt;0,#,##0;(#,##0),"-")"</formula>
    </cfRule>
  </conditionalFormatting>
  <conditionalFormatting sqref="H33">
    <cfRule type="expression" priority="14" stopIfTrue="1">
      <formula>"if(E11&gt;0,#,##0;(#,##0),"-")"</formula>
    </cfRule>
  </conditionalFormatting>
  <conditionalFormatting sqref="H13">
    <cfRule type="expression" priority="13" stopIfTrue="1">
      <formula>"if(E11&gt;0,#,##0;(#,##0),"-")"</formula>
    </cfRule>
  </conditionalFormatting>
  <conditionalFormatting sqref="L33">
    <cfRule type="expression" priority="1" stopIfTrue="1">
      <formula>"if(E11&gt;0,#,##0;(#,##0),"-")"</formula>
    </cfRule>
  </conditionalFormatting>
  <conditionalFormatting sqref="L31">
    <cfRule type="expression" priority="8" stopIfTrue="1">
      <formula>"if(E11&gt;0,#,##0;(#,##0),"-")"</formula>
    </cfRule>
  </conditionalFormatting>
  <conditionalFormatting sqref="L15">
    <cfRule type="expression" priority="12" stopIfTrue="1">
      <formula>"if(E11&gt;0,#,##0;(#,##0),"-")"</formula>
    </cfRule>
  </conditionalFormatting>
  <conditionalFormatting sqref="L11">
    <cfRule type="expression" priority="11" stopIfTrue="1">
      <formula>"if(E11&gt;0,#,##0;(#,##0),"-")"</formula>
    </cfRule>
  </conditionalFormatting>
  <conditionalFormatting sqref="L28">
    <cfRule type="expression" priority="10" stopIfTrue="1">
      <formula>"if(E11&gt;0,#,##0;(#,##0),"-")"</formula>
    </cfRule>
  </conditionalFormatting>
  <pageMargins left="0.7" right="0.7" top="0.48" bottom="0.5" header="0.5" footer="0.4"/>
  <pageSetup paperSize="9" scale="71" firstPageNumber="9" fitToWidth="0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AL44"/>
  <sheetViews>
    <sheetView showGridLines="0" zoomScale="90" zoomScaleNormal="90" zoomScaleSheetLayoutView="100" workbookViewId="0"/>
  </sheetViews>
  <sheetFormatPr defaultColWidth="26.625" defaultRowHeight="21.6"/>
  <cols>
    <col min="1" max="1" width="55.375" style="185" customWidth="1"/>
    <col min="2" max="2" width="7.875" style="185" customWidth="1"/>
    <col min="3" max="3" width="1.125" style="185" customWidth="1"/>
    <col min="4" max="4" width="12.25" style="11" customWidth="1"/>
    <col min="5" max="5" width="0.875" style="11" customWidth="1"/>
    <col min="6" max="6" width="12.375" style="11" customWidth="1"/>
    <col min="7" max="7" width="0.875" style="11" customWidth="1"/>
    <col min="8" max="8" width="13.75" style="11" customWidth="1"/>
    <col min="9" max="9" width="0.875" style="11" customWidth="1"/>
    <col min="10" max="10" width="10.625" style="11" customWidth="1"/>
    <col min="11" max="11" width="0.875" style="11" customWidth="1"/>
    <col min="12" max="12" width="10.875" style="11" customWidth="1"/>
    <col min="13" max="13" width="0.875" style="11" customWidth="1"/>
    <col min="14" max="14" width="10.875" style="11" customWidth="1"/>
    <col min="15" max="15" width="0.875" style="11" customWidth="1"/>
    <col min="16" max="16" width="13.125" style="11" customWidth="1"/>
    <col min="17" max="17" width="0.75" style="11" customWidth="1"/>
    <col min="18" max="18" width="12.25" style="11" customWidth="1"/>
    <col min="19" max="19" width="0.75" style="11" customWidth="1"/>
    <col min="20" max="20" width="13.125" style="11" customWidth="1"/>
    <col min="21" max="21" width="0.875" style="11" customWidth="1"/>
    <col min="22" max="22" width="11.875" style="11" bestFit="1" customWidth="1"/>
    <col min="23" max="23" width="0.875" style="11" customWidth="1"/>
    <col min="24" max="24" width="11" style="11" customWidth="1"/>
    <col min="25" max="25" width="0.875" style="11" customWidth="1"/>
    <col min="26" max="26" width="11.75" style="11" customWidth="1"/>
    <col min="27" max="27" width="0.875" style="11" customWidth="1"/>
    <col min="28" max="28" width="10.625" style="11" customWidth="1"/>
    <col min="29" max="29" width="0.75" style="11" customWidth="1"/>
    <col min="30" max="30" width="11.875" style="11" customWidth="1"/>
    <col min="31" max="31" width="0.875" style="11" customWidth="1"/>
    <col min="32" max="32" width="13.125" style="11" customWidth="1"/>
    <col min="33" max="33" width="0.875" style="11" customWidth="1"/>
    <col min="34" max="34" width="13.125" style="11" customWidth="1"/>
    <col min="35" max="35" width="0.875" style="11" customWidth="1"/>
    <col min="36" max="36" width="12.375" style="11" bestFit="1" customWidth="1"/>
    <col min="37" max="37" width="0.875" style="11" customWidth="1"/>
    <col min="38" max="38" width="12.25" style="11" bestFit="1" customWidth="1"/>
    <col min="39" max="16384" width="26.625" style="11"/>
  </cols>
  <sheetData>
    <row r="1" spans="1:38" ht="23.4">
      <c r="A1" s="12" t="s">
        <v>75</v>
      </c>
      <c r="B1" s="13"/>
      <c r="C1" s="13"/>
      <c r="AL1" s="14"/>
    </row>
    <row r="2" spans="1:38" ht="23.4">
      <c r="A2" s="13" t="s">
        <v>221</v>
      </c>
      <c r="B2" s="13"/>
      <c r="C2" s="13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4"/>
    </row>
    <row r="3" spans="1:38" ht="23.4">
      <c r="A3" s="13"/>
      <c r="B3" s="13"/>
      <c r="C3" s="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4"/>
    </row>
    <row r="4" spans="1:38" s="185" customFormat="1" ht="22.2">
      <c r="A4" s="145"/>
      <c r="B4" s="145"/>
      <c r="C4" s="145"/>
      <c r="D4" s="278" t="s">
        <v>0</v>
      </c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  <c r="AA4" s="278"/>
      <c r="AB4" s="278"/>
      <c r="AC4" s="278"/>
      <c r="AD4" s="278"/>
      <c r="AE4" s="278"/>
      <c r="AF4" s="278"/>
      <c r="AG4" s="278"/>
      <c r="AH4" s="278"/>
      <c r="AI4" s="278"/>
      <c r="AJ4" s="278"/>
      <c r="AK4" s="278"/>
      <c r="AL4" s="278"/>
    </row>
    <row r="5" spans="1:38" s="146" customFormat="1" ht="22.2">
      <c r="D5" s="147"/>
      <c r="E5" s="147"/>
      <c r="F5" s="147"/>
      <c r="G5" s="147"/>
      <c r="H5" s="147"/>
      <c r="I5" s="147"/>
      <c r="J5" s="147"/>
      <c r="K5" s="147"/>
      <c r="L5" s="279" t="s">
        <v>29</v>
      </c>
      <c r="M5" s="279"/>
      <c r="N5" s="279"/>
      <c r="O5" s="279"/>
      <c r="P5" s="279"/>
      <c r="Q5" s="149"/>
      <c r="R5" s="149"/>
      <c r="S5" s="149"/>
      <c r="T5" s="149"/>
      <c r="U5" s="147"/>
      <c r="V5" s="279" t="s">
        <v>64</v>
      </c>
      <c r="W5" s="279"/>
      <c r="X5" s="279"/>
      <c r="Y5" s="279"/>
      <c r="Z5" s="279"/>
      <c r="AA5" s="279"/>
      <c r="AB5" s="279"/>
      <c r="AC5" s="279"/>
      <c r="AD5" s="279"/>
      <c r="AE5" s="279"/>
      <c r="AF5" s="279"/>
      <c r="AG5" s="147"/>
      <c r="AH5" s="147"/>
      <c r="AI5" s="147"/>
      <c r="AJ5" s="147"/>
      <c r="AK5" s="147"/>
      <c r="AL5" s="147"/>
    </row>
    <row r="6" spans="1:38" s="146" customFormat="1" ht="22.2">
      <c r="D6" s="147"/>
      <c r="E6" s="147"/>
      <c r="F6" s="147"/>
      <c r="G6" s="147"/>
      <c r="H6" s="147"/>
      <c r="I6" s="147"/>
      <c r="J6" s="147"/>
      <c r="K6" s="147"/>
      <c r="L6" s="149"/>
      <c r="M6" s="149"/>
      <c r="N6" s="149"/>
      <c r="O6" s="149"/>
      <c r="P6" s="149"/>
      <c r="Q6" s="149"/>
      <c r="R6" s="149"/>
      <c r="S6" s="149"/>
      <c r="T6" s="149"/>
      <c r="U6" s="147"/>
      <c r="V6" s="150"/>
      <c r="W6" s="150"/>
      <c r="X6" s="150"/>
      <c r="Y6" s="150"/>
      <c r="Z6" s="150"/>
      <c r="AA6" s="150"/>
      <c r="AB6" s="150"/>
      <c r="AC6" s="150"/>
      <c r="AD6" s="19" t="s">
        <v>155</v>
      </c>
      <c r="AE6" s="150"/>
      <c r="AF6" s="150"/>
      <c r="AG6" s="147"/>
      <c r="AH6" s="147"/>
      <c r="AI6" s="147"/>
      <c r="AJ6" s="147"/>
      <c r="AK6" s="147"/>
      <c r="AL6" s="147"/>
    </row>
    <row r="7" spans="1:38" s="146" customFormat="1" ht="22.2">
      <c r="D7" s="147"/>
      <c r="E7" s="147"/>
      <c r="F7" s="147"/>
      <c r="G7" s="147"/>
      <c r="H7" s="147"/>
      <c r="I7" s="147"/>
      <c r="J7" s="147"/>
      <c r="K7" s="147"/>
      <c r="L7" s="149"/>
      <c r="M7" s="149"/>
      <c r="N7" s="149"/>
      <c r="O7" s="149"/>
      <c r="P7" s="149"/>
      <c r="Q7" s="149"/>
      <c r="R7" s="149"/>
      <c r="S7" s="149"/>
      <c r="T7" s="149"/>
      <c r="U7" s="147"/>
      <c r="V7" s="150"/>
      <c r="W7" s="150"/>
      <c r="X7" s="150"/>
      <c r="Y7" s="150"/>
      <c r="Z7" s="150"/>
      <c r="AA7" s="150"/>
      <c r="AB7" s="150"/>
      <c r="AC7" s="150"/>
      <c r="AD7" s="19" t="s">
        <v>207</v>
      </c>
      <c r="AE7" s="150"/>
      <c r="AF7" s="150"/>
      <c r="AG7" s="147"/>
      <c r="AH7" s="147"/>
      <c r="AI7" s="147"/>
      <c r="AJ7" s="147"/>
      <c r="AK7" s="147"/>
      <c r="AL7" s="147"/>
    </row>
    <row r="8" spans="1:38" s="146" customFormat="1" ht="22.2">
      <c r="D8" s="147"/>
      <c r="E8" s="147"/>
      <c r="F8" s="147"/>
      <c r="G8" s="147"/>
      <c r="H8" s="147"/>
      <c r="I8" s="147"/>
      <c r="J8" s="147"/>
      <c r="K8" s="147"/>
      <c r="L8" s="149"/>
      <c r="M8" s="149"/>
      <c r="N8" s="149"/>
      <c r="O8" s="149"/>
      <c r="P8" s="149"/>
      <c r="Q8" s="149"/>
      <c r="R8" s="149"/>
      <c r="S8" s="149"/>
      <c r="T8" s="149"/>
      <c r="U8" s="147"/>
      <c r="V8" s="19"/>
      <c r="W8" s="150"/>
      <c r="X8" s="19"/>
      <c r="Y8" s="150"/>
      <c r="Z8" s="19" t="s">
        <v>160</v>
      </c>
      <c r="AA8" s="19"/>
      <c r="AB8" s="19"/>
      <c r="AC8" s="19"/>
      <c r="AD8" s="19" t="s">
        <v>79</v>
      </c>
      <c r="AE8" s="150"/>
      <c r="AF8" s="150"/>
      <c r="AG8" s="147"/>
      <c r="AH8" s="147"/>
      <c r="AI8" s="147"/>
      <c r="AJ8" s="147"/>
      <c r="AK8" s="147"/>
      <c r="AL8" s="147"/>
    </row>
    <row r="9" spans="1:38" s="146" customFormat="1" ht="22.2">
      <c r="D9" s="147"/>
      <c r="E9" s="147"/>
      <c r="F9" s="147"/>
      <c r="G9" s="147"/>
      <c r="H9" s="147"/>
      <c r="I9" s="147"/>
      <c r="J9" s="147"/>
      <c r="K9" s="147"/>
      <c r="L9" s="149"/>
      <c r="M9" s="149"/>
      <c r="N9" s="149"/>
      <c r="O9" s="149"/>
      <c r="P9" s="149"/>
      <c r="Q9" s="149"/>
      <c r="R9" s="149"/>
      <c r="S9" s="149"/>
      <c r="T9" s="149"/>
      <c r="U9" s="147"/>
      <c r="V9" s="19"/>
      <c r="W9" s="150"/>
      <c r="X9" s="155" t="s">
        <v>160</v>
      </c>
      <c r="Y9" s="150"/>
      <c r="Z9" s="155" t="s">
        <v>182</v>
      </c>
      <c r="AA9" s="19"/>
      <c r="AB9" s="155" t="s">
        <v>160</v>
      </c>
      <c r="AC9" s="19"/>
      <c r="AD9" s="19" t="s">
        <v>156</v>
      </c>
      <c r="AE9" s="150"/>
      <c r="AF9" s="150"/>
      <c r="AG9" s="147"/>
      <c r="AH9" s="147"/>
      <c r="AI9" s="147"/>
      <c r="AJ9" s="147"/>
      <c r="AK9" s="147"/>
      <c r="AL9" s="147"/>
    </row>
    <row r="10" spans="1:38" s="148" customFormat="1" ht="22.2">
      <c r="D10" s="150"/>
      <c r="E10" s="150"/>
      <c r="F10" s="151"/>
      <c r="G10" s="151"/>
      <c r="I10" s="150"/>
      <c r="J10" s="150"/>
      <c r="K10" s="150"/>
      <c r="U10" s="150"/>
      <c r="V10" s="19"/>
      <c r="X10" s="155" t="s">
        <v>182</v>
      </c>
      <c r="Z10" s="155" t="s">
        <v>172</v>
      </c>
      <c r="AA10" s="19"/>
      <c r="AB10" s="155" t="s">
        <v>188</v>
      </c>
      <c r="AC10" s="19"/>
      <c r="AD10" s="19" t="s">
        <v>159</v>
      </c>
      <c r="AG10" s="150"/>
      <c r="AH10" s="150"/>
      <c r="AI10" s="150"/>
      <c r="AJ10" s="152" t="s">
        <v>42</v>
      </c>
      <c r="AK10" s="150"/>
      <c r="AL10" s="150"/>
    </row>
    <row r="11" spans="1:38" s="148" customFormat="1" ht="22.2">
      <c r="D11" s="150" t="s">
        <v>116</v>
      </c>
      <c r="E11" s="150"/>
      <c r="F11" s="150"/>
      <c r="G11" s="150"/>
      <c r="I11" s="150"/>
      <c r="J11" s="150" t="s">
        <v>120</v>
      </c>
      <c r="K11" s="150"/>
      <c r="L11" s="150"/>
      <c r="M11" s="150"/>
      <c r="N11" s="150"/>
      <c r="O11" s="150"/>
      <c r="P11" s="150"/>
      <c r="Q11" s="150"/>
      <c r="R11" s="150"/>
      <c r="S11" s="150"/>
      <c r="T11" s="155" t="s">
        <v>152</v>
      </c>
      <c r="U11" s="150"/>
      <c r="V11" s="155" t="s">
        <v>160</v>
      </c>
      <c r="W11" s="150"/>
      <c r="X11" s="155" t="s">
        <v>172</v>
      </c>
      <c r="Y11" s="150"/>
      <c r="Z11" s="155" t="s">
        <v>185</v>
      </c>
      <c r="AA11" s="19"/>
      <c r="AB11" s="155" t="s">
        <v>189</v>
      </c>
      <c r="AC11" s="19"/>
      <c r="AD11" s="19" t="s">
        <v>157</v>
      </c>
      <c r="AE11" s="153"/>
      <c r="AF11" s="153" t="s">
        <v>93</v>
      </c>
      <c r="AG11" s="150"/>
      <c r="AH11" s="150" t="s">
        <v>41</v>
      </c>
      <c r="AI11" s="150"/>
      <c r="AJ11" s="152" t="s">
        <v>55</v>
      </c>
      <c r="AK11" s="150"/>
      <c r="AL11" s="150"/>
    </row>
    <row r="12" spans="1:38" s="229" customFormat="1" ht="22.2">
      <c r="C12" s="154"/>
      <c r="D12" s="150" t="s">
        <v>117</v>
      </c>
      <c r="E12" s="150"/>
      <c r="F12" s="150" t="s">
        <v>44</v>
      </c>
      <c r="G12" s="150"/>
      <c r="H12" s="150" t="s">
        <v>166</v>
      </c>
      <c r="I12" s="150"/>
      <c r="J12" s="150" t="s">
        <v>121</v>
      </c>
      <c r="K12" s="150"/>
      <c r="L12" s="150" t="s">
        <v>77</v>
      </c>
      <c r="M12" s="150"/>
      <c r="N12" s="155" t="s">
        <v>160</v>
      </c>
      <c r="O12" s="150"/>
      <c r="P12" s="155"/>
      <c r="Q12" s="155"/>
      <c r="R12" s="19"/>
      <c r="S12" s="155"/>
      <c r="T12" s="155" t="s">
        <v>153</v>
      </c>
      <c r="U12" s="150"/>
      <c r="V12" s="155" t="s">
        <v>181</v>
      </c>
      <c r="W12" s="150"/>
      <c r="X12" s="155" t="s">
        <v>183</v>
      </c>
      <c r="Y12" s="150"/>
      <c r="Z12" s="155" t="s">
        <v>186</v>
      </c>
      <c r="AA12" s="19"/>
      <c r="AB12" s="155" t="s">
        <v>190</v>
      </c>
      <c r="AC12" s="19"/>
      <c r="AD12" s="19" t="s">
        <v>158</v>
      </c>
      <c r="AE12" s="153"/>
      <c r="AF12" s="153" t="s">
        <v>106</v>
      </c>
      <c r="AG12" s="150"/>
      <c r="AH12" s="150" t="s">
        <v>45</v>
      </c>
      <c r="AI12" s="150"/>
      <c r="AJ12" s="152" t="s">
        <v>56</v>
      </c>
      <c r="AK12" s="150"/>
      <c r="AL12" s="150" t="s">
        <v>57</v>
      </c>
    </row>
    <row r="13" spans="1:38" s="229" customFormat="1" ht="22.2">
      <c r="B13" s="154" t="s">
        <v>3</v>
      </c>
      <c r="C13" s="154"/>
      <c r="D13" s="230" t="s">
        <v>118</v>
      </c>
      <c r="E13" s="150"/>
      <c r="F13" s="230" t="s">
        <v>123</v>
      </c>
      <c r="G13" s="150"/>
      <c r="H13" s="230" t="s">
        <v>167</v>
      </c>
      <c r="I13" s="150"/>
      <c r="J13" s="230" t="s">
        <v>122</v>
      </c>
      <c r="K13" s="150"/>
      <c r="L13" s="230" t="s">
        <v>78</v>
      </c>
      <c r="M13" s="150"/>
      <c r="N13" s="230" t="s">
        <v>142</v>
      </c>
      <c r="O13" s="150"/>
      <c r="P13" s="230" t="s">
        <v>30</v>
      </c>
      <c r="Q13" s="150"/>
      <c r="R13" s="156" t="s">
        <v>142</v>
      </c>
      <c r="S13" s="150"/>
      <c r="T13" s="230" t="s">
        <v>154</v>
      </c>
      <c r="U13" s="150"/>
      <c r="V13" s="230" t="s">
        <v>103</v>
      </c>
      <c r="W13" s="150"/>
      <c r="X13" s="230" t="s">
        <v>184</v>
      </c>
      <c r="Y13" s="150"/>
      <c r="Z13" s="230" t="s">
        <v>187</v>
      </c>
      <c r="AA13" s="19"/>
      <c r="AB13" s="230" t="s">
        <v>191</v>
      </c>
      <c r="AC13" s="19"/>
      <c r="AD13" s="157" t="s">
        <v>55</v>
      </c>
      <c r="AE13" s="153"/>
      <c r="AF13" s="158" t="s">
        <v>66</v>
      </c>
      <c r="AG13" s="150"/>
      <c r="AH13" s="230" t="s">
        <v>76</v>
      </c>
      <c r="AI13" s="150"/>
      <c r="AJ13" s="159" t="s">
        <v>58</v>
      </c>
      <c r="AK13" s="150"/>
      <c r="AL13" s="230" t="s">
        <v>59</v>
      </c>
    </row>
    <row r="14" spans="1:38" s="155" customFormat="1">
      <c r="D14" s="280" t="s">
        <v>109</v>
      </c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280"/>
      <c r="AB14" s="280"/>
      <c r="AC14" s="280"/>
      <c r="AD14" s="280"/>
      <c r="AE14" s="280"/>
      <c r="AF14" s="280"/>
      <c r="AG14" s="280"/>
      <c r="AH14" s="280"/>
      <c r="AI14" s="280"/>
      <c r="AJ14" s="280"/>
      <c r="AK14" s="280"/>
      <c r="AL14" s="280"/>
    </row>
    <row r="15" spans="1:38" s="155" customFormat="1" ht="22.2">
      <c r="A15" s="160" t="s">
        <v>303</v>
      </c>
      <c r="B15" s="160"/>
      <c r="C15" s="160"/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31"/>
      <c r="Z15" s="231"/>
      <c r="AA15" s="231"/>
      <c r="AB15" s="231"/>
      <c r="AC15" s="231"/>
      <c r="AD15" s="231"/>
      <c r="AE15" s="231"/>
      <c r="AF15" s="161"/>
      <c r="AG15" s="161"/>
      <c r="AH15" s="161"/>
      <c r="AI15" s="231"/>
      <c r="AJ15" s="231"/>
      <c r="AK15" s="231"/>
      <c r="AL15" s="162"/>
    </row>
    <row r="16" spans="1:38" s="163" customFormat="1" ht="21" customHeight="1">
      <c r="A16" s="91" t="s">
        <v>175</v>
      </c>
      <c r="D16" s="9">
        <v>1376923</v>
      </c>
      <c r="E16" s="9"/>
      <c r="F16" s="9">
        <v>11157460</v>
      </c>
      <c r="G16" s="9"/>
      <c r="H16" s="9">
        <v>3441395</v>
      </c>
      <c r="I16" s="9"/>
      <c r="J16" s="9">
        <v>1812</v>
      </c>
      <c r="K16" s="9"/>
      <c r="L16" s="9">
        <v>153164</v>
      </c>
      <c r="M16" s="9"/>
      <c r="N16" s="9">
        <v>505406</v>
      </c>
      <c r="O16" s="9"/>
      <c r="P16" s="9">
        <v>22441358</v>
      </c>
      <c r="Q16" s="9"/>
      <c r="R16" s="9">
        <v>-505406</v>
      </c>
      <c r="S16" s="9"/>
      <c r="T16" s="9">
        <v>9940797</v>
      </c>
      <c r="U16" s="9"/>
      <c r="V16" s="9">
        <v>-2369643</v>
      </c>
      <c r="W16" s="9"/>
      <c r="X16" s="9">
        <v>-79511</v>
      </c>
      <c r="Y16" s="9"/>
      <c r="Z16" s="9">
        <v>-35858</v>
      </c>
      <c r="AA16" s="9"/>
      <c r="AB16" s="9">
        <v>324703</v>
      </c>
      <c r="AC16" s="9"/>
      <c r="AD16" s="9">
        <v>13364</v>
      </c>
      <c r="AE16" s="9"/>
      <c r="AF16" s="9">
        <v>-2146945</v>
      </c>
      <c r="AG16" s="23"/>
      <c r="AH16" s="9">
        <v>46365964</v>
      </c>
      <c r="AI16" s="9"/>
      <c r="AJ16" s="9">
        <v>11950462</v>
      </c>
      <c r="AK16" s="9"/>
      <c r="AL16" s="9">
        <v>58316426</v>
      </c>
    </row>
    <row r="17" spans="1:38" s="163" customFormat="1" ht="19.5" customHeight="1">
      <c r="A17" s="91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9"/>
      <c r="S17" s="164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23"/>
      <c r="AH17" s="9"/>
      <c r="AI17" s="9"/>
      <c r="AJ17" s="9"/>
      <c r="AK17" s="9"/>
      <c r="AL17" s="9"/>
    </row>
    <row r="18" spans="1:38" s="163" customFormat="1" ht="22.2">
      <c r="A18" s="163" t="s">
        <v>62</v>
      </c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9"/>
      <c r="S18" s="164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23"/>
      <c r="AH18" s="9"/>
      <c r="AI18" s="9"/>
      <c r="AJ18" s="9"/>
      <c r="AK18" s="9"/>
      <c r="AL18" s="9"/>
    </row>
    <row r="19" spans="1:38" s="163" customFormat="1" ht="22.2">
      <c r="A19" s="165" t="s">
        <v>162</v>
      </c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9"/>
      <c r="S19" s="164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23"/>
      <c r="AH19" s="9"/>
      <c r="AI19" s="9"/>
      <c r="AJ19" s="9"/>
      <c r="AK19" s="9"/>
      <c r="AL19" s="9"/>
    </row>
    <row r="20" spans="1:38" s="163" customFormat="1" ht="22.2">
      <c r="A20" s="199" t="s">
        <v>234</v>
      </c>
      <c r="D20" s="166">
        <v>0</v>
      </c>
      <c r="E20" s="166"/>
      <c r="F20" s="166">
        <v>0</v>
      </c>
      <c r="G20" s="166"/>
      <c r="H20" s="166">
        <v>4143</v>
      </c>
      <c r="I20" s="166"/>
      <c r="J20" s="166">
        <v>0</v>
      </c>
      <c r="K20" s="166"/>
      <c r="L20" s="166">
        <v>0</v>
      </c>
      <c r="M20" s="166"/>
      <c r="N20" s="166">
        <v>0</v>
      </c>
      <c r="O20" s="166"/>
      <c r="P20" s="166">
        <v>0</v>
      </c>
      <c r="Q20" s="166"/>
      <c r="R20" s="166">
        <v>0</v>
      </c>
      <c r="S20" s="166"/>
      <c r="T20" s="166">
        <v>0</v>
      </c>
      <c r="U20" s="9"/>
      <c r="V20" s="166">
        <v>0</v>
      </c>
      <c r="W20" s="9"/>
      <c r="X20" s="166">
        <v>0</v>
      </c>
      <c r="Y20" s="166"/>
      <c r="Z20" s="166">
        <v>0</v>
      </c>
      <c r="AA20" s="9"/>
      <c r="AB20" s="166">
        <v>0</v>
      </c>
      <c r="AC20" s="9"/>
      <c r="AD20" s="166">
        <v>0</v>
      </c>
      <c r="AE20" s="9"/>
      <c r="AF20" s="167">
        <v>0</v>
      </c>
      <c r="AG20" s="126"/>
      <c r="AH20" s="167">
        <v>4143</v>
      </c>
      <c r="AI20" s="167"/>
      <c r="AJ20" s="166">
        <v>18777</v>
      </c>
      <c r="AK20" s="167"/>
      <c r="AL20" s="167">
        <v>22920</v>
      </c>
    </row>
    <row r="21" spans="1:38" s="163" customFormat="1" ht="22.2">
      <c r="A21" s="199" t="s">
        <v>236</v>
      </c>
      <c r="D21" s="166">
        <v>0</v>
      </c>
      <c r="E21" s="166"/>
      <c r="F21" s="166">
        <v>0</v>
      </c>
      <c r="G21" s="166"/>
      <c r="H21" s="166">
        <v>818</v>
      </c>
      <c r="I21" s="166"/>
      <c r="J21" s="166">
        <v>11383</v>
      </c>
      <c r="K21" s="166"/>
      <c r="L21" s="166">
        <v>0</v>
      </c>
      <c r="M21" s="166"/>
      <c r="N21" s="166">
        <v>0</v>
      </c>
      <c r="O21" s="166"/>
      <c r="P21" s="166">
        <v>0</v>
      </c>
      <c r="Q21" s="166"/>
      <c r="R21" s="166">
        <v>0</v>
      </c>
      <c r="S21" s="166"/>
      <c r="T21" s="166">
        <v>0</v>
      </c>
      <c r="U21" s="9"/>
      <c r="V21" s="166">
        <v>0</v>
      </c>
      <c r="W21" s="9"/>
      <c r="X21" s="166">
        <v>0</v>
      </c>
      <c r="Y21" s="166"/>
      <c r="Z21" s="166">
        <v>0</v>
      </c>
      <c r="AA21" s="9"/>
      <c r="AB21" s="166">
        <v>0</v>
      </c>
      <c r="AC21" s="9"/>
      <c r="AD21" s="166">
        <v>0</v>
      </c>
      <c r="AE21" s="9"/>
      <c r="AF21" s="167">
        <v>0</v>
      </c>
      <c r="AG21" s="126"/>
      <c r="AH21" s="167">
        <v>12201</v>
      </c>
      <c r="AI21" s="167"/>
      <c r="AJ21" s="166">
        <v>7913</v>
      </c>
      <c r="AK21" s="167"/>
      <c r="AL21" s="167">
        <v>20114</v>
      </c>
    </row>
    <row r="22" spans="1:38" s="163" customFormat="1" ht="22.2">
      <c r="A22" s="199" t="s">
        <v>235</v>
      </c>
      <c r="B22" s="232">
        <v>16</v>
      </c>
      <c r="D22" s="166">
        <v>0</v>
      </c>
      <c r="E22" s="166"/>
      <c r="F22" s="166">
        <v>0</v>
      </c>
      <c r="G22" s="166"/>
      <c r="H22" s="166">
        <v>0</v>
      </c>
      <c r="I22" s="166"/>
      <c r="J22" s="166">
        <v>0</v>
      </c>
      <c r="K22" s="166"/>
      <c r="L22" s="166">
        <v>0</v>
      </c>
      <c r="M22" s="166"/>
      <c r="N22" s="166">
        <v>0</v>
      </c>
      <c r="O22" s="166"/>
      <c r="P22" s="166">
        <v>-1900229</v>
      </c>
      <c r="Q22" s="166"/>
      <c r="R22" s="166">
        <v>0</v>
      </c>
      <c r="S22" s="166"/>
      <c r="T22" s="166">
        <v>0</v>
      </c>
      <c r="U22" s="9"/>
      <c r="V22" s="166">
        <v>0</v>
      </c>
      <c r="W22" s="9"/>
      <c r="X22" s="166">
        <v>0</v>
      </c>
      <c r="Y22" s="166"/>
      <c r="Z22" s="166">
        <v>0</v>
      </c>
      <c r="AA22" s="9"/>
      <c r="AB22" s="166">
        <v>0</v>
      </c>
      <c r="AC22" s="9"/>
      <c r="AD22" s="166">
        <v>0</v>
      </c>
      <c r="AE22" s="9"/>
      <c r="AF22" s="167">
        <v>0</v>
      </c>
      <c r="AG22" s="126"/>
      <c r="AH22" s="167">
        <v>-1900229</v>
      </c>
      <c r="AI22" s="167"/>
      <c r="AJ22" s="166">
        <v>-506296</v>
      </c>
      <c r="AK22" s="167"/>
      <c r="AL22" s="167">
        <v>-2406525</v>
      </c>
    </row>
    <row r="23" spans="1:38" s="163" customFormat="1" ht="22.2">
      <c r="A23" s="3" t="s">
        <v>119</v>
      </c>
      <c r="D23" s="168">
        <v>0</v>
      </c>
      <c r="E23" s="164"/>
      <c r="F23" s="168">
        <v>0</v>
      </c>
      <c r="G23" s="164"/>
      <c r="H23" s="168">
        <v>4961</v>
      </c>
      <c r="I23" s="164"/>
      <c r="J23" s="168">
        <v>11383</v>
      </c>
      <c r="K23" s="164"/>
      <c r="L23" s="168">
        <v>0</v>
      </c>
      <c r="M23" s="164"/>
      <c r="N23" s="168">
        <v>0</v>
      </c>
      <c r="O23" s="164"/>
      <c r="P23" s="168">
        <v>-1900229</v>
      </c>
      <c r="Q23" s="9"/>
      <c r="R23" s="168">
        <v>0</v>
      </c>
      <c r="S23" s="9"/>
      <c r="T23" s="168">
        <v>0</v>
      </c>
      <c r="U23" s="164"/>
      <c r="V23" s="168">
        <v>0</v>
      </c>
      <c r="W23" s="9"/>
      <c r="X23" s="168">
        <v>0</v>
      </c>
      <c r="Y23" s="9"/>
      <c r="Z23" s="168">
        <v>0</v>
      </c>
      <c r="AA23" s="9"/>
      <c r="AB23" s="168">
        <v>0</v>
      </c>
      <c r="AC23" s="9"/>
      <c r="AD23" s="168">
        <v>0</v>
      </c>
      <c r="AE23" s="9"/>
      <c r="AF23" s="168">
        <v>0</v>
      </c>
      <c r="AG23" s="85"/>
      <c r="AH23" s="168">
        <v>-1883885</v>
      </c>
      <c r="AI23" s="164"/>
      <c r="AJ23" s="168">
        <v>-479606</v>
      </c>
      <c r="AK23" s="164"/>
      <c r="AL23" s="168">
        <v>-2363491</v>
      </c>
    </row>
    <row r="24" spans="1:38" s="185" customFormat="1" ht="19.5" customHeight="1"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7"/>
      <c r="S24" s="166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29"/>
      <c r="AG24" s="29"/>
      <c r="AH24" s="10"/>
      <c r="AI24" s="167"/>
      <c r="AJ24" s="166"/>
      <c r="AK24" s="166"/>
      <c r="AL24" s="9"/>
    </row>
    <row r="25" spans="1:38" s="185" customFormat="1" ht="22.2">
      <c r="A25" s="169" t="s">
        <v>68</v>
      </c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9"/>
      <c r="S25" s="164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67"/>
      <c r="AI25" s="23"/>
      <c r="AJ25" s="9"/>
      <c r="AK25" s="9"/>
      <c r="AL25" s="170"/>
    </row>
    <row r="26" spans="1:38" s="185" customFormat="1">
      <c r="A26" s="199" t="s">
        <v>217</v>
      </c>
      <c r="D26" s="167"/>
      <c r="E26" s="166"/>
      <c r="F26" s="167"/>
      <c r="G26" s="166"/>
      <c r="H26" s="167"/>
      <c r="I26" s="167"/>
      <c r="J26" s="167"/>
      <c r="K26" s="166"/>
      <c r="L26" s="167"/>
      <c r="M26" s="166"/>
      <c r="N26" s="167"/>
      <c r="O26" s="166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29"/>
      <c r="AF26" s="167"/>
      <c r="AG26" s="29"/>
      <c r="AH26" s="167"/>
      <c r="AI26" s="167"/>
      <c r="AJ26" s="171"/>
      <c r="AK26" s="167"/>
      <c r="AL26" s="170"/>
    </row>
    <row r="27" spans="1:38" s="185" customFormat="1">
      <c r="A27" s="199" t="s">
        <v>218</v>
      </c>
      <c r="D27" s="167">
        <v>0</v>
      </c>
      <c r="E27" s="166"/>
      <c r="F27" s="167">
        <v>0</v>
      </c>
      <c r="G27" s="166"/>
      <c r="H27" s="167">
        <v>22758</v>
      </c>
      <c r="I27" s="167"/>
      <c r="J27" s="167">
        <v>0</v>
      </c>
      <c r="K27" s="166"/>
      <c r="L27" s="167">
        <v>0</v>
      </c>
      <c r="M27" s="166"/>
      <c r="N27" s="167">
        <v>0</v>
      </c>
      <c r="O27" s="166"/>
      <c r="P27" s="167">
        <v>0</v>
      </c>
      <c r="Q27" s="167"/>
      <c r="R27" s="167">
        <v>0</v>
      </c>
      <c r="S27" s="167"/>
      <c r="T27" s="167">
        <v>0</v>
      </c>
      <c r="U27" s="167"/>
      <c r="V27" s="167">
        <v>0</v>
      </c>
      <c r="W27" s="167"/>
      <c r="X27" s="167">
        <v>0</v>
      </c>
      <c r="Y27" s="167"/>
      <c r="Z27" s="167">
        <v>0</v>
      </c>
      <c r="AA27" s="167"/>
      <c r="AB27" s="167">
        <v>0</v>
      </c>
      <c r="AC27" s="167"/>
      <c r="AD27" s="167">
        <v>0</v>
      </c>
      <c r="AE27" s="29"/>
      <c r="AF27" s="167">
        <v>0</v>
      </c>
      <c r="AG27" s="29"/>
      <c r="AH27" s="167">
        <v>22758</v>
      </c>
      <c r="AI27" s="167"/>
      <c r="AJ27" s="171">
        <v>75241</v>
      </c>
      <c r="AK27" s="167"/>
      <c r="AL27" s="167">
        <v>97999</v>
      </c>
    </row>
    <row r="28" spans="1:38" s="185" customFormat="1">
      <c r="A28" s="199" t="s">
        <v>217</v>
      </c>
      <c r="D28" s="167"/>
      <c r="E28" s="166"/>
      <c r="F28" s="167"/>
      <c r="G28" s="166"/>
      <c r="H28" s="167"/>
      <c r="I28" s="167"/>
      <c r="J28" s="167"/>
      <c r="K28" s="166"/>
      <c r="L28" s="167"/>
      <c r="M28" s="166"/>
      <c r="N28" s="167"/>
      <c r="O28" s="166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  <c r="AC28" s="167"/>
      <c r="AD28" s="167"/>
      <c r="AE28" s="29"/>
      <c r="AF28" s="167"/>
      <c r="AG28" s="29"/>
      <c r="AH28" s="167"/>
      <c r="AI28" s="167"/>
      <c r="AJ28" s="171"/>
      <c r="AK28" s="167"/>
      <c r="AL28" s="170"/>
    </row>
    <row r="29" spans="1:38" s="185" customFormat="1">
      <c r="A29" s="199" t="s">
        <v>304</v>
      </c>
      <c r="D29" s="167">
        <v>0</v>
      </c>
      <c r="E29" s="166"/>
      <c r="F29" s="167">
        <v>0</v>
      </c>
      <c r="G29" s="166"/>
      <c r="H29" s="167">
        <v>-58301</v>
      </c>
      <c r="I29" s="167"/>
      <c r="J29" s="167">
        <v>0</v>
      </c>
      <c r="K29" s="166"/>
      <c r="L29" s="167">
        <v>0</v>
      </c>
      <c r="M29" s="166"/>
      <c r="N29" s="167">
        <v>0</v>
      </c>
      <c r="O29" s="166"/>
      <c r="P29" s="167">
        <v>0</v>
      </c>
      <c r="Q29" s="167"/>
      <c r="R29" s="167">
        <v>0</v>
      </c>
      <c r="S29" s="167"/>
      <c r="T29" s="167">
        <v>0</v>
      </c>
      <c r="U29" s="167"/>
      <c r="V29" s="167">
        <v>253079</v>
      </c>
      <c r="W29" s="167"/>
      <c r="X29" s="167">
        <v>0</v>
      </c>
      <c r="Y29" s="167"/>
      <c r="Z29" s="167">
        <v>0</v>
      </c>
      <c r="AA29" s="167"/>
      <c r="AB29" s="167">
        <v>0</v>
      </c>
      <c r="AC29" s="167"/>
      <c r="AD29" s="167">
        <v>0</v>
      </c>
      <c r="AE29" s="29"/>
      <c r="AF29" s="167">
        <v>253079</v>
      </c>
      <c r="AG29" s="29"/>
      <c r="AH29" s="167">
        <v>194778</v>
      </c>
      <c r="AI29" s="167"/>
      <c r="AJ29" s="171">
        <v>0</v>
      </c>
      <c r="AK29" s="167"/>
      <c r="AL29" s="167">
        <v>194778</v>
      </c>
    </row>
    <row r="30" spans="1:38" s="185" customFormat="1">
      <c r="A30" s="199" t="s">
        <v>305</v>
      </c>
      <c r="D30" s="167"/>
      <c r="E30" s="166"/>
      <c r="F30" s="167"/>
      <c r="G30" s="166"/>
      <c r="H30" s="167"/>
      <c r="I30" s="167"/>
      <c r="J30" s="167"/>
      <c r="K30" s="166"/>
      <c r="L30" s="167"/>
      <c r="M30" s="166"/>
      <c r="N30" s="167"/>
      <c r="O30" s="166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  <c r="AD30" s="167"/>
      <c r="AE30" s="29"/>
      <c r="AF30" s="167"/>
      <c r="AG30" s="29"/>
      <c r="AH30" s="167"/>
      <c r="AI30" s="167"/>
      <c r="AJ30" s="171"/>
      <c r="AK30" s="167"/>
      <c r="AL30" s="170"/>
    </row>
    <row r="31" spans="1:38" s="185" customFormat="1" ht="22.2">
      <c r="A31" s="199" t="s">
        <v>306</v>
      </c>
      <c r="D31" s="166">
        <v>0</v>
      </c>
      <c r="E31" s="164"/>
      <c r="F31" s="166">
        <v>0</v>
      </c>
      <c r="G31" s="166"/>
      <c r="H31" s="166">
        <v>0</v>
      </c>
      <c r="I31" s="172"/>
      <c r="J31" s="166">
        <v>0</v>
      </c>
      <c r="K31" s="164"/>
      <c r="L31" s="166">
        <v>0</v>
      </c>
      <c r="M31" s="172"/>
      <c r="N31" s="166">
        <v>0</v>
      </c>
      <c r="O31" s="172"/>
      <c r="P31" s="166">
        <v>0</v>
      </c>
      <c r="Q31" s="167"/>
      <c r="R31" s="166">
        <v>0</v>
      </c>
      <c r="S31" s="167"/>
      <c r="T31" s="166">
        <v>0</v>
      </c>
      <c r="U31" s="172"/>
      <c r="V31" s="166">
        <v>0</v>
      </c>
      <c r="W31" s="172"/>
      <c r="X31" s="166">
        <v>0</v>
      </c>
      <c r="Y31" s="166"/>
      <c r="Z31" s="166">
        <v>0</v>
      </c>
      <c r="AA31" s="172"/>
      <c r="AB31" s="166">
        <v>0</v>
      </c>
      <c r="AC31" s="167"/>
      <c r="AD31" s="166">
        <v>0</v>
      </c>
      <c r="AE31" s="172"/>
      <c r="AF31" s="167">
        <v>0</v>
      </c>
      <c r="AG31" s="126"/>
      <c r="AH31" s="167">
        <v>0</v>
      </c>
      <c r="AI31" s="173"/>
      <c r="AJ31" s="171">
        <v>1093062</v>
      </c>
      <c r="AK31" s="174"/>
      <c r="AL31" s="167">
        <v>1093062</v>
      </c>
    </row>
    <row r="32" spans="1:38" s="185" customFormat="1" ht="22.2">
      <c r="A32" s="169" t="s">
        <v>119</v>
      </c>
      <c r="D32" s="168">
        <v>0</v>
      </c>
      <c r="E32" s="164"/>
      <c r="F32" s="168">
        <v>0</v>
      </c>
      <c r="G32" s="164"/>
      <c r="H32" s="168">
        <v>-35543</v>
      </c>
      <c r="I32" s="9"/>
      <c r="J32" s="168">
        <v>0</v>
      </c>
      <c r="K32" s="164"/>
      <c r="L32" s="168">
        <v>0</v>
      </c>
      <c r="M32" s="9"/>
      <c r="N32" s="168">
        <v>0</v>
      </c>
      <c r="O32" s="9"/>
      <c r="P32" s="168">
        <v>0</v>
      </c>
      <c r="Q32" s="9"/>
      <c r="R32" s="168">
        <v>0</v>
      </c>
      <c r="S32" s="9"/>
      <c r="T32" s="168">
        <v>0</v>
      </c>
      <c r="U32" s="9"/>
      <c r="V32" s="168">
        <v>253079</v>
      </c>
      <c r="W32" s="9"/>
      <c r="X32" s="168">
        <v>0</v>
      </c>
      <c r="Y32" s="9"/>
      <c r="Z32" s="168">
        <v>0</v>
      </c>
      <c r="AA32" s="9"/>
      <c r="AB32" s="168">
        <v>0</v>
      </c>
      <c r="AC32" s="9"/>
      <c r="AD32" s="168">
        <v>0</v>
      </c>
      <c r="AE32" s="9"/>
      <c r="AF32" s="168">
        <v>253079</v>
      </c>
      <c r="AG32" s="9"/>
      <c r="AH32" s="168">
        <v>217536</v>
      </c>
      <c r="AI32" s="9"/>
      <c r="AJ32" s="168">
        <v>1168303</v>
      </c>
      <c r="AK32" s="9"/>
      <c r="AL32" s="168">
        <v>1385839</v>
      </c>
    </row>
    <row r="33" spans="1:38" s="185" customFormat="1" ht="19.5" customHeight="1">
      <c r="A33" s="169"/>
      <c r="D33" s="9"/>
      <c r="E33" s="164"/>
      <c r="F33" s="9"/>
      <c r="G33" s="164"/>
      <c r="H33" s="9"/>
      <c r="I33" s="9"/>
      <c r="J33" s="9"/>
      <c r="K33" s="164"/>
      <c r="L33" s="9"/>
      <c r="M33" s="164"/>
      <c r="N33" s="9"/>
      <c r="O33" s="164"/>
      <c r="P33" s="9"/>
      <c r="Q33" s="9"/>
      <c r="R33" s="9"/>
      <c r="S33" s="9"/>
      <c r="T33" s="9"/>
      <c r="U33" s="164"/>
      <c r="V33" s="9"/>
      <c r="W33" s="9"/>
      <c r="X33" s="9"/>
      <c r="Y33" s="9"/>
      <c r="Z33" s="9"/>
      <c r="AA33" s="9"/>
      <c r="AB33" s="9"/>
      <c r="AC33" s="9"/>
      <c r="AD33" s="9"/>
      <c r="AE33" s="85"/>
      <c r="AF33" s="9"/>
      <c r="AG33" s="85"/>
      <c r="AH33" s="9"/>
      <c r="AI33" s="164"/>
      <c r="AJ33" s="9"/>
      <c r="AK33" s="164"/>
      <c r="AL33" s="9"/>
    </row>
    <row r="34" spans="1:38" s="185" customFormat="1" ht="22.2">
      <c r="A34" s="163" t="s">
        <v>65</v>
      </c>
      <c r="D34" s="34">
        <v>0</v>
      </c>
      <c r="E34" s="10"/>
      <c r="F34" s="34">
        <v>0</v>
      </c>
      <c r="G34" s="10"/>
      <c r="H34" s="34">
        <v>-30582</v>
      </c>
      <c r="I34" s="23"/>
      <c r="J34" s="175">
        <v>11383</v>
      </c>
      <c r="K34" s="10"/>
      <c r="L34" s="34">
        <v>0</v>
      </c>
      <c r="M34" s="10"/>
      <c r="N34" s="34">
        <v>0</v>
      </c>
      <c r="O34" s="10"/>
      <c r="P34" s="175">
        <v>-1900229</v>
      </c>
      <c r="Q34" s="9"/>
      <c r="R34" s="176">
        <v>0</v>
      </c>
      <c r="S34" s="9"/>
      <c r="T34" s="176">
        <v>0</v>
      </c>
      <c r="U34" s="23"/>
      <c r="V34" s="176">
        <v>253079</v>
      </c>
      <c r="W34" s="29"/>
      <c r="X34" s="176">
        <v>0</v>
      </c>
      <c r="Y34" s="177"/>
      <c r="Z34" s="176">
        <v>0</v>
      </c>
      <c r="AA34" s="29"/>
      <c r="AB34" s="176">
        <v>0</v>
      </c>
      <c r="AC34" s="177"/>
      <c r="AD34" s="34">
        <v>0</v>
      </c>
      <c r="AE34" s="29"/>
      <c r="AF34" s="34">
        <v>253079</v>
      </c>
      <c r="AG34" s="29"/>
      <c r="AH34" s="175">
        <v>-1666349</v>
      </c>
      <c r="AI34" s="29"/>
      <c r="AJ34" s="175">
        <v>688697</v>
      </c>
      <c r="AK34" s="10"/>
      <c r="AL34" s="175">
        <v>-977652</v>
      </c>
    </row>
    <row r="35" spans="1:38" s="185" customFormat="1" ht="19.5" customHeight="1"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7"/>
      <c r="S35" s="166"/>
      <c r="T35" s="167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  <c r="AF35" s="29"/>
      <c r="AG35" s="29"/>
      <c r="AH35" s="10"/>
      <c r="AI35" s="167"/>
      <c r="AJ35" s="166"/>
      <c r="AK35" s="166"/>
      <c r="AL35" s="9"/>
    </row>
    <row r="36" spans="1:38" s="185" customFormat="1" ht="22.2">
      <c r="A36" s="163" t="s">
        <v>104</v>
      </c>
      <c r="B36" s="163"/>
      <c r="C36" s="163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  <c r="Y36" s="166"/>
      <c r="Z36" s="166"/>
      <c r="AA36" s="166"/>
      <c r="AB36" s="166"/>
      <c r="AC36" s="166"/>
      <c r="AD36" s="166"/>
      <c r="AE36" s="166"/>
      <c r="AF36" s="10"/>
      <c r="AG36" s="10"/>
      <c r="AH36" s="10"/>
      <c r="AI36" s="166"/>
      <c r="AJ36" s="166"/>
      <c r="AK36" s="166"/>
      <c r="AL36" s="167"/>
    </row>
    <row r="37" spans="1:38" s="185" customFormat="1" ht="22.2">
      <c r="A37" s="185" t="s">
        <v>219</v>
      </c>
      <c r="D37" s="166">
        <v>0</v>
      </c>
      <c r="E37" s="164"/>
      <c r="F37" s="166">
        <v>0</v>
      </c>
      <c r="G37" s="164"/>
      <c r="H37" s="166">
        <v>0</v>
      </c>
      <c r="I37" s="164"/>
      <c r="J37" s="166">
        <v>0</v>
      </c>
      <c r="K37" s="164"/>
      <c r="L37" s="166">
        <v>0</v>
      </c>
      <c r="M37" s="166"/>
      <c r="N37" s="166">
        <v>0</v>
      </c>
      <c r="O37" s="166"/>
      <c r="P37" s="166">
        <v>5868136</v>
      </c>
      <c r="Q37" s="167"/>
      <c r="R37" s="166">
        <v>0</v>
      </c>
      <c r="S37" s="167"/>
      <c r="T37" s="166">
        <v>0</v>
      </c>
      <c r="U37" s="166"/>
      <c r="V37" s="166">
        <v>0</v>
      </c>
      <c r="W37" s="167"/>
      <c r="X37" s="166">
        <v>0</v>
      </c>
      <c r="Y37" s="166"/>
      <c r="Z37" s="166">
        <v>0</v>
      </c>
      <c r="AA37" s="167"/>
      <c r="AB37" s="166">
        <v>0</v>
      </c>
      <c r="AC37" s="167"/>
      <c r="AD37" s="166">
        <v>0</v>
      </c>
      <c r="AE37" s="167"/>
      <c r="AF37" s="167">
        <v>0</v>
      </c>
      <c r="AG37" s="126"/>
      <c r="AH37" s="167">
        <v>5868136</v>
      </c>
      <c r="AI37" s="166"/>
      <c r="AJ37" s="166">
        <v>1409813</v>
      </c>
      <c r="AK37" s="166"/>
      <c r="AL37" s="167">
        <v>7277949</v>
      </c>
    </row>
    <row r="38" spans="1:38" s="185" customFormat="1" ht="22.2">
      <c r="A38" s="185" t="s">
        <v>220</v>
      </c>
      <c r="D38" s="166">
        <v>0</v>
      </c>
      <c r="E38" s="164"/>
      <c r="F38" s="166">
        <v>0</v>
      </c>
      <c r="G38" s="164"/>
      <c r="H38" s="166">
        <v>0</v>
      </c>
      <c r="I38" s="164"/>
      <c r="J38" s="166">
        <v>0</v>
      </c>
      <c r="K38" s="164"/>
      <c r="L38" s="166">
        <v>0</v>
      </c>
      <c r="M38" s="166"/>
      <c r="N38" s="166">
        <v>0</v>
      </c>
      <c r="O38" s="166"/>
      <c r="P38" s="166">
        <v>251739</v>
      </c>
      <c r="Q38" s="167"/>
      <c r="R38" s="166">
        <v>0</v>
      </c>
      <c r="S38" s="167"/>
      <c r="T38" s="166">
        <v>0</v>
      </c>
      <c r="U38" s="166"/>
      <c r="V38" s="166">
        <v>1665683</v>
      </c>
      <c r="W38" s="167"/>
      <c r="X38" s="166">
        <v>40717</v>
      </c>
      <c r="Y38" s="166"/>
      <c r="Z38" s="166">
        <v>-234257</v>
      </c>
      <c r="AA38" s="167"/>
      <c r="AB38" s="166">
        <v>57998</v>
      </c>
      <c r="AC38" s="167"/>
      <c r="AD38" s="166">
        <v>4664</v>
      </c>
      <c r="AE38" s="167"/>
      <c r="AF38" s="167">
        <v>1534805</v>
      </c>
      <c r="AG38" s="126"/>
      <c r="AH38" s="167">
        <v>1786544</v>
      </c>
      <c r="AI38" s="166"/>
      <c r="AJ38" s="166">
        <v>666904</v>
      </c>
      <c r="AK38" s="166"/>
      <c r="AL38" s="167">
        <v>2453448</v>
      </c>
    </row>
    <row r="39" spans="1:38" s="185" customFormat="1" ht="22.2">
      <c r="A39" s="163" t="s">
        <v>105</v>
      </c>
      <c r="B39" s="163"/>
      <c r="C39" s="163"/>
      <c r="D39" s="168">
        <v>0</v>
      </c>
      <c r="E39" s="166"/>
      <c r="F39" s="168">
        <v>0</v>
      </c>
      <c r="G39" s="166"/>
      <c r="H39" s="168">
        <v>0</v>
      </c>
      <c r="I39" s="166"/>
      <c r="J39" s="168">
        <v>0</v>
      </c>
      <c r="K39" s="166"/>
      <c r="L39" s="168">
        <v>0</v>
      </c>
      <c r="M39" s="166"/>
      <c r="N39" s="168">
        <v>0</v>
      </c>
      <c r="O39" s="166"/>
      <c r="P39" s="168">
        <v>6119875</v>
      </c>
      <c r="Q39" s="9"/>
      <c r="R39" s="168">
        <v>0</v>
      </c>
      <c r="S39" s="9"/>
      <c r="T39" s="168">
        <v>0</v>
      </c>
      <c r="U39" s="164"/>
      <c r="V39" s="168">
        <v>1665683</v>
      </c>
      <c r="W39" s="9"/>
      <c r="X39" s="168">
        <v>40717</v>
      </c>
      <c r="Y39" s="9"/>
      <c r="Z39" s="168">
        <v>-234257</v>
      </c>
      <c r="AA39" s="9"/>
      <c r="AB39" s="168">
        <v>57998</v>
      </c>
      <c r="AC39" s="9"/>
      <c r="AD39" s="168">
        <v>4664</v>
      </c>
      <c r="AE39" s="9"/>
      <c r="AF39" s="168">
        <v>1534805</v>
      </c>
      <c r="AG39" s="164"/>
      <c r="AH39" s="168">
        <v>7654680</v>
      </c>
      <c r="AI39" s="164"/>
      <c r="AJ39" s="168">
        <v>2076717</v>
      </c>
      <c r="AK39" s="164"/>
      <c r="AL39" s="168">
        <v>9731397</v>
      </c>
    </row>
    <row r="40" spans="1:38" s="185" customFormat="1" ht="19.5" customHeight="1"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P40" s="167"/>
      <c r="Q40" s="167"/>
      <c r="R40" s="167"/>
      <c r="S40" s="167"/>
      <c r="T40" s="167"/>
      <c r="U40" s="167"/>
      <c r="V40" s="167"/>
      <c r="W40" s="167"/>
      <c r="X40" s="167"/>
      <c r="Y40" s="167"/>
      <c r="Z40" s="167"/>
      <c r="AA40" s="167"/>
      <c r="AB40" s="167"/>
      <c r="AC40" s="167"/>
      <c r="AD40" s="167"/>
      <c r="AE40" s="167"/>
      <c r="AF40" s="167"/>
      <c r="AG40" s="167"/>
      <c r="AH40" s="167"/>
      <c r="AI40" s="167"/>
      <c r="AJ40" s="167"/>
      <c r="AK40" s="167"/>
      <c r="AL40" s="9"/>
    </row>
    <row r="41" spans="1:38" s="185" customFormat="1">
      <c r="A41" s="199" t="s">
        <v>237</v>
      </c>
      <c r="D41" s="194">
        <v>0</v>
      </c>
      <c r="E41" s="167"/>
      <c r="F41" s="194">
        <v>0</v>
      </c>
      <c r="G41" s="167"/>
      <c r="H41" s="194">
        <v>0</v>
      </c>
      <c r="I41" s="167"/>
      <c r="J41" s="194">
        <v>0</v>
      </c>
      <c r="K41" s="167"/>
      <c r="L41" s="194">
        <v>0</v>
      </c>
      <c r="M41" s="167"/>
      <c r="N41" s="194">
        <v>0</v>
      </c>
      <c r="O41" s="167"/>
      <c r="P41" s="194">
        <v>-249315</v>
      </c>
      <c r="Q41" s="167"/>
      <c r="R41" s="194">
        <v>0</v>
      </c>
      <c r="S41" s="167"/>
      <c r="T41" s="194">
        <v>0</v>
      </c>
      <c r="U41" s="167"/>
      <c r="V41" s="194">
        <v>0</v>
      </c>
      <c r="W41" s="167"/>
      <c r="X41" s="194">
        <v>0</v>
      </c>
      <c r="Y41" s="167"/>
      <c r="Z41" s="194">
        <v>0</v>
      </c>
      <c r="AA41" s="167"/>
      <c r="AB41" s="194">
        <v>0</v>
      </c>
      <c r="AC41" s="167"/>
      <c r="AD41" s="194">
        <v>0</v>
      </c>
      <c r="AE41" s="167"/>
      <c r="AF41" s="194">
        <v>0</v>
      </c>
      <c r="AG41" s="167"/>
      <c r="AH41" s="194">
        <v>-249315</v>
      </c>
      <c r="AI41" s="167"/>
      <c r="AJ41" s="194">
        <v>0</v>
      </c>
      <c r="AK41" s="167"/>
      <c r="AL41" s="194">
        <v>-249315</v>
      </c>
    </row>
    <row r="42" spans="1:38" s="185" customFormat="1" ht="19.5" customHeight="1"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P42" s="167"/>
      <c r="Q42" s="167"/>
      <c r="R42" s="167"/>
      <c r="S42" s="167"/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</row>
    <row r="43" spans="1:38" s="185" customFormat="1" ht="22.8" thickBot="1">
      <c r="A43" s="178" t="s">
        <v>307</v>
      </c>
      <c r="B43" s="178"/>
      <c r="C43" s="178"/>
      <c r="D43" s="179">
        <v>1376923</v>
      </c>
      <c r="E43" s="9"/>
      <c r="F43" s="179">
        <v>11157460</v>
      </c>
      <c r="G43" s="9"/>
      <c r="H43" s="179">
        <v>3410813</v>
      </c>
      <c r="I43" s="9"/>
      <c r="J43" s="179">
        <v>13195</v>
      </c>
      <c r="K43" s="9"/>
      <c r="L43" s="179">
        <v>153164</v>
      </c>
      <c r="M43" s="180"/>
      <c r="N43" s="179">
        <v>505406</v>
      </c>
      <c r="O43" s="180"/>
      <c r="P43" s="179">
        <v>26411689</v>
      </c>
      <c r="Q43" s="9"/>
      <c r="R43" s="179">
        <v>-505406</v>
      </c>
      <c r="S43" s="9"/>
      <c r="T43" s="179">
        <v>9940797</v>
      </c>
      <c r="U43" s="180"/>
      <c r="V43" s="179">
        <v>-450881</v>
      </c>
      <c r="W43" s="180"/>
      <c r="X43" s="179">
        <v>-38794</v>
      </c>
      <c r="Y43" s="9"/>
      <c r="Z43" s="179">
        <v>-270115</v>
      </c>
      <c r="AA43" s="180"/>
      <c r="AB43" s="179">
        <v>382701</v>
      </c>
      <c r="AC43" s="9"/>
      <c r="AD43" s="179">
        <v>18028</v>
      </c>
      <c r="AE43" s="180"/>
      <c r="AF43" s="179">
        <v>-359061</v>
      </c>
      <c r="AG43" s="180"/>
      <c r="AH43" s="179">
        <v>52104980</v>
      </c>
      <c r="AI43" s="180"/>
      <c r="AJ43" s="179">
        <v>14715876</v>
      </c>
      <c r="AK43" s="180"/>
      <c r="AL43" s="179">
        <v>66820856</v>
      </c>
    </row>
    <row r="44" spans="1:38" s="185" customFormat="1" ht="22.2" thickTop="1"/>
  </sheetData>
  <mergeCells count="4">
    <mergeCell ref="D4:AL4"/>
    <mergeCell ref="L5:P5"/>
    <mergeCell ref="V5:AF5"/>
    <mergeCell ref="D14:AL14"/>
  </mergeCells>
  <conditionalFormatting sqref="AB34:AC34 W33 W23 W37:W38 W16 AA16 AA23 AA33:AC33 AA37:AA38 AC37:AC38">
    <cfRule type="expression" priority="16" stopIfTrue="1">
      <formula>"if(E11&gt;0,#,##0;(#,##0),"-")"</formula>
    </cfRule>
  </conditionalFormatting>
  <conditionalFormatting sqref="R34">
    <cfRule type="expression" priority="14" stopIfTrue="1">
      <formula>"if(E11&gt;0,#,##0;(#,##0),"-")"</formula>
    </cfRule>
  </conditionalFormatting>
  <conditionalFormatting sqref="AE16">
    <cfRule type="expression" priority="15" stopIfTrue="1">
      <formula>"if(E11&gt;0,#,##0;(#,##0),"-")"</formula>
    </cfRule>
  </conditionalFormatting>
  <conditionalFormatting sqref="L34 D34 F34 H34:I34">
    <cfRule type="expression" priority="18" stopIfTrue="1">
      <formula>"if(E11&gt;0,#,##0;(#,##0),"-")"</formula>
    </cfRule>
  </conditionalFormatting>
  <conditionalFormatting sqref="V34">
    <cfRule type="expression" priority="17" stopIfTrue="1">
      <formula>"if(E11&gt;0,#,##0;(#,##0),"-")"</formula>
    </cfRule>
  </conditionalFormatting>
  <conditionalFormatting sqref="AE23">
    <cfRule type="expression" priority="19" stopIfTrue="1">
      <formula>"if(E11&gt;0,#,##0;(#,##0),"-")"</formula>
    </cfRule>
  </conditionalFormatting>
  <conditionalFormatting sqref="Q38 S38">
    <cfRule type="expression" priority="23" stopIfTrue="1">
      <formula>"if(E11&gt;0,#,##0;(#,##0),"-")"</formula>
    </cfRule>
  </conditionalFormatting>
  <conditionalFormatting sqref="Q37 S37">
    <cfRule type="expression" priority="22" stopIfTrue="1">
      <formula>"if(E11&gt;0,#,##0;(#,##0),"-")"</formula>
    </cfRule>
  </conditionalFormatting>
  <conditionalFormatting sqref="AE38">
    <cfRule type="expression" priority="21" stopIfTrue="1">
      <formula>"if(E11&gt;0,#,##0;(#,##0),"-")"</formula>
    </cfRule>
  </conditionalFormatting>
  <conditionalFormatting sqref="AE37">
    <cfRule type="expression" priority="20" stopIfTrue="1">
      <formula>"if(E11&gt;0,#,##0;(#,##0),"-")"</formula>
    </cfRule>
  </conditionalFormatting>
  <conditionalFormatting sqref="T34">
    <cfRule type="expression" priority="13" stopIfTrue="1">
      <formula>"if(E11&gt;0,#,##0;(#,##0),"-")"</formula>
    </cfRule>
  </conditionalFormatting>
  <conditionalFormatting sqref="N34">
    <cfRule type="expression" priority="12" stopIfTrue="1">
      <formula>"if(E11&gt;0,#,##0;(#,##0),"-")"</formula>
    </cfRule>
  </conditionalFormatting>
  <conditionalFormatting sqref="P37">
    <cfRule type="expression" priority="10" stopIfTrue="1">
      <formula>"if(E11&gt;0,#,##0;(#,##0),"-")"</formula>
    </cfRule>
  </conditionalFormatting>
  <conditionalFormatting sqref="X34:Y34">
    <cfRule type="expression" priority="11" stopIfTrue="1">
      <formula>"if(E11&gt;0,#,##0;(#,##0),"-")"</formula>
    </cfRule>
  </conditionalFormatting>
  <conditionalFormatting sqref="P38">
    <cfRule type="expression" priority="9" stopIfTrue="1">
      <formula>"if(E11&gt;0,#,##0;(#,##0),"-")"</formula>
    </cfRule>
  </conditionalFormatting>
  <conditionalFormatting sqref="AD38">
    <cfRule type="expression" priority="7" stopIfTrue="1">
      <formula>"if(E11&gt;0,#,##0;(#,##0),"-")"</formula>
    </cfRule>
  </conditionalFormatting>
  <conditionalFormatting sqref="AB38">
    <cfRule type="expression" priority="5" stopIfTrue="1">
      <formula>"if(E11&gt;0,#,##0;(#,##0),"-")"</formula>
    </cfRule>
  </conditionalFormatting>
  <conditionalFormatting sqref="Z34">
    <cfRule type="expression" priority="3" stopIfTrue="1">
      <formula>"if(E11&gt;0,#,##0;(#,##0),"-")"</formula>
    </cfRule>
  </conditionalFormatting>
  <conditionalFormatting sqref="V38">
    <cfRule type="expression" priority="2" stopIfTrue="1">
      <formula>"if(E11&gt;0,#,##0;(#,##0),"-")"</formula>
    </cfRule>
  </conditionalFormatting>
  <conditionalFormatting sqref="AJ38">
    <cfRule type="expression" priority="1" stopIfTrue="1">
      <formula>"if(E11&gt;0,#,##0;(#,##0),"-")"</formula>
    </cfRule>
  </conditionalFormatting>
  <pageMargins left="0.5" right="0.5" top="0.48" bottom="0.5" header="0.5" footer="0.5"/>
  <pageSetup paperSize="9" scale="52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L42"/>
  <sheetViews>
    <sheetView showGridLines="0" zoomScale="90" zoomScaleNormal="90" zoomScaleSheetLayoutView="100" workbookViewId="0"/>
  </sheetViews>
  <sheetFormatPr defaultColWidth="26.625" defaultRowHeight="21.6"/>
  <cols>
    <col min="1" max="1" width="52.125" style="185" customWidth="1"/>
    <col min="2" max="2" width="7.875" style="185" customWidth="1"/>
    <col min="3" max="3" width="1.125" style="185" customWidth="1"/>
    <col min="4" max="4" width="11.25" style="11" bestFit="1" customWidth="1"/>
    <col min="5" max="5" width="0.875" style="11" customWidth="1"/>
    <col min="6" max="6" width="12.375" style="11" bestFit="1" customWidth="1"/>
    <col min="7" max="7" width="0.875" style="11" customWidth="1"/>
    <col min="8" max="8" width="12.75" style="11" customWidth="1"/>
    <col min="9" max="9" width="0.875" style="11" customWidth="1"/>
    <col min="10" max="10" width="10.625" style="11" customWidth="1"/>
    <col min="11" max="11" width="0.875" style="11" customWidth="1"/>
    <col min="12" max="12" width="10.875" style="11" customWidth="1"/>
    <col min="13" max="13" width="0.875" style="11" customWidth="1"/>
    <col min="14" max="14" width="10.875" style="11" customWidth="1"/>
    <col min="15" max="15" width="0.875" style="11" customWidth="1"/>
    <col min="16" max="16" width="13.125" style="11" customWidth="1"/>
    <col min="17" max="17" width="0.75" style="11" customWidth="1"/>
    <col min="18" max="18" width="12.25" style="11" customWidth="1"/>
    <col min="19" max="19" width="0.75" style="11" customWidth="1"/>
    <col min="20" max="20" width="13.125" style="11" customWidth="1"/>
    <col min="21" max="21" width="0.875" style="11" customWidth="1"/>
    <col min="22" max="22" width="11.375" style="11" bestFit="1" customWidth="1"/>
    <col min="23" max="23" width="0.875" style="11" customWidth="1"/>
    <col min="24" max="24" width="11" style="11" customWidth="1"/>
    <col min="25" max="25" width="0.875" style="11" customWidth="1"/>
    <col min="26" max="26" width="11.75" style="11" customWidth="1"/>
    <col min="27" max="27" width="0.875" style="11" customWidth="1"/>
    <col min="28" max="28" width="10.625" style="11" customWidth="1"/>
    <col min="29" max="29" width="0.75" style="11" customWidth="1"/>
    <col min="30" max="30" width="11.875" style="11" customWidth="1"/>
    <col min="31" max="31" width="0.875" style="11" customWidth="1"/>
    <col min="32" max="32" width="13.125" style="11" customWidth="1"/>
    <col min="33" max="33" width="0.875" style="11" customWidth="1"/>
    <col min="34" max="34" width="13.125" style="11" customWidth="1"/>
    <col min="35" max="35" width="0.875" style="11" customWidth="1"/>
    <col min="36" max="36" width="12.375" style="11" bestFit="1" customWidth="1"/>
    <col min="37" max="37" width="0.875" style="11" customWidth="1"/>
    <col min="38" max="38" width="12.125" style="11" bestFit="1" customWidth="1"/>
    <col min="39" max="16384" width="26.625" style="11"/>
  </cols>
  <sheetData>
    <row r="1" spans="1:38" ht="23.4">
      <c r="A1" s="12" t="s">
        <v>75</v>
      </c>
      <c r="B1" s="13"/>
      <c r="C1" s="13"/>
      <c r="AL1" s="14"/>
    </row>
    <row r="2" spans="1:38" ht="23.4">
      <c r="A2" s="13" t="s">
        <v>221</v>
      </c>
      <c r="B2" s="13"/>
      <c r="C2" s="13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4"/>
    </row>
    <row r="3" spans="1:38" ht="23.4">
      <c r="A3" s="13"/>
      <c r="B3" s="13"/>
      <c r="C3" s="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4"/>
    </row>
    <row r="4" spans="1:38" s="185" customFormat="1" ht="22.2">
      <c r="A4" s="145"/>
      <c r="B4" s="145"/>
      <c r="C4" s="145"/>
      <c r="D4" s="278" t="s">
        <v>0</v>
      </c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  <c r="AA4" s="278"/>
      <c r="AB4" s="278"/>
      <c r="AC4" s="278"/>
      <c r="AD4" s="278"/>
      <c r="AE4" s="278"/>
      <c r="AF4" s="278"/>
      <c r="AG4" s="278"/>
      <c r="AH4" s="278"/>
      <c r="AI4" s="278"/>
      <c r="AJ4" s="278"/>
      <c r="AK4" s="278"/>
      <c r="AL4" s="278"/>
    </row>
    <row r="5" spans="1:38" s="146" customFormat="1" ht="22.2">
      <c r="D5" s="147"/>
      <c r="E5" s="147"/>
      <c r="F5" s="147"/>
      <c r="G5" s="147"/>
      <c r="H5" s="147"/>
      <c r="I5" s="147"/>
      <c r="J5" s="147"/>
      <c r="K5" s="147"/>
      <c r="L5" s="279" t="s">
        <v>29</v>
      </c>
      <c r="M5" s="279"/>
      <c r="N5" s="279"/>
      <c r="O5" s="279"/>
      <c r="P5" s="279"/>
      <c r="Q5" s="149"/>
      <c r="R5" s="149"/>
      <c r="S5" s="149"/>
      <c r="T5" s="149"/>
      <c r="U5" s="147"/>
      <c r="V5" s="279" t="s">
        <v>64</v>
      </c>
      <c r="W5" s="279"/>
      <c r="X5" s="279"/>
      <c r="Y5" s="279"/>
      <c r="Z5" s="279"/>
      <c r="AA5" s="279"/>
      <c r="AB5" s="279"/>
      <c r="AC5" s="279"/>
      <c r="AD5" s="279"/>
      <c r="AE5" s="279"/>
      <c r="AF5" s="279"/>
      <c r="AG5" s="147"/>
      <c r="AH5" s="147"/>
      <c r="AI5" s="147"/>
      <c r="AJ5" s="147"/>
      <c r="AK5" s="147"/>
      <c r="AL5" s="147"/>
    </row>
    <row r="6" spans="1:38" s="146" customFormat="1" ht="22.2">
      <c r="D6" s="147"/>
      <c r="E6" s="147"/>
      <c r="F6" s="147"/>
      <c r="G6" s="147"/>
      <c r="H6" s="147"/>
      <c r="I6" s="147"/>
      <c r="J6" s="147"/>
      <c r="K6" s="147"/>
      <c r="L6" s="149"/>
      <c r="M6" s="149"/>
      <c r="N6" s="149"/>
      <c r="O6" s="149"/>
      <c r="P6" s="149"/>
      <c r="Q6" s="149"/>
      <c r="R6" s="149"/>
      <c r="S6" s="149"/>
      <c r="T6" s="149"/>
      <c r="U6" s="147"/>
      <c r="V6" s="150"/>
      <c r="W6" s="150"/>
      <c r="X6" s="150"/>
      <c r="Y6" s="150"/>
      <c r="Z6" s="150"/>
      <c r="AA6" s="150"/>
      <c r="AB6" s="150"/>
      <c r="AC6" s="150"/>
      <c r="AD6" s="19" t="s">
        <v>155</v>
      </c>
      <c r="AE6" s="150"/>
      <c r="AF6" s="150"/>
      <c r="AG6" s="147"/>
      <c r="AH6" s="147"/>
      <c r="AI6" s="147"/>
      <c r="AJ6" s="147"/>
      <c r="AK6" s="147"/>
      <c r="AL6" s="147"/>
    </row>
    <row r="7" spans="1:38" s="146" customFormat="1" ht="22.2">
      <c r="D7" s="147"/>
      <c r="E7" s="147"/>
      <c r="F7" s="147"/>
      <c r="G7" s="147"/>
      <c r="H7" s="147"/>
      <c r="I7" s="147"/>
      <c r="J7" s="147"/>
      <c r="K7" s="147"/>
      <c r="L7" s="149"/>
      <c r="M7" s="149"/>
      <c r="N7" s="149"/>
      <c r="O7" s="149"/>
      <c r="P7" s="149"/>
      <c r="Q7" s="149"/>
      <c r="R7" s="149"/>
      <c r="S7" s="149"/>
      <c r="T7" s="149"/>
      <c r="U7" s="147"/>
      <c r="V7" s="150"/>
      <c r="W7" s="150"/>
      <c r="X7" s="150"/>
      <c r="Y7" s="150"/>
      <c r="Z7" s="150"/>
      <c r="AA7" s="150"/>
      <c r="AB7" s="150"/>
      <c r="AC7" s="150"/>
      <c r="AD7" s="19" t="s">
        <v>285</v>
      </c>
      <c r="AE7" s="150"/>
      <c r="AF7" s="150"/>
      <c r="AG7" s="147"/>
      <c r="AH7" s="147"/>
      <c r="AI7" s="147"/>
      <c r="AJ7" s="147"/>
      <c r="AK7" s="147"/>
      <c r="AL7" s="147"/>
    </row>
    <row r="8" spans="1:38" s="146" customFormat="1" ht="22.2">
      <c r="D8" s="147"/>
      <c r="E8" s="147"/>
      <c r="F8" s="147"/>
      <c r="G8" s="147"/>
      <c r="H8" s="147"/>
      <c r="I8" s="147"/>
      <c r="J8" s="147"/>
      <c r="K8" s="147"/>
      <c r="L8" s="149"/>
      <c r="M8" s="149"/>
      <c r="N8" s="149"/>
      <c r="O8" s="149"/>
      <c r="P8" s="149"/>
      <c r="Q8" s="149"/>
      <c r="R8" s="149"/>
      <c r="S8" s="149"/>
      <c r="T8" s="149"/>
      <c r="U8" s="147"/>
      <c r="V8" s="19"/>
      <c r="W8" s="150"/>
      <c r="X8" s="19"/>
      <c r="Y8" s="150"/>
      <c r="Z8" s="19" t="s">
        <v>160</v>
      </c>
      <c r="AA8" s="19"/>
      <c r="AB8" s="19"/>
      <c r="AC8" s="19"/>
      <c r="AD8" s="19" t="s">
        <v>79</v>
      </c>
      <c r="AE8" s="150"/>
      <c r="AF8" s="150"/>
      <c r="AG8" s="147"/>
      <c r="AH8" s="147"/>
      <c r="AI8" s="147"/>
      <c r="AJ8" s="147"/>
      <c r="AK8" s="147"/>
      <c r="AL8" s="147"/>
    </row>
    <row r="9" spans="1:38" s="146" customFormat="1" ht="22.2">
      <c r="D9" s="147"/>
      <c r="E9" s="147"/>
      <c r="F9" s="147"/>
      <c r="G9" s="147"/>
      <c r="H9" s="147"/>
      <c r="I9" s="147"/>
      <c r="J9" s="147"/>
      <c r="K9" s="147"/>
      <c r="L9" s="149"/>
      <c r="M9" s="149"/>
      <c r="N9" s="149"/>
      <c r="O9" s="149"/>
      <c r="P9" s="149"/>
      <c r="Q9" s="149"/>
      <c r="R9" s="149"/>
      <c r="S9" s="149"/>
      <c r="T9" s="149"/>
      <c r="U9" s="147"/>
      <c r="V9" s="19"/>
      <c r="W9" s="150"/>
      <c r="X9" s="155" t="s">
        <v>160</v>
      </c>
      <c r="Y9" s="150"/>
      <c r="Z9" s="155" t="s">
        <v>182</v>
      </c>
      <c r="AA9" s="19"/>
      <c r="AB9" s="155" t="s">
        <v>160</v>
      </c>
      <c r="AC9" s="19"/>
      <c r="AD9" s="19" t="s">
        <v>156</v>
      </c>
      <c r="AE9" s="150"/>
      <c r="AF9" s="150"/>
      <c r="AG9" s="147"/>
      <c r="AH9" s="147"/>
      <c r="AI9" s="147"/>
      <c r="AJ9" s="147"/>
      <c r="AK9" s="147"/>
      <c r="AL9" s="147"/>
    </row>
    <row r="10" spans="1:38" s="148" customFormat="1" ht="22.2">
      <c r="D10" s="150"/>
      <c r="E10" s="150"/>
      <c r="F10" s="151"/>
      <c r="G10" s="151"/>
      <c r="I10" s="150"/>
      <c r="J10" s="150"/>
      <c r="K10" s="150"/>
      <c r="U10" s="150"/>
      <c r="V10" s="19"/>
      <c r="X10" s="155" t="s">
        <v>182</v>
      </c>
      <c r="Z10" s="155" t="s">
        <v>172</v>
      </c>
      <c r="AA10" s="19"/>
      <c r="AB10" s="155" t="s">
        <v>188</v>
      </c>
      <c r="AC10" s="19"/>
      <c r="AD10" s="19" t="s">
        <v>159</v>
      </c>
      <c r="AG10" s="150"/>
      <c r="AH10" s="150"/>
      <c r="AI10" s="150"/>
      <c r="AJ10" s="152" t="s">
        <v>42</v>
      </c>
      <c r="AK10" s="150"/>
      <c r="AL10" s="150"/>
    </row>
    <row r="11" spans="1:38" s="148" customFormat="1" ht="22.2">
      <c r="D11" s="150" t="s">
        <v>116</v>
      </c>
      <c r="E11" s="150"/>
      <c r="F11" s="150"/>
      <c r="G11" s="150"/>
      <c r="I11" s="150"/>
      <c r="J11" s="150" t="s">
        <v>120</v>
      </c>
      <c r="K11" s="150"/>
      <c r="L11" s="150"/>
      <c r="M11" s="150"/>
      <c r="N11" s="150"/>
      <c r="O11" s="150"/>
      <c r="P11" s="150"/>
      <c r="Q11" s="150"/>
      <c r="R11" s="150"/>
      <c r="S11" s="150"/>
      <c r="T11" s="155" t="s">
        <v>152</v>
      </c>
      <c r="U11" s="150"/>
      <c r="V11" s="155" t="s">
        <v>160</v>
      </c>
      <c r="W11" s="150"/>
      <c r="X11" s="155" t="s">
        <v>172</v>
      </c>
      <c r="Y11" s="150"/>
      <c r="Z11" s="155" t="s">
        <v>185</v>
      </c>
      <c r="AA11" s="19"/>
      <c r="AB11" s="155" t="s">
        <v>189</v>
      </c>
      <c r="AC11" s="19"/>
      <c r="AD11" s="19" t="s">
        <v>157</v>
      </c>
      <c r="AE11" s="153"/>
      <c r="AF11" s="153" t="s">
        <v>93</v>
      </c>
      <c r="AG11" s="150"/>
      <c r="AH11" s="150" t="s">
        <v>41</v>
      </c>
      <c r="AI11" s="150"/>
      <c r="AJ11" s="152" t="s">
        <v>55</v>
      </c>
      <c r="AK11" s="150"/>
      <c r="AL11" s="150"/>
    </row>
    <row r="12" spans="1:38" s="229" customFormat="1" ht="22.2">
      <c r="C12" s="154"/>
      <c r="D12" s="150" t="s">
        <v>117</v>
      </c>
      <c r="E12" s="150"/>
      <c r="F12" s="150" t="s">
        <v>44</v>
      </c>
      <c r="G12" s="150"/>
      <c r="H12" s="263" t="s">
        <v>44</v>
      </c>
      <c r="I12" s="150"/>
      <c r="J12" s="150" t="s">
        <v>121</v>
      </c>
      <c r="K12" s="150"/>
      <c r="L12" s="150" t="s">
        <v>77</v>
      </c>
      <c r="M12" s="150"/>
      <c r="N12" s="155" t="s">
        <v>160</v>
      </c>
      <c r="O12" s="150"/>
      <c r="P12" s="155"/>
      <c r="Q12" s="155"/>
      <c r="R12" s="19"/>
      <c r="S12" s="155"/>
      <c r="T12" s="155" t="s">
        <v>153</v>
      </c>
      <c r="U12" s="150"/>
      <c r="V12" s="155" t="s">
        <v>181</v>
      </c>
      <c r="W12" s="150"/>
      <c r="X12" s="155" t="s">
        <v>183</v>
      </c>
      <c r="Y12" s="150"/>
      <c r="Z12" s="155" t="s">
        <v>186</v>
      </c>
      <c r="AA12" s="19"/>
      <c r="AB12" s="155" t="s">
        <v>190</v>
      </c>
      <c r="AC12" s="19"/>
      <c r="AD12" s="19" t="s">
        <v>158</v>
      </c>
      <c r="AE12" s="153"/>
      <c r="AF12" s="153" t="s">
        <v>106</v>
      </c>
      <c r="AG12" s="150"/>
      <c r="AH12" s="150" t="s">
        <v>45</v>
      </c>
      <c r="AI12" s="150"/>
      <c r="AJ12" s="152" t="s">
        <v>56</v>
      </c>
      <c r="AK12" s="150"/>
      <c r="AL12" s="150" t="s">
        <v>57</v>
      </c>
    </row>
    <row r="13" spans="1:38" s="229" customFormat="1" ht="22.2">
      <c r="B13" s="154" t="s">
        <v>3</v>
      </c>
      <c r="C13" s="154"/>
      <c r="D13" s="248" t="s">
        <v>118</v>
      </c>
      <c r="E13" s="150"/>
      <c r="F13" s="248" t="s">
        <v>123</v>
      </c>
      <c r="G13" s="150"/>
      <c r="H13" s="248" t="s">
        <v>167</v>
      </c>
      <c r="I13" s="150"/>
      <c r="J13" s="248" t="s">
        <v>122</v>
      </c>
      <c r="K13" s="150"/>
      <c r="L13" s="248" t="s">
        <v>78</v>
      </c>
      <c r="M13" s="150"/>
      <c r="N13" s="248" t="s">
        <v>142</v>
      </c>
      <c r="O13" s="150"/>
      <c r="P13" s="248" t="s">
        <v>30</v>
      </c>
      <c r="Q13" s="150"/>
      <c r="R13" s="156" t="s">
        <v>142</v>
      </c>
      <c r="S13" s="150"/>
      <c r="T13" s="248" t="s">
        <v>154</v>
      </c>
      <c r="U13" s="150"/>
      <c r="V13" s="248" t="s">
        <v>103</v>
      </c>
      <c r="W13" s="150"/>
      <c r="X13" s="248" t="s">
        <v>184</v>
      </c>
      <c r="Y13" s="150"/>
      <c r="Z13" s="248" t="s">
        <v>187</v>
      </c>
      <c r="AA13" s="19"/>
      <c r="AB13" s="248" t="s">
        <v>191</v>
      </c>
      <c r="AC13" s="19"/>
      <c r="AD13" s="157" t="s">
        <v>55</v>
      </c>
      <c r="AE13" s="153"/>
      <c r="AF13" s="158" t="s">
        <v>66</v>
      </c>
      <c r="AG13" s="150"/>
      <c r="AH13" s="248" t="s">
        <v>76</v>
      </c>
      <c r="AI13" s="150"/>
      <c r="AJ13" s="159" t="s">
        <v>58</v>
      </c>
      <c r="AK13" s="150"/>
      <c r="AL13" s="248" t="s">
        <v>59</v>
      </c>
    </row>
    <row r="14" spans="1:38" s="155" customFormat="1">
      <c r="D14" s="280" t="s">
        <v>109</v>
      </c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280"/>
      <c r="AB14" s="280"/>
      <c r="AC14" s="280"/>
      <c r="AD14" s="280"/>
      <c r="AE14" s="280"/>
      <c r="AF14" s="280"/>
      <c r="AG14" s="280"/>
      <c r="AH14" s="280"/>
      <c r="AI14" s="280"/>
      <c r="AJ14" s="280"/>
      <c r="AK14" s="280"/>
      <c r="AL14" s="280"/>
    </row>
    <row r="15" spans="1:38" s="155" customFormat="1" ht="22.2">
      <c r="A15" s="160" t="s">
        <v>321</v>
      </c>
      <c r="B15" s="160"/>
      <c r="C15" s="160"/>
      <c r="D15" s="249"/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49"/>
      <c r="AD15" s="249"/>
      <c r="AE15" s="249"/>
      <c r="AF15" s="161"/>
      <c r="AG15" s="161"/>
      <c r="AH15" s="161"/>
      <c r="AI15" s="249"/>
      <c r="AJ15" s="249"/>
      <c r="AK15" s="249"/>
      <c r="AL15" s="162"/>
    </row>
    <row r="16" spans="1:38" s="163" customFormat="1" ht="21" customHeight="1">
      <c r="A16" s="91" t="s">
        <v>260</v>
      </c>
      <c r="D16" s="9">
        <v>1376923</v>
      </c>
      <c r="E16" s="9"/>
      <c r="F16" s="9">
        <v>11157460</v>
      </c>
      <c r="G16" s="9"/>
      <c r="H16" s="9">
        <v>3332546</v>
      </c>
      <c r="I16" s="9"/>
      <c r="J16" s="9">
        <v>14973</v>
      </c>
      <c r="K16" s="9"/>
      <c r="L16" s="9">
        <v>153164</v>
      </c>
      <c r="M16" s="9"/>
      <c r="N16" s="9">
        <v>505406</v>
      </c>
      <c r="O16" s="9"/>
      <c r="P16" s="9">
        <v>28204678</v>
      </c>
      <c r="Q16" s="9"/>
      <c r="R16" s="9">
        <v>-505406</v>
      </c>
      <c r="S16" s="9"/>
      <c r="T16" s="9">
        <v>9940797</v>
      </c>
      <c r="U16" s="9"/>
      <c r="V16" s="9">
        <v>-716135</v>
      </c>
      <c r="W16" s="9"/>
      <c r="X16" s="9">
        <v>-36723</v>
      </c>
      <c r="Y16" s="9"/>
      <c r="Z16" s="9">
        <v>-203144</v>
      </c>
      <c r="AA16" s="9"/>
      <c r="AB16" s="9">
        <v>224599</v>
      </c>
      <c r="AC16" s="9"/>
      <c r="AD16" s="9">
        <v>17967</v>
      </c>
      <c r="AE16" s="9"/>
      <c r="AF16" s="9">
        <v>-713436</v>
      </c>
      <c r="AG16" s="23"/>
      <c r="AH16" s="9">
        <v>53467105</v>
      </c>
      <c r="AI16" s="9"/>
      <c r="AJ16" s="9">
        <v>16092217</v>
      </c>
      <c r="AK16" s="9"/>
      <c r="AL16" s="9">
        <v>69559322</v>
      </c>
    </row>
    <row r="17" spans="1:38" s="163" customFormat="1" ht="21" customHeight="1">
      <c r="A17" s="91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9"/>
      <c r="S17" s="164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23"/>
      <c r="AH17" s="9"/>
      <c r="AI17" s="9"/>
      <c r="AJ17" s="9"/>
      <c r="AK17" s="9"/>
      <c r="AL17" s="9"/>
    </row>
    <row r="18" spans="1:38" s="163" customFormat="1" ht="22.2">
      <c r="A18" s="163" t="s">
        <v>62</v>
      </c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9"/>
      <c r="S18" s="164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23"/>
      <c r="AH18" s="9"/>
      <c r="AI18" s="9"/>
      <c r="AJ18" s="9"/>
      <c r="AK18" s="9"/>
      <c r="AL18" s="9"/>
    </row>
    <row r="19" spans="1:38" s="163" customFormat="1" ht="22.2">
      <c r="A19" s="165" t="s">
        <v>162</v>
      </c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9"/>
      <c r="S19" s="164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23"/>
      <c r="AH19" s="9"/>
      <c r="AI19" s="9"/>
      <c r="AJ19" s="9"/>
      <c r="AK19" s="9"/>
      <c r="AL19" s="9"/>
    </row>
    <row r="20" spans="1:38" s="163" customFormat="1" ht="22.2">
      <c r="A20" s="199" t="s">
        <v>234</v>
      </c>
      <c r="D20" s="166">
        <v>0</v>
      </c>
      <c r="E20" s="166"/>
      <c r="F20" s="166">
        <v>0</v>
      </c>
      <c r="G20" s="166"/>
      <c r="H20" s="166">
        <v>3356</v>
      </c>
      <c r="I20" s="166"/>
      <c r="J20" s="166">
        <v>0</v>
      </c>
      <c r="K20" s="166"/>
      <c r="L20" s="166">
        <v>0</v>
      </c>
      <c r="M20" s="166"/>
      <c r="N20" s="166">
        <v>0</v>
      </c>
      <c r="O20" s="166"/>
      <c r="P20" s="166">
        <v>0</v>
      </c>
      <c r="Q20" s="166"/>
      <c r="R20" s="166">
        <v>0</v>
      </c>
      <c r="S20" s="166"/>
      <c r="T20" s="166">
        <v>0</v>
      </c>
      <c r="U20" s="9"/>
      <c r="V20" s="166">
        <v>0</v>
      </c>
      <c r="W20" s="9"/>
      <c r="X20" s="166">
        <v>0</v>
      </c>
      <c r="Y20" s="166"/>
      <c r="Z20" s="166">
        <v>0</v>
      </c>
      <c r="AA20" s="9"/>
      <c r="AB20" s="166">
        <v>0</v>
      </c>
      <c r="AC20" s="9"/>
      <c r="AD20" s="166">
        <v>0</v>
      </c>
      <c r="AE20" s="9"/>
      <c r="AF20" s="167">
        <v>0</v>
      </c>
      <c r="AG20" s="126"/>
      <c r="AH20" s="167">
        <v>3356</v>
      </c>
      <c r="AI20" s="167"/>
      <c r="AJ20" s="166">
        <v>12246</v>
      </c>
      <c r="AK20" s="167"/>
      <c r="AL20" s="167">
        <v>15602</v>
      </c>
    </row>
    <row r="21" spans="1:38" s="163" customFormat="1" ht="22.2">
      <c r="A21" s="199" t="s">
        <v>236</v>
      </c>
      <c r="D21" s="166">
        <v>0</v>
      </c>
      <c r="E21" s="166"/>
      <c r="F21" s="166">
        <v>0</v>
      </c>
      <c r="G21" s="166"/>
      <c r="H21" s="166">
        <v>625</v>
      </c>
      <c r="I21" s="166"/>
      <c r="J21" s="166">
        <v>2877</v>
      </c>
      <c r="K21" s="166"/>
      <c r="L21" s="166">
        <v>0</v>
      </c>
      <c r="M21" s="166"/>
      <c r="N21" s="166">
        <v>0</v>
      </c>
      <c r="O21" s="166"/>
      <c r="P21" s="166">
        <v>0</v>
      </c>
      <c r="Q21" s="166"/>
      <c r="R21" s="166">
        <v>0</v>
      </c>
      <c r="S21" s="166"/>
      <c r="T21" s="166">
        <v>0</v>
      </c>
      <c r="U21" s="9"/>
      <c r="V21" s="166">
        <v>0</v>
      </c>
      <c r="W21" s="9"/>
      <c r="X21" s="166">
        <v>0</v>
      </c>
      <c r="Y21" s="166"/>
      <c r="Z21" s="166">
        <v>0</v>
      </c>
      <c r="AA21" s="9"/>
      <c r="AB21" s="166">
        <v>0</v>
      </c>
      <c r="AC21" s="9"/>
      <c r="AD21" s="166">
        <v>0</v>
      </c>
      <c r="AE21" s="9"/>
      <c r="AF21" s="167">
        <v>0</v>
      </c>
      <c r="AG21" s="126"/>
      <c r="AH21" s="167">
        <v>3502</v>
      </c>
      <c r="AI21" s="167"/>
      <c r="AJ21" s="166">
        <v>2594</v>
      </c>
      <c r="AK21" s="167"/>
      <c r="AL21" s="167">
        <v>6096</v>
      </c>
    </row>
    <row r="22" spans="1:38" s="163" customFormat="1" ht="22.2">
      <c r="A22" s="199" t="s">
        <v>235</v>
      </c>
      <c r="B22" s="232">
        <v>16</v>
      </c>
      <c r="D22" s="166">
        <v>0</v>
      </c>
      <c r="E22" s="166"/>
      <c r="F22" s="166">
        <v>0</v>
      </c>
      <c r="G22" s="166"/>
      <c r="H22" s="166">
        <v>0</v>
      </c>
      <c r="I22" s="166"/>
      <c r="J22" s="166">
        <v>0</v>
      </c>
      <c r="K22" s="166"/>
      <c r="L22" s="166">
        <v>0</v>
      </c>
      <c r="M22" s="166"/>
      <c r="N22" s="166">
        <v>0</v>
      </c>
      <c r="O22" s="166"/>
      <c r="P22" s="166">
        <v>-3054697</v>
      </c>
      <c r="Q22" s="166"/>
      <c r="R22" s="166">
        <v>0</v>
      </c>
      <c r="S22" s="166"/>
      <c r="T22" s="166">
        <v>0</v>
      </c>
      <c r="U22" s="9"/>
      <c r="V22" s="166">
        <v>0</v>
      </c>
      <c r="W22" s="9"/>
      <c r="X22" s="166">
        <v>0</v>
      </c>
      <c r="Y22" s="166"/>
      <c r="Z22" s="166">
        <v>0</v>
      </c>
      <c r="AA22" s="9"/>
      <c r="AB22" s="166">
        <v>0</v>
      </c>
      <c r="AC22" s="9"/>
      <c r="AD22" s="166">
        <v>0</v>
      </c>
      <c r="AE22" s="9"/>
      <c r="AF22" s="167">
        <v>0</v>
      </c>
      <c r="AG22" s="126"/>
      <c r="AH22" s="167">
        <v>-3054697</v>
      </c>
      <c r="AI22" s="167"/>
      <c r="AJ22" s="166">
        <v>-1005959</v>
      </c>
      <c r="AK22" s="167"/>
      <c r="AL22" s="167">
        <v>-4060656</v>
      </c>
    </row>
    <row r="23" spans="1:38" s="163" customFormat="1" ht="22.2">
      <c r="A23" s="3" t="s">
        <v>119</v>
      </c>
      <c r="D23" s="168">
        <v>0</v>
      </c>
      <c r="E23" s="164"/>
      <c r="F23" s="168">
        <v>0</v>
      </c>
      <c r="G23" s="164"/>
      <c r="H23" s="168">
        <v>3981</v>
      </c>
      <c r="I23" s="164"/>
      <c r="J23" s="168">
        <v>2877</v>
      </c>
      <c r="K23" s="164"/>
      <c r="L23" s="168">
        <v>0</v>
      </c>
      <c r="M23" s="164"/>
      <c r="N23" s="168">
        <v>0</v>
      </c>
      <c r="O23" s="164"/>
      <c r="P23" s="168">
        <v>-3054697</v>
      </c>
      <c r="Q23" s="9"/>
      <c r="R23" s="168">
        <v>0</v>
      </c>
      <c r="S23" s="9"/>
      <c r="T23" s="168">
        <v>0</v>
      </c>
      <c r="U23" s="164"/>
      <c r="V23" s="168">
        <v>0</v>
      </c>
      <c r="W23" s="9"/>
      <c r="X23" s="168">
        <v>0</v>
      </c>
      <c r="Y23" s="9"/>
      <c r="Z23" s="168">
        <v>0</v>
      </c>
      <c r="AA23" s="9"/>
      <c r="AB23" s="168">
        <v>0</v>
      </c>
      <c r="AC23" s="9"/>
      <c r="AD23" s="168">
        <v>0</v>
      </c>
      <c r="AE23" s="9"/>
      <c r="AF23" s="168">
        <v>0</v>
      </c>
      <c r="AG23" s="85"/>
      <c r="AH23" s="168">
        <v>-3047839</v>
      </c>
      <c r="AI23" s="164"/>
      <c r="AJ23" s="168">
        <v>-991119</v>
      </c>
      <c r="AK23" s="164"/>
      <c r="AL23" s="168">
        <v>-4038958</v>
      </c>
    </row>
    <row r="24" spans="1:38" s="185" customFormat="1" ht="22.2"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7"/>
      <c r="S24" s="166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29"/>
      <c r="AG24" s="29"/>
      <c r="AH24" s="10"/>
      <c r="AI24" s="167"/>
      <c r="AJ24" s="166"/>
      <c r="AK24" s="166"/>
      <c r="AL24" s="9"/>
    </row>
    <row r="25" spans="1:38" s="185" customFormat="1" ht="22.2">
      <c r="A25" s="165" t="s">
        <v>68</v>
      </c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9"/>
      <c r="S25" s="164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167"/>
      <c r="AI25" s="23"/>
      <c r="AJ25" s="9"/>
      <c r="AK25" s="9"/>
      <c r="AL25" s="170"/>
    </row>
    <row r="26" spans="1:38" s="185" customFormat="1" ht="22.2">
      <c r="A26" s="185" t="s">
        <v>297</v>
      </c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9"/>
      <c r="S26" s="164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167"/>
      <c r="AI26" s="23"/>
      <c r="AJ26" s="9"/>
      <c r="AK26" s="9"/>
      <c r="AL26" s="170"/>
    </row>
    <row r="27" spans="1:38" s="185" customFormat="1" ht="22.2">
      <c r="A27" s="225" t="s">
        <v>291</v>
      </c>
      <c r="B27" s="2">
        <v>8</v>
      </c>
      <c r="D27" s="166">
        <v>0</v>
      </c>
      <c r="E27" s="166"/>
      <c r="F27" s="166">
        <v>0</v>
      </c>
      <c r="G27" s="166"/>
      <c r="H27" s="166">
        <v>0</v>
      </c>
      <c r="I27" s="166"/>
      <c r="J27" s="166">
        <v>0</v>
      </c>
      <c r="K27" s="166"/>
      <c r="L27" s="166">
        <v>0</v>
      </c>
      <c r="M27" s="166"/>
      <c r="N27" s="166">
        <v>0</v>
      </c>
      <c r="O27" s="166"/>
      <c r="P27" s="166">
        <v>0</v>
      </c>
      <c r="Q27" s="166"/>
      <c r="R27" s="167">
        <v>0</v>
      </c>
      <c r="S27" s="166"/>
      <c r="T27" s="167">
        <v>0</v>
      </c>
      <c r="U27" s="167"/>
      <c r="V27" s="167">
        <v>0</v>
      </c>
      <c r="W27" s="167"/>
      <c r="X27" s="167">
        <v>0</v>
      </c>
      <c r="Y27" s="167"/>
      <c r="Z27" s="167">
        <v>0</v>
      </c>
      <c r="AA27" s="167"/>
      <c r="AB27" s="167">
        <v>0</v>
      </c>
      <c r="AC27" s="167"/>
      <c r="AD27" s="167">
        <v>0</v>
      </c>
      <c r="AE27" s="9"/>
      <c r="AF27" s="167">
        <v>0</v>
      </c>
      <c r="AG27" s="9"/>
      <c r="AH27" s="167">
        <v>0</v>
      </c>
      <c r="AI27" s="23"/>
      <c r="AJ27" s="167">
        <v>136</v>
      </c>
      <c r="AK27" s="9"/>
      <c r="AL27" s="167">
        <v>136</v>
      </c>
    </row>
    <row r="28" spans="1:38" s="185" customFormat="1">
      <c r="A28" s="185" t="s">
        <v>217</v>
      </c>
      <c r="B28" s="2"/>
      <c r="D28" s="167"/>
      <c r="E28" s="166"/>
      <c r="F28" s="167"/>
      <c r="G28" s="166"/>
      <c r="H28" s="167"/>
      <c r="I28" s="167"/>
      <c r="J28" s="167"/>
      <c r="K28" s="166"/>
      <c r="L28" s="167"/>
      <c r="M28" s="166"/>
      <c r="N28" s="167"/>
      <c r="O28" s="166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  <c r="AC28" s="167"/>
      <c r="AD28" s="167"/>
      <c r="AE28" s="29"/>
      <c r="AF28" s="167"/>
      <c r="AG28" s="29"/>
      <c r="AH28" s="167"/>
      <c r="AI28" s="167"/>
      <c r="AJ28" s="171"/>
      <c r="AK28" s="167"/>
      <c r="AL28" s="170"/>
    </row>
    <row r="29" spans="1:38" s="185" customFormat="1" ht="22.2">
      <c r="A29" s="225" t="s">
        <v>292</v>
      </c>
      <c r="B29" s="2">
        <v>7</v>
      </c>
      <c r="D29" s="166">
        <v>0</v>
      </c>
      <c r="E29" s="164"/>
      <c r="F29" s="166">
        <v>0</v>
      </c>
      <c r="G29" s="166"/>
      <c r="H29" s="166">
        <v>447344</v>
      </c>
      <c r="I29" s="172"/>
      <c r="J29" s="166">
        <v>0</v>
      </c>
      <c r="K29" s="164"/>
      <c r="L29" s="166">
        <v>0</v>
      </c>
      <c r="M29" s="172"/>
      <c r="N29" s="166">
        <v>0</v>
      </c>
      <c r="O29" s="172"/>
      <c r="P29" s="166">
        <v>0</v>
      </c>
      <c r="Q29" s="167"/>
      <c r="R29" s="166">
        <v>0</v>
      </c>
      <c r="S29" s="167"/>
      <c r="T29" s="166">
        <v>0</v>
      </c>
      <c r="U29" s="172"/>
      <c r="V29" s="166">
        <v>0</v>
      </c>
      <c r="W29" s="172"/>
      <c r="X29" s="166">
        <v>0</v>
      </c>
      <c r="Y29" s="166"/>
      <c r="Z29" s="166">
        <v>0</v>
      </c>
      <c r="AA29" s="172"/>
      <c r="AB29" s="166">
        <v>0</v>
      </c>
      <c r="AC29" s="167"/>
      <c r="AD29" s="166">
        <v>0</v>
      </c>
      <c r="AE29" s="172"/>
      <c r="AF29" s="167">
        <v>0</v>
      </c>
      <c r="AG29" s="126"/>
      <c r="AH29" s="167">
        <v>447344</v>
      </c>
      <c r="AI29" s="173"/>
      <c r="AJ29" s="171">
        <v>3577275</v>
      </c>
      <c r="AK29" s="174"/>
      <c r="AL29" s="167">
        <v>4024619</v>
      </c>
    </row>
    <row r="30" spans="1:38" s="185" customFormat="1" ht="22.2">
      <c r="A30" s="169" t="s">
        <v>119</v>
      </c>
      <c r="D30" s="168">
        <v>0</v>
      </c>
      <c r="E30" s="164"/>
      <c r="F30" s="168">
        <v>0</v>
      </c>
      <c r="G30" s="164"/>
      <c r="H30" s="168">
        <v>447344</v>
      </c>
      <c r="I30" s="9"/>
      <c r="J30" s="168">
        <v>0</v>
      </c>
      <c r="K30" s="164"/>
      <c r="L30" s="168">
        <v>0</v>
      </c>
      <c r="M30" s="9"/>
      <c r="N30" s="168">
        <v>0</v>
      </c>
      <c r="O30" s="9"/>
      <c r="P30" s="168">
        <v>0</v>
      </c>
      <c r="Q30" s="9"/>
      <c r="R30" s="168">
        <v>0</v>
      </c>
      <c r="S30" s="9"/>
      <c r="T30" s="168">
        <v>0</v>
      </c>
      <c r="U30" s="9"/>
      <c r="V30" s="168">
        <v>0</v>
      </c>
      <c r="W30" s="9"/>
      <c r="X30" s="168">
        <v>0</v>
      </c>
      <c r="Y30" s="9"/>
      <c r="Z30" s="168">
        <v>0</v>
      </c>
      <c r="AA30" s="9"/>
      <c r="AB30" s="168">
        <v>0</v>
      </c>
      <c r="AC30" s="9"/>
      <c r="AD30" s="168">
        <v>0</v>
      </c>
      <c r="AE30" s="9"/>
      <c r="AF30" s="168">
        <v>0</v>
      </c>
      <c r="AG30" s="9"/>
      <c r="AH30" s="168">
        <v>447344</v>
      </c>
      <c r="AI30" s="9"/>
      <c r="AJ30" s="168">
        <v>3577411</v>
      </c>
      <c r="AK30" s="9"/>
      <c r="AL30" s="168">
        <v>4024755</v>
      </c>
    </row>
    <row r="31" spans="1:38" s="185" customFormat="1" ht="22.2">
      <c r="A31" s="169"/>
      <c r="D31" s="9"/>
      <c r="E31" s="164"/>
      <c r="F31" s="9"/>
      <c r="G31" s="164"/>
      <c r="H31" s="9"/>
      <c r="I31" s="9"/>
      <c r="J31" s="9"/>
      <c r="K31" s="164"/>
      <c r="L31" s="9"/>
      <c r="M31" s="164"/>
      <c r="N31" s="9"/>
      <c r="O31" s="164"/>
      <c r="P31" s="9"/>
      <c r="Q31" s="9"/>
      <c r="R31" s="9"/>
      <c r="S31" s="9"/>
      <c r="T31" s="9"/>
      <c r="U31" s="164"/>
      <c r="V31" s="9"/>
      <c r="W31" s="9"/>
      <c r="X31" s="9"/>
      <c r="Y31" s="9"/>
      <c r="Z31" s="9"/>
      <c r="AA31" s="9"/>
      <c r="AB31" s="9"/>
      <c r="AC31" s="9"/>
      <c r="AD31" s="9"/>
      <c r="AE31" s="85"/>
      <c r="AF31" s="9"/>
      <c r="AG31" s="85"/>
      <c r="AH31" s="9"/>
      <c r="AI31" s="164"/>
      <c r="AJ31" s="9"/>
      <c r="AK31" s="164"/>
      <c r="AL31" s="9"/>
    </row>
    <row r="32" spans="1:38" s="185" customFormat="1" ht="22.2">
      <c r="A32" s="163" t="s">
        <v>65</v>
      </c>
      <c r="D32" s="34">
        <v>0</v>
      </c>
      <c r="E32" s="10"/>
      <c r="F32" s="34">
        <v>0</v>
      </c>
      <c r="G32" s="10"/>
      <c r="H32" s="34">
        <v>451325</v>
      </c>
      <c r="I32" s="23"/>
      <c r="J32" s="175">
        <v>2877</v>
      </c>
      <c r="K32" s="10"/>
      <c r="L32" s="34">
        <v>0</v>
      </c>
      <c r="M32" s="10"/>
      <c r="N32" s="34">
        <v>0</v>
      </c>
      <c r="O32" s="10"/>
      <c r="P32" s="175">
        <v>-3054697</v>
      </c>
      <c r="Q32" s="9"/>
      <c r="R32" s="176">
        <v>0</v>
      </c>
      <c r="S32" s="9"/>
      <c r="T32" s="176">
        <v>0</v>
      </c>
      <c r="U32" s="23"/>
      <c r="V32" s="176">
        <v>0</v>
      </c>
      <c r="W32" s="29"/>
      <c r="X32" s="176">
        <v>0</v>
      </c>
      <c r="Y32" s="177"/>
      <c r="Z32" s="176">
        <v>0</v>
      </c>
      <c r="AA32" s="29"/>
      <c r="AB32" s="176">
        <v>0</v>
      </c>
      <c r="AC32" s="177"/>
      <c r="AD32" s="34">
        <v>0</v>
      </c>
      <c r="AE32" s="29"/>
      <c r="AF32" s="34">
        <v>0</v>
      </c>
      <c r="AG32" s="29"/>
      <c r="AH32" s="175">
        <v>-2600495</v>
      </c>
      <c r="AI32" s="29"/>
      <c r="AJ32" s="175">
        <v>2586292</v>
      </c>
      <c r="AK32" s="10"/>
      <c r="AL32" s="175">
        <v>-14203</v>
      </c>
    </row>
    <row r="33" spans="1:38" s="185" customFormat="1" ht="22.2"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7"/>
      <c r="S33" s="166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7"/>
      <c r="AF33" s="29"/>
      <c r="AG33" s="29"/>
      <c r="AH33" s="10"/>
      <c r="AI33" s="167"/>
      <c r="AJ33" s="166"/>
      <c r="AK33" s="166"/>
      <c r="AL33" s="9"/>
    </row>
    <row r="34" spans="1:38" s="185" customFormat="1" ht="22.2">
      <c r="A34" s="163" t="s">
        <v>104</v>
      </c>
      <c r="B34" s="163"/>
      <c r="C34" s="163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0"/>
      <c r="AG34" s="10"/>
      <c r="AH34" s="10"/>
      <c r="AI34" s="166"/>
      <c r="AJ34" s="166"/>
      <c r="AK34" s="166"/>
      <c r="AL34" s="167"/>
    </row>
    <row r="35" spans="1:38" s="185" customFormat="1" ht="22.2">
      <c r="A35" s="185" t="s">
        <v>219</v>
      </c>
      <c r="D35" s="166">
        <v>0</v>
      </c>
      <c r="E35" s="164"/>
      <c r="F35" s="166">
        <v>0</v>
      </c>
      <c r="G35" s="164"/>
      <c r="H35" s="166">
        <v>0</v>
      </c>
      <c r="I35" s="164"/>
      <c r="J35" s="166">
        <v>0</v>
      </c>
      <c r="K35" s="164"/>
      <c r="L35" s="166">
        <v>0</v>
      </c>
      <c r="M35" s="166"/>
      <c r="N35" s="166">
        <v>0</v>
      </c>
      <c r="O35" s="166"/>
      <c r="P35" s="166">
        <v>12102596</v>
      </c>
      <c r="Q35" s="167"/>
      <c r="R35" s="166">
        <v>0</v>
      </c>
      <c r="S35" s="167"/>
      <c r="T35" s="166">
        <v>0</v>
      </c>
      <c r="U35" s="166"/>
      <c r="V35" s="166">
        <v>0</v>
      </c>
      <c r="W35" s="167"/>
      <c r="X35" s="166">
        <v>0</v>
      </c>
      <c r="Y35" s="166"/>
      <c r="Z35" s="166">
        <v>0</v>
      </c>
      <c r="AA35" s="167"/>
      <c r="AB35" s="166">
        <v>0</v>
      </c>
      <c r="AC35" s="167"/>
      <c r="AD35" s="166">
        <v>0</v>
      </c>
      <c r="AE35" s="167"/>
      <c r="AF35" s="167">
        <v>0</v>
      </c>
      <c r="AG35" s="126"/>
      <c r="AH35" s="167">
        <v>12102596</v>
      </c>
      <c r="AI35" s="166"/>
      <c r="AJ35" s="166">
        <v>1797515</v>
      </c>
      <c r="AK35" s="166"/>
      <c r="AL35" s="167">
        <v>13900111</v>
      </c>
    </row>
    <row r="36" spans="1:38" s="185" customFormat="1" ht="22.2">
      <c r="A36" s="185" t="s">
        <v>220</v>
      </c>
      <c r="D36" s="166">
        <v>0</v>
      </c>
      <c r="E36" s="164"/>
      <c r="F36" s="166">
        <v>0</v>
      </c>
      <c r="G36" s="164"/>
      <c r="H36" s="166">
        <v>0</v>
      </c>
      <c r="I36" s="164"/>
      <c r="J36" s="166">
        <v>0</v>
      </c>
      <c r="K36" s="164"/>
      <c r="L36" s="166">
        <v>0</v>
      </c>
      <c r="M36" s="166"/>
      <c r="N36" s="166">
        <v>0</v>
      </c>
      <c r="O36" s="166"/>
      <c r="P36" s="166">
        <v>0</v>
      </c>
      <c r="Q36" s="167"/>
      <c r="R36" s="166">
        <v>0</v>
      </c>
      <c r="S36" s="167"/>
      <c r="T36" s="166">
        <v>0</v>
      </c>
      <c r="U36" s="166"/>
      <c r="V36" s="166">
        <v>566185</v>
      </c>
      <c r="W36" s="167"/>
      <c r="X36" s="166">
        <v>12144</v>
      </c>
      <c r="Y36" s="166"/>
      <c r="Z36" s="166">
        <v>-301923</v>
      </c>
      <c r="AA36" s="167"/>
      <c r="AB36" s="166">
        <v>-121118</v>
      </c>
      <c r="AC36" s="167"/>
      <c r="AD36" s="166">
        <v>-16476</v>
      </c>
      <c r="AE36" s="167"/>
      <c r="AF36" s="167">
        <v>138812</v>
      </c>
      <c r="AG36" s="126"/>
      <c r="AH36" s="167">
        <v>138812</v>
      </c>
      <c r="AI36" s="166"/>
      <c r="AJ36" s="166">
        <v>92676</v>
      </c>
      <c r="AK36" s="166"/>
      <c r="AL36" s="167">
        <v>231488</v>
      </c>
    </row>
    <row r="37" spans="1:38" s="185" customFormat="1" ht="22.2">
      <c r="A37" s="163" t="s">
        <v>105</v>
      </c>
      <c r="B37" s="163"/>
      <c r="C37" s="163"/>
      <c r="D37" s="168">
        <v>0</v>
      </c>
      <c r="E37" s="166"/>
      <c r="F37" s="168">
        <v>0</v>
      </c>
      <c r="G37" s="166"/>
      <c r="H37" s="168">
        <v>0</v>
      </c>
      <c r="I37" s="166"/>
      <c r="J37" s="168">
        <v>0</v>
      </c>
      <c r="K37" s="166"/>
      <c r="L37" s="168">
        <v>0</v>
      </c>
      <c r="M37" s="166"/>
      <c r="N37" s="168">
        <v>0</v>
      </c>
      <c r="O37" s="166"/>
      <c r="P37" s="168">
        <v>12102596</v>
      </c>
      <c r="Q37" s="9"/>
      <c r="R37" s="168">
        <v>0</v>
      </c>
      <c r="S37" s="9"/>
      <c r="T37" s="168">
        <v>0</v>
      </c>
      <c r="U37" s="164"/>
      <c r="V37" s="168">
        <v>566185</v>
      </c>
      <c r="W37" s="9"/>
      <c r="X37" s="168">
        <v>12144</v>
      </c>
      <c r="Y37" s="9"/>
      <c r="Z37" s="168">
        <v>-301923</v>
      </c>
      <c r="AA37" s="9"/>
      <c r="AB37" s="168">
        <v>-121118</v>
      </c>
      <c r="AC37" s="9"/>
      <c r="AD37" s="168">
        <v>-16476</v>
      </c>
      <c r="AE37" s="9"/>
      <c r="AF37" s="168">
        <v>138812</v>
      </c>
      <c r="AG37" s="164"/>
      <c r="AH37" s="168">
        <v>12241408</v>
      </c>
      <c r="AI37" s="164"/>
      <c r="AJ37" s="168">
        <v>1890191</v>
      </c>
      <c r="AK37" s="164"/>
      <c r="AL37" s="168">
        <v>14131599</v>
      </c>
    </row>
    <row r="38" spans="1:38" s="185" customFormat="1" ht="22.2"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67"/>
      <c r="AH38" s="167"/>
      <c r="AI38" s="167"/>
      <c r="AJ38" s="167"/>
      <c r="AK38" s="167"/>
      <c r="AL38" s="9"/>
    </row>
    <row r="39" spans="1:38" s="185" customFormat="1">
      <c r="A39" s="199" t="s">
        <v>237</v>
      </c>
      <c r="D39" s="194">
        <v>0</v>
      </c>
      <c r="E39" s="167"/>
      <c r="F39" s="194">
        <v>0</v>
      </c>
      <c r="G39" s="167"/>
      <c r="H39" s="194">
        <v>0</v>
      </c>
      <c r="I39" s="167"/>
      <c r="J39" s="194">
        <v>0</v>
      </c>
      <c r="K39" s="167"/>
      <c r="L39" s="194">
        <v>0</v>
      </c>
      <c r="M39" s="167"/>
      <c r="N39" s="194">
        <v>0</v>
      </c>
      <c r="O39" s="167"/>
      <c r="P39" s="194">
        <v>-249315</v>
      </c>
      <c r="Q39" s="167"/>
      <c r="R39" s="194">
        <v>0</v>
      </c>
      <c r="S39" s="167"/>
      <c r="T39" s="194">
        <v>0</v>
      </c>
      <c r="U39" s="167"/>
      <c r="V39" s="194">
        <v>0</v>
      </c>
      <c r="W39" s="167"/>
      <c r="X39" s="194">
        <v>0</v>
      </c>
      <c r="Y39" s="167"/>
      <c r="Z39" s="194">
        <v>0</v>
      </c>
      <c r="AA39" s="167"/>
      <c r="AB39" s="194">
        <v>0</v>
      </c>
      <c r="AC39" s="167"/>
      <c r="AD39" s="194">
        <v>0</v>
      </c>
      <c r="AE39" s="167"/>
      <c r="AF39" s="194">
        <v>0</v>
      </c>
      <c r="AG39" s="167"/>
      <c r="AH39" s="194">
        <v>-249315</v>
      </c>
      <c r="AI39" s="167"/>
      <c r="AJ39" s="194">
        <v>0</v>
      </c>
      <c r="AK39" s="167"/>
      <c r="AL39" s="194">
        <v>-249315</v>
      </c>
    </row>
    <row r="40" spans="1:38" s="185" customFormat="1" ht="12" customHeight="1"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P40" s="167"/>
      <c r="Q40" s="167"/>
      <c r="R40" s="167"/>
      <c r="S40" s="167"/>
      <c r="T40" s="167"/>
      <c r="U40" s="167"/>
      <c r="V40" s="167"/>
      <c r="W40" s="167"/>
      <c r="X40" s="167"/>
      <c r="Y40" s="167"/>
      <c r="Z40" s="167"/>
      <c r="AA40" s="167"/>
      <c r="AB40" s="167"/>
      <c r="AC40" s="167"/>
      <c r="AD40" s="167"/>
      <c r="AE40" s="167"/>
      <c r="AF40" s="167"/>
      <c r="AG40" s="167"/>
      <c r="AH40" s="167"/>
      <c r="AI40" s="167"/>
      <c r="AJ40" s="167"/>
      <c r="AK40" s="167"/>
      <c r="AL40" s="167"/>
    </row>
    <row r="41" spans="1:38" s="185" customFormat="1" ht="22.8" thickBot="1">
      <c r="A41" s="178" t="s">
        <v>308</v>
      </c>
      <c r="B41" s="178"/>
      <c r="C41" s="178"/>
      <c r="D41" s="179">
        <v>1376923</v>
      </c>
      <c r="E41" s="9"/>
      <c r="F41" s="179">
        <v>11157460</v>
      </c>
      <c r="G41" s="9"/>
      <c r="H41" s="179">
        <v>3783871</v>
      </c>
      <c r="I41" s="9"/>
      <c r="J41" s="179">
        <v>17850</v>
      </c>
      <c r="K41" s="9"/>
      <c r="L41" s="179">
        <v>153164</v>
      </c>
      <c r="M41" s="180"/>
      <c r="N41" s="179">
        <v>505406</v>
      </c>
      <c r="O41" s="180"/>
      <c r="P41" s="179">
        <v>37003262</v>
      </c>
      <c r="Q41" s="9"/>
      <c r="R41" s="179">
        <v>-505406</v>
      </c>
      <c r="S41" s="9"/>
      <c r="T41" s="179">
        <v>9940797</v>
      </c>
      <c r="U41" s="180"/>
      <c r="V41" s="179">
        <v>-149950</v>
      </c>
      <c r="W41" s="180"/>
      <c r="X41" s="179">
        <v>-24579</v>
      </c>
      <c r="Y41" s="9"/>
      <c r="Z41" s="179">
        <v>-505067</v>
      </c>
      <c r="AA41" s="180"/>
      <c r="AB41" s="179">
        <v>103481</v>
      </c>
      <c r="AC41" s="9"/>
      <c r="AD41" s="179">
        <v>1491</v>
      </c>
      <c r="AE41" s="180"/>
      <c r="AF41" s="179">
        <v>-574624</v>
      </c>
      <c r="AG41" s="180"/>
      <c r="AH41" s="179">
        <v>62858703</v>
      </c>
      <c r="AI41" s="180"/>
      <c r="AJ41" s="179">
        <v>20568700</v>
      </c>
      <c r="AK41" s="180"/>
      <c r="AL41" s="179">
        <v>83427403</v>
      </c>
    </row>
    <row r="42" spans="1:38" s="185" customFormat="1" ht="22.2" thickTop="1"/>
  </sheetData>
  <mergeCells count="4">
    <mergeCell ref="D4:AL4"/>
    <mergeCell ref="L5:P5"/>
    <mergeCell ref="V5:AF5"/>
    <mergeCell ref="D14:AL14"/>
  </mergeCells>
  <conditionalFormatting sqref="AB32:AC32 W31 W23 W35:W36 W16 AA16 AA23 AA31:AC31 AA35:AA36 AC35:AC36">
    <cfRule type="expression" priority="13" stopIfTrue="1">
      <formula>"if(E11&gt;0,#,##0;(#,##0),"-")"</formula>
    </cfRule>
  </conditionalFormatting>
  <conditionalFormatting sqref="R32">
    <cfRule type="expression" priority="11" stopIfTrue="1">
      <formula>"if(E11&gt;0,#,##0;(#,##0),"-")"</formula>
    </cfRule>
  </conditionalFormatting>
  <conditionalFormatting sqref="AE16">
    <cfRule type="expression" priority="12" stopIfTrue="1">
      <formula>"if(E11&gt;0,#,##0;(#,##0),"-")"</formula>
    </cfRule>
  </conditionalFormatting>
  <conditionalFormatting sqref="L32 D32 F32 H32:I32">
    <cfRule type="expression" priority="15" stopIfTrue="1">
      <formula>"if(E11&gt;0,#,##0;(#,##0),"-")"</formula>
    </cfRule>
  </conditionalFormatting>
  <conditionalFormatting sqref="V32">
    <cfRule type="expression" priority="14" stopIfTrue="1">
      <formula>"if(E11&gt;0,#,##0;(#,##0),"-")"</formula>
    </cfRule>
  </conditionalFormatting>
  <conditionalFormatting sqref="AE23">
    <cfRule type="expression" priority="16" stopIfTrue="1">
      <formula>"if(E11&gt;0,#,##0;(#,##0),"-")"</formula>
    </cfRule>
  </conditionalFormatting>
  <conditionalFormatting sqref="Q36 S36">
    <cfRule type="expression" priority="20" stopIfTrue="1">
      <formula>"if(E11&gt;0,#,##0;(#,##0),"-")"</formula>
    </cfRule>
  </conditionalFormatting>
  <conditionalFormatting sqref="Q35 S35">
    <cfRule type="expression" priority="19" stopIfTrue="1">
      <formula>"if(E11&gt;0,#,##0;(#,##0),"-")"</formula>
    </cfRule>
  </conditionalFormatting>
  <conditionalFormatting sqref="AE36">
    <cfRule type="expression" priority="18" stopIfTrue="1">
      <formula>"if(E11&gt;0,#,##0;(#,##0),"-")"</formula>
    </cfRule>
  </conditionalFormatting>
  <conditionalFormatting sqref="AE35">
    <cfRule type="expression" priority="17" stopIfTrue="1">
      <formula>"if(E11&gt;0,#,##0;(#,##0),"-")"</formula>
    </cfRule>
  </conditionalFormatting>
  <conditionalFormatting sqref="T32">
    <cfRule type="expression" priority="10" stopIfTrue="1">
      <formula>"if(E11&gt;0,#,##0;(#,##0),"-")"</formula>
    </cfRule>
  </conditionalFormatting>
  <conditionalFormatting sqref="N32">
    <cfRule type="expression" priority="9" stopIfTrue="1">
      <formula>"if(E11&gt;0,#,##0;(#,##0),"-")"</formula>
    </cfRule>
  </conditionalFormatting>
  <conditionalFormatting sqref="P35">
    <cfRule type="expression" priority="7" stopIfTrue="1">
      <formula>"if(E11&gt;0,#,##0;(#,##0),"-")"</formula>
    </cfRule>
  </conditionalFormatting>
  <conditionalFormatting sqref="X32:Y32">
    <cfRule type="expression" priority="8" stopIfTrue="1">
      <formula>"if(E11&gt;0,#,##0;(#,##0),"-")"</formula>
    </cfRule>
  </conditionalFormatting>
  <conditionalFormatting sqref="P36">
    <cfRule type="expression" priority="6" stopIfTrue="1">
      <formula>"if(E11&gt;0,#,##0;(#,##0),"-")"</formula>
    </cfRule>
  </conditionalFormatting>
  <conditionalFormatting sqref="AD36">
    <cfRule type="expression" priority="5" stopIfTrue="1">
      <formula>"if(E11&gt;0,#,##0;(#,##0),"-")"</formula>
    </cfRule>
  </conditionalFormatting>
  <conditionalFormatting sqref="AB36">
    <cfRule type="expression" priority="4" stopIfTrue="1">
      <formula>"if(E11&gt;0,#,##0;(#,##0),"-")"</formula>
    </cfRule>
  </conditionalFormatting>
  <conditionalFormatting sqref="Z32">
    <cfRule type="expression" priority="3" stopIfTrue="1">
      <formula>"if(E11&gt;0,#,##0;(#,##0),"-")"</formula>
    </cfRule>
  </conditionalFormatting>
  <conditionalFormatting sqref="V36">
    <cfRule type="expression" priority="2" stopIfTrue="1">
      <formula>"if(E11&gt;0,#,##0;(#,##0),"-")"</formula>
    </cfRule>
  </conditionalFormatting>
  <conditionalFormatting sqref="AJ36">
    <cfRule type="expression" priority="1" stopIfTrue="1">
      <formula>"if(E11&gt;0,#,##0;(#,##0),"-")"</formula>
    </cfRule>
  </conditionalFormatting>
  <pageMargins left="0.5" right="0.5" top="0.48" bottom="0.5" header="0.5" footer="0.5"/>
  <pageSetup paperSize="9" scale="53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T27"/>
  <sheetViews>
    <sheetView showGridLines="0" zoomScale="90" zoomScaleNormal="90" zoomScaleSheetLayoutView="100" workbookViewId="0"/>
  </sheetViews>
  <sheetFormatPr defaultColWidth="26.625" defaultRowHeight="19.2"/>
  <cols>
    <col min="1" max="1" width="51.375" style="208" customWidth="1"/>
    <col min="2" max="2" width="9.125" style="208" bestFit="1" customWidth="1"/>
    <col min="3" max="3" width="0.875" style="208" customWidth="1"/>
    <col min="4" max="4" width="14.75" style="208" customWidth="1"/>
    <col min="5" max="5" width="0.875" style="208" customWidth="1"/>
    <col min="6" max="6" width="13" style="208" customWidth="1"/>
    <col min="7" max="7" width="0.875" style="208" customWidth="1"/>
    <col min="8" max="8" width="13.875" style="208" customWidth="1"/>
    <col min="9" max="9" width="0.875" style="208" customWidth="1"/>
    <col min="10" max="10" width="13.375" style="208" customWidth="1"/>
    <col min="11" max="11" width="0.875" style="208" customWidth="1"/>
    <col min="12" max="12" width="13.375" style="208" customWidth="1"/>
    <col min="13" max="13" width="0.875" style="208" customWidth="1"/>
    <col min="14" max="14" width="13.375" style="208" customWidth="1"/>
    <col min="15" max="15" width="0.875" style="208" customWidth="1"/>
    <col min="16" max="16" width="13.375" style="208" customWidth="1"/>
    <col min="17" max="17" width="0.875" style="208" customWidth="1"/>
    <col min="18" max="18" width="13" style="208" customWidth="1"/>
    <col min="19" max="19" width="0.875" style="208" customWidth="1"/>
    <col min="20" max="20" width="13" style="208" customWidth="1"/>
    <col min="21" max="16384" width="26.625" style="208"/>
  </cols>
  <sheetData>
    <row r="1" spans="1:20" s="11" customFormat="1" ht="21.75" customHeight="1">
      <c r="A1" s="12" t="s">
        <v>75</v>
      </c>
      <c r="B1" s="12"/>
      <c r="C1" s="13"/>
      <c r="T1" s="14"/>
    </row>
    <row r="2" spans="1:20" s="11" customFormat="1" ht="21.75" customHeight="1">
      <c r="A2" s="13" t="s">
        <v>221</v>
      </c>
      <c r="B2" s="13"/>
      <c r="C2" s="13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4"/>
    </row>
    <row r="3" spans="1:20" s="11" customFormat="1" ht="21.75" customHeight="1">
      <c r="A3" s="13"/>
      <c r="B3" s="13"/>
      <c r="C3" s="13"/>
      <c r="D3" s="213"/>
      <c r="E3" s="213"/>
      <c r="F3" s="213"/>
      <c r="G3" s="213"/>
      <c r="H3" s="213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</row>
    <row r="4" spans="1:20" s="214" customFormat="1" ht="21.75" customHeight="1">
      <c r="D4" s="147" t="s">
        <v>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</row>
    <row r="5" spans="1:20" s="150" customFormat="1" ht="21.75" customHeight="1">
      <c r="J5" s="279" t="s">
        <v>29</v>
      </c>
      <c r="K5" s="279"/>
      <c r="L5" s="279"/>
      <c r="M5" s="279"/>
      <c r="N5" s="279"/>
    </row>
    <row r="6" spans="1:20" s="150" customFormat="1" ht="21.75" customHeight="1">
      <c r="J6" s="149"/>
      <c r="K6" s="149"/>
      <c r="L6" s="149"/>
      <c r="M6" s="149"/>
      <c r="N6" s="149"/>
      <c r="O6" s="149"/>
      <c r="R6" s="155" t="s">
        <v>152</v>
      </c>
    </row>
    <row r="7" spans="1:20" s="155" customFormat="1" ht="21.75" customHeight="1">
      <c r="D7" s="155" t="s">
        <v>43</v>
      </c>
      <c r="F7" s="155" t="s">
        <v>44</v>
      </c>
      <c r="H7" s="150"/>
      <c r="J7" s="150" t="s">
        <v>77</v>
      </c>
      <c r="K7" s="150"/>
      <c r="L7" s="155" t="s">
        <v>160</v>
      </c>
      <c r="P7" s="19"/>
      <c r="R7" s="155" t="s">
        <v>153</v>
      </c>
      <c r="T7" s="155" t="s">
        <v>41</v>
      </c>
    </row>
    <row r="8" spans="1:20" s="155" customFormat="1" ht="21.75" customHeight="1">
      <c r="B8" s="154" t="s">
        <v>3</v>
      </c>
      <c r="C8" s="154"/>
      <c r="D8" s="230" t="s">
        <v>46</v>
      </c>
      <c r="E8" s="150"/>
      <c r="F8" s="230" t="s">
        <v>123</v>
      </c>
      <c r="G8" s="150"/>
      <c r="H8" s="230" t="s">
        <v>72</v>
      </c>
      <c r="I8" s="150"/>
      <c r="J8" s="230" t="s">
        <v>78</v>
      </c>
      <c r="K8" s="150"/>
      <c r="L8" s="230" t="s">
        <v>142</v>
      </c>
      <c r="N8" s="230" t="s">
        <v>30</v>
      </c>
      <c r="O8" s="150"/>
      <c r="P8" s="156" t="s">
        <v>142</v>
      </c>
      <c r="Q8" s="150"/>
      <c r="R8" s="230" t="s">
        <v>154</v>
      </c>
      <c r="S8" s="150"/>
      <c r="T8" s="230" t="s">
        <v>45</v>
      </c>
    </row>
    <row r="9" spans="1:20" s="185" customFormat="1" ht="21.75" customHeight="1">
      <c r="C9" s="160"/>
      <c r="D9" s="281" t="s">
        <v>109</v>
      </c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</row>
    <row r="10" spans="1:20" s="185" customFormat="1" ht="21.75" customHeight="1">
      <c r="A10" s="160" t="s">
        <v>303</v>
      </c>
      <c r="B10" s="160"/>
      <c r="C10" s="160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</row>
    <row r="11" spans="1:20" s="163" customFormat="1" ht="21.75" customHeight="1">
      <c r="A11" s="91" t="s">
        <v>176</v>
      </c>
      <c r="B11" s="91"/>
      <c r="D11" s="9">
        <v>1376923</v>
      </c>
      <c r="E11" s="9"/>
      <c r="F11" s="9">
        <v>11157460</v>
      </c>
      <c r="G11" s="9"/>
      <c r="H11" s="9">
        <v>189618</v>
      </c>
      <c r="I11" s="9"/>
      <c r="J11" s="9">
        <v>153164</v>
      </c>
      <c r="K11" s="9"/>
      <c r="L11" s="9">
        <v>505406</v>
      </c>
      <c r="M11" s="9"/>
      <c r="N11" s="9">
        <v>14917959</v>
      </c>
      <c r="O11" s="9"/>
      <c r="P11" s="9">
        <v>-505406</v>
      </c>
      <c r="Q11" s="9"/>
      <c r="R11" s="9">
        <v>9940797</v>
      </c>
      <c r="S11" s="9"/>
      <c r="T11" s="9">
        <v>37735921</v>
      </c>
    </row>
    <row r="12" spans="1:20" s="185" customFormat="1" ht="18.45" customHeight="1"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4"/>
    </row>
    <row r="13" spans="1:20" s="163" customFormat="1" ht="21.75" customHeight="1">
      <c r="A13" s="163" t="s">
        <v>62</v>
      </c>
      <c r="B13" s="185"/>
      <c r="C13" s="185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4"/>
    </row>
    <row r="14" spans="1:20" s="185" customFormat="1" ht="21.75" customHeight="1">
      <c r="A14" s="165" t="s">
        <v>253</v>
      </c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4"/>
    </row>
    <row r="15" spans="1:20" s="185" customFormat="1" ht="21.75" customHeight="1">
      <c r="A15" s="193" t="s">
        <v>293</v>
      </c>
      <c r="B15" s="92">
        <v>16</v>
      </c>
      <c r="D15" s="166">
        <v>0</v>
      </c>
      <c r="E15" s="166"/>
      <c r="F15" s="166">
        <v>0</v>
      </c>
      <c r="G15" s="166"/>
      <c r="H15" s="166">
        <v>0</v>
      </c>
      <c r="I15" s="166"/>
      <c r="J15" s="166">
        <v>0</v>
      </c>
      <c r="K15" s="166"/>
      <c r="L15" s="166">
        <v>0</v>
      </c>
      <c r="M15" s="166"/>
      <c r="N15" s="166">
        <v>-1900229</v>
      </c>
      <c r="O15" s="166"/>
      <c r="P15" s="166">
        <v>0</v>
      </c>
      <c r="Q15" s="166"/>
      <c r="R15" s="166">
        <v>0</v>
      </c>
      <c r="S15" s="166"/>
      <c r="T15" s="166">
        <v>-1900229</v>
      </c>
    </row>
    <row r="16" spans="1:20" s="185" customFormat="1" ht="21.75" customHeight="1">
      <c r="A16" s="181" t="s">
        <v>93</v>
      </c>
      <c r="D16" s="38">
        <v>0</v>
      </c>
      <c r="E16" s="85"/>
      <c r="F16" s="38">
        <v>0</v>
      </c>
      <c r="G16" s="85"/>
      <c r="H16" s="38">
        <v>0</v>
      </c>
      <c r="I16" s="85"/>
      <c r="J16" s="38">
        <v>0</v>
      </c>
      <c r="K16" s="23"/>
      <c r="L16" s="38">
        <v>0</v>
      </c>
      <c r="M16" s="164"/>
      <c r="N16" s="38">
        <v>-1900229</v>
      </c>
      <c r="O16" s="23"/>
      <c r="P16" s="38">
        <v>0</v>
      </c>
      <c r="Q16" s="23"/>
      <c r="R16" s="38">
        <v>0</v>
      </c>
      <c r="S16" s="85"/>
      <c r="T16" s="38">
        <v>-1900229</v>
      </c>
    </row>
    <row r="17" spans="1:20" s="185" customFormat="1" ht="18.45" customHeight="1"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4"/>
    </row>
    <row r="18" spans="1:20" s="185" customFormat="1" ht="21.75" customHeight="1">
      <c r="A18" s="163" t="s">
        <v>107</v>
      </c>
      <c r="B18" s="163"/>
      <c r="C18" s="163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215"/>
      <c r="O18" s="166"/>
      <c r="P18" s="166"/>
      <c r="Q18" s="166"/>
      <c r="R18" s="166"/>
      <c r="S18" s="166"/>
      <c r="T18" s="164"/>
    </row>
    <row r="19" spans="1:20" s="185" customFormat="1" ht="21.75" customHeight="1">
      <c r="A19" s="182" t="s">
        <v>219</v>
      </c>
      <c r="D19" s="166">
        <v>0</v>
      </c>
      <c r="E19" s="10"/>
      <c r="F19" s="166">
        <v>0</v>
      </c>
      <c r="G19" s="10"/>
      <c r="H19" s="166">
        <v>0</v>
      </c>
      <c r="I19" s="10"/>
      <c r="J19" s="166">
        <v>0</v>
      </c>
      <c r="K19" s="29"/>
      <c r="L19" s="166">
        <v>0</v>
      </c>
      <c r="M19" s="10"/>
      <c r="N19" s="10">
        <v>5109061</v>
      </c>
      <c r="O19" s="10"/>
      <c r="P19" s="166">
        <v>0</v>
      </c>
      <c r="Q19" s="10"/>
      <c r="R19" s="166">
        <v>0</v>
      </c>
      <c r="S19" s="188"/>
      <c r="T19" s="166">
        <v>5109061</v>
      </c>
    </row>
    <row r="20" spans="1:20" s="185" customFormat="1" ht="21.75" customHeight="1">
      <c r="A20" s="182" t="s">
        <v>294</v>
      </c>
      <c r="D20" s="166">
        <v>0</v>
      </c>
      <c r="E20" s="10"/>
      <c r="F20" s="166">
        <v>0</v>
      </c>
      <c r="G20" s="10"/>
      <c r="H20" s="166">
        <v>0</v>
      </c>
      <c r="I20" s="10"/>
      <c r="J20" s="166">
        <v>0</v>
      </c>
      <c r="K20" s="29"/>
      <c r="L20" s="166">
        <v>0</v>
      </c>
      <c r="M20" s="10"/>
      <c r="N20" s="31">
        <v>133885</v>
      </c>
      <c r="O20" s="29"/>
      <c r="P20" s="166">
        <v>0</v>
      </c>
      <c r="Q20" s="29"/>
      <c r="R20" s="166">
        <v>0</v>
      </c>
      <c r="S20" s="29"/>
      <c r="T20" s="166">
        <v>133885</v>
      </c>
    </row>
    <row r="21" spans="1:20" s="185" customFormat="1" ht="21.75" customHeight="1">
      <c r="A21" s="163" t="s">
        <v>208</v>
      </c>
      <c r="B21" s="163"/>
      <c r="C21" s="163"/>
      <c r="D21" s="38">
        <v>0</v>
      </c>
      <c r="E21" s="85"/>
      <c r="F21" s="38">
        <v>0</v>
      </c>
      <c r="G21" s="85"/>
      <c r="H21" s="38">
        <v>0</v>
      </c>
      <c r="I21" s="85"/>
      <c r="J21" s="38">
        <v>0</v>
      </c>
      <c r="K21" s="23"/>
      <c r="L21" s="38">
        <v>0</v>
      </c>
      <c r="M21" s="164"/>
      <c r="N21" s="38">
        <v>5242946</v>
      </c>
      <c r="O21" s="23"/>
      <c r="P21" s="38">
        <v>0</v>
      </c>
      <c r="Q21" s="23"/>
      <c r="R21" s="38">
        <v>0</v>
      </c>
      <c r="S21" s="85"/>
      <c r="T21" s="38">
        <v>5242946</v>
      </c>
    </row>
    <row r="22" spans="1:20" s="185" customFormat="1" ht="18.45" customHeight="1"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67"/>
      <c r="P22" s="167"/>
      <c r="Q22" s="167"/>
      <c r="R22" s="167"/>
      <c r="S22" s="167"/>
      <c r="T22" s="9"/>
    </row>
    <row r="23" spans="1:20" s="216" customFormat="1" ht="21.75" customHeight="1">
      <c r="A23" s="185" t="s">
        <v>237</v>
      </c>
      <c r="B23" s="185"/>
      <c r="C23" s="185"/>
      <c r="D23" s="194">
        <v>0</v>
      </c>
      <c r="E23" s="166"/>
      <c r="F23" s="194">
        <v>0</v>
      </c>
      <c r="G23" s="166"/>
      <c r="H23" s="194">
        <v>0</v>
      </c>
      <c r="I23" s="166"/>
      <c r="J23" s="194">
        <v>0</v>
      </c>
      <c r="K23" s="166"/>
      <c r="L23" s="194">
        <v>0</v>
      </c>
      <c r="M23" s="166"/>
      <c r="N23" s="194">
        <v>-249315</v>
      </c>
      <c r="O23" s="166"/>
      <c r="P23" s="194">
        <v>0</v>
      </c>
      <c r="Q23" s="166"/>
      <c r="R23" s="194">
        <v>0</v>
      </c>
      <c r="S23" s="166"/>
      <c r="T23" s="194">
        <v>-249315</v>
      </c>
    </row>
    <row r="24" spans="1:20" s="185" customFormat="1" ht="18.45" customHeight="1"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</row>
    <row r="25" spans="1:20" s="163" customFormat="1" ht="21.75" customHeight="1" thickBot="1">
      <c r="A25" s="178" t="s">
        <v>307</v>
      </c>
      <c r="B25" s="178"/>
      <c r="C25" s="178"/>
      <c r="D25" s="179">
        <v>1376923</v>
      </c>
      <c r="E25" s="164"/>
      <c r="F25" s="179">
        <v>11157460</v>
      </c>
      <c r="G25" s="164"/>
      <c r="H25" s="179">
        <v>189618</v>
      </c>
      <c r="I25" s="164"/>
      <c r="J25" s="179">
        <v>153164</v>
      </c>
      <c r="K25" s="9"/>
      <c r="L25" s="179">
        <v>505406</v>
      </c>
      <c r="M25" s="164"/>
      <c r="N25" s="179">
        <v>18011361</v>
      </c>
      <c r="O25" s="9"/>
      <c r="P25" s="179">
        <v>-505406</v>
      </c>
      <c r="Q25" s="9"/>
      <c r="R25" s="179">
        <v>9940797</v>
      </c>
      <c r="S25" s="164"/>
      <c r="T25" s="179">
        <v>40829323</v>
      </c>
    </row>
    <row r="26" spans="1:20" s="185" customFormat="1" ht="21.75" customHeight="1" thickTop="1">
      <c r="A26" s="110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</row>
    <row r="27" spans="1:20" s="185" customFormat="1" ht="21.75" customHeight="1">
      <c r="A27" s="110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</row>
  </sheetData>
  <mergeCells count="2">
    <mergeCell ref="J5:N5"/>
    <mergeCell ref="D9:T9"/>
  </mergeCells>
  <conditionalFormatting sqref="P22 P24">
    <cfRule type="expression" priority="3" stopIfTrue="1">
      <formula>"if(E11&gt;0,#,##0;(#,##0),"-")"</formula>
    </cfRule>
  </conditionalFormatting>
  <conditionalFormatting sqref="N22:O22 Q22 Q24 N24:O24">
    <cfRule type="expression" priority="5" stopIfTrue="1">
      <formula>"if(E11&gt;0,#,##0;(#,##0),"-")"</formula>
    </cfRule>
  </conditionalFormatting>
  <conditionalFormatting sqref="O25 Q25">
    <cfRule type="expression" priority="4" stopIfTrue="1">
      <formula>"if(E11&gt;0,#,##0;(#,##0),"-")"</formula>
    </cfRule>
  </conditionalFormatting>
  <conditionalFormatting sqref="R22 R24">
    <cfRule type="expression" priority="2" stopIfTrue="1">
      <formula>"if(E11&gt;0,#,##0;(#,##0),"-")"</formula>
    </cfRule>
  </conditionalFormatting>
  <conditionalFormatting sqref="T24">
    <cfRule type="expression" priority="1" stopIfTrue="1">
      <formula>"if(E11&gt;0,#,##0;(#,##0),"-")"</formula>
    </cfRule>
  </conditionalFormatting>
  <pageMargins left="0.5" right="0.5" top="0.48" bottom="0.5" header="0.5" footer="0.5"/>
  <pageSetup paperSize="9" scale="80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V27"/>
  <sheetViews>
    <sheetView showGridLines="0" zoomScale="90" zoomScaleNormal="90" zoomScaleSheetLayoutView="100" workbookViewId="0"/>
  </sheetViews>
  <sheetFormatPr defaultColWidth="26.625" defaultRowHeight="19.2"/>
  <cols>
    <col min="1" max="1" width="48.375" style="208" customWidth="1"/>
    <col min="2" max="2" width="9.125" style="208" bestFit="1" customWidth="1"/>
    <col min="3" max="3" width="0.875" style="208" customWidth="1"/>
    <col min="4" max="4" width="14.75" style="208" customWidth="1"/>
    <col min="5" max="5" width="0.875" style="208" customWidth="1"/>
    <col min="6" max="6" width="13" style="208" customWidth="1"/>
    <col min="7" max="7" width="0.875" style="208" customWidth="1"/>
    <col min="8" max="8" width="13.875" style="208" customWidth="1"/>
    <col min="9" max="9" width="0.875" style="208" customWidth="1"/>
    <col min="10" max="10" width="13.375" style="208" customWidth="1"/>
    <col min="11" max="11" width="0.875" style="208" customWidth="1"/>
    <col min="12" max="12" width="13.375" style="208" customWidth="1"/>
    <col min="13" max="13" width="0.875" style="208" customWidth="1"/>
    <col min="14" max="14" width="13.375" style="208" customWidth="1"/>
    <col min="15" max="15" width="0.875" style="208" customWidth="1"/>
    <col min="16" max="16" width="13.375" style="208" customWidth="1"/>
    <col min="17" max="17" width="0.875" style="208" customWidth="1"/>
    <col min="18" max="18" width="13" style="208" customWidth="1"/>
    <col min="19" max="19" width="0.875" style="208" customWidth="1"/>
    <col min="20" max="20" width="19.25" style="208" bestFit="1" customWidth="1"/>
    <col min="21" max="21" width="0.875" style="208" customWidth="1"/>
    <col min="22" max="22" width="13" style="208" customWidth="1"/>
    <col min="23" max="16384" width="26.625" style="208"/>
  </cols>
  <sheetData>
    <row r="1" spans="1:22" s="11" customFormat="1" ht="21.75" customHeight="1">
      <c r="A1" s="12" t="s">
        <v>75</v>
      </c>
      <c r="B1" s="12"/>
      <c r="C1" s="13"/>
      <c r="V1" s="14"/>
    </row>
    <row r="2" spans="1:22" s="11" customFormat="1" ht="21.75" customHeight="1">
      <c r="A2" s="13" t="s">
        <v>221</v>
      </c>
      <c r="B2" s="13"/>
      <c r="C2" s="13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4"/>
    </row>
    <row r="3" spans="1:22" s="11" customFormat="1" ht="21.75" customHeight="1">
      <c r="A3" s="13"/>
      <c r="B3" s="13"/>
      <c r="C3" s="13"/>
      <c r="D3" s="213"/>
      <c r="E3" s="213"/>
      <c r="F3" s="213"/>
      <c r="G3" s="213"/>
      <c r="H3" s="213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</row>
    <row r="4" spans="1:22" s="214" customFormat="1" ht="21.75" customHeight="1">
      <c r="D4" s="147" t="s">
        <v>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</row>
    <row r="5" spans="1:22" s="214" customFormat="1" ht="21.75" customHeight="1">
      <c r="D5" s="147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50" t="s">
        <v>106</v>
      </c>
      <c r="U5" s="149"/>
      <c r="V5" s="149"/>
    </row>
    <row r="6" spans="1:22" s="150" customFormat="1" ht="21.75" customHeight="1">
      <c r="J6" s="279" t="s">
        <v>29</v>
      </c>
      <c r="K6" s="279"/>
      <c r="L6" s="279"/>
      <c r="M6" s="279"/>
      <c r="N6" s="279"/>
      <c r="T6" s="248" t="s">
        <v>262</v>
      </c>
    </row>
    <row r="7" spans="1:22" s="150" customFormat="1" ht="21.75" customHeight="1">
      <c r="J7" s="149"/>
      <c r="K7" s="149"/>
      <c r="L7" s="149"/>
      <c r="M7" s="149"/>
      <c r="N7" s="149"/>
      <c r="O7" s="149"/>
      <c r="R7" s="155" t="s">
        <v>152</v>
      </c>
      <c r="T7" s="155" t="s">
        <v>263</v>
      </c>
    </row>
    <row r="8" spans="1:22" s="155" customFormat="1" ht="21.75" customHeight="1">
      <c r="D8" s="155" t="s">
        <v>43</v>
      </c>
      <c r="F8" s="155" t="s">
        <v>44</v>
      </c>
      <c r="H8" s="150"/>
      <c r="J8" s="150" t="s">
        <v>77</v>
      </c>
      <c r="K8" s="150"/>
      <c r="L8" s="155" t="s">
        <v>160</v>
      </c>
      <c r="P8" s="19"/>
      <c r="R8" s="155" t="s">
        <v>153</v>
      </c>
      <c r="T8" s="155" t="s">
        <v>264</v>
      </c>
      <c r="V8" s="155" t="s">
        <v>41</v>
      </c>
    </row>
    <row r="9" spans="1:22" s="155" customFormat="1" ht="21.75" customHeight="1">
      <c r="B9" s="154" t="s">
        <v>3</v>
      </c>
      <c r="C9" s="154"/>
      <c r="D9" s="248" t="s">
        <v>46</v>
      </c>
      <c r="E9" s="150"/>
      <c r="F9" s="248" t="s">
        <v>123</v>
      </c>
      <c r="G9" s="150"/>
      <c r="H9" s="248" t="s">
        <v>72</v>
      </c>
      <c r="I9" s="150"/>
      <c r="J9" s="248" t="s">
        <v>78</v>
      </c>
      <c r="K9" s="150"/>
      <c r="L9" s="248" t="s">
        <v>142</v>
      </c>
      <c r="N9" s="248" t="s">
        <v>30</v>
      </c>
      <c r="O9" s="150"/>
      <c r="P9" s="156" t="s">
        <v>142</v>
      </c>
      <c r="Q9" s="150"/>
      <c r="R9" s="248" t="s">
        <v>154</v>
      </c>
      <c r="S9" s="150"/>
      <c r="T9" s="248" t="s">
        <v>191</v>
      </c>
      <c r="U9" s="150"/>
      <c r="V9" s="248" t="s">
        <v>45</v>
      </c>
    </row>
    <row r="10" spans="1:22" s="185" customFormat="1" ht="21.75" customHeight="1">
      <c r="C10" s="160"/>
      <c r="D10" s="281" t="s">
        <v>109</v>
      </c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</row>
    <row r="11" spans="1:22" s="185" customFormat="1" ht="21.75" customHeight="1">
      <c r="A11" s="160" t="s">
        <v>321</v>
      </c>
      <c r="B11" s="160"/>
      <c r="C11" s="160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</row>
    <row r="12" spans="1:22" s="163" customFormat="1" ht="21.75" customHeight="1">
      <c r="A12" s="91" t="s">
        <v>260</v>
      </c>
      <c r="B12" s="91"/>
      <c r="D12" s="9">
        <v>1376923</v>
      </c>
      <c r="E12" s="9"/>
      <c r="F12" s="9">
        <v>11157460</v>
      </c>
      <c r="G12" s="9"/>
      <c r="H12" s="9">
        <v>189618</v>
      </c>
      <c r="I12" s="9"/>
      <c r="J12" s="9">
        <v>153164</v>
      </c>
      <c r="K12" s="9"/>
      <c r="L12" s="9">
        <v>505406</v>
      </c>
      <c r="M12" s="9"/>
      <c r="N12" s="9">
        <v>18965910</v>
      </c>
      <c r="O12" s="9"/>
      <c r="P12" s="9">
        <v>-505406</v>
      </c>
      <c r="Q12" s="9"/>
      <c r="R12" s="9">
        <v>9940797</v>
      </c>
      <c r="S12" s="9"/>
      <c r="T12" s="9">
        <v>-89688</v>
      </c>
      <c r="U12" s="9"/>
      <c r="V12" s="9">
        <v>41694184</v>
      </c>
    </row>
    <row r="13" spans="1:22" s="185" customFormat="1" ht="18.45" customHeight="1"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4"/>
    </row>
    <row r="14" spans="1:22" s="163" customFormat="1" ht="21.75" customHeight="1">
      <c r="A14" s="163" t="s">
        <v>62</v>
      </c>
      <c r="B14" s="185"/>
      <c r="C14" s="185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4"/>
    </row>
    <row r="15" spans="1:22" s="185" customFormat="1" ht="21.75" customHeight="1">
      <c r="A15" s="165" t="s">
        <v>253</v>
      </c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4"/>
    </row>
    <row r="16" spans="1:22" s="185" customFormat="1" ht="21.75" customHeight="1">
      <c r="A16" s="193" t="s">
        <v>293</v>
      </c>
      <c r="B16" s="92">
        <v>16</v>
      </c>
      <c r="D16" s="166">
        <v>0</v>
      </c>
      <c r="E16" s="166"/>
      <c r="F16" s="166">
        <v>0</v>
      </c>
      <c r="G16" s="166"/>
      <c r="H16" s="166">
        <v>0</v>
      </c>
      <c r="I16" s="166"/>
      <c r="J16" s="166">
        <v>0</v>
      </c>
      <c r="K16" s="166"/>
      <c r="L16" s="166">
        <v>0</v>
      </c>
      <c r="M16" s="166"/>
      <c r="N16" s="166">
        <v>-3054697</v>
      </c>
      <c r="O16" s="166"/>
      <c r="P16" s="166">
        <v>0</v>
      </c>
      <c r="Q16" s="166"/>
      <c r="R16" s="166">
        <v>0</v>
      </c>
      <c r="S16" s="166"/>
      <c r="T16" s="166">
        <v>0</v>
      </c>
      <c r="U16" s="166"/>
      <c r="V16" s="166">
        <v>-3054697</v>
      </c>
    </row>
    <row r="17" spans="1:22" s="185" customFormat="1" ht="21.75" customHeight="1">
      <c r="A17" s="165" t="s">
        <v>119</v>
      </c>
      <c r="D17" s="38">
        <v>0</v>
      </c>
      <c r="E17" s="85"/>
      <c r="F17" s="38">
        <v>0</v>
      </c>
      <c r="G17" s="85"/>
      <c r="H17" s="38">
        <v>0</v>
      </c>
      <c r="I17" s="85"/>
      <c r="J17" s="38">
        <v>0</v>
      </c>
      <c r="K17" s="23"/>
      <c r="L17" s="38">
        <v>0</v>
      </c>
      <c r="M17" s="164"/>
      <c r="N17" s="38">
        <v>-3054697</v>
      </c>
      <c r="O17" s="23"/>
      <c r="P17" s="38">
        <v>0</v>
      </c>
      <c r="Q17" s="23"/>
      <c r="R17" s="38">
        <v>0</v>
      </c>
      <c r="S17" s="85"/>
      <c r="T17" s="38">
        <v>0</v>
      </c>
      <c r="U17" s="85"/>
      <c r="V17" s="38">
        <v>-3054697</v>
      </c>
    </row>
    <row r="18" spans="1:22" s="185" customFormat="1" ht="18.45" customHeight="1"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4"/>
    </row>
    <row r="19" spans="1:22" s="185" customFormat="1" ht="21.75" customHeight="1">
      <c r="A19" s="163" t="s">
        <v>107</v>
      </c>
      <c r="B19" s="163"/>
      <c r="C19" s="163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215"/>
      <c r="O19" s="166"/>
      <c r="P19" s="166"/>
      <c r="Q19" s="166"/>
      <c r="R19" s="166"/>
      <c r="S19" s="166"/>
      <c r="T19" s="166"/>
      <c r="U19" s="166"/>
      <c r="V19" s="164"/>
    </row>
    <row r="20" spans="1:22" s="185" customFormat="1" ht="21.75" customHeight="1">
      <c r="A20" s="182" t="s">
        <v>219</v>
      </c>
      <c r="D20" s="166">
        <v>0</v>
      </c>
      <c r="E20" s="10"/>
      <c r="F20" s="166">
        <v>0</v>
      </c>
      <c r="G20" s="10"/>
      <c r="H20" s="166">
        <v>0</v>
      </c>
      <c r="I20" s="10"/>
      <c r="J20" s="166">
        <v>0</v>
      </c>
      <c r="K20" s="29"/>
      <c r="L20" s="166">
        <v>0</v>
      </c>
      <c r="M20" s="10"/>
      <c r="N20" s="10">
        <v>11601152</v>
      </c>
      <c r="O20" s="10"/>
      <c r="P20" s="166">
        <v>0</v>
      </c>
      <c r="Q20" s="10"/>
      <c r="R20" s="166">
        <v>0</v>
      </c>
      <c r="S20" s="188"/>
      <c r="T20" s="166">
        <v>0</v>
      </c>
      <c r="U20" s="188"/>
      <c r="V20" s="166">
        <v>11601152</v>
      </c>
    </row>
    <row r="21" spans="1:22" s="185" customFormat="1" ht="21.75" customHeight="1">
      <c r="A21" s="182" t="s">
        <v>294</v>
      </c>
      <c r="D21" s="166">
        <v>0</v>
      </c>
      <c r="E21" s="10"/>
      <c r="F21" s="166">
        <v>0</v>
      </c>
      <c r="G21" s="10"/>
      <c r="H21" s="166">
        <v>0</v>
      </c>
      <c r="I21" s="10"/>
      <c r="J21" s="166">
        <v>0</v>
      </c>
      <c r="K21" s="29"/>
      <c r="L21" s="166">
        <v>0</v>
      </c>
      <c r="M21" s="10"/>
      <c r="N21" s="31">
        <v>0</v>
      </c>
      <c r="O21" s="29"/>
      <c r="P21" s="166">
        <v>0</v>
      </c>
      <c r="Q21" s="29"/>
      <c r="R21" s="166">
        <v>0</v>
      </c>
      <c r="S21" s="29"/>
      <c r="T21" s="166">
        <v>87022</v>
      </c>
      <c r="U21" s="29"/>
      <c r="V21" s="166">
        <v>87022</v>
      </c>
    </row>
    <row r="22" spans="1:22" s="185" customFormat="1" ht="21.75" customHeight="1">
      <c r="A22" s="163" t="s">
        <v>208</v>
      </c>
      <c r="B22" s="163"/>
      <c r="C22" s="163"/>
      <c r="D22" s="38">
        <v>0</v>
      </c>
      <c r="E22" s="85"/>
      <c r="F22" s="38">
        <v>0</v>
      </c>
      <c r="G22" s="85"/>
      <c r="H22" s="38">
        <v>0</v>
      </c>
      <c r="I22" s="85"/>
      <c r="J22" s="38">
        <v>0</v>
      </c>
      <c r="K22" s="23"/>
      <c r="L22" s="38">
        <v>0</v>
      </c>
      <c r="M22" s="164"/>
      <c r="N22" s="38">
        <v>11601152</v>
      </c>
      <c r="O22" s="23"/>
      <c r="P22" s="38">
        <v>0</v>
      </c>
      <c r="Q22" s="23"/>
      <c r="R22" s="38">
        <v>0</v>
      </c>
      <c r="S22" s="85"/>
      <c r="T22" s="38">
        <v>87022</v>
      </c>
      <c r="U22" s="85"/>
      <c r="V22" s="38">
        <v>11688174</v>
      </c>
    </row>
    <row r="23" spans="1:22" s="185" customFormat="1" ht="18.45" customHeight="1"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9"/>
    </row>
    <row r="24" spans="1:22" s="216" customFormat="1" ht="21.75" customHeight="1">
      <c r="A24" s="185" t="s">
        <v>237</v>
      </c>
      <c r="B24" s="185"/>
      <c r="C24" s="185"/>
      <c r="D24" s="194">
        <v>0</v>
      </c>
      <c r="E24" s="166"/>
      <c r="F24" s="194">
        <v>0</v>
      </c>
      <c r="G24" s="166"/>
      <c r="H24" s="194">
        <v>0</v>
      </c>
      <c r="I24" s="166"/>
      <c r="J24" s="194">
        <v>0</v>
      </c>
      <c r="K24" s="166"/>
      <c r="L24" s="194">
        <v>0</v>
      </c>
      <c r="M24" s="166"/>
      <c r="N24" s="194">
        <v>-249315</v>
      </c>
      <c r="O24" s="166"/>
      <c r="P24" s="194">
        <v>0</v>
      </c>
      <c r="Q24" s="166"/>
      <c r="R24" s="194">
        <v>0</v>
      </c>
      <c r="S24" s="166"/>
      <c r="T24" s="194">
        <v>0</v>
      </c>
      <c r="U24" s="166"/>
      <c r="V24" s="194">
        <v>-249315</v>
      </c>
    </row>
    <row r="25" spans="1:22" s="185" customFormat="1" ht="18.45" customHeight="1"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</row>
    <row r="26" spans="1:22" s="163" customFormat="1" ht="21.75" customHeight="1" thickBot="1">
      <c r="A26" s="178" t="s">
        <v>308</v>
      </c>
      <c r="B26" s="178"/>
      <c r="C26" s="178"/>
      <c r="D26" s="179">
        <v>1376923</v>
      </c>
      <c r="E26" s="164"/>
      <c r="F26" s="179">
        <v>11157460</v>
      </c>
      <c r="G26" s="164"/>
      <c r="H26" s="179">
        <v>189618</v>
      </c>
      <c r="I26" s="164"/>
      <c r="J26" s="179">
        <v>153164</v>
      </c>
      <c r="K26" s="9"/>
      <c r="L26" s="179">
        <v>505406</v>
      </c>
      <c r="M26" s="164"/>
      <c r="N26" s="179">
        <v>27263050</v>
      </c>
      <c r="O26" s="9"/>
      <c r="P26" s="179">
        <v>-505406</v>
      </c>
      <c r="Q26" s="9"/>
      <c r="R26" s="179">
        <v>9940797</v>
      </c>
      <c r="S26" s="164"/>
      <c r="T26" s="179">
        <v>-2666</v>
      </c>
      <c r="U26" s="164"/>
      <c r="V26" s="179">
        <v>50078346</v>
      </c>
    </row>
    <row r="27" spans="1:22" s="185" customFormat="1" ht="21.75" customHeight="1" thickTop="1">
      <c r="A27" s="110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</row>
  </sheetData>
  <mergeCells count="2">
    <mergeCell ref="J6:N6"/>
    <mergeCell ref="D10:V10"/>
  </mergeCells>
  <conditionalFormatting sqref="V25">
    <cfRule type="expression" priority="2" stopIfTrue="1">
      <formula>"if(E11&gt;0,#,##0;(#,##0),"-")"</formula>
    </cfRule>
  </conditionalFormatting>
  <conditionalFormatting sqref="P23 P25">
    <cfRule type="expression" priority="4" stopIfTrue="1">
      <formula>"if(E11&gt;0,#,##0;(#,##0),"-")"</formula>
    </cfRule>
  </conditionalFormatting>
  <conditionalFormatting sqref="N23:O23 Q23 Q25 N25:O25">
    <cfRule type="expression" priority="6" stopIfTrue="1">
      <formula>"if(E11&gt;0,#,##0;(#,##0),"-")"</formula>
    </cfRule>
  </conditionalFormatting>
  <conditionalFormatting sqref="O26 Q26">
    <cfRule type="expression" priority="5" stopIfTrue="1">
      <formula>"if(E11&gt;0,#,##0;(#,##0),"-")"</formula>
    </cfRule>
  </conditionalFormatting>
  <conditionalFormatting sqref="R23 R25">
    <cfRule type="expression" priority="3" stopIfTrue="1">
      <formula>"if(E11&gt;0,#,##0;(#,##0),"-")"</formula>
    </cfRule>
  </conditionalFormatting>
  <conditionalFormatting sqref="T23 T25">
    <cfRule type="expression" priority="1" stopIfTrue="1">
      <formula>"if(E11&gt;0,#,##0;(#,##0),"-")"</formula>
    </cfRule>
  </conditionalFormatting>
  <pageMargins left="0.5" right="0.5" top="0.48" bottom="0.5" header="0.5" footer="0.5"/>
  <pageSetup paperSize="9" scale="73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6" tint="0.59999389629810485"/>
  </sheetPr>
  <dimension ref="A1:I104"/>
  <sheetViews>
    <sheetView showGridLines="0" zoomScaleNormal="100" zoomScaleSheetLayoutView="100" workbookViewId="0"/>
  </sheetViews>
  <sheetFormatPr defaultColWidth="26.625" defaultRowHeight="19.5" customHeight="1"/>
  <cols>
    <col min="1" max="1" width="71.375" style="187" customWidth="1"/>
    <col min="2" max="2" width="13.875" style="187" customWidth="1"/>
    <col min="3" max="3" width="15.375" style="97" customWidth="1"/>
    <col min="4" max="4" width="1.25" style="97" customWidth="1"/>
    <col min="5" max="5" width="15.375" style="97" customWidth="1"/>
    <col min="6" max="6" width="1.25" style="97" customWidth="1"/>
    <col min="7" max="7" width="15.375" style="97" customWidth="1"/>
    <col min="8" max="8" width="1.25" style="97" customWidth="1"/>
    <col min="9" max="9" width="15.375" style="97" customWidth="1"/>
    <col min="10" max="16384" width="26.625" style="187"/>
  </cols>
  <sheetData>
    <row r="1" spans="1:9" s="46" customFormat="1" ht="23.4">
      <c r="A1" s="117" t="s">
        <v>75</v>
      </c>
      <c r="B1" s="47"/>
      <c r="F1" s="93"/>
      <c r="G1" s="93"/>
      <c r="H1" s="93"/>
      <c r="I1" s="93"/>
    </row>
    <row r="2" spans="1:9" s="46" customFormat="1" ht="23.4">
      <c r="A2" s="118" t="s">
        <v>222</v>
      </c>
      <c r="B2" s="94"/>
      <c r="C2" s="95"/>
      <c r="D2" s="94"/>
      <c r="E2" s="95"/>
      <c r="F2" s="93"/>
      <c r="G2" s="93"/>
      <c r="H2" s="93"/>
      <c r="I2" s="93"/>
    </row>
    <row r="3" spans="1:9" s="46" customFormat="1" ht="22.2" customHeight="1">
      <c r="A3" s="118"/>
      <c r="B3" s="94"/>
      <c r="C3" s="95"/>
      <c r="D3" s="94"/>
      <c r="E3" s="95"/>
      <c r="F3" s="93"/>
      <c r="G3" s="93"/>
      <c r="H3" s="93"/>
      <c r="I3" s="93"/>
    </row>
    <row r="4" spans="1:9" s="46" customFormat="1" ht="22.2">
      <c r="C4" s="283" t="s">
        <v>34</v>
      </c>
      <c r="D4" s="283"/>
      <c r="E4" s="283"/>
      <c r="F4" s="250"/>
      <c r="G4" s="283" t="s">
        <v>213</v>
      </c>
      <c r="H4" s="283"/>
      <c r="I4" s="283"/>
    </row>
    <row r="5" spans="1:9" s="46" customFormat="1" ht="22.2">
      <c r="C5" s="284" t="s">
        <v>301</v>
      </c>
      <c r="D5" s="285"/>
      <c r="E5" s="285"/>
      <c r="F5" s="250"/>
      <c r="G5" s="284" t="s">
        <v>301</v>
      </c>
      <c r="H5" s="285"/>
      <c r="I5" s="285"/>
    </row>
    <row r="6" spans="1:9" s="46" customFormat="1" ht="22.2">
      <c r="C6" s="284" t="s">
        <v>299</v>
      </c>
      <c r="D6" s="285"/>
      <c r="E6" s="285"/>
      <c r="F6" s="250"/>
      <c r="G6" s="284" t="s">
        <v>299</v>
      </c>
      <c r="H6" s="285"/>
      <c r="I6" s="285"/>
    </row>
    <row r="7" spans="1:9" s="46" customFormat="1" ht="21.6">
      <c r="C7" s="19">
        <v>2565</v>
      </c>
      <c r="D7" s="19"/>
      <c r="E7" s="19">
        <v>2564</v>
      </c>
      <c r="F7" s="19"/>
      <c r="G7" s="19">
        <v>2565</v>
      </c>
      <c r="H7" s="19"/>
      <c r="I7" s="19">
        <v>2564</v>
      </c>
    </row>
    <row r="8" spans="1:9" s="46" customFormat="1" ht="21.6">
      <c r="C8" s="282" t="s">
        <v>109</v>
      </c>
      <c r="D8" s="282"/>
      <c r="E8" s="282"/>
      <c r="F8" s="282"/>
      <c r="G8" s="282"/>
      <c r="H8" s="282"/>
      <c r="I8" s="282"/>
    </row>
    <row r="9" spans="1:9" ht="22.2">
      <c r="A9" s="96" t="s">
        <v>47</v>
      </c>
      <c r="B9" s="97"/>
      <c r="C9" s="98"/>
      <c r="E9" s="98"/>
      <c r="G9" s="98"/>
      <c r="I9" s="98"/>
    </row>
    <row r="10" spans="1:9" ht="21.6">
      <c r="A10" s="97" t="s">
        <v>272</v>
      </c>
      <c r="B10" s="97"/>
      <c r="C10" s="188">
        <v>13900111</v>
      </c>
      <c r="D10" s="188"/>
      <c r="E10" s="188">
        <v>7277949</v>
      </c>
      <c r="F10" s="188"/>
      <c r="G10" s="188">
        <v>11601152</v>
      </c>
      <c r="H10" s="188"/>
      <c r="I10" s="188">
        <v>5109061</v>
      </c>
    </row>
    <row r="11" spans="1:9" ht="21.6">
      <c r="A11" s="99" t="s">
        <v>91</v>
      </c>
      <c r="B11" s="100"/>
      <c r="C11" s="188"/>
      <c r="D11" s="188"/>
      <c r="E11" s="188"/>
      <c r="F11" s="188"/>
      <c r="G11" s="188"/>
      <c r="H11" s="188"/>
      <c r="I11" s="188"/>
    </row>
    <row r="12" spans="1:9" ht="21.6">
      <c r="A12" s="97" t="s">
        <v>275</v>
      </c>
      <c r="B12" s="97"/>
      <c r="C12" s="188">
        <v>11442050</v>
      </c>
      <c r="D12" s="188"/>
      <c r="E12" s="188">
        <v>2506662</v>
      </c>
      <c r="F12" s="188"/>
      <c r="G12" s="188">
        <v>2345589</v>
      </c>
      <c r="H12" s="188"/>
      <c r="I12" s="188">
        <v>609678</v>
      </c>
    </row>
    <row r="13" spans="1:9" ht="21.6">
      <c r="A13" s="97" t="s">
        <v>40</v>
      </c>
      <c r="B13" s="97"/>
      <c r="C13" s="188">
        <v>2971299</v>
      </c>
      <c r="D13" s="188"/>
      <c r="E13" s="188">
        <v>1730715</v>
      </c>
      <c r="F13" s="188"/>
      <c r="G13" s="188">
        <v>1191457</v>
      </c>
      <c r="H13" s="188"/>
      <c r="I13" s="188">
        <v>868141</v>
      </c>
    </row>
    <row r="14" spans="1:9" ht="21.6">
      <c r="A14" s="97" t="s">
        <v>192</v>
      </c>
      <c r="B14" s="97"/>
      <c r="C14" s="188">
        <v>7163276</v>
      </c>
      <c r="D14" s="188"/>
      <c r="E14" s="188">
        <v>5789619</v>
      </c>
      <c r="F14" s="188"/>
      <c r="G14" s="188">
        <v>4014602</v>
      </c>
      <c r="H14" s="188"/>
      <c r="I14" s="188">
        <v>3875381</v>
      </c>
    </row>
    <row r="15" spans="1:9" ht="21.6">
      <c r="A15" s="97" t="s">
        <v>205</v>
      </c>
      <c r="B15" s="97"/>
      <c r="C15" s="188">
        <v>2766068</v>
      </c>
      <c r="D15" s="188"/>
      <c r="E15" s="188">
        <v>951121</v>
      </c>
      <c r="F15" s="188"/>
      <c r="G15" s="188">
        <v>2469682</v>
      </c>
      <c r="H15" s="188"/>
      <c r="I15" s="188">
        <v>931503</v>
      </c>
    </row>
    <row r="16" spans="1:9" ht="21.6">
      <c r="A16" s="97" t="s">
        <v>271</v>
      </c>
      <c r="B16" s="97"/>
      <c r="C16" s="188">
        <v>808196</v>
      </c>
      <c r="D16" s="188"/>
      <c r="E16" s="188">
        <v>195438</v>
      </c>
      <c r="F16" s="188"/>
      <c r="G16" s="188">
        <v>619943</v>
      </c>
      <c r="H16" s="188"/>
      <c r="I16" s="188">
        <v>401397</v>
      </c>
    </row>
    <row r="17" spans="1:9" s="101" customFormat="1" ht="21.6">
      <c r="A17" s="88" t="s">
        <v>214</v>
      </c>
      <c r="C17" s="188">
        <v>42704</v>
      </c>
      <c r="D17" s="102"/>
      <c r="E17" s="188">
        <v>14355</v>
      </c>
      <c r="F17" s="102"/>
      <c r="G17" s="10">
        <v>0</v>
      </c>
      <c r="H17" s="102"/>
      <c r="I17" s="10">
        <v>0</v>
      </c>
    </row>
    <row r="18" spans="1:9" ht="21.6">
      <c r="A18" s="183" t="s">
        <v>314</v>
      </c>
      <c r="B18" s="97"/>
      <c r="C18" s="188">
        <v>1647337</v>
      </c>
      <c r="D18" s="188"/>
      <c r="E18" s="188">
        <v>-399804</v>
      </c>
      <c r="F18" s="188"/>
      <c r="G18" s="188">
        <v>-163103</v>
      </c>
      <c r="H18" s="188"/>
      <c r="I18" s="188">
        <v>-125381</v>
      </c>
    </row>
    <row r="19" spans="1:9" ht="21.6">
      <c r="A19" s="97" t="s">
        <v>209</v>
      </c>
      <c r="B19" s="97"/>
      <c r="C19" s="188">
        <v>403579</v>
      </c>
      <c r="D19" s="188"/>
      <c r="E19" s="188">
        <v>847</v>
      </c>
      <c r="F19" s="188"/>
      <c r="G19" s="188">
        <v>-965903</v>
      </c>
      <c r="H19" s="188"/>
      <c r="I19" s="188">
        <v>-1468290</v>
      </c>
    </row>
    <row r="20" spans="1:9" ht="21.6">
      <c r="A20" s="97" t="s">
        <v>265</v>
      </c>
      <c r="B20" s="97"/>
      <c r="C20" s="188">
        <v>236952</v>
      </c>
      <c r="D20" s="188"/>
      <c r="E20" s="188">
        <v>0</v>
      </c>
      <c r="F20" s="188"/>
      <c r="G20" s="188">
        <v>0</v>
      </c>
      <c r="H20" s="188"/>
      <c r="I20" s="188">
        <v>0</v>
      </c>
    </row>
    <row r="21" spans="1:9" ht="21.6">
      <c r="A21" s="119" t="s">
        <v>266</v>
      </c>
      <c r="B21" s="97"/>
      <c r="C21" s="188">
        <v>601</v>
      </c>
      <c r="D21" s="102"/>
      <c r="E21" s="188">
        <v>60490</v>
      </c>
      <c r="F21" s="102"/>
      <c r="G21" s="188">
        <v>-999</v>
      </c>
      <c r="H21" s="102"/>
      <c r="I21" s="188">
        <v>5407</v>
      </c>
    </row>
    <row r="22" spans="1:9" ht="21.6">
      <c r="A22" s="119" t="s">
        <v>244</v>
      </c>
      <c r="B22" s="97"/>
      <c r="C22" s="188">
        <v>-10225</v>
      </c>
      <c r="D22" s="102"/>
      <c r="E22" s="188">
        <v>-618010</v>
      </c>
      <c r="F22" s="102"/>
      <c r="G22" s="188">
        <v>-10485</v>
      </c>
      <c r="H22" s="102"/>
      <c r="I22" s="188">
        <v>0</v>
      </c>
    </row>
    <row r="23" spans="1:9" ht="21.6">
      <c r="A23" s="119" t="s">
        <v>267</v>
      </c>
      <c r="B23" s="97"/>
      <c r="C23" s="188">
        <v>118</v>
      </c>
      <c r="D23" s="102"/>
      <c r="E23" s="188">
        <v>363</v>
      </c>
      <c r="F23" s="102"/>
      <c r="G23" s="188">
        <v>0</v>
      </c>
      <c r="H23" s="102"/>
      <c r="I23" s="188">
        <v>0</v>
      </c>
    </row>
    <row r="24" spans="1:9" ht="21.6">
      <c r="A24" s="187" t="s">
        <v>315</v>
      </c>
      <c r="B24" s="97"/>
      <c r="C24" s="188">
        <v>-2030871</v>
      </c>
      <c r="D24" s="102"/>
      <c r="E24" s="188">
        <v>-120278</v>
      </c>
      <c r="F24" s="102"/>
      <c r="G24" s="188">
        <v>0</v>
      </c>
      <c r="H24" s="102"/>
      <c r="I24" s="188">
        <v>0</v>
      </c>
    </row>
    <row r="25" spans="1:9" ht="21.6">
      <c r="A25" s="97" t="s">
        <v>74</v>
      </c>
      <c r="B25" s="97"/>
      <c r="C25" s="188">
        <v>-167429</v>
      </c>
      <c r="D25" s="188"/>
      <c r="E25" s="188">
        <v>-129076</v>
      </c>
      <c r="F25" s="188"/>
      <c r="G25" s="188">
        <v>-883780</v>
      </c>
      <c r="H25" s="188"/>
      <c r="I25" s="188">
        <v>-841723</v>
      </c>
    </row>
    <row r="26" spans="1:9" ht="21.6">
      <c r="A26" s="217" t="s">
        <v>197</v>
      </c>
      <c r="B26" s="97"/>
      <c r="C26" s="188">
        <v>131608</v>
      </c>
      <c r="D26" s="188"/>
      <c r="E26" s="188">
        <v>118972</v>
      </c>
      <c r="F26" s="188"/>
      <c r="G26" s="188">
        <v>99266</v>
      </c>
      <c r="H26" s="188"/>
      <c r="I26" s="188">
        <v>100380</v>
      </c>
    </row>
    <row r="27" spans="1:9" ht="21.6">
      <c r="A27" s="217" t="s">
        <v>73</v>
      </c>
      <c r="B27" s="97"/>
      <c r="C27" s="188">
        <v>6096</v>
      </c>
      <c r="D27" s="188"/>
      <c r="E27" s="188">
        <v>20114</v>
      </c>
      <c r="F27" s="188"/>
      <c r="G27" s="188">
        <v>0</v>
      </c>
      <c r="H27" s="188"/>
      <c r="I27" s="188">
        <v>0</v>
      </c>
    </row>
    <row r="28" spans="1:9" ht="21.6">
      <c r="A28" s="97" t="s">
        <v>195</v>
      </c>
      <c r="B28" s="97"/>
      <c r="C28" s="188">
        <v>-824</v>
      </c>
      <c r="D28" s="188"/>
      <c r="E28" s="188">
        <v>13917</v>
      </c>
      <c r="F28" s="10"/>
      <c r="G28" s="188">
        <v>-824</v>
      </c>
      <c r="H28" s="10"/>
      <c r="I28" s="188">
        <v>13917</v>
      </c>
    </row>
    <row r="29" spans="1:9" ht="21.6">
      <c r="A29" s="97" t="s">
        <v>48</v>
      </c>
      <c r="B29" s="97"/>
      <c r="C29" s="188">
        <v>-5946</v>
      </c>
      <c r="D29" s="188"/>
      <c r="E29" s="188">
        <v>-5676</v>
      </c>
      <c r="F29" s="188"/>
      <c r="G29" s="188">
        <v>-5946</v>
      </c>
      <c r="H29" s="188"/>
      <c r="I29" s="188">
        <v>-5676</v>
      </c>
    </row>
    <row r="30" spans="1:9" ht="21.6">
      <c r="A30" s="105" t="s">
        <v>286</v>
      </c>
      <c r="B30" s="97"/>
      <c r="C30" s="188"/>
      <c r="D30" s="10"/>
      <c r="E30" s="188"/>
      <c r="F30" s="10"/>
      <c r="G30" s="10"/>
      <c r="H30" s="188"/>
      <c r="I30" s="10"/>
    </row>
    <row r="31" spans="1:9" ht="21.6">
      <c r="A31" s="105" t="s">
        <v>193</v>
      </c>
      <c r="B31" s="97"/>
      <c r="C31" s="188">
        <v>-183455</v>
      </c>
      <c r="D31" s="188"/>
      <c r="E31" s="188">
        <v>-883581</v>
      </c>
      <c r="F31" s="102"/>
      <c r="G31" s="10">
        <v>0</v>
      </c>
      <c r="H31" s="188"/>
      <c r="I31" s="10">
        <v>0</v>
      </c>
    </row>
    <row r="32" spans="1:9" ht="21.6">
      <c r="A32" s="97"/>
      <c r="B32" s="97"/>
      <c r="C32" s="33">
        <v>39121245</v>
      </c>
      <c r="D32" s="188"/>
      <c r="E32" s="33">
        <v>16524137</v>
      </c>
      <c r="F32" s="188"/>
      <c r="G32" s="33">
        <v>20310651</v>
      </c>
      <c r="H32" s="188"/>
      <c r="I32" s="33">
        <v>9473795</v>
      </c>
    </row>
    <row r="33" spans="1:9" ht="21.6">
      <c r="A33" s="103" t="s">
        <v>49</v>
      </c>
      <c r="C33" s="188"/>
      <c r="D33" s="188"/>
      <c r="E33" s="188"/>
      <c r="F33" s="188"/>
      <c r="G33" s="188"/>
      <c r="H33" s="188"/>
      <c r="I33" s="188"/>
    </row>
    <row r="34" spans="1:9" ht="21.6">
      <c r="A34" s="97" t="s">
        <v>50</v>
      </c>
      <c r="B34" s="97"/>
      <c r="C34" s="188">
        <v>-1417507</v>
      </c>
      <c r="D34" s="188"/>
      <c r="E34" s="188">
        <v>-2465472</v>
      </c>
      <c r="F34" s="188"/>
      <c r="G34" s="188">
        <v>-719963</v>
      </c>
      <c r="H34" s="188"/>
      <c r="I34" s="188">
        <v>-3879642</v>
      </c>
    </row>
    <row r="35" spans="1:9" ht="21.6">
      <c r="A35" s="184" t="s">
        <v>225</v>
      </c>
      <c r="B35" s="97"/>
      <c r="C35" s="188">
        <v>-15338429</v>
      </c>
      <c r="D35" s="188"/>
      <c r="E35" s="188">
        <v>-807172</v>
      </c>
      <c r="F35" s="188"/>
      <c r="G35" s="188">
        <v>-15153389</v>
      </c>
      <c r="H35" s="188"/>
      <c r="I35" s="188">
        <v>-103298</v>
      </c>
    </row>
    <row r="36" spans="1:9" ht="21.6">
      <c r="A36" s="97" t="s">
        <v>6</v>
      </c>
      <c r="B36" s="97"/>
      <c r="C36" s="188">
        <v>-15179248</v>
      </c>
      <c r="D36" s="188"/>
      <c r="E36" s="188">
        <v>-4508946</v>
      </c>
      <c r="F36" s="188"/>
      <c r="G36" s="188">
        <v>-15595470</v>
      </c>
      <c r="H36" s="188"/>
      <c r="I36" s="188">
        <v>-4896374</v>
      </c>
    </row>
    <row r="37" spans="1:9" ht="21.6">
      <c r="A37" s="187" t="s">
        <v>13</v>
      </c>
      <c r="C37" s="188">
        <v>417084</v>
      </c>
      <c r="D37" s="188"/>
      <c r="E37" s="188">
        <v>-282871</v>
      </c>
      <c r="F37" s="188"/>
      <c r="G37" s="188">
        <v>-92520</v>
      </c>
      <c r="H37" s="188"/>
      <c r="I37" s="188">
        <v>60411</v>
      </c>
    </row>
    <row r="38" spans="1:9" ht="21.6">
      <c r="A38" s="97" t="s">
        <v>18</v>
      </c>
      <c r="B38" s="97"/>
      <c r="C38" s="188">
        <v>1789621</v>
      </c>
      <c r="D38" s="188"/>
      <c r="E38" s="188">
        <v>-3230676</v>
      </c>
      <c r="F38" s="188"/>
      <c r="G38" s="188">
        <v>3322964</v>
      </c>
      <c r="H38" s="188"/>
      <c r="I38" s="188">
        <v>-377398</v>
      </c>
    </row>
    <row r="39" spans="1:9" ht="21.6">
      <c r="A39" s="184" t="s">
        <v>226</v>
      </c>
      <c r="B39" s="97"/>
      <c r="C39" s="104">
        <v>1426470</v>
      </c>
      <c r="D39" s="188"/>
      <c r="E39" s="104">
        <v>-1302382</v>
      </c>
      <c r="F39" s="188"/>
      <c r="G39" s="188">
        <v>43251</v>
      </c>
      <c r="H39" s="188"/>
      <c r="I39" s="188">
        <v>-819934</v>
      </c>
    </row>
    <row r="40" spans="1:9" ht="21.6">
      <c r="A40" s="97" t="s">
        <v>19</v>
      </c>
      <c r="B40" s="97"/>
      <c r="C40" s="188">
        <v>-553905</v>
      </c>
      <c r="D40" s="188"/>
      <c r="E40" s="188">
        <v>-492893</v>
      </c>
      <c r="F40" s="188"/>
      <c r="G40" s="188">
        <v>-515466</v>
      </c>
      <c r="H40" s="188"/>
      <c r="I40" s="188">
        <v>-514743</v>
      </c>
    </row>
    <row r="41" spans="1:9" ht="21.6">
      <c r="A41" s="105" t="s">
        <v>197</v>
      </c>
      <c r="B41" s="97"/>
      <c r="C41" s="188">
        <v>-124997</v>
      </c>
      <c r="D41" s="188"/>
      <c r="E41" s="188">
        <v>-52651</v>
      </c>
      <c r="F41" s="188"/>
      <c r="G41" s="188">
        <v>-120212</v>
      </c>
      <c r="H41" s="188"/>
      <c r="I41" s="188">
        <v>-52010</v>
      </c>
    </row>
    <row r="42" spans="1:9" ht="21.6">
      <c r="A42" s="97" t="s">
        <v>23</v>
      </c>
      <c r="B42" s="97"/>
      <c r="C42" s="106">
        <v>-286153</v>
      </c>
      <c r="D42" s="188"/>
      <c r="E42" s="106">
        <v>164773</v>
      </c>
      <c r="F42" s="188"/>
      <c r="G42" s="106">
        <v>-2834</v>
      </c>
      <c r="H42" s="188"/>
      <c r="I42" s="106">
        <v>-2028</v>
      </c>
    </row>
    <row r="43" spans="1:9" ht="21.6">
      <c r="A43" s="90" t="s">
        <v>287</v>
      </c>
      <c r="B43" s="97"/>
      <c r="C43" s="29">
        <v>9854181</v>
      </c>
      <c r="D43" s="189"/>
      <c r="E43" s="29">
        <v>3545847</v>
      </c>
      <c r="F43" s="189"/>
      <c r="G43" s="29">
        <v>-8522988</v>
      </c>
      <c r="H43" s="189"/>
      <c r="I43" s="29">
        <v>-1111221</v>
      </c>
    </row>
    <row r="44" spans="1:9" ht="21.6">
      <c r="A44" s="97" t="s">
        <v>316</v>
      </c>
      <c r="B44" s="97"/>
      <c r="C44" s="10">
        <v>-6038459</v>
      </c>
      <c r="D44" s="188"/>
      <c r="E44" s="10">
        <v>-297507</v>
      </c>
      <c r="F44" s="188"/>
      <c r="G44" s="10">
        <v>-1490246</v>
      </c>
      <c r="H44" s="188"/>
      <c r="I44" s="10">
        <v>-78139</v>
      </c>
    </row>
    <row r="45" spans="1:9" ht="22.2">
      <c r="A45" s="186" t="s">
        <v>287</v>
      </c>
      <c r="B45" s="190"/>
      <c r="C45" s="38">
        <v>3815722</v>
      </c>
      <c r="D45" s="188"/>
      <c r="E45" s="38">
        <v>3248340</v>
      </c>
      <c r="F45" s="188"/>
      <c r="G45" s="38">
        <v>-10013234</v>
      </c>
      <c r="H45" s="188"/>
      <c r="I45" s="38">
        <v>-1189360</v>
      </c>
    </row>
    <row r="46" spans="1:9" ht="22.2">
      <c r="A46" s="186"/>
      <c r="B46" s="190"/>
      <c r="C46" s="71"/>
      <c r="D46" s="107"/>
      <c r="E46" s="71"/>
      <c r="F46" s="107"/>
      <c r="G46" s="191"/>
      <c r="H46" s="107"/>
      <c r="I46" s="191"/>
    </row>
    <row r="47" spans="1:9" s="46" customFormat="1" ht="23.4">
      <c r="A47" s="117" t="s">
        <v>75</v>
      </c>
      <c r="B47" s="47"/>
      <c r="F47" s="93"/>
      <c r="G47" s="93"/>
      <c r="H47" s="93"/>
      <c r="I47" s="93"/>
    </row>
    <row r="48" spans="1:9" s="46" customFormat="1" ht="23.4">
      <c r="A48" s="118" t="s">
        <v>222</v>
      </c>
      <c r="B48" s="94"/>
      <c r="C48" s="94"/>
      <c r="D48" s="94"/>
      <c r="E48" s="94"/>
      <c r="F48" s="93"/>
      <c r="G48" s="93"/>
      <c r="H48" s="93"/>
      <c r="I48" s="93"/>
    </row>
    <row r="49" spans="1:9" s="46" customFormat="1" ht="11.7" customHeight="1">
      <c r="A49" s="118"/>
      <c r="B49" s="94"/>
      <c r="C49" s="94"/>
      <c r="D49" s="94"/>
      <c r="E49" s="94"/>
      <c r="F49" s="93"/>
      <c r="G49" s="93"/>
      <c r="H49" s="93"/>
      <c r="I49" s="93"/>
    </row>
    <row r="50" spans="1:9" s="46" customFormat="1" ht="21.45" customHeight="1">
      <c r="C50" s="283" t="s">
        <v>34</v>
      </c>
      <c r="D50" s="283"/>
      <c r="E50" s="283"/>
      <c r="F50" s="250"/>
      <c r="G50" s="283" t="s">
        <v>161</v>
      </c>
      <c r="H50" s="283"/>
      <c r="I50" s="283"/>
    </row>
    <row r="51" spans="1:9" s="46" customFormat="1" ht="21.45" customHeight="1">
      <c r="C51" s="284" t="s">
        <v>301</v>
      </c>
      <c r="D51" s="285"/>
      <c r="E51" s="285"/>
      <c r="F51" s="251"/>
      <c r="G51" s="284" t="s">
        <v>301</v>
      </c>
      <c r="H51" s="285"/>
      <c r="I51" s="285"/>
    </row>
    <row r="52" spans="1:9" s="46" customFormat="1" ht="19.95" customHeight="1">
      <c r="C52" s="284" t="s">
        <v>299</v>
      </c>
      <c r="D52" s="285"/>
      <c r="E52" s="285"/>
      <c r="F52" s="251"/>
      <c r="G52" s="284" t="s">
        <v>299</v>
      </c>
      <c r="H52" s="285"/>
      <c r="I52" s="285"/>
    </row>
    <row r="53" spans="1:9" s="46" customFormat="1" ht="19.95" customHeight="1">
      <c r="C53" s="19">
        <v>2565</v>
      </c>
      <c r="D53" s="19"/>
      <c r="E53" s="19">
        <v>2564</v>
      </c>
      <c r="F53" s="19"/>
      <c r="G53" s="19">
        <v>2565</v>
      </c>
      <c r="H53" s="19"/>
      <c r="I53" s="19">
        <v>2564</v>
      </c>
    </row>
    <row r="54" spans="1:9" s="46" customFormat="1" ht="19.95" customHeight="1">
      <c r="C54" s="282" t="s">
        <v>109</v>
      </c>
      <c r="D54" s="282"/>
      <c r="E54" s="282"/>
      <c r="F54" s="282"/>
      <c r="G54" s="282"/>
      <c r="H54" s="282"/>
      <c r="I54" s="282"/>
    </row>
    <row r="55" spans="1:9" ht="21" customHeight="1">
      <c r="A55" s="108" t="s">
        <v>51</v>
      </c>
      <c r="C55" s="98"/>
      <c r="E55" s="98"/>
      <c r="G55" s="98"/>
      <c r="I55" s="98"/>
    </row>
    <row r="56" spans="1:9" ht="21" customHeight="1">
      <c r="A56" s="119" t="s">
        <v>317</v>
      </c>
      <c r="C56" s="188">
        <v>-6150052</v>
      </c>
      <c r="D56" s="188"/>
      <c r="E56" s="188">
        <v>-24750</v>
      </c>
      <c r="F56" s="188"/>
      <c r="G56" s="10">
        <v>0</v>
      </c>
      <c r="H56" s="188"/>
      <c r="I56" s="10">
        <v>0</v>
      </c>
    </row>
    <row r="57" spans="1:9" ht="21" customHeight="1">
      <c r="A57" s="119" t="s">
        <v>268</v>
      </c>
      <c r="C57" s="10">
        <v>-342793</v>
      </c>
      <c r="D57" s="102"/>
      <c r="E57" s="10">
        <v>0</v>
      </c>
      <c r="F57" s="188"/>
      <c r="G57" s="188">
        <v>-979472</v>
      </c>
      <c r="H57" s="188"/>
      <c r="I57" s="188">
        <v>-1700668</v>
      </c>
    </row>
    <row r="58" spans="1:9" ht="21" customHeight="1">
      <c r="A58" s="119" t="s">
        <v>318</v>
      </c>
      <c r="C58" s="10">
        <v>0</v>
      </c>
      <c r="D58" s="102"/>
      <c r="E58" s="10">
        <v>5010720</v>
      </c>
      <c r="F58" s="188"/>
      <c r="G58" s="188">
        <v>0</v>
      </c>
      <c r="H58" s="188"/>
      <c r="I58" s="188">
        <v>0</v>
      </c>
    </row>
    <row r="59" spans="1:9" ht="21" customHeight="1">
      <c r="A59" s="119" t="s">
        <v>269</v>
      </c>
      <c r="C59" s="10">
        <v>-502638</v>
      </c>
      <c r="D59" s="102"/>
      <c r="E59" s="10">
        <v>0</v>
      </c>
      <c r="F59" s="188"/>
      <c r="G59" s="188">
        <v>0</v>
      </c>
      <c r="H59" s="188"/>
      <c r="I59" s="188">
        <v>0</v>
      </c>
    </row>
    <row r="60" spans="1:9" ht="21" customHeight="1">
      <c r="A60" s="110" t="s">
        <v>110</v>
      </c>
      <c r="C60" s="10">
        <v>-34437</v>
      </c>
      <c r="D60" s="102"/>
      <c r="E60" s="10">
        <v>-915997</v>
      </c>
      <c r="F60" s="188"/>
      <c r="G60" s="10">
        <v>0</v>
      </c>
      <c r="H60" s="188"/>
      <c r="I60" s="10">
        <v>-2000</v>
      </c>
    </row>
    <row r="61" spans="1:9" ht="21" customHeight="1">
      <c r="A61" s="144" t="s">
        <v>330</v>
      </c>
      <c r="C61" s="10">
        <v>-20039</v>
      </c>
      <c r="D61" s="102"/>
      <c r="E61" s="10">
        <v>-21336</v>
      </c>
      <c r="F61" s="188"/>
      <c r="G61" s="10">
        <v>0</v>
      </c>
      <c r="H61" s="188"/>
      <c r="I61" s="10">
        <v>0</v>
      </c>
    </row>
    <row r="62" spans="1:9" ht="21" customHeight="1">
      <c r="A62" s="144" t="s">
        <v>200</v>
      </c>
      <c r="B62" s="109"/>
      <c r="C62" s="188">
        <v>54300</v>
      </c>
      <c r="D62" s="188"/>
      <c r="E62" s="188">
        <v>286</v>
      </c>
      <c r="F62" s="188"/>
      <c r="G62" s="188">
        <v>16000</v>
      </c>
      <c r="H62" s="188"/>
      <c r="I62" s="188">
        <v>0</v>
      </c>
    </row>
    <row r="63" spans="1:9" ht="21" customHeight="1">
      <c r="A63" s="144" t="s">
        <v>332</v>
      </c>
      <c r="B63" s="109"/>
      <c r="C63" s="188">
        <v>14551318</v>
      </c>
      <c r="D63" s="188"/>
      <c r="E63" s="188">
        <v>234857</v>
      </c>
      <c r="F63" s="188"/>
      <c r="G63" s="188">
        <v>0</v>
      </c>
      <c r="H63" s="188"/>
      <c r="I63" s="188">
        <v>0</v>
      </c>
    </row>
    <row r="64" spans="1:9" ht="21" customHeight="1">
      <c r="A64" s="144" t="s">
        <v>201</v>
      </c>
      <c r="B64" s="109"/>
      <c r="C64" s="188">
        <v>0</v>
      </c>
      <c r="D64" s="188"/>
      <c r="E64" s="188">
        <v>72252</v>
      </c>
      <c r="F64" s="188"/>
      <c r="G64" s="188">
        <v>0</v>
      </c>
      <c r="H64" s="188"/>
      <c r="I64" s="188">
        <v>3000</v>
      </c>
    </row>
    <row r="65" spans="1:9" ht="21" customHeight="1">
      <c r="A65" s="109" t="s">
        <v>80</v>
      </c>
      <c r="B65" s="109"/>
      <c r="C65" s="188">
        <v>-4846804</v>
      </c>
      <c r="D65" s="188"/>
      <c r="E65" s="188">
        <v>-5924692</v>
      </c>
      <c r="F65" s="188"/>
      <c r="G65" s="188">
        <v>-582180</v>
      </c>
      <c r="H65" s="188"/>
      <c r="I65" s="188">
        <v>-2995063</v>
      </c>
    </row>
    <row r="66" spans="1:9" ht="21" customHeight="1">
      <c r="A66" s="187" t="s">
        <v>81</v>
      </c>
      <c r="C66" s="188">
        <v>3131</v>
      </c>
      <c r="D66" s="188"/>
      <c r="E66" s="188">
        <v>7217</v>
      </c>
      <c r="F66" s="188"/>
      <c r="G66" s="188">
        <v>2659</v>
      </c>
      <c r="H66" s="188"/>
      <c r="I66" s="188">
        <v>5024</v>
      </c>
    </row>
    <row r="67" spans="1:9" ht="21" customHeight="1">
      <c r="A67" s="142" t="s">
        <v>196</v>
      </c>
      <c r="B67" s="109"/>
      <c r="C67" s="10">
        <v>-654869</v>
      </c>
      <c r="D67" s="188"/>
      <c r="E67" s="10">
        <v>-348068</v>
      </c>
      <c r="F67" s="188"/>
      <c r="G67" s="188">
        <v>-654869</v>
      </c>
      <c r="H67" s="188"/>
      <c r="I67" s="188">
        <v>-348068</v>
      </c>
    </row>
    <row r="68" spans="1:9" ht="21" customHeight="1">
      <c r="A68" s="187" t="s">
        <v>82</v>
      </c>
      <c r="C68" s="188">
        <v>-569296</v>
      </c>
      <c r="D68" s="188"/>
      <c r="E68" s="188">
        <v>-50320</v>
      </c>
      <c r="F68" s="188"/>
      <c r="G68" s="188">
        <v>-36312</v>
      </c>
      <c r="H68" s="188"/>
      <c r="I68" s="188">
        <v>-37971</v>
      </c>
    </row>
    <row r="69" spans="1:9" ht="21" customHeight="1">
      <c r="A69" s="119" t="s">
        <v>288</v>
      </c>
      <c r="C69" s="10">
        <v>-1059518</v>
      </c>
      <c r="D69" s="188"/>
      <c r="E69" s="10">
        <v>0</v>
      </c>
      <c r="F69" s="188"/>
      <c r="G69" s="188">
        <v>0</v>
      </c>
      <c r="H69" s="188"/>
      <c r="I69" s="188">
        <v>0</v>
      </c>
    </row>
    <row r="70" spans="1:9" ht="21" customHeight="1">
      <c r="A70" s="119" t="s">
        <v>327</v>
      </c>
      <c r="C70" s="10">
        <v>-72178</v>
      </c>
      <c r="D70" s="188"/>
      <c r="E70" s="10">
        <v>-624853</v>
      </c>
      <c r="F70" s="188"/>
      <c r="G70" s="188">
        <v>0</v>
      </c>
      <c r="H70" s="188"/>
      <c r="I70" s="188">
        <v>0</v>
      </c>
    </row>
    <row r="71" spans="1:9" ht="21" customHeight="1">
      <c r="A71" s="119" t="s">
        <v>328</v>
      </c>
      <c r="C71" s="10">
        <v>0</v>
      </c>
      <c r="D71" s="188"/>
      <c r="E71" s="10">
        <v>0</v>
      </c>
      <c r="F71" s="188"/>
      <c r="G71" s="188">
        <v>1760615</v>
      </c>
      <c r="H71" s="188"/>
      <c r="I71" s="188">
        <v>1913691</v>
      </c>
    </row>
    <row r="72" spans="1:9" ht="21" customHeight="1">
      <c r="A72" s="109" t="s">
        <v>87</v>
      </c>
      <c r="B72" s="97"/>
      <c r="C72" s="188">
        <v>104477</v>
      </c>
      <c r="D72" s="188"/>
      <c r="E72" s="188">
        <v>158536</v>
      </c>
      <c r="F72" s="188"/>
      <c r="G72" s="10">
        <v>101649</v>
      </c>
      <c r="H72" s="188"/>
      <c r="I72" s="10">
        <v>280809</v>
      </c>
    </row>
    <row r="73" spans="1:9" ht="21" customHeight="1">
      <c r="A73" s="187" t="s">
        <v>63</v>
      </c>
      <c r="C73" s="10">
        <v>20643</v>
      </c>
      <c r="D73" s="102"/>
      <c r="E73" s="10">
        <v>194234</v>
      </c>
      <c r="F73" s="188"/>
      <c r="G73" s="10">
        <v>823133</v>
      </c>
      <c r="H73" s="188"/>
      <c r="I73" s="10">
        <v>726317</v>
      </c>
    </row>
    <row r="74" spans="1:9" ht="21" customHeight="1">
      <c r="A74" s="111" t="s">
        <v>289</v>
      </c>
      <c r="B74" s="111"/>
      <c r="C74" s="112">
        <v>481245</v>
      </c>
      <c r="D74" s="113"/>
      <c r="E74" s="112">
        <v>-2231914</v>
      </c>
      <c r="F74" s="113"/>
      <c r="G74" s="112">
        <v>451223</v>
      </c>
      <c r="H74" s="113"/>
      <c r="I74" s="112">
        <v>-2154929</v>
      </c>
    </row>
    <row r="75" spans="1:9" ht="9.4499999999999993" customHeight="1">
      <c r="C75" s="188"/>
      <c r="D75" s="188"/>
      <c r="E75" s="188"/>
      <c r="F75" s="188"/>
      <c r="G75" s="188"/>
      <c r="H75" s="188"/>
      <c r="I75" s="188"/>
    </row>
    <row r="76" spans="1:9" ht="21" customHeight="1">
      <c r="A76" s="108" t="s">
        <v>52</v>
      </c>
      <c r="C76" s="188"/>
      <c r="D76" s="188"/>
      <c r="E76" s="188"/>
      <c r="F76" s="188"/>
      <c r="G76" s="188"/>
      <c r="H76" s="188"/>
      <c r="I76" s="188"/>
    </row>
    <row r="77" spans="1:9" ht="21" customHeight="1">
      <c r="A77" s="187" t="s">
        <v>84</v>
      </c>
      <c r="C77" s="10">
        <v>15601</v>
      </c>
      <c r="D77" s="188"/>
      <c r="E77" s="10">
        <v>0</v>
      </c>
      <c r="F77" s="188"/>
      <c r="G77" s="10">
        <v>0</v>
      </c>
      <c r="H77" s="188"/>
      <c r="I77" s="10">
        <v>0</v>
      </c>
    </row>
    <row r="78" spans="1:9" ht="21.45" customHeight="1">
      <c r="A78" s="119" t="s">
        <v>246</v>
      </c>
      <c r="C78" s="10">
        <v>3990740</v>
      </c>
      <c r="D78" s="188"/>
      <c r="E78" s="10">
        <v>121430</v>
      </c>
      <c r="F78" s="188"/>
      <c r="G78" s="10">
        <v>0</v>
      </c>
      <c r="H78" s="188"/>
      <c r="I78" s="10">
        <v>0</v>
      </c>
    </row>
    <row r="79" spans="1:9" ht="21" customHeight="1">
      <c r="A79" s="119" t="s">
        <v>309</v>
      </c>
      <c r="C79" s="189">
        <v>1733391</v>
      </c>
      <c r="D79" s="188"/>
      <c r="E79" s="189">
        <v>3828173</v>
      </c>
      <c r="F79" s="188"/>
      <c r="G79" s="10">
        <v>3035000</v>
      </c>
      <c r="H79" s="188"/>
      <c r="I79" s="10">
        <v>6585000</v>
      </c>
    </row>
    <row r="80" spans="1:9" ht="21" customHeight="1">
      <c r="A80" s="187" t="s">
        <v>85</v>
      </c>
      <c r="C80" s="10">
        <v>3179399</v>
      </c>
      <c r="D80" s="188"/>
      <c r="E80" s="10">
        <v>1717007</v>
      </c>
      <c r="F80" s="188"/>
      <c r="G80" s="10">
        <v>2500000</v>
      </c>
      <c r="H80" s="188"/>
      <c r="I80" s="140">
        <v>0</v>
      </c>
    </row>
    <row r="81" spans="1:9" ht="21" customHeight="1">
      <c r="A81" s="182" t="s">
        <v>296</v>
      </c>
      <c r="C81" s="188">
        <v>-6020514</v>
      </c>
      <c r="D81" s="188"/>
      <c r="E81" s="188">
        <v>-12175902</v>
      </c>
      <c r="F81" s="188"/>
      <c r="G81" s="189">
        <v>-375154</v>
      </c>
      <c r="H81" s="188"/>
      <c r="I81" s="189">
        <v>-350154</v>
      </c>
    </row>
    <row r="82" spans="1:9" ht="21" customHeight="1">
      <c r="A82" s="119" t="s">
        <v>245</v>
      </c>
      <c r="C82" s="189">
        <v>0</v>
      </c>
      <c r="D82" s="188"/>
      <c r="E82" s="189">
        <v>13147</v>
      </c>
      <c r="F82" s="188"/>
      <c r="G82" s="10">
        <v>0</v>
      </c>
      <c r="H82" s="188"/>
      <c r="I82" s="10">
        <v>0</v>
      </c>
    </row>
    <row r="83" spans="1:9" ht="21" customHeight="1">
      <c r="A83" s="119" t="s">
        <v>270</v>
      </c>
      <c r="C83" s="189">
        <v>-17237</v>
      </c>
      <c r="D83" s="188"/>
      <c r="E83" s="189">
        <v>0</v>
      </c>
      <c r="F83" s="188"/>
      <c r="G83" s="10">
        <v>0</v>
      </c>
      <c r="H83" s="188"/>
      <c r="I83" s="10">
        <v>0</v>
      </c>
    </row>
    <row r="84" spans="1:9" ht="21" customHeight="1">
      <c r="A84" s="121" t="s">
        <v>194</v>
      </c>
      <c r="B84" s="122"/>
      <c r="C84" s="188">
        <v>-1233645</v>
      </c>
      <c r="D84" s="188"/>
      <c r="E84" s="188">
        <v>-1290171</v>
      </c>
      <c r="F84" s="188"/>
      <c r="G84" s="189">
        <v>-1071348</v>
      </c>
      <c r="H84" s="188"/>
      <c r="I84" s="189">
        <v>-1220434</v>
      </c>
    </row>
    <row r="85" spans="1:9" ht="21" customHeight="1">
      <c r="A85" s="185" t="s">
        <v>239</v>
      </c>
      <c r="C85" s="10">
        <v>10000000</v>
      </c>
      <c r="D85" s="188"/>
      <c r="E85" s="10">
        <v>13300000</v>
      </c>
      <c r="F85" s="188"/>
      <c r="G85" s="10">
        <v>10000000</v>
      </c>
      <c r="H85" s="188"/>
      <c r="I85" s="10">
        <v>0</v>
      </c>
    </row>
    <row r="86" spans="1:9" ht="21" customHeight="1">
      <c r="A86" s="187" t="s">
        <v>240</v>
      </c>
      <c r="C86" s="10">
        <v>-9048560</v>
      </c>
      <c r="D86" s="188"/>
      <c r="E86" s="10">
        <v>-2905890</v>
      </c>
      <c r="F86" s="188"/>
      <c r="G86" s="10">
        <v>-4000000</v>
      </c>
      <c r="H86" s="188"/>
      <c r="I86" s="10">
        <v>-2500000</v>
      </c>
    </row>
    <row r="87" spans="1:9" ht="21" customHeight="1">
      <c r="A87" s="109" t="s">
        <v>83</v>
      </c>
      <c r="B87" s="97"/>
      <c r="C87" s="189">
        <v>-1882087</v>
      </c>
      <c r="D87" s="189"/>
      <c r="E87" s="189">
        <v>-1460357</v>
      </c>
      <c r="F87" s="189"/>
      <c r="G87" s="189">
        <v>-729545</v>
      </c>
      <c r="H87" s="189"/>
      <c r="I87" s="189">
        <v>-645299</v>
      </c>
    </row>
    <row r="88" spans="1:9" ht="21" customHeight="1">
      <c r="A88" s="218" t="s">
        <v>237</v>
      </c>
      <c r="B88" s="97"/>
      <c r="C88" s="189">
        <v>-249315</v>
      </c>
      <c r="D88" s="189"/>
      <c r="E88" s="189">
        <v>-249315</v>
      </c>
      <c r="F88" s="189"/>
      <c r="G88" s="189">
        <v>-249315</v>
      </c>
      <c r="H88" s="189"/>
      <c r="I88" s="189">
        <v>-249315</v>
      </c>
    </row>
    <row r="89" spans="1:9" ht="21" customHeight="1">
      <c r="A89" s="121" t="s">
        <v>238</v>
      </c>
      <c r="B89" s="97"/>
      <c r="C89" s="189">
        <v>-4060656</v>
      </c>
      <c r="D89" s="189"/>
      <c r="E89" s="189">
        <v>-2406525</v>
      </c>
      <c r="F89" s="189"/>
      <c r="G89" s="189">
        <v>-3054697</v>
      </c>
      <c r="H89" s="189"/>
      <c r="I89" s="189">
        <v>-1900229</v>
      </c>
    </row>
    <row r="90" spans="1:9" ht="21" customHeight="1">
      <c r="A90" s="111" t="s">
        <v>323</v>
      </c>
      <c r="B90" s="111"/>
      <c r="C90" s="112">
        <v>-3592883</v>
      </c>
      <c r="D90" s="113"/>
      <c r="E90" s="112">
        <v>-1508403</v>
      </c>
      <c r="F90" s="113"/>
      <c r="G90" s="112">
        <v>6054941</v>
      </c>
      <c r="H90" s="113"/>
      <c r="I90" s="112">
        <v>-280431</v>
      </c>
    </row>
    <row r="91" spans="1:9" ht="9.4499999999999993" customHeight="1">
      <c r="A91" s="111"/>
      <c r="B91" s="111"/>
      <c r="C91" s="114"/>
      <c r="D91" s="113"/>
      <c r="E91" s="114"/>
      <c r="F91" s="113"/>
      <c r="G91" s="114"/>
      <c r="H91" s="113"/>
      <c r="I91" s="114"/>
    </row>
    <row r="92" spans="1:9" ht="21" customHeight="1">
      <c r="A92" s="90" t="s">
        <v>198</v>
      </c>
      <c r="C92" s="188"/>
      <c r="D92" s="188"/>
      <c r="E92" s="188"/>
      <c r="F92" s="188"/>
      <c r="G92" s="188"/>
      <c r="H92" s="188"/>
      <c r="I92" s="188"/>
    </row>
    <row r="93" spans="1:9" ht="21" customHeight="1">
      <c r="A93" s="105" t="s">
        <v>108</v>
      </c>
      <c r="C93" s="188">
        <v>704084</v>
      </c>
      <c r="D93" s="188"/>
      <c r="E93" s="188">
        <v>-491977</v>
      </c>
      <c r="F93" s="188"/>
      <c r="G93" s="188">
        <v>-3507070</v>
      </c>
      <c r="H93" s="188"/>
      <c r="I93" s="188">
        <v>-3624720</v>
      </c>
    </row>
    <row r="94" spans="1:9" ht="21" customHeight="1">
      <c r="A94" s="90" t="s">
        <v>329</v>
      </c>
      <c r="C94" s="106">
        <v>562258</v>
      </c>
      <c r="D94" s="188"/>
      <c r="E94" s="106">
        <v>112486</v>
      </c>
      <c r="F94" s="188"/>
      <c r="G94" s="106">
        <v>0</v>
      </c>
      <c r="H94" s="188"/>
      <c r="I94" s="106">
        <v>0</v>
      </c>
    </row>
    <row r="95" spans="1:9" ht="21.45" customHeight="1">
      <c r="A95" s="111" t="s">
        <v>198</v>
      </c>
      <c r="C95" s="113">
        <v>1266342</v>
      </c>
      <c r="D95" s="113"/>
      <c r="E95" s="113">
        <v>-379491</v>
      </c>
      <c r="F95" s="113"/>
      <c r="G95" s="113">
        <v>-3507070</v>
      </c>
      <c r="H95" s="113"/>
      <c r="I95" s="113">
        <v>-3624720</v>
      </c>
    </row>
    <row r="96" spans="1:9" ht="21" customHeight="1">
      <c r="A96" s="105" t="s">
        <v>125</v>
      </c>
      <c r="C96" s="188">
        <v>32021773</v>
      </c>
      <c r="D96" s="188"/>
      <c r="E96" s="188">
        <v>21651077</v>
      </c>
      <c r="F96" s="188"/>
      <c r="G96" s="188">
        <v>7788085</v>
      </c>
      <c r="H96" s="188"/>
      <c r="I96" s="188">
        <v>6042910</v>
      </c>
    </row>
    <row r="97" spans="1:9" ht="21" customHeight="1" thickBot="1">
      <c r="A97" s="32" t="s">
        <v>310</v>
      </c>
      <c r="B97" s="186"/>
      <c r="C97" s="75">
        <v>33288115</v>
      </c>
      <c r="D97" s="113"/>
      <c r="E97" s="75">
        <v>21271586</v>
      </c>
      <c r="F97" s="113"/>
      <c r="G97" s="115">
        <v>4281015</v>
      </c>
      <c r="H97" s="113"/>
      <c r="I97" s="115">
        <v>2418190</v>
      </c>
    </row>
    <row r="98" spans="1:9" ht="9.4499999999999993" customHeight="1" thickTop="1">
      <c r="A98" s="186"/>
      <c r="B98" s="186"/>
      <c r="C98" s="191"/>
      <c r="D98" s="192"/>
      <c r="E98" s="191"/>
      <c r="F98" s="192"/>
      <c r="G98" s="191"/>
      <c r="H98" s="192"/>
      <c r="I98" s="191"/>
    </row>
    <row r="99" spans="1:9" ht="21.45" customHeight="1">
      <c r="A99" s="219" t="s">
        <v>227</v>
      </c>
      <c r="B99" s="186"/>
      <c r="C99" s="191"/>
      <c r="D99" s="192"/>
      <c r="E99" s="191"/>
      <c r="F99" s="192"/>
      <c r="G99" s="191"/>
      <c r="H99" s="192"/>
      <c r="I99" s="191"/>
    </row>
    <row r="100" spans="1:9" ht="21" customHeight="1">
      <c r="A100" s="185" t="s">
        <v>228</v>
      </c>
      <c r="C100" s="254">
        <v>189486</v>
      </c>
      <c r="D100" s="255"/>
      <c r="E100" s="254">
        <v>299560</v>
      </c>
      <c r="F100" s="255"/>
      <c r="G100" s="256">
        <v>81561</v>
      </c>
      <c r="H100" s="255"/>
      <c r="I100" s="256">
        <v>134096</v>
      </c>
    </row>
    <row r="101" spans="1:9" s="259" customFormat="1" ht="21" customHeight="1">
      <c r="A101" s="258" t="s">
        <v>331</v>
      </c>
      <c r="C101" s="260">
        <v>1133771</v>
      </c>
      <c r="D101" s="261"/>
      <c r="E101" s="262">
        <v>0</v>
      </c>
      <c r="F101" s="262"/>
      <c r="G101" s="10">
        <v>0</v>
      </c>
      <c r="H101" s="262"/>
      <c r="I101" s="10">
        <v>0</v>
      </c>
    </row>
    <row r="102" spans="1:9" ht="21.6">
      <c r="A102" s="119"/>
      <c r="C102" s="257"/>
      <c r="D102" s="116"/>
      <c r="E102" s="262"/>
      <c r="F102" s="262"/>
      <c r="G102" s="10"/>
      <c r="H102" s="262"/>
      <c r="I102" s="10"/>
    </row>
    <row r="103" spans="1:9" ht="21.6"/>
    <row r="104" spans="1:9" ht="21.6"/>
  </sheetData>
  <mergeCells count="14">
    <mergeCell ref="C54:I54"/>
    <mergeCell ref="C4:E4"/>
    <mergeCell ref="G4:I4"/>
    <mergeCell ref="C8:I8"/>
    <mergeCell ref="C50:E50"/>
    <mergeCell ref="G50:I50"/>
    <mergeCell ref="C51:E51"/>
    <mergeCell ref="G51:I51"/>
    <mergeCell ref="C6:E6"/>
    <mergeCell ref="G6:I6"/>
    <mergeCell ref="C5:E5"/>
    <mergeCell ref="G5:I5"/>
    <mergeCell ref="C52:E52"/>
    <mergeCell ref="G52:I52"/>
  </mergeCells>
  <phoneticPr fontId="19" type="noConversion"/>
  <conditionalFormatting sqref="C11:D11 F11:H11 C32:D34 D60:D61 C62:D64 D18 D31 C19:D30 C74:D76 D65:D68 F60:H66 C14:D17 F13:H34 F67:I68 C69:I71 F74:H76 C82:I83 C79:I79 C102:D102 D103:F103 H103:I103 C94:I99">
    <cfRule type="expression" priority="142" stopIfTrue="1">
      <formula>"if(E11&gt;0,#,##0;(#,##0),"-")"</formula>
    </cfRule>
  </conditionalFormatting>
  <conditionalFormatting sqref="D13">
    <cfRule type="expression" priority="141" stopIfTrue="1">
      <formula>"if(E11&gt;0,#,##0;(#,##0),"-")"</formula>
    </cfRule>
  </conditionalFormatting>
  <conditionalFormatting sqref="C35:D35 F35:H35">
    <cfRule type="expression" priority="140" stopIfTrue="1">
      <formula>"if(E11&gt;0,#,##0;(#,##0),"-")"</formula>
    </cfRule>
  </conditionalFormatting>
  <conditionalFormatting sqref="C87:D89 F87:H89">
    <cfRule type="expression" priority="138" stopIfTrue="1">
      <formula>"if(E11&gt;0,#,##0;(#,##0),"-")"</formula>
    </cfRule>
  </conditionalFormatting>
  <conditionalFormatting sqref="F93 H93 C90:D92 D93 F90:H92">
    <cfRule type="expression" priority="135" stopIfTrue="1">
      <formula>"if(E11&gt;0,#,##0;(#,##0),"-")"</formula>
    </cfRule>
  </conditionalFormatting>
  <conditionalFormatting sqref="C13">
    <cfRule type="expression" priority="92" stopIfTrue="1">
      <formula>"if(E11&gt;0,#,##0;(#,##0),"-")"</formula>
    </cfRule>
  </conditionalFormatting>
  <conditionalFormatting sqref="C67">
    <cfRule type="expression" priority="41" stopIfTrue="1">
      <formula>"if(E11&gt;0,#,##0;(#,##0),"-")"</formula>
    </cfRule>
  </conditionalFormatting>
  <conditionalFormatting sqref="C18">
    <cfRule type="expression" priority="55" stopIfTrue="1">
      <formula>"if(E11&gt;0,#,##0;(#,##0),"-")"</formula>
    </cfRule>
  </conditionalFormatting>
  <conditionalFormatting sqref="C31">
    <cfRule type="expression" priority="54" stopIfTrue="1">
      <formula>"if(E11&gt;0,#,##0;(#,##0),"-")"</formula>
    </cfRule>
  </conditionalFormatting>
  <conditionalFormatting sqref="C60:C61">
    <cfRule type="expression" priority="44" stopIfTrue="1">
      <formula>"if(E11&gt;0,#,##0;(#,##0),"-")"</formula>
    </cfRule>
  </conditionalFormatting>
  <conditionalFormatting sqref="C65:C66">
    <cfRule type="expression" priority="43" stopIfTrue="1">
      <formula>"if(E11&gt;0,#,##0;(#,##0),"-")"</formula>
    </cfRule>
  </conditionalFormatting>
  <conditionalFormatting sqref="I35">
    <cfRule type="expression" priority="14" stopIfTrue="1">
      <formula>"if(E11&gt;0,#,##0;(#,##0),"-")"</formula>
    </cfRule>
  </conditionalFormatting>
  <conditionalFormatting sqref="E11 E32:E34 E62:E64 E19:E30 E75:E76 E14:E17">
    <cfRule type="expression" priority="28" stopIfTrue="1">
      <formula>"if(E11&gt;0,#,##0;(#,##0),"-")"</formula>
    </cfRule>
  </conditionalFormatting>
  <conditionalFormatting sqref="E35">
    <cfRule type="expression" priority="27" stopIfTrue="1">
      <formula>"if(E11&gt;0,#,##0;(#,##0),"-")"</formula>
    </cfRule>
  </conditionalFormatting>
  <conditionalFormatting sqref="E87:E89">
    <cfRule type="expression" priority="26" stopIfTrue="1">
      <formula>"if(E11&gt;0,#,##0;(#,##0),"-")"</formula>
    </cfRule>
  </conditionalFormatting>
  <conditionalFormatting sqref="C68">
    <cfRule type="expression" priority="40" stopIfTrue="1">
      <formula>"if(E11&gt;0,#,##0;(#,##0),"-")"</formula>
    </cfRule>
  </conditionalFormatting>
  <conditionalFormatting sqref="E65:E66">
    <cfRule type="expression" priority="19" stopIfTrue="1">
      <formula>"if(E11&gt;0,#,##0;(#,##0),"-")"</formula>
    </cfRule>
  </conditionalFormatting>
  <conditionalFormatting sqref="E67">
    <cfRule type="expression" priority="18" stopIfTrue="1">
      <formula>"if(E11&gt;0,#,##0;(#,##0),"-")"</formula>
    </cfRule>
  </conditionalFormatting>
  <conditionalFormatting sqref="E68">
    <cfRule type="expression" priority="17" stopIfTrue="1">
      <formula>"if(E11&gt;0,#,##0;(#,##0),"-")"</formula>
    </cfRule>
  </conditionalFormatting>
  <conditionalFormatting sqref="I11 I60:I66 I13:I34 I75:I76">
    <cfRule type="expression" priority="15" stopIfTrue="1">
      <formula>"if(E11&gt;0,#,##0;(#,##0),"-")"</formula>
    </cfRule>
  </conditionalFormatting>
  <conditionalFormatting sqref="G57:G59">
    <cfRule type="expression" priority="31" stopIfTrue="1">
      <formula>"if(E11&gt;0,#,##0;(#,##0),"-")"</formula>
    </cfRule>
  </conditionalFormatting>
  <conditionalFormatting sqref="E91:E92">
    <cfRule type="expression" priority="24" stopIfTrue="1">
      <formula>"if(E11&gt;0,#,##0;(#,##0),"-")"</formula>
    </cfRule>
  </conditionalFormatting>
  <conditionalFormatting sqref="E13">
    <cfRule type="expression" priority="23" stopIfTrue="1">
      <formula>"if(E11&gt;0,#,##0;(#,##0),"-")"</formula>
    </cfRule>
  </conditionalFormatting>
  <conditionalFormatting sqref="E31">
    <cfRule type="expression" priority="21" stopIfTrue="1">
      <formula>"if(E11&gt;0,#,##0;(#,##0),"-")"</formula>
    </cfRule>
  </conditionalFormatting>
  <conditionalFormatting sqref="E18">
    <cfRule type="expression" priority="22" stopIfTrue="1">
      <formula>"if(E11&gt;0,#,##0;(#,##0),"-")"</formula>
    </cfRule>
  </conditionalFormatting>
  <conditionalFormatting sqref="E60:E61">
    <cfRule type="expression" priority="20" stopIfTrue="1">
      <formula>"if(E11&gt;0,#,##0;(#,##0),"-")"</formula>
    </cfRule>
  </conditionalFormatting>
  <conditionalFormatting sqref="E93">
    <cfRule type="expression" priority="16" stopIfTrue="1">
      <formula>"if(E11&gt;0,#,##0;(#,##0),"-")"</formula>
    </cfRule>
  </conditionalFormatting>
  <conditionalFormatting sqref="I87:I89">
    <cfRule type="expression" priority="13" stopIfTrue="1">
      <formula>"if(E11&gt;0,#,##0;(#,##0),"-")"</formula>
    </cfRule>
  </conditionalFormatting>
  <conditionalFormatting sqref="I91:I92">
    <cfRule type="expression" priority="11" stopIfTrue="1">
      <formula>"if(E11&gt;0,#,##0;(#,##0),"-")"</formula>
    </cfRule>
  </conditionalFormatting>
  <conditionalFormatting sqref="I93">
    <cfRule type="expression" priority="10" stopIfTrue="1">
      <formula>"if(E11&gt;0,#,##0;(#,##0),"-")"</formula>
    </cfRule>
  </conditionalFormatting>
  <conditionalFormatting sqref="I57:I59">
    <cfRule type="expression" priority="9" stopIfTrue="1">
      <formula>"if(E11&gt;0,#,##0;(#,##0),"-")"</formula>
    </cfRule>
  </conditionalFormatting>
  <conditionalFormatting sqref="G93">
    <cfRule type="expression" priority="8" stopIfTrue="1">
      <formula>"if(E11&gt;0,#,##0;(#,##0),"-")"</formula>
    </cfRule>
  </conditionalFormatting>
  <conditionalFormatting sqref="C93">
    <cfRule type="expression" priority="7" stopIfTrue="1">
      <formula>"if(E11&gt;0,#,##0;(#,##0),"-")"</formula>
    </cfRule>
  </conditionalFormatting>
  <conditionalFormatting sqref="E74">
    <cfRule type="expression" priority="6" stopIfTrue="1">
      <formula>"if(E11&gt;0,#,##0;(#,##0),"-")"</formula>
    </cfRule>
  </conditionalFormatting>
  <conditionalFormatting sqref="I74">
    <cfRule type="expression" priority="5" stopIfTrue="1">
      <formula>"if(E11&gt;0,#,##0;(#,##0),"-")"</formula>
    </cfRule>
  </conditionalFormatting>
  <conditionalFormatting sqref="E90">
    <cfRule type="expression" priority="4" stopIfTrue="1">
      <formula>"if(E11&gt;0,#,##0;(#,##0),"-")"</formula>
    </cfRule>
  </conditionalFormatting>
  <conditionalFormatting sqref="I90">
    <cfRule type="expression" priority="3" stopIfTrue="1">
      <formula>"if(E11&gt;0,#,##0;(#,##0),"-")"</formula>
    </cfRule>
  </conditionalFormatting>
  <conditionalFormatting sqref="E101:I101">
    <cfRule type="expression" priority="2" stopIfTrue="1">
      <formula>"if(E11&gt;0,#,##0;(#,##0),"-")"</formula>
    </cfRule>
  </conditionalFormatting>
  <conditionalFormatting sqref="E102:I102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66" firstPageNumber="14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BS-3-5</vt:lpstr>
      <vt:lpstr>PL 6</vt:lpstr>
      <vt:lpstr>PL 7</vt:lpstr>
      <vt:lpstr>PL 6 (Q1)</vt:lpstr>
      <vt:lpstr>PL 7 (Q1)</vt:lpstr>
      <vt:lpstr>PL 8</vt:lpstr>
      <vt:lpstr>PL 9</vt:lpstr>
      <vt:lpstr>CH 10</vt:lpstr>
      <vt:lpstr>CH 11</vt:lpstr>
      <vt:lpstr>CH_sep 12</vt:lpstr>
      <vt:lpstr>CH_sep 13</vt:lpstr>
      <vt:lpstr>CF 14-15</vt:lpstr>
      <vt:lpstr>'BS-3-5'!Print_Area</vt:lpstr>
      <vt:lpstr>'CF 14-15'!Print_Area</vt:lpstr>
      <vt:lpstr>'CH 10'!Print_Area</vt:lpstr>
      <vt:lpstr>'CH 11'!Print_Area</vt:lpstr>
      <vt:lpstr>'CH_sep 12'!Print_Area</vt:lpstr>
      <vt:lpstr>'CH_sep 13'!Print_Area</vt:lpstr>
      <vt:lpstr>'PL 6'!Print_Area</vt:lpstr>
      <vt:lpstr>'PL 7'!Print_Area</vt:lpstr>
      <vt:lpstr>'PL 7 (Q1)'!Print_Area</vt:lpstr>
      <vt:lpstr>'PL 8'!Print_Area</vt:lpstr>
      <vt:lpstr>'PL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Sucha Suntranon (SCH)</cp:lastModifiedBy>
  <cp:lastPrinted>2022-11-04T08:37:35Z</cp:lastPrinted>
  <dcterms:created xsi:type="dcterms:W3CDTF">2011-12-01T07:56:35Z</dcterms:created>
  <dcterms:modified xsi:type="dcterms:W3CDTF">2022-11-09T05:43:49Z</dcterms:modified>
</cp:coreProperties>
</file>