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 Financial Statements\FS ปี 2565\Q3 2565\FS\Final\"/>
    </mc:Choice>
  </mc:AlternateContent>
  <xr:revisionPtr revIDLastSave="0" documentId="13_ncr:1_{A39AAB06-6CC4-492E-967B-195156AB976B}" xr6:coauthVersionLast="47" xr6:coauthVersionMax="47" xr10:uidLastSave="{00000000-0000-0000-0000-000000000000}"/>
  <bookViews>
    <workbookView xWindow="5565" yWindow="660" windowWidth="27195" windowHeight="14685" tabRatio="807" xr2:uid="{00000000-000D-0000-FFFF-FFFF00000000}"/>
  </bookViews>
  <sheets>
    <sheet name="SFP-3-5" sheetId="1" r:id="rId1"/>
    <sheet name="PL3M-6-7" sheetId="8" r:id="rId2"/>
    <sheet name="PL9M-8-9" sheetId="7" r:id="rId3"/>
    <sheet name="CH Conso-10-11" sheetId="9" r:id="rId4"/>
    <sheet name="CH Separate-12-13" sheetId="10" r:id="rId5"/>
    <sheet name="CF-14-16" sheetId="5" r:id="rId6"/>
  </sheets>
  <definedNames>
    <definedName name="_xlnm.Print_Area" localSheetId="5">'CF-14-16'!$A$1:$I$97</definedName>
    <definedName name="_xlnm.Print_Area" localSheetId="3">'CH Conso-10-11'!$A$1:$T$49</definedName>
    <definedName name="_xlnm.Print_Area" localSheetId="4">'CH Separate-12-13'!$A$1:$L$43</definedName>
    <definedName name="_xlnm.Print_Area" localSheetId="1">'PL3M-6-7'!$A$1:$I$52</definedName>
    <definedName name="_xlnm.Print_Area" localSheetId="2">'PL9M-8-9'!$A$1:$J$58</definedName>
    <definedName name="_xlnm.Print_Area" localSheetId="0">'SFP-3-5'!$A$1:$J$96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8" l="1"/>
  <c r="C84" i="5"/>
  <c r="R22" i="9" l="1"/>
  <c r="I52" i="8"/>
  <c r="D92" i="1" l="1"/>
  <c r="H32" i="1" l="1"/>
  <c r="R45" i="9" l="1"/>
  <c r="R46" i="9" s="1"/>
  <c r="P21" i="9" l="1"/>
  <c r="N22" i="9"/>
  <c r="L22" i="9"/>
  <c r="J22" i="9"/>
  <c r="H22" i="9"/>
  <c r="F22" i="9"/>
  <c r="D22" i="9"/>
  <c r="H43" i="10"/>
  <c r="H41" i="10"/>
  <c r="F41" i="10"/>
  <c r="D41" i="10"/>
  <c r="H37" i="10"/>
  <c r="F37" i="10"/>
  <c r="F43" i="10" s="1"/>
  <c r="D37" i="10"/>
  <c r="D43" i="10" s="1"/>
  <c r="J37" i="10"/>
  <c r="L32" i="10"/>
  <c r="H19" i="10"/>
  <c r="F19" i="10"/>
  <c r="D19" i="10"/>
  <c r="J19" i="10"/>
  <c r="J15" i="10"/>
  <c r="H15" i="10"/>
  <c r="H21" i="10" s="1"/>
  <c r="F15" i="10"/>
  <c r="F21" i="10" s="1"/>
  <c r="D15" i="10"/>
  <c r="D21" i="10" s="1"/>
  <c r="L14" i="10"/>
  <c r="L15" i="10" s="1"/>
  <c r="L10" i="10"/>
  <c r="R47" i="9"/>
  <c r="N47" i="9"/>
  <c r="J47" i="9"/>
  <c r="H47" i="9"/>
  <c r="F47" i="9"/>
  <c r="D47" i="9"/>
  <c r="N42" i="9"/>
  <c r="N49" i="9" s="1"/>
  <c r="J42" i="9"/>
  <c r="J49" i="9" s="1"/>
  <c r="H42" i="9"/>
  <c r="F42" i="9"/>
  <c r="D42" i="9"/>
  <c r="R42" i="9"/>
  <c r="P41" i="9"/>
  <c r="P37" i="9"/>
  <c r="H24" i="9"/>
  <c r="P20" i="9"/>
  <c r="T20" i="9" s="1"/>
  <c r="R17" i="9"/>
  <c r="N17" i="9"/>
  <c r="L17" i="9"/>
  <c r="J17" i="9"/>
  <c r="J24" i="9" s="1"/>
  <c r="H17" i="9"/>
  <c r="F17" i="9"/>
  <c r="D17" i="9"/>
  <c r="P16" i="9"/>
  <c r="T16" i="9" s="1"/>
  <c r="T17" i="9" s="1"/>
  <c r="P12" i="9"/>
  <c r="T12" i="9" s="1"/>
  <c r="D49" i="9" l="1"/>
  <c r="N24" i="9"/>
  <c r="P22" i="9"/>
  <c r="T21" i="9"/>
  <c r="T22" i="9" s="1"/>
  <c r="T24" i="9" s="1"/>
  <c r="F49" i="9"/>
  <c r="H49" i="9"/>
  <c r="D24" i="9"/>
  <c r="F24" i="9"/>
  <c r="R24" i="9"/>
  <c r="R49" i="9"/>
  <c r="L24" i="9"/>
  <c r="J21" i="10"/>
  <c r="T41" i="9"/>
  <c r="T42" i="9" s="1"/>
  <c r="P42" i="9"/>
  <c r="T37" i="9"/>
  <c r="L36" i="10"/>
  <c r="L37" i="10" s="1"/>
  <c r="L42" i="9"/>
  <c r="L18" i="10"/>
  <c r="L19" i="10" s="1"/>
  <c r="L21" i="10" s="1"/>
  <c r="P17" i="9"/>
  <c r="P24" i="9" s="1"/>
  <c r="E52" i="8" l="1"/>
  <c r="I50" i="8"/>
  <c r="E50" i="8"/>
  <c r="C50" i="8"/>
  <c r="I45" i="8"/>
  <c r="E45" i="8"/>
  <c r="I12" i="8"/>
  <c r="I15" i="8" s="1"/>
  <c r="I20" i="8" s="1"/>
  <c r="G12" i="8"/>
  <c r="G15" i="8" s="1"/>
  <c r="G20" i="8" s="1"/>
  <c r="E12" i="8"/>
  <c r="E15" i="8" s="1"/>
  <c r="E20" i="8" s="1"/>
  <c r="C12" i="8"/>
  <c r="A1" i="8"/>
  <c r="A30" i="8" s="1"/>
  <c r="J58" i="7"/>
  <c r="F58" i="7"/>
  <c r="C15" i="8" l="1"/>
  <c r="I25" i="8"/>
  <c r="I27" i="8" s="1"/>
  <c r="I38" i="8" s="1"/>
  <c r="I40" i="8" s="1"/>
  <c r="G25" i="8"/>
  <c r="G27" i="8" s="1"/>
  <c r="G38" i="8" s="1"/>
  <c r="G40" i="8" s="1"/>
  <c r="E25" i="8"/>
  <c r="E27" i="8" s="1"/>
  <c r="C20" i="8" l="1"/>
  <c r="E38" i="8"/>
  <c r="E40" i="8" s="1"/>
  <c r="G43" i="8"/>
  <c r="C25" i="8" l="1"/>
  <c r="G45" i="8"/>
  <c r="G50" i="8"/>
  <c r="J31" i="1"/>
  <c r="F31" i="1"/>
  <c r="C27" i="8" l="1"/>
  <c r="G87" i="5"/>
  <c r="C87" i="5"/>
  <c r="C38" i="8" l="1"/>
  <c r="C40" i="8" s="1"/>
  <c r="C43" i="8"/>
  <c r="C52" i="8" l="1"/>
  <c r="C45" i="8"/>
  <c r="H92" i="1" l="1"/>
  <c r="E13" i="5" l="1"/>
  <c r="I13" i="5"/>
  <c r="E12" i="5"/>
  <c r="I12" i="5"/>
  <c r="G12" i="5" l="1"/>
  <c r="G13" i="5"/>
  <c r="I84" i="5"/>
  <c r="E84" i="5"/>
  <c r="J56" i="7"/>
  <c r="F56" i="7"/>
  <c r="J51" i="7"/>
  <c r="F51" i="7"/>
  <c r="J45" i="7"/>
  <c r="H45" i="7"/>
  <c r="F45" i="7"/>
  <c r="J12" i="7"/>
  <c r="J15" i="7" s="1"/>
  <c r="J20" i="7" s="1"/>
  <c r="H12" i="7"/>
  <c r="H15" i="7" s="1"/>
  <c r="H20" i="7" s="1"/>
  <c r="F12" i="7"/>
  <c r="F15" i="7" s="1"/>
  <c r="F20" i="7" s="1"/>
  <c r="A1" i="7"/>
  <c r="A30" i="7" l="1"/>
  <c r="F25" i="7"/>
  <c r="F27" i="7" s="1"/>
  <c r="H25" i="7"/>
  <c r="H27" i="7" s="1"/>
  <c r="J40" i="10" s="1"/>
  <c r="J25" i="7"/>
  <c r="J27" i="7" s="1"/>
  <c r="L40" i="10" l="1"/>
  <c r="L41" i="10" s="1"/>
  <c r="L43" i="10" s="1"/>
  <c r="J41" i="10"/>
  <c r="J43" i="10" s="1"/>
  <c r="H49" i="7"/>
  <c r="H58" i="7" s="1"/>
  <c r="G10" i="5"/>
  <c r="E10" i="5"/>
  <c r="I10" i="5"/>
  <c r="J46" i="7"/>
  <c r="F46" i="7"/>
  <c r="H46" i="7"/>
  <c r="H51" i="7" l="1"/>
  <c r="H56" i="7" l="1"/>
  <c r="J55" i="1" l="1"/>
  <c r="I93" i="5" l="1"/>
  <c r="E93" i="5"/>
  <c r="G91" i="5"/>
  <c r="G93" i="5" l="1"/>
  <c r="I65" i="5" l="1"/>
  <c r="E65" i="5"/>
  <c r="H55" i="1" l="1"/>
  <c r="F55" i="1"/>
  <c r="F16" i="1" l="1"/>
  <c r="J92" i="1" l="1"/>
  <c r="F92" i="1"/>
  <c r="A1" i="5"/>
  <c r="A66" i="5" l="1"/>
  <c r="A39" i="5"/>
  <c r="A36" i="1" l="1"/>
  <c r="A68" i="1" s="1"/>
  <c r="J94" i="1" l="1"/>
  <c r="F94" i="1"/>
  <c r="J64" i="1"/>
  <c r="F64" i="1"/>
  <c r="H64" i="1"/>
  <c r="J32" i="1"/>
  <c r="F32" i="1"/>
  <c r="J16" i="1"/>
  <c r="J66" i="1" l="1"/>
  <c r="J96" i="1" s="1"/>
  <c r="F66" i="1"/>
  <c r="F96" i="1" s="1"/>
  <c r="F34" i="1"/>
  <c r="H66" i="1"/>
  <c r="H94" i="1"/>
  <c r="J34" i="1"/>
  <c r="H96" i="1" l="1"/>
  <c r="I26" i="5" l="1"/>
  <c r="I50" i="5" s="1"/>
  <c r="I53" i="5" s="1"/>
  <c r="I86" i="5" s="1"/>
  <c r="I88" i="5" s="1"/>
  <c r="E26" i="5"/>
  <c r="E50" i="5" s="1"/>
  <c r="E53" i="5" s="1"/>
  <c r="E86" i="5" l="1"/>
  <c r="E88" i="5" s="1"/>
  <c r="H16" i="1" l="1"/>
  <c r="H34" i="1" s="1"/>
  <c r="G26" i="5" l="1"/>
  <c r="G84" i="5" l="1"/>
  <c r="G65" i="5" l="1"/>
  <c r="G50" i="5" l="1"/>
  <c r="G53" i="5" s="1"/>
  <c r="G86" i="5" s="1"/>
  <c r="G88" i="5" l="1"/>
  <c r="C13" i="5" l="1"/>
  <c r="D64" i="1"/>
  <c r="D45" i="7"/>
  <c r="L46" i="9" s="1"/>
  <c r="P46" i="9" s="1"/>
  <c r="T46" i="9" s="1"/>
  <c r="D12" i="7"/>
  <c r="D15" i="7" s="1"/>
  <c r="C12" i="5" l="1"/>
  <c r="D20" i="7"/>
  <c r="D25" i="7" s="1"/>
  <c r="D27" i="7" s="1"/>
  <c r="D55" i="1"/>
  <c r="D66" i="1" s="1"/>
  <c r="C91" i="5"/>
  <c r="D16" i="1"/>
  <c r="D32" i="1"/>
  <c r="D56" i="7"/>
  <c r="D94" i="1"/>
  <c r="D49" i="7" l="1"/>
  <c r="L45" i="9" s="1"/>
  <c r="D34" i="1"/>
  <c r="C93" i="5"/>
  <c r="D46" i="7"/>
  <c r="C10" i="5"/>
  <c r="D96" i="1"/>
  <c r="P45" i="9" l="1"/>
  <c r="L47" i="9"/>
  <c r="L49" i="9" s="1"/>
  <c r="D58" i="7"/>
  <c r="C26" i="5"/>
  <c r="C50" i="5" s="1"/>
  <c r="P47" i="9"/>
  <c r="P49" i="9" s="1"/>
  <c r="T45" i="9"/>
  <c r="T47" i="9" s="1"/>
  <c r="T49" i="9" s="1"/>
  <c r="D51" i="7"/>
  <c r="C65" i="5" l="1"/>
  <c r="C53" i="5" l="1"/>
  <c r="C86" i="5" s="1"/>
  <c r="C88" i="5" l="1"/>
</calcChain>
</file>

<file path=xl/sharedStrings.xml><?xml version="1.0" encoding="utf-8"?>
<sst xmlns="http://schemas.openxmlformats.org/spreadsheetml/2006/main" count="419" uniqueCount="202">
  <si>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</si>
  <si>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</si>
  <si>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</si>
  <si>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</si>
  <si>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</si>
  <si>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</si>
  <si>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</si>
  <si>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</si>
  <si>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</si>
  <si>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</si>
  <si>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</si>
  <si>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</si>
  <si>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</si>
  <si>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</si>
  <si>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</si>
  <si>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</si>
  <si>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</si>
  <si>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</si>
  <si>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</si>
  <si>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</si>
  <si>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</si>
  <si>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</si>
  <si>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</si>
  <si>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</si>
  <si>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</si>
  <si>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</si>
  <si>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</si>
  <si>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</si>
  <si>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</si>
  <si>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</si>
  <si>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</si>
  <si>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</si>
  <si>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</si>
  <si>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</si>
  <si>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</si>
  <si>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</si>
  <si>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</si>
  <si>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</si>
  <si>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</si>
  <si>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</si>
  <si>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</si>
  <si>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</si>
  <si>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</si>
  <si>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</si>
  <si>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</si>
  <si>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</si>
  <si>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</si>
  <si>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</si>
  <si>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</si>
  <si>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</si>
  <si>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</si>
  <si>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</si>
  <si>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</si>
  <si>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</si>
  <si>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</si>
  <si>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</si>
  <si>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</si>
  <si>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</si>
  <si>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</si>
  <si>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</si>
  <si>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</si>
  <si>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</si>
  <si>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</si>
  <si>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</si>
  <si>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</si>
  <si>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</si>
  <si>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</si>
  <si>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</si>
  <si>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</si>
  <si>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</si>
  <si>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</si>
  <si>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</si>
  <si>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</si>
  <si>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</si>
  <si>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</si>
  <si>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</si>
  <si>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</si>
  <si>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</si>
  <si>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</si>
  <si>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</si>
  <si>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</si>
  <si>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</si>
  <si>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</si>
  <si>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</si>
  <si>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</si>
  <si>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</si>
  <si>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</si>
  <si>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</si>
  <si>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</si>
  <si>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</si>
  <si>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</si>
  <si>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</si>
  <si>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</si>
  <si>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</si>
  <si>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</si>
  <si>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</si>
  <si>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</si>
  <si>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</si>
  <si>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</si>
  <si>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</si>
  <si>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</si>
  <si>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</si>
  <si>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</si>
  <si>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</si>
  <si>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</si>
  <si>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</si>
  <si>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</si>
  <si>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</si>
  <si>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</si>
  <si>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</si>
  <si>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</si>
  <si>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</si>
  <si>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</si>
  <si>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</si>
  <si>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</si>
  <si>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</si>
  <si>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</si>
  <si>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</si>
  <si>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</si>
  <si>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</si>
  <si>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</si>
  <si>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</si>
  <si>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</si>
  <si>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</si>
  <si>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</si>
  <si>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</si>
  <si>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</si>
  <si>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</si>
  <si>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</si>
  <si>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</si>
  <si>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</si>
  <si>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</si>
  <si>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</si>
  <si>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</si>
  <si>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</si>
  <si>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</si>
  <si>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</si>
  <si>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</si>
  <si>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</si>
  <si>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</si>
  <si>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</si>
  <si>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</si>
  <si>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</si>
  <si>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   กำไร </t>
  </si>
  <si>
    <t>เงินเบิกเกินบัญชีธนาคาร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</si>
  <si>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</si>
  <si>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</si>
  <si>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</si>
  <si>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</si>
  <si>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</si>
  <si>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</si>
  <si>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</si>
  <si>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</si>
  <si>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</si>
  <si>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</si>
  <si>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</si>
  <si>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</si>
  <si>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</si>
  <si>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</si>
  <si>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</si>
  <si>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</si>
  <si>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</si>
  <si>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</si>
  <si>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</si>
  <si>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(กลับรายการ) ผลขาดทุนด้านเครดิตที่คาดว่าจะเกิดขึ้นของลูกหนี้</t>
  </si>
  <si>
    <t>เงินสดรับจากเงินกู้ยืมระยะยาวจากสถาบันการเงิน</t>
  </si>
  <si>
    <t xml:space="preserve">    และหนี้สูญ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</si>
  <si>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</si>
  <si>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</si>
  <si>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</si>
  <si>
    <t xml:space="preserve">   กำไร</t>
  </si>
  <si>
    <t>การได้มาซึ่งสินทรัพย์สิทธิการใช้ภายใต้สัญญาเช่า</t>
  </si>
  <si>
    <t>ยอดคงเหลือ ณ วันที่ 1 มกราคม 2565</t>
  </si>
  <si>
    <t xml:space="preserve">ยอดคงเหลือ ณ วันที่ 1 มกราคม 2564 </t>
  </si>
  <si>
    <t>(กำไร) ขาดทุนจากการจำหน่ายและตัดจำหน่าย ที่ดิน อาคาร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</si>
  <si>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</si>
  <si>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</si>
  <si>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</si>
  <si>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ขาดทุนจากการปรับลดมูลค่าสินค้าคงเหลือ</t>
  </si>
  <si>
    <t xml:space="preserve">    และอุปกรณ์</t>
  </si>
  <si>
    <t>เงินสดจ่ายเพื่อเงินให้กู้ยืมแก่กิจการที่เกี่ยวข้องกัน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</si>
  <si>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</si>
  <si>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</si>
  <si>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เงินปันผลให้ผู้ถือหุ้นของบริษัท</t>
  </si>
  <si>
    <t xml:space="preserve">    รวมการจัดสรรส่วนทุนให้ผู้ถือหุ้น</t>
  </si>
  <si>
    <t>รายได้ (ค่าใช้จ่าย) ภาษีเงินได้</t>
  </si>
  <si>
    <t>กระแสเงินสดสุทธิใช้ไปในกิจกรรมลงทุน</t>
  </si>
  <si>
    <t xml:space="preserve">กระแสเงินสดสุทธิได้มาจาก (ใช้ไปใน) กิจกรรมดำเนินงาน </t>
  </si>
  <si>
    <t>กำไรที่ยังไม่เกิดขึ้นจริงจากอัตราแลกเปลี่ยน</t>
  </si>
  <si>
    <t>4, 10</t>
  </si>
  <si>
    <t>3, 10</t>
  </si>
  <si>
    <t>เงินฝากสถาบันการเงินที่ติดภาระค้ำประกันลดลง (เพิ่มขึ้น)</t>
  </si>
  <si>
    <t>เงินสดจ่ายเพื่อซื้อบริษัทร่วม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</si>
  <si>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</si>
  <si>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</si>
  <si>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</si>
  <si>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</si>
  <si>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</si>
  <si>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</si>
  <si>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</si>
  <si>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</si>
  <si>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ภาษีเงินได้รับคืน (จ่ายออก)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</si>
</sst>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_(* #,##0.000_);_(* \(#,##0.000\);_(* &quot;-&quot;??_);_(@_)"/>
    <numFmt numFmtId="194" formatCode="_(* #,##0.0000_);_(* \(#,##0.0000\);_(* &quot;-&quot;??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i/>
      <strike/>
      <sz val="15"/>
      <color rgb="FFFF0000"/>
      <name val="Angsana New"/>
      <family val="1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4" fillId="0" borderId="0" xfId="0" applyFont="1" applyFill="1" applyBorder="1"/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89" fontId="2" fillId="0" borderId="4" xfId="1" applyNumberFormat="1" applyFont="1" applyFill="1" applyBorder="1" applyAlignment="1"/>
    <xf numFmtId="188" fontId="4" fillId="0" borderId="0" xfId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3" fillId="0" borderId="0" xfId="6" applyFont="1" applyFill="1"/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188" fontId="4" fillId="0" borderId="0" xfId="1" applyFont="1" applyFill="1"/>
    <xf numFmtId="188" fontId="3" fillId="0" borderId="0" xfId="1" applyFont="1" applyFill="1"/>
    <xf numFmtId="49" fontId="4" fillId="0" borderId="0" xfId="0" applyNumberFormat="1" applyFont="1" applyFill="1"/>
    <xf numFmtId="0" fontId="2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right"/>
    </xf>
    <xf numFmtId="188" fontId="4" fillId="0" borderId="0" xfId="3" applyFont="1" applyFill="1"/>
    <xf numFmtId="0" fontId="4" fillId="0" borderId="0" xfId="0" applyFont="1" applyFill="1" applyAlignment="1">
      <alignment horizont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vertical="top"/>
    </xf>
    <xf numFmtId="189" fontId="2" fillId="0" borderId="1" xfId="3" applyNumberFormat="1" applyFont="1" applyFill="1" applyBorder="1" applyAlignment="1">
      <alignment vertical="top"/>
    </xf>
    <xf numFmtId="191" fontId="2" fillId="0" borderId="0" xfId="3" applyNumberFormat="1" applyFont="1" applyFill="1" applyBorder="1" applyAlignment="1">
      <alignment horizontal="center" vertical="top"/>
    </xf>
    <xf numFmtId="189" fontId="4" fillId="0" borderId="6" xfId="1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/>
    <xf numFmtId="189" fontId="2" fillId="0" borderId="0" xfId="1" applyNumberFormat="1" applyFont="1" applyFill="1" applyAlignment="1">
      <alignment vertical="center"/>
    </xf>
    <xf numFmtId="193" fontId="2" fillId="0" borderId="2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/>
    <xf numFmtId="193" fontId="2" fillId="0" borderId="0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center"/>
    </xf>
    <xf numFmtId="9" fontId="4" fillId="0" borderId="0" xfId="2" applyFont="1" applyFill="1" applyAlignment="1"/>
    <xf numFmtId="0" fontId="15" fillId="0" borderId="0" xfId="0" applyFont="1" applyFill="1"/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top" wrapText="1"/>
    </xf>
    <xf numFmtId="187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87" fontId="2" fillId="0" borderId="0" xfId="0" applyNumberFormat="1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/>
    </xf>
    <xf numFmtId="187" fontId="18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194" fontId="2" fillId="0" borderId="2" xfId="3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89" fontId="2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66FF99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abSelected="1" zoomScaleNormal="100" zoomScaleSheetLayoutView="100" workbookViewId="0"/>
  </sheetViews>
  <sheetFormatPr defaultColWidth="9.25" defaultRowHeight="21.75" x14ac:dyDescent="0.2"/>
  <cols>
    <col min="1" max="1" width="34.25" style="133" customWidth="1"/>
    <col min="2" max="2" width="7.625" style="1" customWidth="1"/>
    <col min="3" max="3" width="1" style="133" customWidth="1"/>
    <col min="4" max="4" width="13.625" style="133" customWidth="1"/>
    <col min="5" max="5" width="1" style="134" customWidth="1"/>
    <col min="6" max="6" width="12.25" style="133" customWidth="1"/>
    <col min="7" max="7" width="1" style="134" customWidth="1"/>
    <col min="8" max="8" width="13.625" style="133" customWidth="1"/>
    <col min="9" max="9" width="1" style="134" customWidth="1"/>
    <col min="10" max="10" width="12.25" style="133" customWidth="1"/>
    <col min="11" max="11" width="9.25" style="133"/>
    <col min="12" max="12" width="9.625" style="133" bestFit="1" customWidth="1"/>
    <col min="13" max="16384" width="9.25" style="133"/>
  </cols>
  <sheetData>
    <row r="1" spans="1:12" ht="20.25" customHeight="1" x14ac:dyDescent="0.2">
      <c r="A1" s="132" t="s">
        <v>94</v>
      </c>
    </row>
    <row r="2" spans="1:12" ht="20.25" customHeight="1" x14ac:dyDescent="0.2">
      <c r="A2" s="132" t="s">
        <v>0</v>
      </c>
    </row>
    <row r="3" spans="1:12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2" ht="20.25" customHeight="1" x14ac:dyDescent="0.2">
      <c r="B4" s="3"/>
      <c r="D4" s="220" t="s">
        <v>1</v>
      </c>
      <c r="E4" s="220"/>
      <c r="F4" s="220"/>
      <c r="G4" s="6"/>
      <c r="H4" s="220" t="s">
        <v>2</v>
      </c>
      <c r="I4" s="220"/>
      <c r="J4" s="220"/>
    </row>
    <row r="5" spans="1:12" ht="20.25" customHeight="1" x14ac:dyDescent="0.2">
      <c r="B5" s="133"/>
      <c r="D5" s="4" t="s">
        <v>193</v>
      </c>
      <c r="E5" s="6"/>
      <c r="F5" s="4" t="s">
        <v>3</v>
      </c>
      <c r="G5" s="6"/>
      <c r="H5" s="4" t="s">
        <v>193</v>
      </c>
      <c r="I5" s="6"/>
      <c r="J5" s="4" t="s">
        <v>3</v>
      </c>
    </row>
    <row r="6" spans="1:12" ht="20.25" customHeight="1" x14ac:dyDescent="0.2">
      <c r="A6" s="132" t="s">
        <v>4</v>
      </c>
      <c r="B6" s="207" t="s">
        <v>5</v>
      </c>
      <c r="D6" s="5">
        <v>2565</v>
      </c>
      <c r="E6" s="5"/>
      <c r="F6" s="5">
        <v>2564</v>
      </c>
      <c r="G6" s="5"/>
      <c r="H6" s="5">
        <v>2565</v>
      </c>
      <c r="I6" s="5"/>
      <c r="J6" s="5">
        <v>2564</v>
      </c>
    </row>
    <row r="7" spans="1:12" ht="20.25" customHeight="1" x14ac:dyDescent="0.2">
      <c r="A7" s="132"/>
      <c r="B7" s="207"/>
      <c r="D7" s="5" t="s">
        <v>6</v>
      </c>
      <c r="E7" s="5"/>
      <c r="F7" s="5"/>
      <c r="G7" s="5"/>
      <c r="H7" s="5" t="s">
        <v>6</v>
      </c>
      <c r="I7" s="5"/>
      <c r="J7" s="5"/>
    </row>
    <row r="8" spans="1:12" ht="20.25" customHeight="1" x14ac:dyDescent="0.2">
      <c r="A8" s="132"/>
      <c r="B8" s="207"/>
      <c r="D8" s="221" t="s">
        <v>7</v>
      </c>
      <c r="E8" s="221"/>
      <c r="F8" s="221"/>
      <c r="G8" s="221"/>
      <c r="H8" s="221"/>
      <c r="I8" s="221"/>
      <c r="J8" s="221"/>
    </row>
    <row r="9" spans="1:12" x14ac:dyDescent="0.45">
      <c r="A9" s="7" t="s">
        <v>8</v>
      </c>
      <c r="B9" s="168"/>
      <c r="C9" s="8"/>
      <c r="D9" s="9"/>
      <c r="E9" s="9"/>
      <c r="F9" s="182"/>
      <c r="G9" s="9"/>
      <c r="H9" s="9"/>
      <c r="I9" s="9"/>
      <c r="J9" s="9"/>
    </row>
    <row r="10" spans="1:12" ht="22.5" customHeight="1" x14ac:dyDescent="0.45">
      <c r="A10" s="8" t="s">
        <v>9</v>
      </c>
      <c r="B10" s="10"/>
      <c r="C10" s="8"/>
      <c r="D10" s="146">
        <v>129722</v>
      </c>
      <c r="E10" s="146"/>
      <c r="F10" s="146">
        <v>525827</v>
      </c>
      <c r="G10" s="146"/>
      <c r="H10" s="146">
        <v>38451</v>
      </c>
      <c r="I10" s="146"/>
      <c r="J10" s="146">
        <v>257813</v>
      </c>
      <c r="L10" s="185"/>
    </row>
    <row r="11" spans="1:12" ht="22.5" customHeight="1" x14ac:dyDescent="0.45">
      <c r="A11" s="8" t="s">
        <v>109</v>
      </c>
      <c r="B11" s="10" t="s">
        <v>190</v>
      </c>
      <c r="C11" s="8"/>
      <c r="D11" s="146">
        <v>579835</v>
      </c>
      <c r="E11" s="146"/>
      <c r="F11" s="146">
        <v>400286</v>
      </c>
      <c r="G11" s="146"/>
      <c r="H11" s="146">
        <v>45864</v>
      </c>
      <c r="I11" s="146"/>
      <c r="J11" s="146">
        <v>84432</v>
      </c>
      <c r="L11" s="185"/>
    </row>
    <row r="12" spans="1:12" ht="21.75" customHeight="1" x14ac:dyDescent="0.45">
      <c r="A12" s="8" t="s">
        <v>128</v>
      </c>
      <c r="B12" s="10" t="s">
        <v>189</v>
      </c>
      <c r="C12" s="8"/>
      <c r="D12" s="146">
        <v>528518</v>
      </c>
      <c r="E12" s="146"/>
      <c r="F12" s="146">
        <v>634777</v>
      </c>
      <c r="G12" s="146"/>
      <c r="H12" s="146">
        <v>0</v>
      </c>
      <c r="I12" s="146"/>
      <c r="J12" s="146">
        <v>0</v>
      </c>
      <c r="L12" s="185"/>
    </row>
    <row r="13" spans="1:12" ht="21.75" customHeight="1" x14ac:dyDescent="0.45">
      <c r="A13" s="8" t="s">
        <v>10</v>
      </c>
      <c r="B13" s="10">
        <v>2</v>
      </c>
      <c r="C13" s="8"/>
      <c r="D13" s="146">
        <v>52620</v>
      </c>
      <c r="E13" s="146"/>
      <c r="F13" s="146">
        <v>47320</v>
      </c>
      <c r="G13" s="146"/>
      <c r="H13" s="146">
        <v>154790</v>
      </c>
      <c r="I13" s="146"/>
      <c r="J13" s="146">
        <v>86750</v>
      </c>
      <c r="L13" s="185"/>
    </row>
    <row r="14" spans="1:12" ht="21.75" customHeight="1" x14ac:dyDescent="0.45">
      <c r="A14" s="8" t="s">
        <v>35</v>
      </c>
      <c r="B14" s="10">
        <v>5</v>
      </c>
      <c r="C14" s="8"/>
      <c r="D14" s="146">
        <v>95321</v>
      </c>
      <c r="E14" s="146"/>
      <c r="F14" s="146">
        <v>70171</v>
      </c>
      <c r="G14" s="146"/>
      <c r="H14" s="146">
        <v>28379</v>
      </c>
      <c r="I14" s="146"/>
      <c r="J14" s="146">
        <v>13654</v>
      </c>
      <c r="L14" s="185"/>
    </row>
    <row r="15" spans="1:12" ht="21.75" customHeight="1" x14ac:dyDescent="0.45">
      <c r="A15" s="8" t="s">
        <v>11</v>
      </c>
      <c r="B15" s="10"/>
      <c r="C15" s="8"/>
      <c r="D15" s="146">
        <v>9441</v>
      </c>
      <c r="E15" s="146"/>
      <c r="F15" s="146">
        <v>11096</v>
      </c>
      <c r="G15" s="146"/>
      <c r="H15" s="146">
        <v>257</v>
      </c>
      <c r="I15" s="146"/>
      <c r="J15" s="146">
        <v>109</v>
      </c>
      <c r="L15" s="185"/>
    </row>
    <row r="16" spans="1:12" x14ac:dyDescent="0.45">
      <c r="A16" s="11" t="s">
        <v>12</v>
      </c>
      <c r="B16" s="168"/>
      <c r="C16" s="8"/>
      <c r="D16" s="147">
        <f>SUM(D10:D15)</f>
        <v>1395457</v>
      </c>
      <c r="E16" s="107"/>
      <c r="F16" s="147">
        <f>SUM(F10:F15)</f>
        <v>1689477</v>
      </c>
      <c r="G16" s="106"/>
      <c r="H16" s="147">
        <f>SUM(H10:H15)</f>
        <v>267741</v>
      </c>
      <c r="I16" s="107"/>
      <c r="J16" s="147">
        <f>SUM(J10:J15)</f>
        <v>442758</v>
      </c>
      <c r="L16" s="185"/>
    </row>
    <row r="17" spans="1:12" ht="20.25" customHeight="1" x14ac:dyDescent="0.45">
      <c r="A17" s="8"/>
      <c r="B17" s="168"/>
      <c r="C17" s="8"/>
      <c r="D17" s="142"/>
      <c r="E17" s="142"/>
      <c r="F17" s="142"/>
      <c r="G17" s="142"/>
      <c r="H17" s="142"/>
      <c r="I17" s="142"/>
      <c r="J17" s="142"/>
      <c r="L17" s="185"/>
    </row>
    <row r="18" spans="1:12" x14ac:dyDescent="0.45">
      <c r="A18" s="7" t="s">
        <v>13</v>
      </c>
      <c r="B18" s="168"/>
      <c r="C18" s="8"/>
      <c r="D18" s="142"/>
      <c r="E18" s="142"/>
      <c r="F18" s="142"/>
      <c r="G18" s="142"/>
      <c r="H18" s="142"/>
      <c r="I18" s="142"/>
      <c r="J18" s="142"/>
      <c r="L18" s="185"/>
    </row>
    <row r="19" spans="1:12" ht="21.75" customHeight="1" x14ac:dyDescent="0.45">
      <c r="A19" s="8" t="s">
        <v>120</v>
      </c>
      <c r="B19" s="10"/>
      <c r="C19" s="8"/>
      <c r="D19" s="146">
        <v>27307</v>
      </c>
      <c r="E19" s="146"/>
      <c r="F19" s="146">
        <v>27288</v>
      </c>
      <c r="G19" s="146"/>
      <c r="H19" s="149">
        <v>15600</v>
      </c>
      <c r="I19" s="146"/>
      <c r="J19" s="146">
        <v>15600</v>
      </c>
      <c r="K19" s="185"/>
      <c r="L19" s="185"/>
    </row>
    <row r="20" spans="1:12" ht="21.75" customHeight="1" x14ac:dyDescent="0.45">
      <c r="A20" s="8" t="s">
        <v>36</v>
      </c>
      <c r="B20" s="167"/>
      <c r="C20" s="8"/>
      <c r="D20" s="146">
        <v>0</v>
      </c>
      <c r="E20" s="146"/>
      <c r="F20" s="146">
        <v>0</v>
      </c>
      <c r="G20" s="146"/>
      <c r="H20" s="149">
        <v>111459</v>
      </c>
      <c r="I20" s="146"/>
      <c r="J20" s="146">
        <v>111459</v>
      </c>
      <c r="L20" s="185"/>
    </row>
    <row r="21" spans="1:12" ht="21.75" customHeight="1" x14ac:dyDescent="0.45">
      <c r="A21" s="8" t="s">
        <v>126</v>
      </c>
      <c r="B21" s="10">
        <v>6</v>
      </c>
      <c r="C21" s="8"/>
      <c r="D21" s="146">
        <v>42146</v>
      </c>
      <c r="E21" s="146"/>
      <c r="F21" s="146">
        <v>4255</v>
      </c>
      <c r="G21" s="146"/>
      <c r="H21" s="146">
        <v>47064</v>
      </c>
      <c r="I21" s="146"/>
      <c r="J21" s="146">
        <v>4000</v>
      </c>
      <c r="L21" s="185"/>
    </row>
    <row r="22" spans="1:12" ht="21.75" customHeight="1" x14ac:dyDescent="0.45">
      <c r="A22" s="8" t="s">
        <v>37</v>
      </c>
      <c r="B22" s="10">
        <v>2</v>
      </c>
      <c r="C22" s="8"/>
      <c r="D22" s="146">
        <v>192724</v>
      </c>
      <c r="E22" s="146"/>
      <c r="F22" s="146">
        <v>13384</v>
      </c>
      <c r="G22" s="146"/>
      <c r="H22" s="149">
        <v>240615</v>
      </c>
      <c r="I22" s="146"/>
      <c r="J22" s="146">
        <v>130938</v>
      </c>
      <c r="L22" s="185"/>
    </row>
    <row r="23" spans="1:12" ht="21.75" customHeight="1" x14ac:dyDescent="0.45">
      <c r="A23" s="8" t="s">
        <v>38</v>
      </c>
      <c r="B23" s="10"/>
      <c r="C23" s="8"/>
      <c r="D23" s="146">
        <v>3470</v>
      </c>
      <c r="E23" s="146"/>
      <c r="F23" s="146">
        <v>3820</v>
      </c>
      <c r="G23" s="146"/>
      <c r="H23" s="149">
        <v>0</v>
      </c>
      <c r="I23" s="146"/>
      <c r="J23" s="146">
        <v>0</v>
      </c>
      <c r="L23" s="185"/>
    </row>
    <row r="24" spans="1:12" ht="21.75" customHeight="1" x14ac:dyDescent="0.45">
      <c r="A24" s="8" t="s">
        <v>14</v>
      </c>
      <c r="B24" s="10">
        <v>7</v>
      </c>
      <c r="C24" s="8"/>
      <c r="D24" s="146">
        <v>683708</v>
      </c>
      <c r="E24" s="146"/>
      <c r="F24" s="146">
        <v>710706</v>
      </c>
      <c r="G24" s="146"/>
      <c r="H24" s="149">
        <v>49475</v>
      </c>
      <c r="I24" s="146"/>
      <c r="J24" s="146">
        <v>52020</v>
      </c>
      <c r="L24" s="185"/>
    </row>
    <row r="25" spans="1:12" ht="21.75" customHeight="1" x14ac:dyDescent="0.45">
      <c r="A25" s="8" t="s">
        <v>39</v>
      </c>
      <c r="B25" s="10"/>
      <c r="C25" s="8"/>
      <c r="D25" s="146">
        <v>19384</v>
      </c>
      <c r="E25" s="146"/>
      <c r="F25" s="146">
        <v>19384</v>
      </c>
      <c r="G25" s="146"/>
      <c r="H25" s="146">
        <v>0</v>
      </c>
      <c r="I25" s="146"/>
      <c r="J25" s="146">
        <v>0</v>
      </c>
      <c r="L25" s="185"/>
    </row>
    <row r="26" spans="1:12" ht="21.75" customHeight="1" x14ac:dyDescent="0.45">
      <c r="A26" s="8" t="s">
        <v>15</v>
      </c>
      <c r="B26" s="10"/>
      <c r="C26" s="8"/>
      <c r="D26" s="146">
        <v>14007</v>
      </c>
      <c r="E26" s="146"/>
      <c r="F26" s="146">
        <v>14442</v>
      </c>
      <c r="G26" s="146"/>
      <c r="H26" s="146">
        <v>976</v>
      </c>
      <c r="I26" s="146"/>
      <c r="J26" s="146">
        <v>1226</v>
      </c>
      <c r="L26" s="185"/>
    </row>
    <row r="27" spans="1:12" ht="21.75" customHeight="1" x14ac:dyDescent="0.45">
      <c r="A27" s="8" t="s">
        <v>145</v>
      </c>
      <c r="B27" s="10">
        <v>2</v>
      </c>
      <c r="C27" s="8"/>
      <c r="D27" s="146">
        <v>71895</v>
      </c>
      <c r="E27" s="146"/>
      <c r="F27" s="146">
        <v>76241</v>
      </c>
      <c r="G27" s="146"/>
      <c r="H27" s="146">
        <v>0</v>
      </c>
      <c r="I27" s="146"/>
      <c r="J27" s="146">
        <v>0</v>
      </c>
      <c r="L27" s="185"/>
    </row>
    <row r="28" spans="1:12" ht="21.75" customHeight="1" x14ac:dyDescent="0.45">
      <c r="A28" s="8" t="s">
        <v>146</v>
      </c>
      <c r="B28" s="10">
        <v>4</v>
      </c>
      <c r="C28" s="8"/>
      <c r="D28" s="146">
        <v>178324</v>
      </c>
      <c r="E28" s="146"/>
      <c r="F28" s="146">
        <v>97154</v>
      </c>
      <c r="G28" s="146"/>
      <c r="H28" s="146">
        <v>0</v>
      </c>
      <c r="I28" s="146"/>
      <c r="J28" s="146">
        <v>0</v>
      </c>
      <c r="L28" s="185"/>
    </row>
    <row r="29" spans="1:12" ht="21.75" customHeight="1" x14ac:dyDescent="0.45">
      <c r="A29" s="8" t="s">
        <v>110</v>
      </c>
      <c r="B29" s="10"/>
      <c r="C29" s="8"/>
      <c r="D29" s="146">
        <v>90895</v>
      </c>
      <c r="E29" s="146"/>
      <c r="F29" s="146">
        <v>51478</v>
      </c>
      <c r="G29" s="146"/>
      <c r="H29" s="149">
        <v>8944</v>
      </c>
      <c r="I29" s="146"/>
      <c r="J29" s="146">
        <v>8677</v>
      </c>
      <c r="L29" s="185"/>
    </row>
    <row r="30" spans="1:12" ht="21.75" customHeight="1" x14ac:dyDescent="0.45">
      <c r="A30" s="8" t="s">
        <v>40</v>
      </c>
      <c r="B30" s="10"/>
      <c r="C30" s="8"/>
      <c r="D30" s="146">
        <v>6440</v>
      </c>
      <c r="E30" s="146"/>
      <c r="F30" s="146">
        <v>5752</v>
      </c>
      <c r="G30" s="146"/>
      <c r="H30" s="149">
        <v>395</v>
      </c>
      <c r="I30" s="146"/>
      <c r="J30" s="146">
        <v>632</v>
      </c>
      <c r="L30" s="185"/>
    </row>
    <row r="31" spans="1:12" ht="21.75" customHeight="1" x14ac:dyDescent="0.45">
      <c r="A31" s="8" t="s">
        <v>41</v>
      </c>
      <c r="B31" s="10"/>
      <c r="C31" s="8"/>
      <c r="D31" s="146">
        <v>9199</v>
      </c>
      <c r="E31" s="146"/>
      <c r="F31" s="146">
        <f>8939-1</f>
        <v>8938</v>
      </c>
      <c r="G31" s="146"/>
      <c r="H31" s="146">
        <v>4222</v>
      </c>
      <c r="I31" s="146"/>
      <c r="J31" s="146">
        <f>3005-1</f>
        <v>3004</v>
      </c>
      <c r="L31" s="185"/>
    </row>
    <row r="32" spans="1:12" x14ac:dyDescent="0.45">
      <c r="A32" s="11" t="s">
        <v>16</v>
      </c>
      <c r="B32" s="168"/>
      <c r="C32" s="8"/>
      <c r="D32" s="147">
        <f>SUM(D19:D31)</f>
        <v>1339499</v>
      </c>
      <c r="E32" s="107"/>
      <c r="F32" s="147">
        <f>SUM(F19:F31)</f>
        <v>1032842</v>
      </c>
      <c r="G32" s="106"/>
      <c r="H32" s="147">
        <f>SUM(H19:H31)</f>
        <v>478750</v>
      </c>
      <c r="I32" s="107"/>
      <c r="J32" s="147">
        <f>SUM(J19:J31)</f>
        <v>327556</v>
      </c>
      <c r="L32" s="185"/>
    </row>
    <row r="33" spans="1:12" ht="20.25" customHeight="1" x14ac:dyDescent="0.45">
      <c r="A33" s="11"/>
      <c r="B33" s="168"/>
      <c r="C33" s="8"/>
      <c r="D33" s="106"/>
      <c r="E33" s="107"/>
      <c r="F33" s="106"/>
      <c r="G33" s="106"/>
      <c r="H33" s="106"/>
      <c r="I33" s="107"/>
      <c r="J33" s="106"/>
      <c r="L33" s="185"/>
    </row>
    <row r="34" spans="1:12" ht="22.5" thickBot="1" x14ac:dyDescent="0.5">
      <c r="A34" s="11" t="s">
        <v>17</v>
      </c>
      <c r="B34" s="168"/>
      <c r="C34" s="8"/>
      <c r="D34" s="119">
        <f>SUM(D16+D32)</f>
        <v>2734956</v>
      </c>
      <c r="E34" s="107"/>
      <c r="F34" s="119">
        <f>SUM(F16+F32)</f>
        <v>2722319</v>
      </c>
      <c r="G34" s="106"/>
      <c r="H34" s="119">
        <f>SUM(H16+H32)</f>
        <v>746491</v>
      </c>
      <c r="I34" s="107"/>
      <c r="J34" s="119">
        <f>SUM(J16+J32)</f>
        <v>770314</v>
      </c>
      <c r="L34" s="185"/>
    </row>
    <row r="35" spans="1:12" ht="20.25" customHeight="1" thickTop="1" x14ac:dyDescent="0.2">
      <c r="A35" s="15"/>
      <c r="B35" s="207"/>
      <c r="C35" s="134"/>
      <c r="D35" s="14"/>
      <c r="E35" s="14"/>
      <c r="F35" s="14"/>
      <c r="G35" s="14"/>
      <c r="H35" s="14"/>
      <c r="I35" s="14"/>
      <c r="J35" s="14"/>
      <c r="L35" s="185"/>
    </row>
    <row r="36" spans="1:12" x14ac:dyDescent="0.2">
      <c r="A36" s="132" t="str">
        <f>A1</f>
        <v>บริษัท ทาคูนิ กรุ๊ป จำกัด (มหาชน) และบริษัทย่อย</v>
      </c>
      <c r="L36" s="185"/>
    </row>
    <row r="37" spans="1:12" ht="20.25" customHeight="1" x14ac:dyDescent="0.2">
      <c r="A37" s="132" t="s">
        <v>0</v>
      </c>
      <c r="L37" s="185"/>
    </row>
    <row r="38" spans="1:12" ht="20.25" customHeight="1" x14ac:dyDescent="0.2">
      <c r="A38" s="132"/>
      <c r="L38" s="185"/>
    </row>
    <row r="39" spans="1:12" ht="20.25" customHeight="1" x14ac:dyDescent="0.2">
      <c r="B39" s="3"/>
      <c r="D39" s="220" t="s">
        <v>1</v>
      </c>
      <c r="E39" s="220"/>
      <c r="F39" s="220"/>
      <c r="G39" s="220"/>
      <c r="H39" s="220" t="s">
        <v>2</v>
      </c>
      <c r="I39" s="220"/>
      <c r="J39" s="220"/>
      <c r="L39" s="185"/>
    </row>
    <row r="40" spans="1:12" ht="20.25" customHeight="1" x14ac:dyDescent="0.2">
      <c r="B40" s="133"/>
      <c r="C40" s="134"/>
      <c r="D40" s="4" t="s">
        <v>193</v>
      </c>
      <c r="E40" s="6"/>
      <c r="F40" s="4" t="s">
        <v>3</v>
      </c>
      <c r="G40" s="6"/>
      <c r="H40" s="4" t="s">
        <v>193</v>
      </c>
      <c r="I40" s="6"/>
      <c r="J40" s="4" t="s">
        <v>3</v>
      </c>
      <c r="L40" s="185"/>
    </row>
    <row r="41" spans="1:12" ht="21" customHeight="1" x14ac:dyDescent="0.2">
      <c r="A41" s="132" t="s">
        <v>18</v>
      </c>
      <c r="B41" s="207" t="s">
        <v>5</v>
      </c>
      <c r="C41" s="134"/>
      <c r="D41" s="5">
        <v>2565</v>
      </c>
      <c r="E41" s="5"/>
      <c r="F41" s="5">
        <v>2564</v>
      </c>
      <c r="G41" s="5"/>
      <c r="H41" s="5">
        <v>2565</v>
      </c>
      <c r="I41" s="5"/>
      <c r="J41" s="5">
        <v>2564</v>
      </c>
      <c r="L41" s="185"/>
    </row>
    <row r="42" spans="1:12" ht="20.25" customHeight="1" x14ac:dyDescent="0.2">
      <c r="A42" s="132"/>
      <c r="B42" s="207"/>
      <c r="C42" s="134"/>
      <c r="D42" s="5" t="s">
        <v>6</v>
      </c>
      <c r="E42" s="5"/>
      <c r="F42" s="5"/>
      <c r="G42" s="5"/>
      <c r="H42" s="5" t="s">
        <v>6</v>
      </c>
      <c r="I42" s="5"/>
      <c r="J42" s="5"/>
      <c r="L42" s="185"/>
    </row>
    <row r="43" spans="1:12" ht="20.25" customHeight="1" x14ac:dyDescent="0.2">
      <c r="A43" s="132"/>
      <c r="B43" s="207"/>
      <c r="C43" s="134"/>
      <c r="D43" s="221" t="s">
        <v>7</v>
      </c>
      <c r="E43" s="221"/>
      <c r="F43" s="221"/>
      <c r="G43" s="221"/>
      <c r="H43" s="221"/>
      <c r="I43" s="221"/>
      <c r="J43" s="221"/>
      <c r="L43" s="185"/>
    </row>
    <row r="44" spans="1:12" ht="22.5" customHeight="1" x14ac:dyDescent="0.45">
      <c r="A44" s="7" t="s">
        <v>19</v>
      </c>
      <c r="B44" s="168"/>
      <c r="C44" s="8"/>
      <c r="D44" s="142"/>
      <c r="E44" s="142"/>
      <c r="F44" s="142"/>
      <c r="G44" s="142"/>
      <c r="H44" s="142"/>
      <c r="I44" s="142"/>
      <c r="J44" s="142"/>
      <c r="L44" s="185"/>
    </row>
    <row r="45" spans="1:12" ht="22.5" customHeight="1" x14ac:dyDescent="0.45">
      <c r="A45" s="139" t="s">
        <v>119</v>
      </c>
      <c r="B45" s="168"/>
      <c r="C45" s="8"/>
      <c r="D45" s="142">
        <v>135000</v>
      </c>
      <c r="E45" s="142"/>
      <c r="F45" s="141">
        <v>373502</v>
      </c>
      <c r="G45" s="142"/>
      <c r="H45" s="146">
        <v>0</v>
      </c>
      <c r="I45" s="142"/>
      <c r="J45" s="142">
        <v>0</v>
      </c>
      <c r="L45" s="185"/>
    </row>
    <row r="46" spans="1:12" ht="22.5" customHeight="1" x14ac:dyDescent="0.45">
      <c r="A46" s="8" t="s">
        <v>115</v>
      </c>
      <c r="B46" s="168"/>
      <c r="C46" s="8"/>
      <c r="D46" s="146">
        <v>377207</v>
      </c>
      <c r="E46" s="142"/>
      <c r="F46" s="141">
        <v>400533</v>
      </c>
      <c r="G46" s="141"/>
      <c r="H46" s="142">
        <v>23184</v>
      </c>
      <c r="I46" s="142"/>
      <c r="J46" s="142">
        <v>25476</v>
      </c>
      <c r="L46" s="185"/>
    </row>
    <row r="47" spans="1:12" ht="22.5" customHeight="1" x14ac:dyDescent="0.45">
      <c r="A47" s="8" t="s">
        <v>129</v>
      </c>
      <c r="B47" s="168">
        <v>4</v>
      </c>
      <c r="C47" s="8"/>
      <c r="D47" s="144">
        <v>478152</v>
      </c>
      <c r="E47" s="142"/>
      <c r="F47" s="144">
        <v>290142</v>
      </c>
      <c r="G47" s="144"/>
      <c r="H47" s="142">
        <v>0</v>
      </c>
      <c r="I47" s="142"/>
      <c r="J47" s="142">
        <v>0</v>
      </c>
      <c r="L47" s="185"/>
    </row>
    <row r="48" spans="1:12" ht="22.5" customHeight="1" x14ac:dyDescent="0.45">
      <c r="A48" s="8" t="s">
        <v>147</v>
      </c>
      <c r="B48" s="168"/>
      <c r="C48" s="8"/>
      <c r="D48" s="144">
        <v>20000</v>
      </c>
      <c r="E48" s="142"/>
      <c r="F48" s="144">
        <v>20000</v>
      </c>
      <c r="G48" s="144"/>
      <c r="H48" s="146">
        <v>0</v>
      </c>
      <c r="I48" s="142"/>
      <c r="J48" s="142">
        <v>0</v>
      </c>
      <c r="L48" s="185"/>
    </row>
    <row r="49" spans="1:12" ht="22.5" customHeight="1" x14ac:dyDescent="0.45">
      <c r="A49" s="8" t="s">
        <v>95</v>
      </c>
      <c r="B49" s="168"/>
      <c r="C49" s="8"/>
      <c r="D49" s="120"/>
      <c r="E49" s="142"/>
      <c r="F49" s="120"/>
      <c r="G49" s="144"/>
      <c r="H49" s="142"/>
      <c r="I49" s="142"/>
      <c r="J49" s="142"/>
      <c r="L49" s="185"/>
    </row>
    <row r="50" spans="1:12" ht="22.5" customHeight="1" x14ac:dyDescent="0.45">
      <c r="A50" s="8" t="s">
        <v>20</v>
      </c>
      <c r="B50" s="168">
        <v>10</v>
      </c>
      <c r="C50" s="8"/>
      <c r="D50" s="144">
        <v>79040</v>
      </c>
      <c r="E50" s="142"/>
      <c r="F50" s="144">
        <v>38640</v>
      </c>
      <c r="G50" s="144"/>
      <c r="H50" s="146">
        <v>0</v>
      </c>
      <c r="I50" s="142"/>
      <c r="J50" s="142">
        <v>0</v>
      </c>
      <c r="L50" s="185"/>
    </row>
    <row r="51" spans="1:12" ht="23.85" customHeight="1" x14ac:dyDescent="0.45">
      <c r="A51" s="8" t="s">
        <v>42</v>
      </c>
      <c r="B51" s="168"/>
      <c r="C51" s="8"/>
      <c r="D51" s="142"/>
      <c r="E51" s="142"/>
      <c r="F51" s="142"/>
      <c r="G51" s="142"/>
      <c r="H51" s="142"/>
      <c r="I51" s="142"/>
      <c r="J51" s="142"/>
      <c r="L51" s="185"/>
    </row>
    <row r="52" spans="1:12" ht="22.5" customHeight="1" x14ac:dyDescent="0.45">
      <c r="A52" s="8" t="s">
        <v>20</v>
      </c>
      <c r="B52" s="168"/>
      <c r="C52" s="8"/>
      <c r="D52" s="146">
        <v>28866</v>
      </c>
      <c r="E52" s="142"/>
      <c r="F52" s="142">
        <v>36306</v>
      </c>
      <c r="G52" s="142"/>
      <c r="H52" s="142">
        <v>703</v>
      </c>
      <c r="I52" s="142"/>
      <c r="J52" s="142">
        <v>1024</v>
      </c>
      <c r="L52" s="185"/>
    </row>
    <row r="53" spans="1:12" s="132" customFormat="1" ht="22.5" customHeight="1" x14ac:dyDescent="0.45">
      <c r="A53" s="8" t="s">
        <v>43</v>
      </c>
      <c r="B53" s="168"/>
      <c r="C53" s="8"/>
      <c r="D53" s="141">
        <v>543</v>
      </c>
      <c r="E53" s="142"/>
      <c r="F53" s="142">
        <v>1254</v>
      </c>
      <c r="G53" s="141"/>
      <c r="H53" s="142">
        <v>0</v>
      </c>
      <c r="I53" s="142"/>
      <c r="J53" s="142">
        <v>0</v>
      </c>
      <c r="L53" s="185"/>
    </row>
    <row r="54" spans="1:12" s="132" customFormat="1" ht="22.5" customHeight="1" x14ac:dyDescent="0.45">
      <c r="A54" s="8" t="s">
        <v>44</v>
      </c>
      <c r="B54" s="168"/>
      <c r="C54" s="8"/>
      <c r="D54" s="141">
        <v>52023</v>
      </c>
      <c r="E54" s="142"/>
      <c r="F54" s="141">
        <v>47758</v>
      </c>
      <c r="G54" s="141"/>
      <c r="H54" s="120">
        <v>398</v>
      </c>
      <c r="I54" s="142"/>
      <c r="J54" s="142">
        <v>239</v>
      </c>
      <c r="L54" s="185"/>
    </row>
    <row r="55" spans="1:12" s="132" customFormat="1" ht="22.5" customHeight="1" x14ac:dyDescent="0.45">
      <c r="A55" s="11" t="s">
        <v>21</v>
      </c>
      <c r="B55" s="168"/>
      <c r="C55" s="8"/>
      <c r="D55" s="147">
        <f>SUM(D45:D54)</f>
        <v>1170831</v>
      </c>
      <c r="E55" s="106"/>
      <c r="F55" s="147">
        <f>SUM(F45:F54)</f>
        <v>1208135</v>
      </c>
      <c r="G55" s="106"/>
      <c r="H55" s="147">
        <f>SUM(H45:H54)</f>
        <v>24285</v>
      </c>
      <c r="I55" s="106"/>
      <c r="J55" s="147">
        <f>SUM(J45:J54)</f>
        <v>26739</v>
      </c>
      <c r="L55" s="185"/>
    </row>
    <row r="56" spans="1:12" s="21" customFormat="1" x14ac:dyDescent="0.3">
      <c r="A56" s="18"/>
      <c r="B56" s="19"/>
      <c r="C56" s="20"/>
      <c r="D56" s="121"/>
      <c r="E56" s="121"/>
      <c r="F56" s="121"/>
      <c r="G56" s="121"/>
      <c r="H56" s="121"/>
      <c r="I56" s="121"/>
      <c r="J56" s="121"/>
      <c r="L56" s="185"/>
    </row>
    <row r="57" spans="1:12" s="132" customFormat="1" ht="23.85" customHeight="1" x14ac:dyDescent="0.45">
      <c r="A57" s="7" t="s">
        <v>22</v>
      </c>
      <c r="B57" s="168"/>
      <c r="C57" s="8"/>
      <c r="D57" s="142"/>
      <c r="E57" s="142"/>
      <c r="F57" s="142"/>
      <c r="G57" s="142"/>
      <c r="H57" s="142"/>
      <c r="I57" s="142"/>
      <c r="J57" s="142"/>
      <c r="L57" s="185"/>
    </row>
    <row r="58" spans="1:12" s="132" customFormat="1" ht="22.5" customHeight="1" x14ac:dyDescent="0.45">
      <c r="A58" s="8" t="s">
        <v>96</v>
      </c>
      <c r="B58" s="168">
        <v>10</v>
      </c>
      <c r="C58" s="8"/>
      <c r="D58" s="144">
        <v>17560</v>
      </c>
      <c r="E58" s="142"/>
      <c r="F58" s="144">
        <v>87660</v>
      </c>
      <c r="G58" s="144"/>
      <c r="H58" s="146">
        <v>0</v>
      </c>
      <c r="I58" s="142"/>
      <c r="J58" s="142">
        <v>0</v>
      </c>
      <c r="L58" s="185"/>
    </row>
    <row r="59" spans="1:12" s="132" customFormat="1" ht="22.5" customHeight="1" x14ac:dyDescent="0.45">
      <c r="A59" s="8" t="s">
        <v>118</v>
      </c>
      <c r="B59" s="168"/>
      <c r="C59" s="8"/>
      <c r="D59" s="146">
        <v>21997</v>
      </c>
      <c r="E59" s="142"/>
      <c r="F59" s="144">
        <v>40583</v>
      </c>
      <c r="G59" s="144"/>
      <c r="H59" s="142">
        <v>3350</v>
      </c>
      <c r="I59" s="142"/>
      <c r="J59" s="142">
        <v>3901</v>
      </c>
      <c r="L59" s="185"/>
    </row>
    <row r="60" spans="1:12" s="132" customFormat="1" ht="22.5" customHeight="1" x14ac:dyDescent="0.45">
      <c r="A60" s="8" t="s">
        <v>148</v>
      </c>
      <c r="B60" s="168"/>
      <c r="C60" s="8"/>
      <c r="D60" s="144">
        <v>14236</v>
      </c>
      <c r="E60" s="142"/>
      <c r="F60" s="144">
        <v>14236</v>
      </c>
      <c r="G60" s="144"/>
      <c r="H60" s="146">
        <v>0</v>
      </c>
      <c r="I60" s="142"/>
      <c r="J60" s="142">
        <v>0</v>
      </c>
      <c r="L60" s="185"/>
    </row>
    <row r="61" spans="1:12" s="132" customFormat="1" ht="23.85" customHeight="1" x14ac:dyDescent="0.45">
      <c r="A61" s="8" t="s">
        <v>97</v>
      </c>
      <c r="B61" s="168"/>
      <c r="C61" s="8"/>
      <c r="D61" s="144"/>
      <c r="E61" s="142"/>
      <c r="F61" s="180"/>
      <c r="G61" s="144"/>
      <c r="H61" s="142"/>
      <c r="I61" s="142"/>
      <c r="J61" s="180"/>
      <c r="L61" s="185"/>
    </row>
    <row r="62" spans="1:12" s="132" customFormat="1" ht="23.85" customHeight="1" x14ac:dyDescent="0.45">
      <c r="A62" s="8" t="s">
        <v>98</v>
      </c>
      <c r="B62" s="168"/>
      <c r="C62" s="8"/>
      <c r="D62" s="144">
        <v>12091</v>
      </c>
      <c r="E62" s="142"/>
      <c r="F62" s="144">
        <v>11078</v>
      </c>
      <c r="G62" s="144"/>
      <c r="H62" s="142">
        <v>861</v>
      </c>
      <c r="I62" s="142"/>
      <c r="J62" s="142">
        <v>734</v>
      </c>
      <c r="L62" s="185"/>
    </row>
    <row r="63" spans="1:12" s="132" customFormat="1" ht="22.5" customHeight="1" x14ac:dyDescent="0.45">
      <c r="A63" s="8" t="s">
        <v>23</v>
      </c>
      <c r="B63" s="168"/>
      <c r="C63" s="8"/>
      <c r="D63" s="146">
        <v>25407</v>
      </c>
      <c r="E63" s="144"/>
      <c r="F63" s="144">
        <v>12443</v>
      </c>
      <c r="G63" s="144"/>
      <c r="H63" s="149">
        <v>561</v>
      </c>
      <c r="I63" s="144"/>
      <c r="J63" s="142">
        <v>486</v>
      </c>
      <c r="L63" s="185"/>
    </row>
    <row r="64" spans="1:12" s="132" customFormat="1" ht="22.5" customHeight="1" x14ac:dyDescent="0.45">
      <c r="A64" s="11" t="s">
        <v>24</v>
      </c>
      <c r="B64" s="23"/>
      <c r="C64" s="11"/>
      <c r="D64" s="147">
        <f>SUM(D58:D63)</f>
        <v>91291</v>
      </c>
      <c r="E64" s="107"/>
      <c r="F64" s="147">
        <f>SUM(F58:F63)</f>
        <v>166000</v>
      </c>
      <c r="G64" s="106"/>
      <c r="H64" s="147">
        <f>SUM(H58:H63)</f>
        <v>4772</v>
      </c>
      <c r="I64" s="107"/>
      <c r="J64" s="147">
        <f>SUM(J58:J63)</f>
        <v>5121</v>
      </c>
      <c r="L64" s="185"/>
    </row>
    <row r="65" spans="1:12" s="21" customFormat="1" x14ac:dyDescent="0.3">
      <c r="A65" s="20"/>
      <c r="B65" s="19"/>
      <c r="C65" s="20"/>
      <c r="D65" s="122"/>
      <c r="E65" s="121"/>
      <c r="F65" s="122"/>
      <c r="G65" s="122"/>
      <c r="H65" s="122"/>
      <c r="I65" s="121"/>
      <c r="J65" s="122"/>
      <c r="L65" s="185"/>
    </row>
    <row r="66" spans="1:12" s="132" customFormat="1" ht="22.5" customHeight="1" x14ac:dyDescent="0.45">
      <c r="A66" s="11" t="s">
        <v>25</v>
      </c>
      <c r="B66" s="168"/>
      <c r="C66" s="8"/>
      <c r="D66" s="110">
        <f>D55+D64</f>
        <v>1262122</v>
      </c>
      <c r="E66" s="107"/>
      <c r="F66" s="110">
        <f>F55+F64</f>
        <v>1374135</v>
      </c>
      <c r="G66" s="106"/>
      <c r="H66" s="110">
        <f>H55+H64</f>
        <v>29057</v>
      </c>
      <c r="I66" s="107"/>
      <c r="J66" s="110">
        <f>J55+J64</f>
        <v>31860</v>
      </c>
      <c r="L66" s="185"/>
    </row>
    <row r="67" spans="1:12" s="132" customFormat="1" ht="22.5" customHeight="1" x14ac:dyDescent="0.45">
      <c r="A67" s="11"/>
      <c r="B67" s="168"/>
      <c r="C67" s="8"/>
      <c r="D67" s="17"/>
      <c r="E67" s="24"/>
      <c r="F67" s="17"/>
      <c r="G67" s="17"/>
      <c r="H67" s="17"/>
      <c r="I67" s="24"/>
      <c r="J67" s="17"/>
      <c r="L67" s="185"/>
    </row>
    <row r="68" spans="1:12" x14ac:dyDescent="0.2">
      <c r="A68" s="132" t="str">
        <f>A36</f>
        <v>บริษัท ทาคูนิ กรุ๊ป จำกัด (มหาชน) และบริษัทย่อย</v>
      </c>
      <c r="L68" s="185"/>
    </row>
    <row r="69" spans="1:12" x14ac:dyDescent="0.2">
      <c r="A69" s="132" t="s">
        <v>0</v>
      </c>
      <c r="L69" s="185"/>
    </row>
    <row r="70" spans="1:12" ht="20.25" customHeight="1" x14ac:dyDescent="0.2">
      <c r="A70" s="132"/>
      <c r="L70" s="185"/>
    </row>
    <row r="71" spans="1:12" ht="20.25" customHeight="1" x14ac:dyDescent="0.2">
      <c r="B71" s="3"/>
      <c r="D71" s="220" t="s">
        <v>1</v>
      </c>
      <c r="E71" s="220"/>
      <c r="F71" s="220"/>
      <c r="G71" s="220"/>
      <c r="H71" s="220" t="s">
        <v>2</v>
      </c>
      <c r="I71" s="220"/>
      <c r="J71" s="220"/>
      <c r="L71" s="185"/>
    </row>
    <row r="72" spans="1:12" ht="20.25" customHeight="1" x14ac:dyDescent="0.2">
      <c r="B72" s="133"/>
      <c r="C72" s="134"/>
      <c r="D72" s="4" t="s">
        <v>193</v>
      </c>
      <c r="E72" s="6"/>
      <c r="F72" s="4" t="s">
        <v>3</v>
      </c>
      <c r="G72" s="6"/>
      <c r="H72" s="4" t="s">
        <v>193</v>
      </c>
      <c r="I72" s="6"/>
      <c r="J72" s="4" t="s">
        <v>3</v>
      </c>
      <c r="L72" s="185"/>
    </row>
    <row r="73" spans="1:12" x14ac:dyDescent="0.2">
      <c r="A73" s="132" t="s">
        <v>18</v>
      </c>
      <c r="B73" s="207"/>
      <c r="C73" s="134"/>
      <c r="D73" s="5">
        <v>2565</v>
      </c>
      <c r="E73" s="5"/>
      <c r="F73" s="5">
        <v>2564</v>
      </c>
      <c r="G73" s="5"/>
      <c r="H73" s="5">
        <v>2565</v>
      </c>
      <c r="I73" s="5"/>
      <c r="J73" s="5">
        <v>2564</v>
      </c>
      <c r="L73" s="185"/>
    </row>
    <row r="74" spans="1:12" ht="20.25" customHeight="1" x14ac:dyDescent="0.2">
      <c r="A74" s="132"/>
      <c r="B74" s="207"/>
      <c r="C74" s="134"/>
      <c r="D74" s="5" t="s">
        <v>6</v>
      </c>
      <c r="E74" s="5"/>
      <c r="F74" s="5"/>
      <c r="G74" s="5"/>
      <c r="H74" s="5" t="s">
        <v>6</v>
      </c>
      <c r="I74" s="5"/>
      <c r="J74" s="5"/>
      <c r="L74" s="185"/>
    </row>
    <row r="75" spans="1:12" ht="20.25" customHeight="1" x14ac:dyDescent="0.2">
      <c r="A75" s="132"/>
      <c r="B75" s="207"/>
      <c r="C75" s="134"/>
      <c r="D75" s="221" t="s">
        <v>7</v>
      </c>
      <c r="E75" s="221"/>
      <c r="F75" s="221"/>
      <c r="G75" s="221"/>
      <c r="H75" s="221"/>
      <c r="I75" s="221"/>
      <c r="J75" s="221"/>
      <c r="L75" s="185"/>
    </row>
    <row r="76" spans="1:12" x14ac:dyDescent="0.45">
      <c r="A76" s="7" t="s">
        <v>26</v>
      </c>
      <c r="B76" s="168"/>
      <c r="C76" s="8"/>
      <c r="D76" s="142"/>
      <c r="E76" s="142"/>
      <c r="F76" s="142"/>
      <c r="G76" s="142"/>
      <c r="H76" s="142"/>
      <c r="I76" s="142"/>
      <c r="J76" s="142"/>
      <c r="L76" s="185"/>
    </row>
    <row r="77" spans="1:12" x14ac:dyDescent="0.45">
      <c r="A77" s="8" t="s">
        <v>27</v>
      </c>
      <c r="B77" s="168"/>
      <c r="C77" s="8"/>
      <c r="D77" s="142"/>
      <c r="E77" s="142"/>
      <c r="F77" s="142"/>
      <c r="G77" s="142"/>
      <c r="H77" s="142"/>
      <c r="I77" s="142"/>
      <c r="J77" s="142"/>
      <c r="L77" s="185"/>
    </row>
    <row r="78" spans="1:12" x14ac:dyDescent="0.45">
      <c r="A78" s="8" t="s">
        <v>100</v>
      </c>
      <c r="B78" s="168"/>
      <c r="C78" s="8"/>
      <c r="E78" s="133"/>
      <c r="G78" s="133"/>
      <c r="I78" s="133"/>
      <c r="L78" s="185"/>
    </row>
    <row r="79" spans="1:12" x14ac:dyDescent="0.45">
      <c r="A79" s="35" t="s">
        <v>175</v>
      </c>
      <c r="B79" s="168"/>
      <c r="C79" s="8"/>
      <c r="D79" s="144"/>
      <c r="E79" s="142"/>
      <c r="F79" s="144"/>
      <c r="G79" s="144"/>
      <c r="H79" s="144"/>
      <c r="I79" s="142"/>
      <c r="J79" s="144"/>
      <c r="L79" s="185"/>
    </row>
    <row r="80" spans="1:12" ht="22.5" thickBot="1" x14ac:dyDescent="0.5">
      <c r="A80" s="35" t="s">
        <v>176</v>
      </c>
      <c r="B80" s="168"/>
      <c r="C80" s="8"/>
      <c r="D80" s="123">
        <v>400000</v>
      </c>
      <c r="E80" s="142"/>
      <c r="F80" s="123">
        <v>400000</v>
      </c>
      <c r="G80" s="144"/>
      <c r="H80" s="123">
        <v>400000</v>
      </c>
      <c r="I80" s="142"/>
      <c r="J80" s="123">
        <v>400000</v>
      </c>
      <c r="L80" s="185"/>
    </row>
    <row r="81" spans="1:12" ht="22.5" thickTop="1" x14ac:dyDescent="0.45">
      <c r="A81" s="8" t="s">
        <v>99</v>
      </c>
      <c r="B81" s="168"/>
      <c r="C81" s="8"/>
      <c r="E81" s="133"/>
      <c r="G81" s="133"/>
      <c r="I81" s="133"/>
      <c r="L81" s="185"/>
    </row>
    <row r="82" spans="1:12" x14ac:dyDescent="0.45">
      <c r="A82" s="35" t="s">
        <v>175</v>
      </c>
      <c r="B82" s="168"/>
      <c r="C82" s="8"/>
      <c r="D82" s="142"/>
      <c r="E82" s="142"/>
      <c r="F82" s="142"/>
      <c r="G82" s="142"/>
      <c r="H82" s="142"/>
      <c r="I82" s="142"/>
      <c r="J82" s="142"/>
      <c r="L82" s="185"/>
    </row>
    <row r="83" spans="1:12" x14ac:dyDescent="0.45">
      <c r="A83" s="35" t="s">
        <v>176</v>
      </c>
      <c r="B83" s="168"/>
      <c r="C83" s="8"/>
      <c r="D83" s="142">
        <v>400000</v>
      </c>
      <c r="E83" s="142"/>
      <c r="F83" s="142">
        <v>400000</v>
      </c>
      <c r="G83" s="142"/>
      <c r="H83" s="142">
        <v>400000</v>
      </c>
      <c r="I83" s="142"/>
      <c r="J83" s="142">
        <v>400000</v>
      </c>
      <c r="L83" s="185"/>
    </row>
    <row r="84" spans="1:12" x14ac:dyDescent="0.45">
      <c r="A84" s="41" t="s">
        <v>121</v>
      </c>
      <c r="B84" s="168"/>
      <c r="C84" s="8"/>
      <c r="D84" s="146">
        <v>305528</v>
      </c>
      <c r="E84" s="142"/>
      <c r="F84" s="142">
        <v>305528</v>
      </c>
      <c r="G84" s="142"/>
      <c r="H84" s="142">
        <v>305528</v>
      </c>
      <c r="I84" s="142"/>
      <c r="J84" s="142">
        <v>305528</v>
      </c>
      <c r="L84" s="185"/>
    </row>
    <row r="85" spans="1:12" x14ac:dyDescent="0.45">
      <c r="A85" s="8" t="s">
        <v>45</v>
      </c>
      <c r="B85" s="168"/>
      <c r="C85" s="8"/>
      <c r="D85" s="142"/>
      <c r="E85" s="142"/>
      <c r="F85" s="142"/>
      <c r="G85" s="142"/>
      <c r="H85" s="142"/>
      <c r="I85" s="142"/>
      <c r="J85" s="142"/>
      <c r="L85" s="185"/>
    </row>
    <row r="86" spans="1:12" x14ac:dyDescent="0.45">
      <c r="A86" s="8" t="s">
        <v>46</v>
      </c>
      <c r="B86" s="168"/>
      <c r="C86" s="8"/>
      <c r="D86" s="142">
        <v>20636</v>
      </c>
      <c r="E86" s="142"/>
      <c r="F86" s="142">
        <v>20636</v>
      </c>
      <c r="G86" s="142"/>
      <c r="H86" s="142">
        <v>0</v>
      </c>
      <c r="I86" s="142"/>
      <c r="J86" s="142">
        <v>0</v>
      </c>
      <c r="L86" s="185"/>
    </row>
    <row r="87" spans="1:12" x14ac:dyDescent="0.45">
      <c r="A87" s="8" t="s">
        <v>28</v>
      </c>
      <c r="B87" s="168"/>
      <c r="C87" s="8"/>
      <c r="D87" s="142"/>
      <c r="E87" s="142"/>
      <c r="F87" s="142"/>
      <c r="G87" s="142"/>
      <c r="H87" s="142"/>
      <c r="I87" s="142"/>
      <c r="J87" s="142"/>
      <c r="L87" s="185"/>
    </row>
    <row r="88" spans="1:12" x14ac:dyDescent="0.45">
      <c r="A88" s="8" t="s">
        <v>29</v>
      </c>
      <c r="B88" s="168"/>
      <c r="C88" s="8"/>
      <c r="D88" s="142"/>
      <c r="E88" s="142"/>
      <c r="F88" s="142"/>
      <c r="G88" s="142"/>
      <c r="H88" s="142"/>
      <c r="I88" s="142"/>
      <c r="J88" s="142"/>
      <c r="L88" s="185"/>
    </row>
    <row r="89" spans="1:12" x14ac:dyDescent="0.45">
      <c r="A89" s="138" t="s">
        <v>30</v>
      </c>
      <c r="B89" s="168"/>
      <c r="C89" s="8"/>
      <c r="D89" s="142">
        <v>12597</v>
      </c>
      <c r="E89" s="142"/>
      <c r="F89" s="142">
        <v>12597</v>
      </c>
      <c r="G89" s="142"/>
      <c r="H89" s="142">
        <v>12597</v>
      </c>
      <c r="I89" s="142"/>
      <c r="J89" s="142">
        <v>12597</v>
      </c>
      <c r="L89" s="185"/>
    </row>
    <row r="90" spans="1:12" x14ac:dyDescent="0.45">
      <c r="A90" s="138" t="s">
        <v>177</v>
      </c>
      <c r="B90" s="168"/>
      <c r="C90" s="8"/>
      <c r="D90" s="142">
        <v>150765</v>
      </c>
      <c r="E90" s="142"/>
      <c r="F90" s="142">
        <v>105919</v>
      </c>
      <c r="G90" s="142"/>
      <c r="H90" s="142">
        <v>-691</v>
      </c>
      <c r="I90" s="142"/>
      <c r="J90" s="142">
        <v>20329</v>
      </c>
      <c r="L90" s="185"/>
    </row>
    <row r="91" spans="1:12" x14ac:dyDescent="0.45">
      <c r="A91" s="138" t="s">
        <v>101</v>
      </c>
      <c r="B91" s="168"/>
      <c r="C91" s="8"/>
      <c r="D91" s="105">
        <v>81853</v>
      </c>
      <c r="E91" s="142"/>
      <c r="F91" s="105">
        <v>81853</v>
      </c>
      <c r="G91" s="144"/>
      <c r="H91" s="149">
        <v>0</v>
      </c>
      <c r="I91" s="142"/>
      <c r="J91" s="105">
        <v>0</v>
      </c>
      <c r="L91" s="185"/>
    </row>
    <row r="92" spans="1:12" x14ac:dyDescent="0.45">
      <c r="A92" s="11" t="s">
        <v>31</v>
      </c>
      <c r="B92" s="168"/>
      <c r="C92" s="8"/>
      <c r="D92" s="124">
        <f>SUM(D82:D91)</f>
        <v>971379</v>
      </c>
      <c r="E92" s="144"/>
      <c r="F92" s="124">
        <f>SUM(F82:F91)</f>
        <v>926533</v>
      </c>
      <c r="G92" s="106"/>
      <c r="H92" s="124">
        <f>SUM(H82:H91)</f>
        <v>717434</v>
      </c>
      <c r="I92" s="144"/>
      <c r="J92" s="124">
        <f>SUM(J82:J91)</f>
        <v>738454</v>
      </c>
      <c r="L92" s="185"/>
    </row>
    <row r="93" spans="1:12" x14ac:dyDescent="0.45">
      <c r="A93" s="8" t="s">
        <v>32</v>
      </c>
      <c r="B93" s="168"/>
      <c r="C93" s="8"/>
      <c r="D93" s="120">
        <v>501455</v>
      </c>
      <c r="E93" s="142"/>
      <c r="F93" s="120">
        <v>421651</v>
      </c>
      <c r="G93" s="144"/>
      <c r="H93" s="105">
        <v>0</v>
      </c>
      <c r="I93" s="142"/>
      <c r="J93" s="120">
        <v>0</v>
      </c>
      <c r="L93" s="185"/>
    </row>
    <row r="94" spans="1:12" x14ac:dyDescent="0.45">
      <c r="A94" s="11" t="s">
        <v>33</v>
      </c>
      <c r="B94" s="168"/>
      <c r="C94" s="8"/>
      <c r="D94" s="147">
        <f>SUM(D92:D93)</f>
        <v>1472834</v>
      </c>
      <c r="E94" s="142"/>
      <c r="F94" s="147">
        <f>SUM(F92:F93)</f>
        <v>1348184</v>
      </c>
      <c r="G94" s="106"/>
      <c r="H94" s="147">
        <f>SUM(H92:H93)</f>
        <v>717434</v>
      </c>
      <c r="I94" s="142"/>
      <c r="J94" s="147">
        <f>SUM(J92:J93)</f>
        <v>738454</v>
      </c>
      <c r="L94" s="185"/>
    </row>
    <row r="95" spans="1:12" s="21" customFormat="1" x14ac:dyDescent="0.3">
      <c r="A95" s="20"/>
      <c r="B95" s="19"/>
      <c r="C95" s="20"/>
      <c r="D95" s="122"/>
      <c r="E95" s="121"/>
      <c r="F95" s="122"/>
      <c r="G95" s="122"/>
      <c r="H95" s="122"/>
      <c r="I95" s="121"/>
      <c r="J95" s="122"/>
      <c r="L95" s="185"/>
    </row>
    <row r="96" spans="1:12" ht="24" customHeight="1" thickBot="1" x14ac:dyDescent="0.5">
      <c r="A96" s="11" t="s">
        <v>34</v>
      </c>
      <c r="B96" s="168"/>
      <c r="C96" s="8"/>
      <c r="D96" s="119">
        <f>SUM(D94+D66)</f>
        <v>2734956</v>
      </c>
      <c r="E96" s="107"/>
      <c r="F96" s="119">
        <f>SUM(F94+F66)</f>
        <v>2722319</v>
      </c>
      <c r="G96" s="106"/>
      <c r="H96" s="119">
        <f>SUM(H94+H66)</f>
        <v>746491</v>
      </c>
      <c r="I96" s="107"/>
      <c r="J96" s="119">
        <f>SUM(J94+J66)</f>
        <v>770314</v>
      </c>
      <c r="L96" s="185"/>
    </row>
    <row r="97" spans="1:10" ht="20.25" customHeight="1" thickTop="1" x14ac:dyDescent="0.45">
      <c r="A97" s="28"/>
      <c r="B97" s="29"/>
      <c r="C97" s="30"/>
      <c r="D97" s="141"/>
      <c r="E97" s="141"/>
      <c r="F97" s="141"/>
      <c r="G97" s="141"/>
      <c r="H97" s="141"/>
      <c r="I97" s="141"/>
      <c r="J97" s="141"/>
    </row>
    <row r="98" spans="1:10" ht="20.25" customHeight="1" x14ac:dyDescent="0.2">
      <c r="A98" s="134"/>
      <c r="B98" s="2"/>
      <c r="C98" s="134"/>
      <c r="D98" s="137"/>
      <c r="E98" s="137"/>
      <c r="F98" s="137"/>
      <c r="G98" s="137"/>
      <c r="H98" s="137"/>
      <c r="I98" s="137"/>
      <c r="J98" s="137"/>
    </row>
    <row r="99" spans="1:10" ht="20.25" customHeight="1" x14ac:dyDescent="0.2">
      <c r="A99" s="134"/>
      <c r="B99" s="31"/>
      <c r="C99" s="134"/>
      <c r="D99" s="2"/>
      <c r="E99" s="2"/>
      <c r="F99" s="2"/>
      <c r="G99" s="2"/>
      <c r="H99" s="2"/>
      <c r="I99" s="2"/>
      <c r="J99" s="2"/>
    </row>
    <row r="100" spans="1:10" ht="20.25" customHeight="1" x14ac:dyDescent="0.2">
      <c r="A100" s="134"/>
      <c r="B100" s="31"/>
      <c r="C100" s="134"/>
      <c r="D100" s="134"/>
      <c r="F100" s="134"/>
      <c r="H100" s="134"/>
      <c r="J100" s="134"/>
    </row>
    <row r="101" spans="1:10" ht="20.25" customHeight="1" x14ac:dyDescent="0.2">
      <c r="A101" s="134"/>
      <c r="B101" s="31"/>
      <c r="C101" s="134"/>
      <c r="D101" s="134"/>
      <c r="F101" s="134"/>
      <c r="H101" s="134"/>
      <c r="J101" s="134"/>
    </row>
    <row r="102" spans="1:10" ht="20.25" customHeight="1" x14ac:dyDescent="0.2">
      <c r="A102" s="134"/>
      <c r="B102" s="31"/>
      <c r="C102" s="134"/>
      <c r="D102" s="134"/>
      <c r="F102" s="134"/>
      <c r="H102" s="134"/>
      <c r="J102" s="134"/>
    </row>
    <row r="103" spans="1:10" ht="20.25" customHeight="1" x14ac:dyDescent="0.2">
      <c r="A103" s="134"/>
      <c r="B103" s="31"/>
      <c r="C103" s="134"/>
      <c r="D103" s="134"/>
      <c r="F103" s="134"/>
      <c r="H103" s="134"/>
      <c r="J103" s="134"/>
    </row>
    <row r="104" spans="1:10" ht="20.25" customHeight="1" x14ac:dyDescent="0.2">
      <c r="A104" s="134"/>
      <c r="B104" s="31"/>
      <c r="C104" s="134"/>
      <c r="D104" s="134"/>
      <c r="F104" s="134"/>
      <c r="H104" s="134"/>
      <c r="J104" s="134"/>
    </row>
    <row r="105" spans="1:10" ht="20.25" customHeight="1" x14ac:dyDescent="0.2">
      <c r="A105" s="134"/>
      <c r="B105" s="31"/>
      <c r="C105" s="134"/>
      <c r="D105" s="134"/>
      <c r="F105" s="134"/>
      <c r="H105" s="134"/>
      <c r="J105" s="134"/>
    </row>
    <row r="106" spans="1:10" ht="20.25" customHeight="1" x14ac:dyDescent="0.2">
      <c r="A106" s="134"/>
      <c r="B106" s="31"/>
      <c r="C106" s="134"/>
      <c r="D106" s="134"/>
      <c r="F106" s="134"/>
      <c r="H106" s="134"/>
      <c r="J106" s="134"/>
    </row>
    <row r="107" spans="1:10" ht="20.25" customHeight="1" x14ac:dyDescent="0.2">
      <c r="A107" s="134"/>
      <c r="B107" s="31"/>
      <c r="C107" s="134"/>
      <c r="D107" s="134"/>
      <c r="F107" s="134"/>
      <c r="H107" s="134"/>
      <c r="J107" s="134"/>
    </row>
    <row r="108" spans="1:10" ht="20.25" customHeight="1" x14ac:dyDescent="0.2">
      <c r="A108" s="134"/>
      <c r="B108" s="31"/>
      <c r="C108" s="134"/>
      <c r="D108" s="134"/>
      <c r="F108" s="134"/>
      <c r="H108" s="134"/>
      <c r="J108" s="134"/>
    </row>
    <row r="109" spans="1:10" ht="20.25" customHeight="1" x14ac:dyDescent="0.2">
      <c r="A109" s="134"/>
      <c r="B109" s="31"/>
      <c r="C109" s="134"/>
      <c r="D109" s="134"/>
      <c r="F109" s="134"/>
      <c r="H109" s="134"/>
      <c r="J109" s="134"/>
    </row>
    <row r="110" spans="1:10" ht="20.25" customHeight="1" x14ac:dyDescent="0.2">
      <c r="A110" s="134"/>
      <c r="B110" s="31"/>
      <c r="C110" s="134"/>
      <c r="D110" s="134"/>
      <c r="F110" s="134"/>
      <c r="H110" s="134"/>
      <c r="J110" s="134"/>
    </row>
    <row r="111" spans="1:10" ht="20.25" customHeight="1" x14ac:dyDescent="0.2">
      <c r="A111" s="134"/>
      <c r="B111" s="31"/>
      <c r="C111" s="134"/>
      <c r="D111" s="134"/>
      <c r="F111" s="134"/>
      <c r="H111" s="134"/>
      <c r="J111" s="134"/>
    </row>
    <row r="112" spans="1:10" ht="20.25" customHeight="1" x14ac:dyDescent="0.2">
      <c r="A112" s="134"/>
      <c r="B112" s="31"/>
      <c r="C112" s="134"/>
      <c r="D112" s="134"/>
      <c r="F112" s="134"/>
      <c r="H112" s="134"/>
      <c r="J112" s="134"/>
    </row>
    <row r="113" spans="1:10" ht="20.25" customHeight="1" x14ac:dyDescent="0.2">
      <c r="A113" s="134"/>
      <c r="B113" s="31"/>
      <c r="C113" s="134"/>
      <c r="D113" s="134"/>
      <c r="F113" s="134"/>
      <c r="H113" s="134"/>
      <c r="J113" s="134"/>
    </row>
    <row r="114" spans="1:10" ht="20.25" customHeight="1" x14ac:dyDescent="0.2">
      <c r="A114" s="134"/>
      <c r="B114" s="31"/>
      <c r="C114" s="134"/>
      <c r="D114" s="134"/>
      <c r="F114" s="134"/>
      <c r="H114" s="134"/>
      <c r="J114" s="134"/>
    </row>
    <row r="115" spans="1:10" ht="20.25" customHeight="1" x14ac:dyDescent="0.2">
      <c r="A115" s="134"/>
      <c r="B115" s="31"/>
      <c r="C115" s="134"/>
      <c r="D115" s="134"/>
      <c r="F115" s="134"/>
      <c r="H115" s="134"/>
      <c r="J115" s="134"/>
    </row>
    <row r="116" spans="1:10" ht="20.25" customHeight="1" x14ac:dyDescent="0.2">
      <c r="A116" s="134"/>
      <c r="B116" s="31"/>
      <c r="C116" s="134"/>
      <c r="D116" s="134"/>
      <c r="F116" s="134"/>
      <c r="H116" s="134"/>
      <c r="J116" s="134"/>
    </row>
    <row r="117" spans="1:10" ht="20.25" customHeight="1" x14ac:dyDescent="0.2">
      <c r="A117" s="134"/>
      <c r="B117" s="31"/>
      <c r="C117" s="134"/>
      <c r="D117" s="134"/>
      <c r="F117" s="134"/>
      <c r="H117" s="134"/>
      <c r="J117" s="134"/>
    </row>
    <row r="118" spans="1:10" ht="20.25" customHeight="1" x14ac:dyDescent="0.2">
      <c r="A118" s="134"/>
      <c r="B118" s="31"/>
      <c r="C118" s="134"/>
      <c r="D118" s="134"/>
      <c r="F118" s="134"/>
      <c r="H118" s="134"/>
      <c r="J118" s="134"/>
    </row>
    <row r="119" spans="1:10" ht="20.25" customHeight="1" x14ac:dyDescent="0.2">
      <c r="A119" s="134"/>
      <c r="B119" s="31"/>
      <c r="C119" s="134"/>
      <c r="D119" s="134"/>
      <c r="F119" s="134"/>
      <c r="H119" s="134"/>
      <c r="J119" s="134"/>
    </row>
    <row r="120" spans="1:10" ht="20.25" customHeight="1" x14ac:dyDescent="0.2"/>
    <row r="121" spans="1:10" s="132" customFormat="1" ht="20.25" customHeight="1" x14ac:dyDescent="0.2">
      <c r="E121" s="15"/>
      <c r="G121" s="15"/>
      <c r="I121" s="15"/>
    </row>
    <row r="122" spans="1:10" ht="20.25" customHeight="1" x14ac:dyDescent="0.2"/>
    <row r="123" spans="1:10" s="132" customFormat="1" ht="20.25" customHeight="1" x14ac:dyDescent="0.2">
      <c r="E123" s="15"/>
      <c r="G123" s="15"/>
      <c r="I123" s="15"/>
    </row>
    <row r="124" spans="1:10" ht="20.25" customHeight="1" x14ac:dyDescent="0.2"/>
    <row r="125" spans="1:10" s="132" customFormat="1" ht="20.25" customHeight="1" x14ac:dyDescent="0.2">
      <c r="E125" s="15"/>
      <c r="G125" s="15"/>
      <c r="I125" s="15"/>
    </row>
    <row r="126" spans="1:10" ht="20.25" customHeight="1" x14ac:dyDescent="0.2"/>
    <row r="127" spans="1:10" ht="20.25" customHeight="1" x14ac:dyDescent="0.2"/>
    <row r="128" spans="1:10" ht="20.25" customHeight="1" x14ac:dyDescent="0.2"/>
    <row r="129" ht="20.25" customHeight="1" x14ac:dyDescent="0.2"/>
    <row r="130" ht="20.25" customHeight="1" x14ac:dyDescent="0.2"/>
    <row r="139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spans="2:10" ht="20.25" customHeight="1" x14ac:dyDescent="0.2"/>
    <row r="146" spans="2:10" ht="20.25" customHeight="1" x14ac:dyDescent="0.2"/>
    <row r="151" spans="2:10" ht="20.25" customHeight="1" x14ac:dyDescent="0.2">
      <c r="B151" s="3"/>
      <c r="C151" s="4"/>
      <c r="D151" s="32"/>
      <c r="E151" s="33"/>
      <c r="F151" s="33"/>
      <c r="G151" s="33"/>
      <c r="H151" s="32"/>
      <c r="I151" s="33"/>
      <c r="J151" s="33"/>
    </row>
  </sheetData>
  <mergeCells count="9">
    <mergeCell ref="D71:G71"/>
    <mergeCell ref="H71:J71"/>
    <mergeCell ref="D75:J75"/>
    <mergeCell ref="D43:J43"/>
    <mergeCell ref="D4:F4"/>
    <mergeCell ref="H4:J4"/>
    <mergeCell ref="D8:J8"/>
    <mergeCell ref="D39:G39"/>
    <mergeCell ref="H39:J39"/>
  </mergeCells>
  <pageMargins left="0.7" right="0.5" top="0.48" bottom="0.5" header="0.5" footer="0.5"/>
  <pageSetup paperSize="9" scale="88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CA11-45E2-4A4C-A8C0-4F334A930992}">
  <dimension ref="A1:Q109"/>
  <sheetViews>
    <sheetView zoomScaleNormal="100" zoomScaleSheetLayoutView="100" zoomScalePageLayoutView="90" workbookViewId="0"/>
  </sheetViews>
  <sheetFormatPr defaultColWidth="9.25" defaultRowHeight="21.75" x14ac:dyDescent="0.45"/>
  <cols>
    <col min="1" max="1" width="39.625" style="8" customWidth="1"/>
    <col min="2" max="2" width="9" style="8" customWidth="1"/>
    <col min="3" max="3" width="10.25" style="8" customWidth="1"/>
    <col min="4" max="4" width="1.375" style="8" customWidth="1"/>
    <col min="5" max="5" width="10.25" style="8" customWidth="1"/>
    <col min="6" max="6" width="1.375" style="8" customWidth="1"/>
    <col min="7" max="7" width="10.25" style="8" customWidth="1"/>
    <col min="8" max="8" width="1.375" style="8" customWidth="1"/>
    <col min="9" max="10" width="10.25" style="8" customWidth="1"/>
    <col min="11" max="11" width="10" style="141" bestFit="1" customWidth="1"/>
    <col min="12" max="12" width="10.25" style="141" bestFit="1" customWidth="1"/>
    <col min="13" max="16384" width="9.25" style="8"/>
  </cols>
  <sheetData>
    <row r="1" spans="1:17" ht="22.5" customHeight="1" x14ac:dyDescent="0.5">
      <c r="A1" s="34" t="str">
        <f>'SFP-3-5'!A1</f>
        <v>บริษัท ทาคูนิ กรุ๊ป จำกัด (มหาชน) และบริษัทย่อย</v>
      </c>
    </row>
    <row r="2" spans="1:17" ht="22.5" customHeight="1" x14ac:dyDescent="0.5">
      <c r="A2" s="34" t="s">
        <v>47</v>
      </c>
    </row>
    <row r="3" spans="1:17" x14ac:dyDescent="0.45">
      <c r="C3" s="141"/>
      <c r="D3" s="141"/>
      <c r="E3" s="141"/>
      <c r="F3" s="141"/>
      <c r="G3" s="141"/>
      <c r="H3" s="141"/>
      <c r="I3" s="141"/>
      <c r="J3" s="141"/>
    </row>
    <row r="4" spans="1:17" ht="20.25" customHeight="1" x14ac:dyDescent="0.45">
      <c r="A4" s="139"/>
      <c r="C4" s="229" t="s">
        <v>1</v>
      </c>
      <c r="D4" s="229"/>
      <c r="E4" s="229"/>
      <c r="F4" s="208"/>
      <c r="G4" s="229" t="s">
        <v>2</v>
      </c>
      <c r="H4" s="229"/>
      <c r="I4" s="229"/>
      <c r="J4" s="208"/>
    </row>
    <row r="5" spans="1:17" ht="22.5" customHeight="1" x14ac:dyDescent="0.45">
      <c r="A5" s="139"/>
      <c r="C5" s="227" t="s">
        <v>48</v>
      </c>
      <c r="D5" s="227"/>
      <c r="E5" s="227"/>
      <c r="F5" s="208"/>
      <c r="G5" s="227" t="s">
        <v>48</v>
      </c>
      <c r="H5" s="227"/>
      <c r="I5" s="227"/>
      <c r="J5" s="209"/>
    </row>
    <row r="6" spans="1:17" ht="22.5" customHeight="1" x14ac:dyDescent="0.45">
      <c r="A6" s="139"/>
      <c r="C6" s="227" t="s">
        <v>194</v>
      </c>
      <c r="D6" s="227"/>
      <c r="E6" s="227"/>
      <c r="F6" s="208"/>
      <c r="G6" s="227" t="s">
        <v>194</v>
      </c>
      <c r="H6" s="227"/>
      <c r="I6" s="227"/>
      <c r="J6" s="209"/>
    </row>
    <row r="7" spans="1:17" ht="21" customHeight="1" x14ac:dyDescent="0.45">
      <c r="A7" s="11"/>
      <c r="B7" s="27"/>
      <c r="C7" s="215">
        <v>2565</v>
      </c>
      <c r="D7" s="215"/>
      <c r="E7" s="215">
        <v>2564</v>
      </c>
      <c r="F7" s="215"/>
      <c r="G7" s="215">
        <v>2565</v>
      </c>
      <c r="H7" s="215"/>
      <c r="I7" s="215">
        <v>2564</v>
      </c>
      <c r="J7" s="215"/>
    </row>
    <row r="8" spans="1:17" ht="20.25" customHeight="1" x14ac:dyDescent="0.45">
      <c r="A8" s="11"/>
      <c r="B8" s="27"/>
      <c r="C8" s="222" t="s">
        <v>7</v>
      </c>
      <c r="D8" s="222"/>
      <c r="E8" s="222"/>
      <c r="F8" s="222"/>
      <c r="G8" s="222"/>
      <c r="H8" s="222"/>
      <c r="I8" s="222"/>
      <c r="J8" s="211"/>
      <c r="K8" s="212"/>
      <c r="L8" s="212"/>
      <c r="M8" s="208"/>
    </row>
    <row r="9" spans="1:17" ht="21" customHeight="1" x14ac:dyDescent="0.45">
      <c r="A9" s="7" t="s">
        <v>49</v>
      </c>
      <c r="B9" s="172"/>
      <c r="C9" s="9"/>
      <c r="D9" s="9"/>
      <c r="E9" s="9"/>
      <c r="F9" s="9"/>
      <c r="G9" s="9"/>
      <c r="H9" s="9"/>
      <c r="I9" s="9"/>
      <c r="J9" s="9"/>
    </row>
    <row r="10" spans="1:17" ht="22.5" customHeight="1" x14ac:dyDescent="0.45">
      <c r="A10" s="8" t="s">
        <v>58</v>
      </c>
      <c r="B10" s="172"/>
      <c r="C10" s="141">
        <v>151567</v>
      </c>
      <c r="D10" s="142"/>
      <c r="E10" s="143">
        <v>88513</v>
      </c>
      <c r="F10" s="144"/>
      <c r="G10" s="144">
        <v>150731</v>
      </c>
      <c r="H10" s="144"/>
      <c r="I10" s="143">
        <v>88273</v>
      </c>
      <c r="J10" s="143"/>
      <c r="M10" s="183"/>
    </row>
    <row r="11" spans="1:17" ht="22.5" customHeight="1" x14ac:dyDescent="0.45">
      <c r="A11" s="8" t="s">
        <v>162</v>
      </c>
      <c r="B11" s="172"/>
      <c r="C11" s="103">
        <v>791031</v>
      </c>
      <c r="D11" s="142"/>
      <c r="E11" s="104">
        <v>533972</v>
      </c>
      <c r="F11" s="144"/>
      <c r="G11" s="104">
        <v>0</v>
      </c>
      <c r="H11" s="144"/>
      <c r="I11" s="104">
        <v>0</v>
      </c>
      <c r="J11" s="143"/>
      <c r="M11" s="183"/>
    </row>
    <row r="12" spans="1:17" ht="22.5" customHeight="1" x14ac:dyDescent="0.45">
      <c r="A12" s="11"/>
      <c r="B12" s="172"/>
      <c r="C12" s="106">
        <f>SUM(C10:C11)</f>
        <v>942598</v>
      </c>
      <c r="D12" s="107"/>
      <c r="E12" s="106">
        <f>SUM(E10:E11)</f>
        <v>622485</v>
      </c>
      <c r="F12" s="107"/>
      <c r="G12" s="106">
        <f>SUM(G10:G11)</f>
        <v>150731</v>
      </c>
      <c r="H12" s="107"/>
      <c r="I12" s="106">
        <f>SUM(I10:I11)</f>
        <v>88273</v>
      </c>
      <c r="J12" s="106"/>
      <c r="M12" s="183"/>
    </row>
    <row r="13" spans="1:17" ht="22.5" customHeight="1" x14ac:dyDescent="0.45">
      <c r="A13" s="8" t="s">
        <v>59</v>
      </c>
      <c r="B13" s="172"/>
      <c r="C13" s="108">
        <v>-143304</v>
      </c>
      <c r="D13" s="144"/>
      <c r="E13" s="143">
        <v>-86396</v>
      </c>
      <c r="F13" s="144"/>
      <c r="G13" s="144">
        <v>-144568</v>
      </c>
      <c r="H13" s="144"/>
      <c r="I13" s="143">
        <v>-86414</v>
      </c>
      <c r="J13" s="143"/>
      <c r="M13" s="183"/>
    </row>
    <row r="14" spans="1:17" ht="22.5" customHeight="1" x14ac:dyDescent="0.45">
      <c r="A14" s="8" t="s">
        <v>163</v>
      </c>
      <c r="B14" s="172"/>
      <c r="C14" s="103">
        <v>-686702</v>
      </c>
      <c r="D14" s="142"/>
      <c r="E14" s="104">
        <v>-453913</v>
      </c>
      <c r="F14" s="144"/>
      <c r="G14" s="105">
        <v>0</v>
      </c>
      <c r="H14" s="144"/>
      <c r="I14" s="104">
        <v>0</v>
      </c>
      <c r="J14" s="143"/>
      <c r="M14" s="183"/>
    </row>
    <row r="15" spans="1:17" ht="22.5" customHeight="1" x14ac:dyDescent="0.45">
      <c r="A15" s="11" t="s">
        <v>102</v>
      </c>
      <c r="B15" s="172"/>
      <c r="C15" s="109">
        <f>SUM(C12:C14)</f>
        <v>112592</v>
      </c>
      <c r="D15" s="107"/>
      <c r="E15" s="109">
        <f>SUM(E12:E14)</f>
        <v>82176</v>
      </c>
      <c r="F15" s="106"/>
      <c r="G15" s="109">
        <f>SUM(G12:G14)</f>
        <v>6163</v>
      </c>
      <c r="H15" s="106"/>
      <c r="I15" s="109">
        <f>SUM(I12:I14)</f>
        <v>1859</v>
      </c>
      <c r="J15" s="109"/>
      <c r="K15" s="186"/>
      <c r="L15" s="186"/>
      <c r="M15" s="186"/>
      <c r="N15" s="186"/>
      <c r="O15" s="186"/>
      <c r="P15" s="186"/>
      <c r="Q15" s="186"/>
    </row>
    <row r="16" spans="1:17" ht="10.35" customHeight="1" x14ac:dyDescent="0.45">
      <c r="A16" s="11"/>
      <c r="B16" s="172"/>
      <c r="C16" s="141"/>
      <c r="D16" s="142"/>
      <c r="E16" s="143"/>
      <c r="F16" s="144"/>
      <c r="G16" s="144"/>
      <c r="H16" s="144"/>
      <c r="I16" s="143"/>
      <c r="J16" s="143"/>
      <c r="M16" s="183"/>
    </row>
    <row r="17" spans="1:13" s="27" customFormat="1" ht="22.5" customHeight="1" x14ac:dyDescent="0.45">
      <c r="A17" s="27" t="s">
        <v>50</v>
      </c>
      <c r="B17" s="215"/>
      <c r="C17" s="108">
        <v>6277</v>
      </c>
      <c r="D17" s="144"/>
      <c r="E17" s="143">
        <v>6940</v>
      </c>
      <c r="F17" s="144"/>
      <c r="G17" s="144">
        <v>4108</v>
      </c>
      <c r="H17" s="144"/>
      <c r="I17" s="143">
        <v>6028</v>
      </c>
      <c r="J17" s="143"/>
      <c r="K17" s="141"/>
      <c r="L17" s="108"/>
      <c r="M17" s="183"/>
    </row>
    <row r="18" spans="1:13" ht="22.5" customHeight="1" x14ac:dyDescent="0.45">
      <c r="A18" s="8" t="s">
        <v>116</v>
      </c>
      <c r="B18" s="172"/>
      <c r="C18" s="141">
        <v>-1088</v>
      </c>
      <c r="D18" s="142"/>
      <c r="E18" s="143">
        <v>-936</v>
      </c>
      <c r="F18" s="144"/>
      <c r="G18" s="144">
        <v>-488</v>
      </c>
      <c r="H18" s="144"/>
      <c r="I18" s="143">
        <v>-408</v>
      </c>
      <c r="J18" s="143"/>
      <c r="M18" s="183"/>
    </row>
    <row r="19" spans="1:13" ht="22.5" customHeight="1" x14ac:dyDescent="0.45">
      <c r="A19" s="8" t="s">
        <v>51</v>
      </c>
      <c r="B19" s="172"/>
      <c r="C19" s="104">
        <v>-43904</v>
      </c>
      <c r="D19" s="142"/>
      <c r="E19" s="104">
        <v>-37127</v>
      </c>
      <c r="F19" s="144"/>
      <c r="G19" s="105">
        <v>-9839</v>
      </c>
      <c r="H19" s="144"/>
      <c r="I19" s="104">
        <v>-10073</v>
      </c>
      <c r="J19" s="143"/>
      <c r="M19" s="183"/>
    </row>
    <row r="20" spans="1:13" ht="22.5" customHeight="1" x14ac:dyDescent="0.45">
      <c r="A20" s="11" t="s">
        <v>114</v>
      </c>
      <c r="B20" s="172"/>
      <c r="C20" s="106">
        <f>SUM(C15:C19)</f>
        <v>73877</v>
      </c>
      <c r="D20" s="107"/>
      <c r="E20" s="106">
        <f>SUM(E15:E19)</f>
        <v>51053</v>
      </c>
      <c r="F20" s="107"/>
      <c r="G20" s="106">
        <f>SUM(G15:G19)</f>
        <v>-56</v>
      </c>
      <c r="H20" s="107"/>
      <c r="I20" s="106">
        <f>SUM(I15:I19)</f>
        <v>-2594</v>
      </c>
      <c r="J20" s="106"/>
      <c r="M20" s="183"/>
    </row>
    <row r="21" spans="1:13" ht="9" customHeight="1" x14ac:dyDescent="0.45">
      <c r="B21" s="172"/>
      <c r="C21" s="108"/>
      <c r="D21" s="144"/>
      <c r="E21" s="108"/>
      <c r="F21" s="144"/>
      <c r="G21" s="144"/>
      <c r="H21" s="144"/>
      <c r="I21" s="144"/>
      <c r="J21" s="144"/>
    </row>
    <row r="22" spans="1:13" ht="22.5" customHeight="1" x14ac:dyDescent="0.45">
      <c r="A22" s="8" t="s">
        <v>52</v>
      </c>
      <c r="B22" s="172"/>
      <c r="C22" s="108">
        <v>-3165</v>
      </c>
      <c r="D22" s="144"/>
      <c r="E22" s="108">
        <v>-6231</v>
      </c>
      <c r="F22" s="144"/>
      <c r="G22" s="125">
        <v>-125</v>
      </c>
      <c r="H22" s="106"/>
      <c r="I22" s="125">
        <v>-85</v>
      </c>
      <c r="J22" s="125"/>
      <c r="M22" s="183"/>
    </row>
    <row r="23" spans="1:13" ht="22.5" customHeight="1" x14ac:dyDescent="0.45">
      <c r="A23" s="8" t="s">
        <v>159</v>
      </c>
      <c r="B23" s="172"/>
      <c r="C23" s="108"/>
      <c r="D23" s="142"/>
    </row>
    <row r="24" spans="1:13" ht="22.5" customHeight="1" x14ac:dyDescent="0.45">
      <c r="A24" s="8" t="s">
        <v>157</v>
      </c>
      <c r="B24" s="172"/>
      <c r="C24" s="108">
        <v>-3142</v>
      </c>
      <c r="D24" s="142"/>
      <c r="E24" s="108">
        <v>1551</v>
      </c>
      <c r="F24" s="142"/>
      <c r="G24" s="125">
        <v>0</v>
      </c>
      <c r="H24" s="107"/>
      <c r="I24" s="125">
        <v>0</v>
      </c>
      <c r="J24" s="125"/>
      <c r="M24" s="183"/>
    </row>
    <row r="25" spans="1:13" s="11" customFormat="1" ht="22.5" customHeight="1" x14ac:dyDescent="0.45">
      <c r="A25" s="11" t="s">
        <v>149</v>
      </c>
      <c r="B25" s="208"/>
      <c r="C25" s="130">
        <f>SUM(C20:C24)</f>
        <v>67570</v>
      </c>
      <c r="D25" s="111"/>
      <c r="E25" s="130">
        <f>SUM(E20:E24)</f>
        <v>46373</v>
      </c>
      <c r="F25" s="111"/>
      <c r="G25" s="130">
        <f>SUM(G20:G24)</f>
        <v>-181</v>
      </c>
      <c r="H25" s="107"/>
      <c r="I25" s="130">
        <f>SUM(I20:I24)</f>
        <v>-2679</v>
      </c>
      <c r="J25" s="113"/>
      <c r="K25" s="141"/>
      <c r="L25" s="111"/>
      <c r="M25" s="183"/>
    </row>
    <row r="26" spans="1:13" ht="22.5" customHeight="1" x14ac:dyDescent="0.45">
      <c r="A26" s="8" t="s">
        <v>185</v>
      </c>
      <c r="B26" s="172"/>
      <c r="C26" s="103">
        <v>-14259</v>
      </c>
      <c r="D26" s="142"/>
      <c r="E26" s="178">
        <v>-11526</v>
      </c>
      <c r="F26" s="142"/>
      <c r="G26" s="144">
        <v>59</v>
      </c>
      <c r="H26" s="142"/>
      <c r="I26" s="178">
        <v>-440</v>
      </c>
      <c r="J26" s="143"/>
      <c r="M26" s="183"/>
    </row>
    <row r="27" spans="1:13" s="11" customFormat="1" ht="21" customHeight="1" x14ac:dyDescent="0.45">
      <c r="A27" s="11" t="s">
        <v>106</v>
      </c>
      <c r="B27" s="208"/>
      <c r="C27" s="112">
        <f>SUM(C25:C26)</f>
        <v>53311</v>
      </c>
      <c r="D27" s="107"/>
      <c r="E27" s="112">
        <f>SUM(E25:E26)</f>
        <v>34847</v>
      </c>
      <c r="F27" s="107"/>
      <c r="G27" s="112">
        <f>SUM(G25:G26)</f>
        <v>-122</v>
      </c>
      <c r="H27" s="107"/>
      <c r="I27" s="112">
        <f>SUM(I25:I26)</f>
        <v>-3119</v>
      </c>
      <c r="J27" s="113"/>
      <c r="K27" s="141"/>
      <c r="L27" s="111"/>
      <c r="M27" s="183"/>
    </row>
    <row r="28" spans="1:13" s="11" customFormat="1" ht="9.6" customHeight="1" x14ac:dyDescent="0.45">
      <c r="B28" s="208"/>
      <c r="C28" s="113"/>
      <c r="D28" s="107"/>
      <c r="E28" s="113"/>
      <c r="F28" s="107"/>
      <c r="G28" s="113"/>
      <c r="H28" s="107"/>
      <c r="I28" s="113"/>
      <c r="J28" s="113"/>
      <c r="K28" s="111"/>
      <c r="L28" s="111"/>
    </row>
    <row r="29" spans="1:13" ht="22.5" customHeight="1" x14ac:dyDescent="0.45">
      <c r="A29" s="42"/>
      <c r="B29" s="172"/>
      <c r="C29" s="113"/>
      <c r="D29" s="107"/>
      <c r="E29" s="113"/>
      <c r="F29" s="107"/>
      <c r="G29" s="113"/>
      <c r="H29" s="107"/>
      <c r="I29" s="113"/>
      <c r="J29" s="113"/>
    </row>
    <row r="30" spans="1:13" ht="22.5" customHeight="1" x14ac:dyDescent="0.5">
      <c r="A30" s="34" t="str">
        <f>A1</f>
        <v>บริษัท ทาคูนิ กรุ๊ป จำกัด (มหาชน) และบริษัทย่อย</v>
      </c>
      <c r="C30" s="141"/>
      <c r="D30" s="141"/>
      <c r="E30" s="141"/>
      <c r="F30" s="141"/>
      <c r="G30" s="141"/>
      <c r="H30" s="141"/>
      <c r="I30" s="141"/>
      <c r="J30" s="141"/>
    </row>
    <row r="31" spans="1:13" ht="22.5" customHeight="1" x14ac:dyDescent="0.5">
      <c r="A31" s="34" t="s">
        <v>47</v>
      </c>
      <c r="C31" s="141"/>
      <c r="D31" s="141"/>
      <c r="E31" s="141"/>
      <c r="F31" s="141"/>
      <c r="G31" s="141"/>
      <c r="H31" s="141"/>
      <c r="I31" s="141"/>
      <c r="J31" s="141"/>
    </row>
    <row r="32" spans="1:13" x14ac:dyDescent="0.45">
      <c r="C32" s="141"/>
      <c r="D32" s="141"/>
      <c r="E32" s="141"/>
      <c r="F32" s="141"/>
      <c r="G32" s="141"/>
      <c r="H32" s="141"/>
      <c r="I32" s="141"/>
      <c r="J32" s="141"/>
    </row>
    <row r="33" spans="1:13" ht="22.5" customHeight="1" x14ac:dyDescent="0.45">
      <c r="A33" s="139"/>
      <c r="C33" s="226" t="s">
        <v>1</v>
      </c>
      <c r="D33" s="226"/>
      <c r="E33" s="226"/>
      <c r="F33" s="212"/>
      <c r="G33" s="226" t="s">
        <v>2</v>
      </c>
      <c r="H33" s="226"/>
      <c r="I33" s="226"/>
      <c r="J33" s="212"/>
    </row>
    <row r="34" spans="1:13" ht="22.5" customHeight="1" x14ac:dyDescent="0.45">
      <c r="A34" s="139"/>
      <c r="C34" s="227" t="s">
        <v>48</v>
      </c>
      <c r="D34" s="227"/>
      <c r="E34" s="227"/>
      <c r="F34" s="212"/>
      <c r="G34" s="227" t="s">
        <v>48</v>
      </c>
      <c r="H34" s="227"/>
      <c r="I34" s="227"/>
      <c r="J34" s="209"/>
    </row>
    <row r="35" spans="1:13" ht="22.5" customHeight="1" x14ac:dyDescent="0.45">
      <c r="A35" s="139"/>
      <c r="C35" s="227" t="s">
        <v>194</v>
      </c>
      <c r="D35" s="227"/>
      <c r="E35" s="227"/>
      <c r="F35" s="208"/>
      <c r="G35" s="227" t="s">
        <v>194</v>
      </c>
      <c r="H35" s="227"/>
      <c r="I35" s="227"/>
      <c r="J35" s="209"/>
    </row>
    <row r="36" spans="1:13" ht="22.5" customHeight="1" x14ac:dyDescent="0.45">
      <c r="A36" s="11"/>
      <c r="B36" s="27"/>
      <c r="C36" s="215">
        <v>2565</v>
      </c>
      <c r="D36" s="215"/>
      <c r="E36" s="215">
        <v>2564</v>
      </c>
      <c r="F36" s="215"/>
      <c r="G36" s="215">
        <v>2565</v>
      </c>
      <c r="H36" s="215"/>
      <c r="I36" s="215">
        <v>2564</v>
      </c>
      <c r="J36" s="215"/>
    </row>
    <row r="37" spans="1:13" ht="22.5" customHeight="1" x14ac:dyDescent="0.45">
      <c r="A37" s="11"/>
      <c r="B37" s="27"/>
      <c r="C37" s="228" t="s">
        <v>7</v>
      </c>
      <c r="D37" s="228"/>
      <c r="E37" s="228"/>
      <c r="F37" s="228"/>
      <c r="G37" s="228"/>
      <c r="H37" s="228"/>
      <c r="I37" s="228"/>
      <c r="J37" s="213"/>
      <c r="K37" s="212"/>
      <c r="L37" s="212"/>
      <c r="M37" s="208"/>
    </row>
    <row r="38" spans="1:13" ht="22.5" customHeight="1" x14ac:dyDescent="0.45">
      <c r="A38" s="11" t="s">
        <v>106</v>
      </c>
      <c r="B38" s="208"/>
      <c r="C38" s="106">
        <f>C27</f>
        <v>53311</v>
      </c>
      <c r="D38" s="106"/>
      <c r="E38" s="106">
        <f>E27</f>
        <v>34847</v>
      </c>
      <c r="F38" s="106"/>
      <c r="G38" s="106">
        <f>G27</f>
        <v>-122</v>
      </c>
      <c r="H38" s="106"/>
      <c r="I38" s="106">
        <f>I27</f>
        <v>-3119</v>
      </c>
      <c r="J38" s="106"/>
    </row>
    <row r="39" spans="1:13" ht="22.5" customHeight="1" x14ac:dyDescent="0.45">
      <c r="A39" s="8" t="s">
        <v>54</v>
      </c>
      <c r="B39" s="208"/>
      <c r="C39" s="105">
        <v>0</v>
      </c>
      <c r="D39" s="144"/>
      <c r="E39" s="105">
        <v>0</v>
      </c>
      <c r="F39" s="144"/>
      <c r="G39" s="105">
        <v>0</v>
      </c>
      <c r="H39" s="144"/>
      <c r="I39" s="105">
        <v>0</v>
      </c>
      <c r="J39" s="144"/>
    </row>
    <row r="40" spans="1:13" ht="22.5" customHeight="1" thickBot="1" x14ac:dyDescent="0.5">
      <c r="A40" s="42" t="s">
        <v>135</v>
      </c>
      <c r="B40" s="172"/>
      <c r="C40" s="115">
        <f>SUM(C38:C39)</f>
        <v>53311</v>
      </c>
      <c r="D40" s="107"/>
      <c r="E40" s="115">
        <f>SUM(E38:E39)</f>
        <v>34847</v>
      </c>
      <c r="F40" s="107"/>
      <c r="G40" s="115">
        <f>SUM(G38:G39)</f>
        <v>-122</v>
      </c>
      <c r="H40" s="107"/>
      <c r="I40" s="115">
        <f>SUM(I38:I39)</f>
        <v>-3119</v>
      </c>
      <c r="J40" s="127"/>
    </row>
    <row r="41" spans="1:13" ht="22.5" customHeight="1" thickTop="1" x14ac:dyDescent="0.45">
      <c r="A41" s="42"/>
      <c r="B41" s="172"/>
      <c r="C41" s="127"/>
      <c r="D41" s="107"/>
      <c r="E41" s="127"/>
      <c r="F41" s="107"/>
      <c r="G41" s="127"/>
      <c r="H41" s="107"/>
      <c r="I41" s="127"/>
      <c r="J41" s="127"/>
    </row>
    <row r="42" spans="1:13" ht="22.5" customHeight="1" x14ac:dyDescent="0.45">
      <c r="A42" s="11" t="s">
        <v>55</v>
      </c>
      <c r="B42" s="168"/>
      <c r="C42" s="113"/>
      <c r="D42" s="113"/>
      <c r="E42" s="113"/>
      <c r="F42" s="113"/>
      <c r="G42" s="113"/>
      <c r="H42" s="113"/>
      <c r="I42" s="113"/>
      <c r="J42" s="113"/>
    </row>
    <row r="43" spans="1:13" ht="22.5" customHeight="1" x14ac:dyDescent="0.45">
      <c r="A43" s="8" t="s">
        <v>56</v>
      </c>
      <c r="B43" s="168"/>
      <c r="C43" s="144">
        <f>C27-C44</f>
        <v>20007</v>
      </c>
      <c r="D43" s="142"/>
      <c r="E43" s="143">
        <v>13419</v>
      </c>
      <c r="F43" s="142"/>
      <c r="G43" s="144">
        <f>G27</f>
        <v>-122</v>
      </c>
      <c r="H43" s="142"/>
      <c r="I43" s="143">
        <v>-3119</v>
      </c>
      <c r="J43" s="143"/>
      <c r="M43" s="183"/>
    </row>
    <row r="44" spans="1:13" ht="22.5" customHeight="1" x14ac:dyDescent="0.45">
      <c r="A44" s="8" t="s">
        <v>57</v>
      </c>
      <c r="B44" s="168"/>
      <c r="C44" s="108">
        <v>33304</v>
      </c>
      <c r="D44" s="142"/>
      <c r="E44" s="178">
        <v>21428</v>
      </c>
      <c r="F44" s="142"/>
      <c r="G44" s="145">
        <v>0</v>
      </c>
      <c r="H44" s="142"/>
      <c r="I44" s="178">
        <v>0</v>
      </c>
      <c r="J44" s="143"/>
      <c r="M44" s="183"/>
    </row>
    <row r="45" spans="1:13" ht="22.5" customHeight="1" thickBot="1" x14ac:dyDescent="0.5">
      <c r="A45" s="42"/>
      <c r="B45" s="168"/>
      <c r="C45" s="116">
        <f>SUM(C43:C44)</f>
        <v>53311</v>
      </c>
      <c r="D45" s="106"/>
      <c r="E45" s="116">
        <f>SUM(E43:E44)</f>
        <v>34847</v>
      </c>
      <c r="F45" s="106"/>
      <c r="G45" s="116">
        <f>SUM(G43:G44)</f>
        <v>-122</v>
      </c>
      <c r="H45" s="106"/>
      <c r="I45" s="116">
        <f>SUM(I43:I44)</f>
        <v>-3119</v>
      </c>
      <c r="J45" s="106"/>
      <c r="M45" s="183"/>
    </row>
    <row r="46" spans="1:13" ht="22.5" customHeight="1" thickTop="1" x14ac:dyDescent="0.45">
      <c r="A46" s="42"/>
      <c r="B46" s="168"/>
      <c r="C46" s="106"/>
      <c r="D46" s="106"/>
      <c r="E46" s="106"/>
      <c r="F46" s="106"/>
      <c r="G46" s="106"/>
      <c r="H46" s="106"/>
      <c r="I46" s="106"/>
      <c r="J46" s="106"/>
    </row>
    <row r="47" spans="1:13" ht="22.5" customHeight="1" x14ac:dyDescent="0.45">
      <c r="A47" s="11" t="s">
        <v>139</v>
      </c>
      <c r="B47" s="168"/>
      <c r="C47" s="113"/>
      <c r="D47" s="111"/>
      <c r="E47" s="113"/>
      <c r="F47" s="111"/>
      <c r="G47" s="113"/>
      <c r="H47" s="111"/>
      <c r="I47" s="113"/>
      <c r="J47" s="113"/>
    </row>
    <row r="48" spans="1:13" ht="22.5" customHeight="1" x14ac:dyDescent="0.45">
      <c r="A48" s="8" t="s">
        <v>56</v>
      </c>
      <c r="B48" s="168"/>
      <c r="C48" s="144">
        <v>20007</v>
      </c>
      <c r="D48" s="142"/>
      <c r="E48" s="144">
        <v>13419</v>
      </c>
      <c r="F48" s="142"/>
      <c r="G48" s="144">
        <v>-122</v>
      </c>
      <c r="H48" s="142"/>
      <c r="I48" s="144">
        <v>-3119</v>
      </c>
      <c r="J48" s="143"/>
      <c r="M48" s="183"/>
    </row>
    <row r="49" spans="1:13" ht="22.5" customHeight="1" x14ac:dyDescent="0.45">
      <c r="A49" s="8" t="s">
        <v>57</v>
      </c>
      <c r="B49" s="168"/>
      <c r="C49" s="145">
        <v>33304</v>
      </c>
      <c r="D49" s="142"/>
      <c r="E49" s="145">
        <v>21428</v>
      </c>
      <c r="F49" s="142"/>
      <c r="G49" s="145">
        <v>0</v>
      </c>
      <c r="H49" s="142"/>
      <c r="I49" s="145">
        <v>0</v>
      </c>
      <c r="J49" s="143"/>
      <c r="M49" s="183"/>
    </row>
    <row r="50" spans="1:13" ht="22.5" customHeight="1" thickBot="1" x14ac:dyDescent="0.5">
      <c r="A50" s="42"/>
      <c r="B50" s="168"/>
      <c r="C50" s="116">
        <f>SUM(C48:C49)</f>
        <v>53311</v>
      </c>
      <c r="D50" s="106"/>
      <c r="E50" s="116">
        <f>SUM(E48:E49)</f>
        <v>34847</v>
      </c>
      <c r="F50" s="106"/>
      <c r="G50" s="116">
        <f>SUM(G48:G49)</f>
        <v>-122</v>
      </c>
      <c r="H50" s="106"/>
      <c r="I50" s="116">
        <f>SUM(I48:I49)</f>
        <v>-3119</v>
      </c>
      <c r="J50" s="106"/>
      <c r="M50" s="183"/>
    </row>
    <row r="51" spans="1:13" ht="22.5" customHeight="1" thickTop="1" x14ac:dyDescent="0.45">
      <c r="A51" s="11"/>
      <c r="B51" s="172"/>
      <c r="C51" s="46"/>
      <c r="D51" s="37"/>
      <c r="E51" s="46"/>
      <c r="F51" s="37"/>
      <c r="G51" s="136"/>
      <c r="H51" s="37"/>
      <c r="I51" s="136"/>
      <c r="J51" s="136"/>
    </row>
    <row r="52" spans="1:13" ht="24.75" customHeight="1" thickBot="1" x14ac:dyDescent="0.5">
      <c r="A52" s="11" t="s">
        <v>160</v>
      </c>
      <c r="B52" s="172"/>
      <c r="C52" s="181">
        <f>(C43/(800000236/1000))</f>
        <v>2.5008742622420924E-2</v>
      </c>
      <c r="D52" s="47"/>
      <c r="E52" s="181">
        <f>(E43/(800000236/1000))</f>
        <v>1.6773745051745208E-2</v>
      </c>
      <c r="F52" s="47"/>
      <c r="G52" s="219">
        <f>(G43/(800000236/1000))</f>
        <v>-1.5249995501251328E-4</v>
      </c>
      <c r="H52" s="47"/>
      <c r="I52" s="181">
        <f>(I43/(800000236/1000))</f>
        <v>-3.8987488498690892E-3</v>
      </c>
      <c r="J52" s="184"/>
    </row>
    <row r="53" spans="1:13" ht="22.5" customHeight="1" thickTop="1" x14ac:dyDescent="0.45">
      <c r="B53" s="172"/>
      <c r="C53" s="22"/>
      <c r="D53" s="36"/>
      <c r="E53" s="22"/>
      <c r="F53" s="36"/>
      <c r="G53" s="22"/>
      <c r="H53" s="36"/>
      <c r="I53" s="22"/>
      <c r="J53" s="22"/>
    </row>
    <row r="54" spans="1:13" s="27" customFormat="1" ht="22.5" customHeight="1" x14ac:dyDescent="0.45">
      <c r="A54" s="15"/>
      <c r="C54" s="179"/>
      <c r="E54" s="179"/>
      <c r="G54" s="179"/>
      <c r="I54" s="179"/>
      <c r="J54" s="179"/>
      <c r="K54" s="108"/>
      <c r="L54" s="108"/>
    </row>
    <row r="55" spans="1:13" s="27" customFormat="1" ht="22.5" customHeight="1" x14ac:dyDescent="0.5">
      <c r="A55" s="89"/>
      <c r="C55" s="179"/>
      <c r="E55" s="179"/>
      <c r="G55" s="179"/>
      <c r="I55" s="179"/>
      <c r="J55" s="179"/>
      <c r="K55" s="108"/>
      <c r="L55" s="108"/>
    </row>
    <row r="56" spans="1:13" s="27" customFormat="1" ht="16.5" customHeight="1" x14ac:dyDescent="0.45">
      <c r="C56" s="94"/>
      <c r="D56" s="153"/>
      <c r="E56" s="94"/>
      <c r="F56" s="94"/>
      <c r="G56" s="94"/>
      <c r="H56" s="94"/>
      <c r="I56" s="94"/>
      <c r="J56" s="94"/>
      <c r="K56" s="108"/>
      <c r="L56" s="108"/>
    </row>
    <row r="57" spans="1:13" s="27" customFormat="1" ht="19.5" customHeight="1" x14ac:dyDescent="0.45">
      <c r="A57" s="53"/>
      <c r="C57" s="223"/>
      <c r="D57" s="223"/>
      <c r="E57" s="223"/>
      <c r="F57" s="214"/>
      <c r="G57" s="223"/>
      <c r="H57" s="223"/>
      <c r="I57" s="223"/>
      <c r="J57" s="214"/>
      <c r="K57" s="108"/>
      <c r="L57" s="108"/>
    </row>
    <row r="58" spans="1:13" s="27" customFormat="1" ht="22.5" customHeight="1" x14ac:dyDescent="0.45">
      <c r="A58" s="53"/>
      <c r="C58" s="224"/>
      <c r="D58" s="224"/>
      <c r="E58" s="224"/>
      <c r="F58" s="214"/>
      <c r="G58" s="224"/>
      <c r="H58" s="224"/>
      <c r="I58" s="224"/>
      <c r="J58" s="215"/>
      <c r="K58" s="108"/>
      <c r="L58" s="108"/>
    </row>
    <row r="59" spans="1:13" s="27" customFormat="1" ht="22.5" customHeight="1" x14ac:dyDescent="0.45">
      <c r="A59" s="53"/>
      <c r="C59" s="225"/>
      <c r="D59" s="225"/>
      <c r="E59" s="225"/>
      <c r="F59" s="214"/>
      <c r="G59" s="225"/>
      <c r="H59" s="225"/>
      <c r="I59" s="225"/>
      <c r="J59" s="210"/>
      <c r="K59" s="108"/>
      <c r="L59" s="108"/>
    </row>
    <row r="60" spans="1:13" s="27" customFormat="1" ht="22.5" customHeight="1" x14ac:dyDescent="0.45">
      <c r="A60" s="53"/>
      <c r="C60" s="215"/>
      <c r="D60" s="215"/>
      <c r="E60" s="215"/>
      <c r="F60" s="215"/>
      <c r="G60" s="215"/>
      <c r="H60" s="215"/>
      <c r="I60" s="215"/>
      <c r="J60" s="215"/>
      <c r="K60" s="108"/>
      <c r="L60" s="108"/>
    </row>
    <row r="61" spans="1:13" s="27" customFormat="1" ht="19.5" customHeight="1" x14ac:dyDescent="0.45">
      <c r="A61" s="26"/>
      <c r="C61" s="222"/>
      <c r="D61" s="222"/>
      <c r="E61" s="222"/>
      <c r="F61" s="222"/>
      <c r="G61" s="222"/>
      <c r="H61" s="222"/>
      <c r="I61" s="222"/>
      <c r="J61" s="211"/>
      <c r="K61" s="108"/>
      <c r="L61" s="108"/>
    </row>
    <row r="62" spans="1:13" s="27" customFormat="1" ht="22.5" customHeight="1" x14ac:dyDescent="0.45">
      <c r="A62" s="90"/>
      <c r="B62" s="215"/>
      <c r="C62" s="92"/>
      <c r="D62" s="92"/>
      <c r="E62" s="92"/>
      <c r="F62" s="92"/>
      <c r="G62" s="92"/>
      <c r="H62" s="92"/>
      <c r="I62" s="92"/>
      <c r="J62" s="92"/>
      <c r="K62" s="108"/>
      <c r="L62" s="108"/>
    </row>
    <row r="63" spans="1:13" s="27" customFormat="1" ht="22.5" customHeight="1" x14ac:dyDescent="0.45">
      <c r="B63" s="215"/>
      <c r="C63" s="38"/>
      <c r="D63" s="38"/>
      <c r="E63" s="38"/>
      <c r="F63" s="38"/>
      <c r="G63" s="38"/>
      <c r="H63" s="38"/>
      <c r="I63" s="38"/>
      <c r="J63" s="38"/>
      <c r="K63" s="108"/>
      <c r="L63" s="108"/>
    </row>
    <row r="64" spans="1:13" s="27" customFormat="1" ht="22.5" customHeight="1" x14ac:dyDescent="0.45">
      <c r="B64" s="215"/>
      <c r="C64" s="38"/>
      <c r="D64" s="38"/>
      <c r="E64" s="38"/>
      <c r="F64" s="38"/>
      <c r="G64" s="38"/>
      <c r="H64" s="38"/>
      <c r="I64" s="38"/>
      <c r="J64" s="38"/>
      <c r="K64" s="108"/>
      <c r="L64" s="108"/>
    </row>
    <row r="65" spans="1:12" s="27" customFormat="1" ht="22.5" customHeight="1" x14ac:dyDescent="0.45">
      <c r="B65" s="215"/>
      <c r="C65" s="38"/>
      <c r="D65" s="38"/>
      <c r="E65" s="38"/>
      <c r="F65" s="38"/>
      <c r="G65" s="38"/>
      <c r="H65" s="38"/>
      <c r="I65" s="38"/>
      <c r="J65" s="38"/>
      <c r="K65" s="108"/>
      <c r="L65" s="108"/>
    </row>
    <row r="66" spans="1:12" s="27" customFormat="1" ht="22.5" customHeight="1" x14ac:dyDescent="0.45">
      <c r="A66" s="26"/>
      <c r="B66" s="215"/>
      <c r="C66" s="49"/>
      <c r="D66" s="45"/>
      <c r="E66" s="49"/>
      <c r="F66" s="45"/>
      <c r="G66" s="49"/>
      <c r="H66" s="45"/>
      <c r="I66" s="49"/>
      <c r="J66" s="49"/>
      <c r="K66" s="108"/>
      <c r="L66" s="108"/>
    </row>
    <row r="67" spans="1:12" s="27" customFormat="1" ht="9" customHeight="1" x14ac:dyDescent="0.45">
      <c r="B67" s="215"/>
      <c r="C67" s="25"/>
      <c r="D67" s="25"/>
      <c r="E67" s="25"/>
      <c r="F67" s="25"/>
      <c r="G67" s="25"/>
      <c r="H67" s="25"/>
      <c r="I67" s="25"/>
      <c r="J67" s="25"/>
      <c r="K67" s="108"/>
      <c r="L67" s="108"/>
    </row>
    <row r="68" spans="1:12" s="27" customFormat="1" ht="22.5" customHeight="1" x14ac:dyDescent="0.45">
      <c r="A68" s="90"/>
      <c r="B68" s="215"/>
      <c r="C68" s="25"/>
      <c r="D68" s="25"/>
      <c r="E68" s="25"/>
      <c r="F68" s="25"/>
      <c r="G68" s="25"/>
      <c r="H68" s="25"/>
      <c r="I68" s="25"/>
      <c r="J68" s="25"/>
      <c r="K68" s="108"/>
      <c r="L68" s="108"/>
    </row>
    <row r="69" spans="1:12" s="27" customFormat="1" ht="22.5" customHeight="1" x14ac:dyDescent="0.45">
      <c r="B69" s="215"/>
      <c r="C69" s="38"/>
      <c r="D69" s="38"/>
      <c r="E69" s="38"/>
      <c r="F69" s="38"/>
      <c r="G69" s="38"/>
      <c r="H69" s="38"/>
      <c r="I69" s="38"/>
      <c r="J69" s="38"/>
      <c r="K69" s="108"/>
      <c r="L69" s="108"/>
    </row>
    <row r="70" spans="1:12" s="27" customFormat="1" ht="22.5" customHeight="1" x14ac:dyDescent="0.45">
      <c r="B70" s="215"/>
      <c r="C70" s="38"/>
      <c r="D70" s="38"/>
      <c r="E70" s="38"/>
      <c r="F70" s="38"/>
      <c r="G70" s="38"/>
      <c r="H70" s="38"/>
      <c r="I70" s="38"/>
      <c r="J70" s="38"/>
      <c r="K70" s="108"/>
      <c r="L70" s="108"/>
    </row>
    <row r="71" spans="1:12" s="27" customFormat="1" ht="22.5" customHeight="1" x14ac:dyDescent="0.45">
      <c r="B71" s="215"/>
      <c r="C71" s="38"/>
      <c r="D71" s="38"/>
      <c r="E71" s="38"/>
      <c r="F71" s="38"/>
      <c r="G71" s="38"/>
      <c r="H71" s="38"/>
      <c r="I71" s="38"/>
      <c r="J71" s="38"/>
      <c r="K71" s="108"/>
      <c r="L71" s="108"/>
    </row>
    <row r="72" spans="1:12" s="27" customFormat="1" ht="22.5" customHeight="1" x14ac:dyDescent="0.45">
      <c r="B72" s="215"/>
      <c r="C72" s="38"/>
      <c r="D72" s="38"/>
      <c r="E72" s="38"/>
      <c r="F72" s="51"/>
      <c r="G72" s="93"/>
      <c r="H72" s="51"/>
      <c r="I72" s="93"/>
      <c r="J72" s="93"/>
      <c r="K72" s="108"/>
      <c r="L72" s="108"/>
    </row>
    <row r="73" spans="1:12" s="27" customFormat="1" ht="22.5" customHeight="1" x14ac:dyDescent="0.45">
      <c r="B73" s="215"/>
      <c r="C73" s="38"/>
      <c r="D73" s="38"/>
      <c r="E73" s="38"/>
      <c r="F73" s="38"/>
      <c r="G73" s="38"/>
      <c r="H73" s="38"/>
      <c r="I73" s="38"/>
      <c r="J73" s="38"/>
      <c r="K73" s="108"/>
      <c r="L73" s="108"/>
    </row>
    <row r="74" spans="1:12" s="27" customFormat="1" ht="22.5" customHeight="1" x14ac:dyDescent="0.45">
      <c r="A74" s="26"/>
      <c r="B74" s="215"/>
      <c r="C74" s="49"/>
      <c r="D74" s="45"/>
      <c r="E74" s="49"/>
      <c r="F74" s="45"/>
      <c r="G74" s="49"/>
      <c r="H74" s="45"/>
      <c r="I74" s="49"/>
      <c r="J74" s="49"/>
      <c r="K74" s="108"/>
      <c r="L74" s="108"/>
    </row>
    <row r="75" spans="1:12" s="27" customFormat="1" ht="7.5" customHeight="1" x14ac:dyDescent="0.45">
      <c r="B75" s="215"/>
      <c r="D75" s="140"/>
      <c r="F75" s="140"/>
      <c r="G75" s="140"/>
      <c r="H75" s="140"/>
      <c r="I75" s="140"/>
      <c r="J75" s="140"/>
      <c r="K75" s="108"/>
      <c r="L75" s="108"/>
    </row>
    <row r="76" spans="1:12" s="27" customFormat="1" ht="20.25" customHeight="1" x14ac:dyDescent="0.45">
      <c r="B76" s="215"/>
      <c r="C76" s="46"/>
      <c r="D76" s="38"/>
      <c r="E76" s="46"/>
      <c r="F76" s="38"/>
      <c r="G76" s="93"/>
      <c r="H76" s="66"/>
      <c r="I76" s="93"/>
      <c r="J76" s="93"/>
      <c r="K76" s="108"/>
      <c r="L76" s="108"/>
    </row>
    <row r="77" spans="1:12" s="27" customFormat="1" ht="6.75" customHeight="1" x14ac:dyDescent="0.45">
      <c r="A77" s="26"/>
      <c r="B77" s="215"/>
      <c r="D77" s="140"/>
      <c r="F77" s="140"/>
      <c r="G77" s="140"/>
      <c r="H77" s="140"/>
      <c r="I77" s="140"/>
      <c r="J77" s="140"/>
      <c r="K77" s="108"/>
      <c r="L77" s="108"/>
    </row>
    <row r="78" spans="1:12" s="27" customFormat="1" ht="22.5" customHeight="1" x14ac:dyDescent="0.45">
      <c r="A78" s="26"/>
      <c r="B78" s="214"/>
      <c r="C78" s="45"/>
      <c r="D78" s="45"/>
      <c r="E78" s="45"/>
      <c r="F78" s="45"/>
      <c r="G78" s="45"/>
      <c r="H78" s="45"/>
      <c r="I78" s="45"/>
      <c r="J78" s="45"/>
      <c r="K78" s="108"/>
      <c r="L78" s="108"/>
    </row>
    <row r="79" spans="1:12" s="27" customFormat="1" ht="22.5" customHeight="1" x14ac:dyDescent="0.45">
      <c r="B79" s="215"/>
      <c r="C79" s="38"/>
      <c r="D79" s="38"/>
      <c r="E79" s="38"/>
      <c r="F79" s="38"/>
      <c r="G79" s="16"/>
      <c r="H79" s="38"/>
      <c r="I79" s="16"/>
      <c r="J79" s="16"/>
      <c r="K79" s="108"/>
      <c r="L79" s="108"/>
    </row>
    <row r="80" spans="1:12" s="27" customFormat="1" ht="22.5" customHeight="1" x14ac:dyDescent="0.45">
      <c r="A80" s="26"/>
      <c r="B80" s="214"/>
      <c r="C80" s="17"/>
      <c r="D80" s="17"/>
      <c r="E80" s="17"/>
      <c r="F80" s="17"/>
      <c r="G80" s="17"/>
      <c r="H80" s="17"/>
      <c r="I80" s="17"/>
      <c r="J80" s="17"/>
      <c r="K80" s="108"/>
      <c r="L80" s="108"/>
    </row>
    <row r="81" spans="1:12" s="27" customFormat="1" ht="8.1" customHeight="1" x14ac:dyDescent="0.45">
      <c r="A81" s="26"/>
      <c r="B81" s="214"/>
      <c r="C81" s="17"/>
      <c r="D81" s="17"/>
      <c r="E81" s="17"/>
      <c r="F81" s="17"/>
      <c r="G81" s="17"/>
      <c r="H81" s="17"/>
      <c r="I81" s="17"/>
      <c r="J81" s="17"/>
      <c r="K81" s="108"/>
      <c r="L81" s="108"/>
    </row>
    <row r="82" spans="1:12" s="27" customFormat="1" ht="21.75" customHeight="1" x14ac:dyDescent="0.45">
      <c r="A82" s="26"/>
      <c r="B82" s="214"/>
      <c r="C82" s="17"/>
      <c r="D82" s="17"/>
      <c r="E82" s="17"/>
      <c r="F82" s="17"/>
      <c r="G82" s="17"/>
      <c r="H82" s="17"/>
      <c r="I82" s="17"/>
      <c r="J82" s="17"/>
      <c r="K82" s="108"/>
      <c r="L82" s="108"/>
    </row>
    <row r="83" spans="1:12" s="27" customFormat="1" ht="22.5" customHeight="1" x14ac:dyDescent="0.45">
      <c r="A83" s="90"/>
      <c r="B83" s="214"/>
      <c r="C83" s="17"/>
      <c r="D83" s="17"/>
      <c r="E83" s="17"/>
      <c r="F83" s="17"/>
      <c r="G83" s="17"/>
      <c r="H83" s="17"/>
      <c r="I83" s="17"/>
      <c r="J83" s="17"/>
      <c r="K83" s="108"/>
      <c r="L83" s="108"/>
    </row>
    <row r="84" spans="1:12" s="27" customFormat="1" ht="22.5" customHeight="1" x14ac:dyDescent="0.45">
      <c r="A84" s="90"/>
      <c r="B84" s="214"/>
      <c r="C84" s="17"/>
      <c r="D84" s="17"/>
      <c r="E84" s="17"/>
      <c r="F84" s="17"/>
      <c r="G84" s="17"/>
      <c r="H84" s="17"/>
      <c r="I84" s="17"/>
      <c r="J84" s="17"/>
      <c r="K84" s="108"/>
      <c r="L84" s="108"/>
    </row>
    <row r="85" spans="1:12" s="27" customFormat="1" ht="22.5" customHeight="1" x14ac:dyDescent="0.45">
      <c r="A85" s="96"/>
      <c r="B85" s="214"/>
      <c r="C85" s="17"/>
      <c r="D85" s="17"/>
      <c r="E85" s="17"/>
      <c r="F85" s="17"/>
      <c r="G85" s="17"/>
      <c r="H85" s="17"/>
      <c r="I85" s="17"/>
      <c r="J85" s="17"/>
      <c r="K85" s="108"/>
      <c r="L85" s="108"/>
    </row>
    <row r="86" spans="1:12" s="27" customFormat="1" ht="20.25" customHeight="1" x14ac:dyDescent="0.45">
      <c r="A86" s="96"/>
      <c r="B86" s="214"/>
      <c r="C86" s="97"/>
      <c r="D86" s="17"/>
      <c r="E86" s="39"/>
      <c r="F86" s="48"/>
      <c r="G86" s="97"/>
      <c r="H86" s="48"/>
      <c r="I86" s="39"/>
      <c r="J86" s="39"/>
      <c r="K86" s="108"/>
      <c r="L86" s="108"/>
    </row>
    <row r="87" spans="1:12" s="27" customFormat="1" ht="22.5" customHeight="1" x14ac:dyDescent="0.45">
      <c r="A87" s="26"/>
      <c r="B87" s="215"/>
      <c r="C87" s="98"/>
      <c r="D87" s="50"/>
      <c r="E87" s="99"/>
      <c r="F87" s="50"/>
      <c r="G87" s="98"/>
      <c r="H87" s="100"/>
      <c r="I87" s="99"/>
      <c r="J87" s="99"/>
      <c r="K87" s="108"/>
      <c r="L87" s="108"/>
    </row>
    <row r="88" spans="1:12" s="27" customFormat="1" ht="22.5" customHeight="1" x14ac:dyDescent="0.45">
      <c r="A88" s="101"/>
      <c r="B88" s="215"/>
      <c r="C88" s="49"/>
      <c r="D88" s="45"/>
      <c r="E88" s="49"/>
      <c r="F88" s="45"/>
      <c r="G88" s="49"/>
      <c r="H88" s="45"/>
      <c r="I88" s="49"/>
      <c r="J88" s="49"/>
      <c r="K88" s="108"/>
      <c r="L88" s="108"/>
    </row>
    <row r="89" spans="1:12" s="27" customFormat="1" ht="22.5" customHeight="1" x14ac:dyDescent="0.45">
      <c r="A89" s="101"/>
      <c r="B89" s="215"/>
      <c r="C89" s="49"/>
      <c r="D89" s="45"/>
      <c r="E89" s="49"/>
      <c r="F89" s="45"/>
      <c r="G89" s="49"/>
      <c r="H89" s="45"/>
      <c r="I89" s="49"/>
      <c r="J89" s="49"/>
      <c r="K89" s="108"/>
      <c r="L89" s="108"/>
    </row>
    <row r="90" spans="1:12" s="27" customFormat="1" ht="22.5" customHeight="1" x14ac:dyDescent="0.5">
      <c r="A90" s="89"/>
      <c r="K90" s="108"/>
      <c r="L90" s="108"/>
    </row>
    <row r="91" spans="1:12" s="27" customFormat="1" ht="22.5" customHeight="1" x14ac:dyDescent="0.5">
      <c r="A91" s="89"/>
      <c r="K91" s="108"/>
      <c r="L91" s="108"/>
    </row>
    <row r="92" spans="1:12" s="27" customFormat="1" ht="22.5" customHeight="1" x14ac:dyDescent="0.45">
      <c r="K92" s="108"/>
      <c r="L92" s="108"/>
    </row>
    <row r="93" spans="1:12" s="27" customFormat="1" ht="22.5" customHeight="1" x14ac:dyDescent="0.45">
      <c r="A93" s="53"/>
      <c r="C93" s="223"/>
      <c r="D93" s="223"/>
      <c r="E93" s="223"/>
      <c r="F93" s="214"/>
      <c r="G93" s="223"/>
      <c r="H93" s="223"/>
      <c r="I93" s="223"/>
      <c r="J93" s="214"/>
      <c r="K93" s="108"/>
      <c r="L93" s="108"/>
    </row>
    <row r="94" spans="1:12" s="27" customFormat="1" ht="22.5" customHeight="1" x14ac:dyDescent="0.45">
      <c r="A94" s="53"/>
      <c r="C94" s="224"/>
      <c r="D94" s="224"/>
      <c r="E94" s="224"/>
      <c r="F94" s="214"/>
      <c r="G94" s="224"/>
      <c r="H94" s="224"/>
      <c r="I94" s="224"/>
      <c r="J94" s="215"/>
      <c r="K94" s="108"/>
      <c r="L94" s="108"/>
    </row>
    <row r="95" spans="1:12" s="27" customFormat="1" ht="22.5" customHeight="1" x14ac:dyDescent="0.45">
      <c r="A95" s="53"/>
      <c r="C95" s="224"/>
      <c r="D95" s="224"/>
      <c r="E95" s="224"/>
      <c r="F95" s="214"/>
      <c r="G95" s="224"/>
      <c r="H95" s="224"/>
      <c r="I95" s="224"/>
      <c r="J95" s="215"/>
      <c r="K95" s="108"/>
      <c r="L95" s="108"/>
    </row>
    <row r="96" spans="1:12" s="27" customFormat="1" ht="22.5" customHeight="1" x14ac:dyDescent="0.45">
      <c r="A96" s="53"/>
      <c r="C96" s="215"/>
      <c r="D96" s="215"/>
      <c r="E96" s="215"/>
      <c r="F96" s="215"/>
      <c r="G96" s="215"/>
      <c r="H96" s="215"/>
      <c r="I96" s="215"/>
      <c r="J96" s="215"/>
      <c r="K96" s="108"/>
      <c r="L96" s="108"/>
    </row>
    <row r="97" spans="1:12" s="27" customFormat="1" ht="22.5" customHeight="1" x14ac:dyDescent="0.45">
      <c r="A97" s="26"/>
      <c r="C97" s="222"/>
      <c r="D97" s="222"/>
      <c r="E97" s="222"/>
      <c r="F97" s="222"/>
      <c r="G97" s="222"/>
      <c r="H97" s="222"/>
      <c r="I97" s="222"/>
      <c r="J97" s="211"/>
      <c r="K97" s="108"/>
      <c r="L97" s="108"/>
    </row>
    <row r="98" spans="1:12" s="27" customFormat="1" ht="22.5" customHeight="1" x14ac:dyDescent="0.45">
      <c r="A98" s="26"/>
      <c r="B98" s="211"/>
      <c r="C98" s="43"/>
      <c r="D98" s="26"/>
      <c r="E98" s="43"/>
      <c r="F98" s="26"/>
      <c r="G98" s="43"/>
      <c r="H98" s="26"/>
      <c r="I98" s="43"/>
      <c r="J98" s="43"/>
      <c r="K98" s="108"/>
      <c r="L98" s="108"/>
    </row>
    <row r="99" spans="1:12" s="27" customFormat="1" ht="22.5" customHeight="1" x14ac:dyDescent="0.45">
      <c r="B99" s="211"/>
      <c r="C99" s="25"/>
      <c r="D99" s="25"/>
      <c r="E99" s="25"/>
      <c r="F99" s="25"/>
      <c r="G99" s="25"/>
      <c r="H99" s="25"/>
      <c r="I99" s="25"/>
      <c r="J99" s="25"/>
      <c r="K99" s="108"/>
      <c r="L99" s="108"/>
    </row>
    <row r="100" spans="1:12" s="27" customFormat="1" ht="22.5" customHeight="1" x14ac:dyDescent="0.45">
      <c r="B100" s="211"/>
      <c r="C100" s="39"/>
      <c r="D100" s="140"/>
      <c r="E100" s="25"/>
      <c r="F100" s="140"/>
      <c r="G100" s="39"/>
      <c r="H100" s="39"/>
      <c r="I100" s="39"/>
      <c r="J100" s="39"/>
      <c r="K100" s="108"/>
      <c r="L100" s="108"/>
    </row>
    <row r="101" spans="1:12" s="27" customFormat="1" ht="22.5" customHeight="1" x14ac:dyDescent="0.45">
      <c r="A101" s="101"/>
      <c r="B101" s="211"/>
      <c r="C101" s="12"/>
      <c r="D101" s="12"/>
      <c r="E101" s="12"/>
      <c r="F101" s="12"/>
      <c r="G101" s="12"/>
      <c r="H101" s="12"/>
      <c r="I101" s="12"/>
      <c r="J101" s="12"/>
      <c r="K101" s="108"/>
      <c r="L101" s="108"/>
    </row>
    <row r="102" spans="1:12" s="27" customFormat="1" ht="22.5" customHeight="1" x14ac:dyDescent="0.45">
      <c r="A102" s="101"/>
      <c r="B102" s="211"/>
      <c r="C102" s="12"/>
      <c r="D102" s="12"/>
      <c r="E102" s="12"/>
      <c r="F102" s="12"/>
      <c r="G102" s="12"/>
      <c r="H102" s="12"/>
      <c r="I102" s="12"/>
      <c r="J102" s="12"/>
      <c r="K102" s="108"/>
      <c r="L102" s="108"/>
    </row>
    <row r="103" spans="1:12" s="27" customFormat="1" ht="22.5" customHeight="1" x14ac:dyDescent="0.45">
      <c r="A103" s="26"/>
      <c r="B103" s="211"/>
      <c r="C103" s="43"/>
      <c r="D103" s="26"/>
      <c r="E103" s="43"/>
      <c r="F103" s="26"/>
      <c r="G103" s="43"/>
      <c r="H103" s="26"/>
      <c r="I103" s="43"/>
      <c r="J103" s="43"/>
      <c r="K103" s="108"/>
      <c r="L103" s="108"/>
    </row>
    <row r="104" spans="1:12" s="27" customFormat="1" ht="22.5" customHeight="1" x14ac:dyDescent="0.45">
      <c r="B104" s="211"/>
      <c r="C104" s="25"/>
      <c r="D104" s="25"/>
      <c r="E104" s="25"/>
      <c r="F104" s="25"/>
      <c r="G104" s="25"/>
      <c r="H104" s="25"/>
      <c r="I104" s="25"/>
      <c r="J104" s="25"/>
      <c r="K104" s="108"/>
      <c r="L104" s="108"/>
    </row>
    <row r="105" spans="1:12" s="27" customFormat="1" ht="22.5" customHeight="1" x14ac:dyDescent="0.45">
      <c r="B105" s="211"/>
      <c r="C105" s="93"/>
      <c r="D105" s="140"/>
      <c r="E105" s="25"/>
      <c r="F105" s="140"/>
      <c r="G105" s="93"/>
      <c r="H105" s="51"/>
      <c r="I105" s="93"/>
      <c r="J105" s="93"/>
      <c r="K105" s="108"/>
      <c r="L105" s="108"/>
    </row>
    <row r="106" spans="1:12" s="27" customFormat="1" ht="22.5" customHeight="1" x14ac:dyDescent="0.45">
      <c r="A106" s="101"/>
      <c r="B106" s="211"/>
      <c r="C106" s="12"/>
      <c r="D106" s="12"/>
      <c r="E106" s="12"/>
      <c r="F106" s="12"/>
      <c r="G106" s="12"/>
      <c r="H106" s="12"/>
      <c r="I106" s="12"/>
      <c r="J106" s="12"/>
      <c r="K106" s="108"/>
      <c r="L106" s="108"/>
    </row>
    <row r="107" spans="1:12" s="27" customFormat="1" ht="22.5" customHeight="1" x14ac:dyDescent="0.45">
      <c r="A107" s="26"/>
      <c r="B107" s="215"/>
      <c r="D107" s="140"/>
      <c r="F107" s="140"/>
      <c r="G107" s="140"/>
      <c r="H107" s="140"/>
      <c r="I107" s="140"/>
      <c r="J107" s="140"/>
      <c r="K107" s="108"/>
      <c r="L107" s="108"/>
    </row>
    <row r="108" spans="1:12" s="27" customFormat="1" ht="24.75" customHeight="1" x14ac:dyDescent="0.45">
      <c r="A108" s="26"/>
      <c r="B108" s="215"/>
      <c r="C108" s="50"/>
      <c r="D108" s="50"/>
      <c r="E108" s="50"/>
      <c r="F108" s="50"/>
      <c r="G108" s="50"/>
      <c r="H108" s="50"/>
      <c r="I108" s="50"/>
      <c r="J108" s="50"/>
      <c r="K108" s="108"/>
      <c r="L108" s="108"/>
    </row>
    <row r="109" spans="1:12" ht="22.5" customHeight="1" x14ac:dyDescent="0.45">
      <c r="B109" s="172"/>
      <c r="C109" s="51"/>
      <c r="D109" s="52"/>
      <c r="E109" s="51"/>
      <c r="F109" s="52"/>
      <c r="G109" s="51"/>
      <c r="H109" s="52"/>
      <c r="I109" s="51"/>
      <c r="J109" s="51"/>
    </row>
  </sheetData>
  <mergeCells count="28">
    <mergeCell ref="C4:E4"/>
    <mergeCell ref="G4:I4"/>
    <mergeCell ref="C5:E5"/>
    <mergeCell ref="G5:I5"/>
    <mergeCell ref="C6:E6"/>
    <mergeCell ref="G6:I6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57:E57"/>
    <mergeCell ref="G57:I57"/>
    <mergeCell ref="C58:E58"/>
    <mergeCell ref="G58:I58"/>
    <mergeCell ref="C97:I97"/>
    <mergeCell ref="C61:I61"/>
    <mergeCell ref="C93:E93"/>
    <mergeCell ref="G93:I93"/>
    <mergeCell ref="C94:E94"/>
    <mergeCell ref="G94:I94"/>
    <mergeCell ref="C95:E95"/>
    <mergeCell ref="G95:I95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5"/>
  <sheetViews>
    <sheetView zoomScaleNormal="100" zoomScaleSheetLayoutView="100" zoomScalePageLayoutView="90" workbookViewId="0"/>
  </sheetViews>
  <sheetFormatPr defaultColWidth="9.25" defaultRowHeight="21.75" x14ac:dyDescent="0.45"/>
  <cols>
    <col min="1" max="1" width="39.62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6384" width="9.25" style="8"/>
  </cols>
  <sheetData>
    <row r="1" spans="1:19" ht="22.5" customHeight="1" x14ac:dyDescent="0.5">
      <c r="A1" s="34" t="str">
        <f>'SFP-3-5'!A1</f>
        <v>บริษัท ทาคูนิ กรุ๊ป จำกัด (มหาชน) และบริษัทย่อย</v>
      </c>
    </row>
    <row r="2" spans="1:19" ht="22.5" customHeight="1" x14ac:dyDescent="0.5">
      <c r="A2" s="34" t="s">
        <v>47</v>
      </c>
    </row>
    <row r="3" spans="1:19" x14ac:dyDescent="0.45">
      <c r="D3" s="141"/>
      <c r="E3" s="141"/>
      <c r="F3" s="141"/>
      <c r="G3" s="141"/>
      <c r="H3" s="141"/>
      <c r="I3" s="141"/>
      <c r="J3" s="141"/>
    </row>
    <row r="4" spans="1:19" ht="20.25" customHeight="1" x14ac:dyDescent="0.45">
      <c r="A4" s="139"/>
      <c r="B4" s="168"/>
      <c r="D4" s="229" t="s">
        <v>1</v>
      </c>
      <c r="E4" s="229"/>
      <c r="F4" s="229"/>
      <c r="G4" s="208"/>
      <c r="H4" s="229" t="s">
        <v>2</v>
      </c>
      <c r="I4" s="229"/>
      <c r="J4" s="229"/>
    </row>
    <row r="5" spans="1:19" ht="22.5" customHeight="1" x14ac:dyDescent="0.45">
      <c r="A5" s="139"/>
      <c r="B5" s="168"/>
      <c r="D5" s="227" t="s">
        <v>195</v>
      </c>
      <c r="E5" s="227"/>
      <c r="F5" s="227"/>
      <c r="G5" s="208"/>
      <c r="H5" s="227" t="s">
        <v>195</v>
      </c>
      <c r="I5" s="227"/>
      <c r="J5" s="227"/>
    </row>
    <row r="6" spans="1:19" ht="22.5" customHeight="1" x14ac:dyDescent="0.45">
      <c r="A6" s="139"/>
      <c r="B6" s="168"/>
      <c r="D6" s="227" t="s">
        <v>194</v>
      </c>
      <c r="E6" s="227"/>
      <c r="F6" s="227"/>
      <c r="G6" s="208"/>
      <c r="H6" s="227" t="s">
        <v>194</v>
      </c>
      <c r="I6" s="227"/>
      <c r="J6" s="227"/>
    </row>
    <row r="7" spans="1:19" ht="21" customHeight="1" x14ac:dyDescent="0.45">
      <c r="A7" s="11"/>
      <c r="B7" s="211" t="s">
        <v>5</v>
      </c>
      <c r="C7" s="27"/>
      <c r="D7" s="215">
        <v>2565</v>
      </c>
      <c r="E7" s="215"/>
      <c r="F7" s="215">
        <v>2564</v>
      </c>
      <c r="G7" s="215"/>
      <c r="H7" s="215">
        <v>2565</v>
      </c>
      <c r="I7" s="215"/>
      <c r="J7" s="215">
        <v>2564</v>
      </c>
    </row>
    <row r="8" spans="1:19" ht="20.25" customHeight="1" x14ac:dyDescent="0.45">
      <c r="A8" s="11"/>
      <c r="B8" s="211"/>
      <c r="C8" s="27"/>
      <c r="D8" s="222" t="s">
        <v>7</v>
      </c>
      <c r="E8" s="222"/>
      <c r="F8" s="222"/>
      <c r="G8" s="222"/>
      <c r="H8" s="222"/>
      <c r="I8" s="222"/>
      <c r="J8" s="222"/>
    </row>
    <row r="9" spans="1:19" ht="21" customHeight="1" x14ac:dyDescent="0.45">
      <c r="A9" s="7" t="s">
        <v>49</v>
      </c>
      <c r="B9" s="168"/>
      <c r="C9" s="172"/>
      <c r="D9" s="9"/>
      <c r="E9" s="9"/>
      <c r="F9" s="9"/>
      <c r="G9" s="9"/>
      <c r="H9" s="9"/>
      <c r="I9" s="9"/>
      <c r="J9" s="9"/>
    </row>
    <row r="10" spans="1:19" ht="22.5" customHeight="1" x14ac:dyDescent="0.45">
      <c r="A10" s="8" t="s">
        <v>58</v>
      </c>
      <c r="B10" s="168"/>
      <c r="C10" s="172"/>
      <c r="D10" s="141">
        <v>384027</v>
      </c>
      <c r="E10" s="142"/>
      <c r="F10" s="143">
        <v>296415</v>
      </c>
      <c r="G10" s="144"/>
      <c r="H10" s="144">
        <v>382320</v>
      </c>
      <c r="I10" s="144"/>
      <c r="J10" s="143">
        <v>295563</v>
      </c>
    </row>
    <row r="11" spans="1:19" ht="22.5" customHeight="1" x14ac:dyDescent="0.45">
      <c r="A11" s="8" t="s">
        <v>162</v>
      </c>
      <c r="B11" s="168"/>
      <c r="C11" s="172"/>
      <c r="D11" s="103">
        <v>2406591</v>
      </c>
      <c r="E11" s="142"/>
      <c r="F11" s="104">
        <v>1533797</v>
      </c>
      <c r="G11" s="144"/>
      <c r="H11" s="104">
        <v>0</v>
      </c>
      <c r="I11" s="144"/>
      <c r="J11" s="104">
        <v>0</v>
      </c>
    </row>
    <row r="12" spans="1:19" ht="22.5" customHeight="1" x14ac:dyDescent="0.45">
      <c r="A12" s="11"/>
      <c r="B12" s="168">
        <v>8</v>
      </c>
      <c r="C12" s="172"/>
      <c r="D12" s="106">
        <f>SUM(D10:D11)</f>
        <v>2790618</v>
      </c>
      <c r="E12" s="107"/>
      <c r="F12" s="106">
        <f>SUM(F10:F11)</f>
        <v>1830212</v>
      </c>
      <c r="G12" s="107"/>
      <c r="H12" s="106">
        <f>SUM(H10:H11)</f>
        <v>382320</v>
      </c>
      <c r="I12" s="107"/>
      <c r="J12" s="106">
        <f>SUM(J10:J11)</f>
        <v>295563</v>
      </c>
    </row>
    <row r="13" spans="1:19" ht="22.5" customHeight="1" x14ac:dyDescent="0.45">
      <c r="A13" s="8" t="s">
        <v>59</v>
      </c>
      <c r="B13" s="40">
        <v>5</v>
      </c>
      <c r="C13" s="172"/>
      <c r="D13" s="108">
        <v>-364232</v>
      </c>
      <c r="E13" s="144"/>
      <c r="F13" s="143">
        <v>-283675</v>
      </c>
      <c r="G13" s="144"/>
      <c r="H13" s="144">
        <v>-366388</v>
      </c>
      <c r="I13" s="144"/>
      <c r="J13" s="143">
        <v>-283932</v>
      </c>
      <c r="M13" s="186"/>
      <c r="N13" s="186"/>
      <c r="O13" s="186"/>
      <c r="P13" s="186"/>
      <c r="Q13" s="186"/>
      <c r="R13" s="186"/>
      <c r="S13" s="186"/>
    </row>
    <row r="14" spans="1:19" ht="22.5" customHeight="1" x14ac:dyDescent="0.45">
      <c r="A14" s="8" t="s">
        <v>163</v>
      </c>
      <c r="B14" s="40"/>
      <c r="C14" s="172"/>
      <c r="D14" s="103">
        <v>-2079593</v>
      </c>
      <c r="E14" s="142"/>
      <c r="F14" s="104">
        <v>-1320225</v>
      </c>
      <c r="G14" s="144"/>
      <c r="H14" s="105">
        <v>0</v>
      </c>
      <c r="I14" s="144"/>
      <c r="J14" s="104">
        <v>0</v>
      </c>
    </row>
    <row r="15" spans="1:19" ht="22.5" customHeight="1" x14ac:dyDescent="0.45">
      <c r="A15" s="11" t="s">
        <v>102</v>
      </c>
      <c r="B15" s="40"/>
      <c r="C15" s="172"/>
      <c r="D15" s="109">
        <f>SUM(D12:D14)</f>
        <v>346793</v>
      </c>
      <c r="E15" s="107"/>
      <c r="F15" s="109">
        <f>SUM(F12:F14)</f>
        <v>226312</v>
      </c>
      <c r="G15" s="106"/>
      <c r="H15" s="109">
        <f>SUM(H12:H14)</f>
        <v>15932</v>
      </c>
      <c r="I15" s="106"/>
      <c r="J15" s="109">
        <f>SUM(J12:J14)</f>
        <v>11631</v>
      </c>
    </row>
    <row r="16" spans="1:19" ht="10.35" customHeight="1" x14ac:dyDescent="0.45">
      <c r="A16" s="11"/>
      <c r="B16" s="40"/>
      <c r="C16" s="172"/>
      <c r="D16" s="141"/>
      <c r="E16" s="142"/>
      <c r="F16" s="143"/>
      <c r="G16" s="144"/>
      <c r="H16" s="144"/>
      <c r="I16" s="144"/>
      <c r="J16" s="143"/>
    </row>
    <row r="17" spans="1:10" s="27" customFormat="1" ht="22.5" customHeight="1" x14ac:dyDescent="0.45">
      <c r="A17" s="27" t="s">
        <v>50</v>
      </c>
      <c r="B17" s="91"/>
      <c r="C17" s="215"/>
      <c r="D17" s="108">
        <v>17937</v>
      </c>
      <c r="E17" s="144"/>
      <c r="F17" s="143">
        <v>19115</v>
      </c>
      <c r="G17" s="144"/>
      <c r="H17" s="144">
        <v>12506</v>
      </c>
      <c r="I17" s="144"/>
      <c r="J17" s="143">
        <v>15699</v>
      </c>
    </row>
    <row r="18" spans="1:10" ht="22.5" customHeight="1" x14ac:dyDescent="0.45">
      <c r="A18" s="8" t="s">
        <v>116</v>
      </c>
      <c r="B18" s="40"/>
      <c r="C18" s="172"/>
      <c r="D18" s="141">
        <v>-3501</v>
      </c>
      <c r="E18" s="142"/>
      <c r="F18" s="143">
        <v>-2966</v>
      </c>
      <c r="G18" s="144"/>
      <c r="H18" s="144">
        <v>-1448</v>
      </c>
      <c r="I18" s="144"/>
      <c r="J18" s="143">
        <v>-1355</v>
      </c>
    </row>
    <row r="19" spans="1:10" ht="22.5" customHeight="1" x14ac:dyDescent="0.45">
      <c r="A19" s="8" t="s">
        <v>51</v>
      </c>
      <c r="B19" s="40"/>
      <c r="C19" s="172"/>
      <c r="D19" s="104">
        <v>-124962</v>
      </c>
      <c r="E19" s="142"/>
      <c r="F19" s="104">
        <v>-115476</v>
      </c>
      <c r="G19" s="144"/>
      <c r="H19" s="105">
        <v>-27487</v>
      </c>
      <c r="I19" s="144"/>
      <c r="J19" s="104">
        <v>-28825</v>
      </c>
    </row>
    <row r="20" spans="1:10" ht="22.5" customHeight="1" x14ac:dyDescent="0.45">
      <c r="A20" s="11" t="s">
        <v>114</v>
      </c>
      <c r="B20" s="168"/>
      <c r="C20" s="172"/>
      <c r="D20" s="106">
        <f>SUM(D15:D19)</f>
        <v>236267</v>
      </c>
      <c r="E20" s="107"/>
      <c r="F20" s="106">
        <f>SUM(F15:F19)</f>
        <v>126985</v>
      </c>
      <c r="G20" s="107"/>
      <c r="H20" s="106">
        <f>SUM(H15:H19)</f>
        <v>-497</v>
      </c>
      <c r="I20" s="107"/>
      <c r="J20" s="106">
        <f>SUM(J15:J19)</f>
        <v>-2850</v>
      </c>
    </row>
    <row r="21" spans="1:10" ht="9" customHeight="1" x14ac:dyDescent="0.45">
      <c r="B21" s="168"/>
      <c r="C21" s="172"/>
      <c r="D21" s="108"/>
      <c r="E21" s="144"/>
      <c r="F21" s="108"/>
      <c r="G21" s="144"/>
      <c r="H21" s="144"/>
      <c r="I21" s="144"/>
      <c r="J21" s="144"/>
    </row>
    <row r="22" spans="1:10" ht="22.5" customHeight="1" x14ac:dyDescent="0.45">
      <c r="A22" s="8" t="s">
        <v>52</v>
      </c>
      <c r="B22" s="168"/>
      <c r="C22" s="172"/>
      <c r="D22" s="108">
        <v>-11385</v>
      </c>
      <c r="E22" s="144"/>
      <c r="F22" s="108">
        <v>-19965</v>
      </c>
      <c r="G22" s="144"/>
      <c r="H22" s="125">
        <v>-286</v>
      </c>
      <c r="I22" s="106"/>
      <c r="J22" s="125">
        <v>-225</v>
      </c>
    </row>
    <row r="23" spans="1:10" ht="22.5" customHeight="1" x14ac:dyDescent="0.45">
      <c r="A23" s="8" t="s">
        <v>159</v>
      </c>
      <c r="B23" s="168"/>
      <c r="C23" s="172"/>
      <c r="D23" s="108"/>
      <c r="E23" s="142"/>
    </row>
    <row r="24" spans="1:10" ht="22.5" customHeight="1" x14ac:dyDescent="0.45">
      <c r="A24" s="8" t="s">
        <v>157</v>
      </c>
      <c r="B24" s="168"/>
      <c r="C24" s="172"/>
      <c r="D24" s="108">
        <v>-5173</v>
      </c>
      <c r="E24" s="142"/>
      <c r="F24" s="108">
        <v>1809</v>
      </c>
      <c r="G24" s="142"/>
      <c r="H24" s="125">
        <v>0</v>
      </c>
      <c r="I24" s="107"/>
      <c r="J24" s="125">
        <v>0</v>
      </c>
    </row>
    <row r="25" spans="1:10" s="11" customFormat="1" ht="22.5" customHeight="1" x14ac:dyDescent="0.45">
      <c r="A25" s="11" t="s">
        <v>149</v>
      </c>
      <c r="B25" s="23">
        <v>8</v>
      </c>
      <c r="C25" s="208"/>
      <c r="D25" s="130">
        <f>SUM(D20:D24)</f>
        <v>219709</v>
      </c>
      <c r="E25" s="111"/>
      <c r="F25" s="130">
        <f>SUM(F20:F24)</f>
        <v>108829</v>
      </c>
      <c r="G25" s="111"/>
      <c r="H25" s="130">
        <f>SUM(H20:H24)</f>
        <v>-783</v>
      </c>
      <c r="I25" s="107"/>
      <c r="J25" s="130">
        <f>SUM(J20:J24)</f>
        <v>-3075</v>
      </c>
    </row>
    <row r="26" spans="1:10" ht="22.5" customHeight="1" x14ac:dyDescent="0.45">
      <c r="A26" s="8" t="s">
        <v>53</v>
      </c>
      <c r="B26" s="168"/>
      <c r="C26" s="172"/>
      <c r="D26" s="103">
        <v>-45272</v>
      </c>
      <c r="E26" s="142"/>
      <c r="F26" s="178">
        <v>-26038</v>
      </c>
      <c r="G26" s="142"/>
      <c r="H26" s="144">
        <v>-237</v>
      </c>
      <c r="I26" s="142"/>
      <c r="J26" s="178">
        <v>-1463</v>
      </c>
    </row>
    <row r="27" spans="1:10" s="11" customFormat="1" ht="21" customHeight="1" x14ac:dyDescent="0.45">
      <c r="A27" s="11" t="s">
        <v>106</v>
      </c>
      <c r="B27" s="23"/>
      <c r="C27" s="208"/>
      <c r="D27" s="112">
        <f>SUM(D25:D26)</f>
        <v>174437</v>
      </c>
      <c r="E27" s="107"/>
      <c r="F27" s="112">
        <f>SUM(F25:F26)</f>
        <v>82791</v>
      </c>
      <c r="G27" s="107"/>
      <c r="H27" s="112">
        <f>SUM(H25:H26)</f>
        <v>-1020</v>
      </c>
      <c r="I27" s="107"/>
      <c r="J27" s="112">
        <f>SUM(J25:J26)</f>
        <v>-4538</v>
      </c>
    </row>
    <row r="28" spans="1:10" s="11" customFormat="1" ht="9.6" customHeight="1" x14ac:dyDescent="0.45">
      <c r="B28" s="23"/>
      <c r="C28" s="208"/>
      <c r="D28" s="113"/>
      <c r="E28" s="107"/>
      <c r="F28" s="113"/>
      <c r="G28" s="107"/>
      <c r="H28" s="113"/>
      <c r="I28" s="107"/>
      <c r="J28" s="113"/>
    </row>
    <row r="29" spans="1:10" ht="22.5" customHeight="1" x14ac:dyDescent="0.45">
      <c r="A29" s="42"/>
      <c r="B29" s="168"/>
      <c r="C29" s="172"/>
      <c r="D29" s="113"/>
      <c r="E29" s="107"/>
      <c r="F29" s="113"/>
      <c r="G29" s="107"/>
      <c r="H29" s="113"/>
      <c r="I29" s="107"/>
      <c r="J29" s="113"/>
    </row>
    <row r="30" spans="1:10" ht="22.5" customHeight="1" x14ac:dyDescent="0.5">
      <c r="A30" s="34" t="str">
        <f>A1</f>
        <v>บริษัท ทาคูนิ กรุ๊ป จำกัด (มหาชน) และบริษัทย่อย</v>
      </c>
      <c r="D30" s="141"/>
      <c r="E30" s="141"/>
      <c r="F30" s="141"/>
      <c r="G30" s="141"/>
      <c r="H30" s="141"/>
      <c r="I30" s="141"/>
      <c r="J30" s="141"/>
    </row>
    <row r="31" spans="1:10" ht="22.5" customHeight="1" x14ac:dyDescent="0.5">
      <c r="A31" s="34" t="s">
        <v>47</v>
      </c>
      <c r="D31" s="141"/>
      <c r="E31" s="141"/>
      <c r="F31" s="141"/>
      <c r="G31" s="141"/>
      <c r="H31" s="141"/>
      <c r="I31" s="141"/>
      <c r="J31" s="141"/>
    </row>
    <row r="32" spans="1:10" x14ac:dyDescent="0.45">
      <c r="D32" s="141"/>
      <c r="E32" s="141"/>
      <c r="F32" s="141"/>
      <c r="G32" s="141"/>
      <c r="H32" s="141"/>
      <c r="I32" s="141"/>
      <c r="J32" s="141"/>
    </row>
    <row r="33" spans="1:10" ht="22.5" customHeight="1" x14ac:dyDescent="0.45">
      <c r="A33" s="139"/>
      <c r="B33" s="168"/>
      <c r="D33" s="226" t="s">
        <v>1</v>
      </c>
      <c r="E33" s="226"/>
      <c r="F33" s="226"/>
      <c r="G33" s="212"/>
      <c r="H33" s="226" t="s">
        <v>2</v>
      </c>
      <c r="I33" s="226"/>
      <c r="J33" s="226"/>
    </row>
    <row r="34" spans="1:10" ht="22.5" customHeight="1" x14ac:dyDescent="0.45">
      <c r="A34" s="139"/>
      <c r="B34" s="168"/>
      <c r="D34" s="227" t="s">
        <v>195</v>
      </c>
      <c r="E34" s="227"/>
      <c r="F34" s="227"/>
      <c r="G34" s="212"/>
      <c r="H34" s="227" t="s">
        <v>195</v>
      </c>
      <c r="I34" s="227"/>
      <c r="J34" s="227"/>
    </row>
    <row r="35" spans="1:10" ht="22.5" customHeight="1" x14ac:dyDescent="0.45">
      <c r="A35" s="139"/>
      <c r="B35" s="168"/>
      <c r="D35" s="227" t="s">
        <v>194</v>
      </c>
      <c r="E35" s="227"/>
      <c r="F35" s="227"/>
      <c r="G35" s="208"/>
      <c r="H35" s="227" t="s">
        <v>194</v>
      </c>
      <c r="I35" s="227"/>
      <c r="J35" s="227"/>
    </row>
    <row r="36" spans="1:10" ht="22.5" customHeight="1" x14ac:dyDescent="0.45">
      <c r="A36" s="11"/>
      <c r="B36" s="211"/>
      <c r="C36" s="27"/>
      <c r="D36" s="215">
        <v>2565</v>
      </c>
      <c r="E36" s="215"/>
      <c r="F36" s="215">
        <v>2564</v>
      </c>
      <c r="G36" s="215"/>
      <c r="H36" s="215">
        <v>2565</v>
      </c>
      <c r="I36" s="215"/>
      <c r="J36" s="215">
        <v>2564</v>
      </c>
    </row>
    <row r="37" spans="1:10" ht="22.5" customHeight="1" x14ac:dyDescent="0.45">
      <c r="A37" s="11"/>
      <c r="B37" s="211"/>
      <c r="C37" s="27"/>
      <c r="D37" s="228" t="s">
        <v>7</v>
      </c>
      <c r="E37" s="228"/>
      <c r="F37" s="228"/>
      <c r="G37" s="228"/>
      <c r="H37" s="228"/>
      <c r="I37" s="228"/>
      <c r="J37" s="228"/>
    </row>
    <row r="38" spans="1:10" ht="22.5" customHeight="1" x14ac:dyDescent="0.45">
      <c r="A38" s="11" t="s">
        <v>54</v>
      </c>
      <c r="B38" s="23"/>
      <c r="C38" s="208"/>
      <c r="D38" s="106"/>
      <c r="E38" s="106"/>
      <c r="F38" s="106"/>
      <c r="G38" s="106"/>
      <c r="H38" s="106"/>
      <c r="I38" s="106"/>
      <c r="J38" s="106"/>
    </row>
    <row r="39" spans="1:10" ht="22.5" customHeight="1" x14ac:dyDescent="0.45">
      <c r="A39" s="7" t="s">
        <v>150</v>
      </c>
      <c r="B39" s="23"/>
      <c r="C39" s="208"/>
      <c r="D39" s="106"/>
      <c r="E39" s="106"/>
      <c r="F39" s="106"/>
      <c r="G39" s="106"/>
      <c r="H39" s="106"/>
      <c r="I39" s="106"/>
      <c r="J39" s="106"/>
    </row>
    <row r="40" spans="1:10" ht="22.5" customHeight="1" x14ac:dyDescent="0.45">
      <c r="A40" s="7" t="s">
        <v>151</v>
      </c>
      <c r="B40" s="23"/>
      <c r="C40" s="208"/>
      <c r="D40" s="106"/>
      <c r="E40" s="106"/>
      <c r="F40" s="106"/>
      <c r="G40" s="106"/>
      <c r="H40" s="106"/>
      <c r="I40" s="106"/>
      <c r="J40" s="106"/>
    </row>
    <row r="41" spans="1:10" ht="22.5" customHeight="1" x14ac:dyDescent="0.45">
      <c r="A41" s="8" t="s">
        <v>152</v>
      </c>
      <c r="B41" s="23"/>
      <c r="C41" s="208"/>
      <c r="D41" s="106"/>
      <c r="E41" s="106"/>
      <c r="F41" s="106"/>
      <c r="G41" s="106"/>
      <c r="H41" s="106"/>
      <c r="I41" s="106"/>
      <c r="J41" s="106"/>
    </row>
    <row r="42" spans="1:10" ht="22.5" customHeight="1" x14ac:dyDescent="0.45">
      <c r="A42" s="8" t="s">
        <v>153</v>
      </c>
      <c r="B42" s="23"/>
      <c r="C42" s="208"/>
      <c r="D42" s="144">
        <v>0</v>
      </c>
      <c r="E42" s="106"/>
      <c r="F42" s="144">
        <v>1750</v>
      </c>
      <c r="G42" s="106"/>
      <c r="H42" s="125">
        <v>0</v>
      </c>
      <c r="I42" s="106"/>
      <c r="J42" s="144">
        <v>0</v>
      </c>
    </row>
    <row r="43" spans="1:10" ht="22.5" customHeight="1" x14ac:dyDescent="0.45">
      <c r="A43" s="8" t="s">
        <v>154</v>
      </c>
      <c r="B43" s="23"/>
      <c r="C43" s="208"/>
      <c r="D43" s="144"/>
      <c r="E43" s="106"/>
      <c r="F43" s="106"/>
      <c r="G43" s="106"/>
      <c r="H43" s="106"/>
      <c r="I43" s="106"/>
      <c r="J43" s="106"/>
    </row>
    <row r="44" spans="1:10" ht="22.5" customHeight="1" x14ac:dyDescent="0.45">
      <c r="A44" s="8" t="s">
        <v>151</v>
      </c>
      <c r="B44" s="23"/>
      <c r="C44" s="208"/>
      <c r="D44" s="105">
        <v>0</v>
      </c>
      <c r="E44" s="106"/>
      <c r="F44" s="105">
        <v>-350</v>
      </c>
      <c r="G44" s="106"/>
      <c r="H44" s="105">
        <v>0</v>
      </c>
      <c r="I44" s="106"/>
      <c r="J44" s="105">
        <v>0</v>
      </c>
    </row>
    <row r="45" spans="1:10" ht="22.5" customHeight="1" x14ac:dyDescent="0.45">
      <c r="A45" s="11" t="s">
        <v>134</v>
      </c>
      <c r="B45" s="168"/>
      <c r="C45" s="172"/>
      <c r="D45" s="114">
        <f>SUM(D42:D44)</f>
        <v>0</v>
      </c>
      <c r="E45" s="107"/>
      <c r="F45" s="114">
        <f>SUM(F42:F44)</f>
        <v>1400</v>
      </c>
      <c r="G45" s="107"/>
      <c r="H45" s="114">
        <f>SUM(H42:H44)</f>
        <v>0</v>
      </c>
      <c r="I45" s="107"/>
      <c r="J45" s="114">
        <f>SUM(J42:J44)</f>
        <v>0</v>
      </c>
    </row>
    <row r="46" spans="1:10" ht="22.5" customHeight="1" thickBot="1" x14ac:dyDescent="0.5">
      <c r="A46" s="42" t="s">
        <v>135</v>
      </c>
      <c r="B46" s="168"/>
      <c r="C46" s="172"/>
      <c r="D46" s="115">
        <f>SUM(D45,D27)</f>
        <v>174437</v>
      </c>
      <c r="E46" s="107"/>
      <c r="F46" s="115">
        <f>SUM(F45,F27)</f>
        <v>84191</v>
      </c>
      <c r="G46" s="107"/>
      <c r="H46" s="115">
        <f>SUM(H45,H27)</f>
        <v>-1020</v>
      </c>
      <c r="I46" s="107"/>
      <c r="J46" s="115">
        <f>SUM(J45,J27)</f>
        <v>-4538</v>
      </c>
    </row>
    <row r="47" spans="1:10" ht="22.5" customHeight="1" thickTop="1" x14ac:dyDescent="0.45">
      <c r="A47" s="42"/>
      <c r="B47" s="168"/>
      <c r="C47" s="172"/>
      <c r="D47" s="127"/>
      <c r="E47" s="107"/>
      <c r="F47" s="127"/>
      <c r="G47" s="107"/>
      <c r="H47" s="127"/>
      <c r="I47" s="107"/>
      <c r="J47" s="127"/>
    </row>
    <row r="48" spans="1:10" ht="22.5" customHeight="1" x14ac:dyDescent="0.45">
      <c r="A48" s="11" t="s">
        <v>55</v>
      </c>
      <c r="B48" s="168"/>
      <c r="C48" s="168"/>
      <c r="D48" s="113"/>
      <c r="E48" s="113"/>
      <c r="F48" s="113"/>
      <c r="G48" s="113"/>
      <c r="H48" s="113"/>
      <c r="I48" s="113"/>
      <c r="J48" s="113"/>
    </row>
    <row r="49" spans="1:10" ht="22.5" customHeight="1" x14ac:dyDescent="0.45">
      <c r="A49" s="8" t="s">
        <v>56</v>
      </c>
      <c r="B49" s="168"/>
      <c r="C49" s="168"/>
      <c r="D49" s="144">
        <f>D27-D50</f>
        <v>64846</v>
      </c>
      <c r="E49" s="142"/>
      <c r="F49" s="143">
        <v>27698</v>
      </c>
      <c r="G49" s="142"/>
      <c r="H49" s="144">
        <f>H27</f>
        <v>-1020</v>
      </c>
      <c r="I49" s="142"/>
      <c r="J49" s="143">
        <v>-4538</v>
      </c>
    </row>
    <row r="50" spans="1:10" ht="22.5" customHeight="1" x14ac:dyDescent="0.45">
      <c r="A50" s="8" t="s">
        <v>57</v>
      </c>
      <c r="B50" s="168"/>
      <c r="C50" s="168"/>
      <c r="D50" s="108">
        <v>109591</v>
      </c>
      <c r="E50" s="142"/>
      <c r="F50" s="178">
        <v>55093</v>
      </c>
      <c r="G50" s="142"/>
      <c r="H50" s="145">
        <v>0</v>
      </c>
      <c r="I50" s="142"/>
      <c r="J50" s="178">
        <v>0</v>
      </c>
    </row>
    <row r="51" spans="1:10" ht="22.5" customHeight="1" thickBot="1" x14ac:dyDescent="0.5">
      <c r="A51" s="42"/>
      <c r="B51" s="168"/>
      <c r="C51" s="168"/>
      <c r="D51" s="116">
        <f>SUM(D49:D50)</f>
        <v>174437</v>
      </c>
      <c r="E51" s="106"/>
      <c r="F51" s="116">
        <f>SUM(F49:F50)</f>
        <v>82791</v>
      </c>
      <c r="G51" s="106"/>
      <c r="H51" s="116">
        <f>SUM(H49:H50)</f>
        <v>-1020</v>
      </c>
      <c r="I51" s="106"/>
      <c r="J51" s="116">
        <f>SUM(J49:J50)</f>
        <v>-4538</v>
      </c>
    </row>
    <row r="52" spans="1:10" ht="22.5" customHeight="1" thickTop="1" x14ac:dyDescent="0.45">
      <c r="A52" s="42"/>
      <c r="B52" s="168"/>
      <c r="C52" s="168"/>
      <c r="D52" s="106"/>
      <c r="E52" s="106"/>
      <c r="F52" s="106"/>
      <c r="G52" s="106"/>
      <c r="H52" s="106"/>
      <c r="I52" s="106"/>
      <c r="J52" s="106"/>
    </row>
    <row r="53" spans="1:10" ht="22.5" customHeight="1" x14ac:dyDescent="0.45">
      <c r="A53" s="11" t="s">
        <v>139</v>
      </c>
      <c r="B53" s="168"/>
      <c r="C53" s="168"/>
      <c r="D53" s="113"/>
      <c r="E53" s="111"/>
      <c r="F53" s="113"/>
      <c r="G53" s="111"/>
      <c r="H53" s="113"/>
      <c r="I53" s="111"/>
      <c r="J53" s="113"/>
    </row>
    <row r="54" spans="1:10" ht="22.5" customHeight="1" x14ac:dyDescent="0.45">
      <c r="A54" s="8" t="s">
        <v>56</v>
      </c>
      <c r="B54" s="168"/>
      <c r="C54" s="168"/>
      <c r="D54" s="144">
        <v>64846</v>
      </c>
      <c r="E54" s="142"/>
      <c r="F54" s="144">
        <v>28211</v>
      </c>
      <c r="G54" s="142"/>
      <c r="H54" s="144">
        <v>-1020</v>
      </c>
      <c r="I54" s="142"/>
      <c r="J54" s="144">
        <v>-4538</v>
      </c>
    </row>
    <row r="55" spans="1:10" ht="22.5" customHeight="1" x14ac:dyDescent="0.45">
      <c r="A55" s="8" t="s">
        <v>57</v>
      </c>
      <c r="B55" s="168"/>
      <c r="C55" s="168"/>
      <c r="D55" s="145">
        <v>109591</v>
      </c>
      <c r="E55" s="142"/>
      <c r="F55" s="145">
        <v>55980</v>
      </c>
      <c r="G55" s="142"/>
      <c r="H55" s="145">
        <v>0</v>
      </c>
      <c r="I55" s="142"/>
      <c r="J55" s="145">
        <v>0</v>
      </c>
    </row>
    <row r="56" spans="1:10" ht="22.5" customHeight="1" thickBot="1" x14ac:dyDescent="0.5">
      <c r="A56" s="42"/>
      <c r="B56" s="168"/>
      <c r="C56" s="168"/>
      <c r="D56" s="116">
        <f>SUM(D54:D55)</f>
        <v>174437</v>
      </c>
      <c r="E56" s="106"/>
      <c r="F56" s="116">
        <f>SUM(F54:F55)</f>
        <v>84191</v>
      </c>
      <c r="G56" s="106"/>
      <c r="H56" s="116">
        <f>SUM(H54:H55)</f>
        <v>-1020</v>
      </c>
      <c r="I56" s="106"/>
      <c r="J56" s="116">
        <f>SUM(J54:J55)</f>
        <v>-4538</v>
      </c>
    </row>
    <row r="57" spans="1:10" ht="22.5" customHeight="1" thickTop="1" x14ac:dyDescent="0.45">
      <c r="A57" s="11"/>
      <c r="B57" s="168"/>
      <c r="C57" s="172"/>
      <c r="D57" s="46"/>
      <c r="E57" s="37"/>
      <c r="F57" s="46"/>
      <c r="G57" s="37"/>
      <c r="H57" s="136"/>
      <c r="I57" s="37"/>
      <c r="J57" s="136"/>
    </row>
    <row r="58" spans="1:10" ht="24.75" customHeight="1" thickBot="1" x14ac:dyDescent="0.5">
      <c r="A58" s="11" t="s">
        <v>160</v>
      </c>
      <c r="B58" s="168"/>
      <c r="C58" s="172"/>
      <c r="D58" s="181">
        <f>(D49/(800000236/1000))</f>
        <v>8.1057476088044547E-2</v>
      </c>
      <c r="E58" s="47"/>
      <c r="F58" s="181">
        <f>(F49/(800000236/1000))</f>
        <v>3.4622489786365514E-2</v>
      </c>
      <c r="G58" s="47"/>
      <c r="H58" s="181">
        <f>(H49/(800000236/1000))</f>
        <v>-1.2749996238751108E-3</v>
      </c>
      <c r="I58" s="47"/>
      <c r="J58" s="181">
        <f>(J49/(800000236/1000))</f>
        <v>-5.6724983266129934E-3</v>
      </c>
    </row>
    <row r="59" spans="1:10" ht="22.5" customHeight="1" thickTop="1" x14ac:dyDescent="0.45">
      <c r="B59" s="168"/>
      <c r="C59" s="172"/>
      <c r="D59" s="22"/>
      <c r="E59" s="36"/>
      <c r="F59" s="22"/>
      <c r="G59" s="36"/>
      <c r="H59" s="22"/>
      <c r="I59" s="36"/>
      <c r="J59" s="22"/>
    </row>
    <row r="60" spans="1:10" s="27" customFormat="1" ht="22.5" customHeight="1" x14ac:dyDescent="0.45">
      <c r="A60" s="15"/>
      <c r="B60" s="87"/>
      <c r="D60" s="179"/>
      <c r="F60" s="179"/>
      <c r="H60" s="179"/>
      <c r="J60" s="179"/>
    </row>
    <row r="61" spans="1:10" s="27" customFormat="1" ht="22.5" customHeight="1" x14ac:dyDescent="0.5">
      <c r="A61" s="89"/>
      <c r="B61" s="87"/>
      <c r="D61" s="179"/>
      <c r="F61" s="179"/>
      <c r="H61" s="179"/>
      <c r="J61" s="179"/>
    </row>
    <row r="62" spans="1:10" s="27" customFormat="1" ht="16.5" customHeight="1" x14ac:dyDescent="0.45">
      <c r="B62" s="87"/>
      <c r="D62" s="94"/>
      <c r="E62" s="153"/>
      <c r="F62" s="94"/>
      <c r="G62" s="94"/>
      <c r="H62" s="94"/>
      <c r="I62" s="94"/>
      <c r="J62" s="94"/>
    </row>
    <row r="63" spans="1:10" s="27" customFormat="1" ht="19.5" customHeight="1" x14ac:dyDescent="0.45">
      <c r="A63" s="53"/>
      <c r="B63" s="211"/>
      <c r="D63" s="223"/>
      <c r="E63" s="223"/>
      <c r="F63" s="223"/>
      <c r="G63" s="214"/>
      <c r="H63" s="223"/>
      <c r="I63" s="223"/>
      <c r="J63" s="223"/>
    </row>
    <row r="64" spans="1:10" s="27" customFormat="1" ht="22.5" customHeight="1" x14ac:dyDescent="0.45">
      <c r="A64" s="53"/>
      <c r="B64" s="211"/>
      <c r="D64" s="224"/>
      <c r="E64" s="224"/>
      <c r="F64" s="224"/>
      <c r="G64" s="214"/>
      <c r="H64" s="224"/>
      <c r="I64" s="224"/>
      <c r="J64" s="224"/>
    </row>
    <row r="65" spans="1:10" s="27" customFormat="1" ht="22.5" customHeight="1" x14ac:dyDescent="0.45">
      <c r="A65" s="53"/>
      <c r="B65" s="211"/>
      <c r="D65" s="225"/>
      <c r="E65" s="225"/>
      <c r="F65" s="225"/>
      <c r="G65" s="214"/>
      <c r="H65" s="225"/>
      <c r="I65" s="225"/>
      <c r="J65" s="225"/>
    </row>
    <row r="66" spans="1:10" s="27" customFormat="1" ht="22.5" customHeight="1" x14ac:dyDescent="0.45">
      <c r="A66" s="53"/>
      <c r="B66" s="211"/>
      <c r="D66" s="215"/>
      <c r="E66" s="215"/>
      <c r="F66" s="215"/>
      <c r="G66" s="215"/>
      <c r="H66" s="215"/>
      <c r="I66" s="215"/>
      <c r="J66" s="215"/>
    </row>
    <row r="67" spans="1:10" s="27" customFormat="1" ht="19.5" customHeight="1" x14ac:dyDescent="0.45">
      <c r="A67" s="26"/>
      <c r="B67" s="211"/>
      <c r="D67" s="222"/>
      <c r="E67" s="222"/>
      <c r="F67" s="222"/>
      <c r="G67" s="222"/>
      <c r="H67" s="222"/>
      <c r="I67" s="222"/>
      <c r="J67" s="222"/>
    </row>
    <row r="68" spans="1:10" s="27" customFormat="1" ht="22.5" customHeight="1" x14ac:dyDescent="0.45">
      <c r="A68" s="90"/>
      <c r="B68" s="91"/>
      <c r="C68" s="215"/>
      <c r="D68" s="92"/>
      <c r="E68" s="92"/>
      <c r="F68" s="92"/>
      <c r="G68" s="92"/>
      <c r="H68" s="92"/>
      <c r="I68" s="92"/>
      <c r="J68" s="92"/>
    </row>
    <row r="69" spans="1:10" s="27" customFormat="1" ht="22.5" customHeight="1" x14ac:dyDescent="0.45">
      <c r="B69" s="211"/>
      <c r="C69" s="215"/>
      <c r="D69" s="38"/>
      <c r="E69" s="38"/>
      <c r="F69" s="38"/>
      <c r="G69" s="38"/>
      <c r="H69" s="38"/>
      <c r="I69" s="38"/>
      <c r="J69" s="38"/>
    </row>
    <row r="70" spans="1:10" s="27" customFormat="1" ht="22.5" customHeight="1" x14ac:dyDescent="0.45">
      <c r="B70" s="211"/>
      <c r="C70" s="215"/>
      <c r="D70" s="38"/>
      <c r="E70" s="38"/>
      <c r="F70" s="38"/>
      <c r="G70" s="38"/>
      <c r="H70" s="38"/>
      <c r="I70" s="38"/>
      <c r="J70" s="38"/>
    </row>
    <row r="71" spans="1:10" s="27" customFormat="1" ht="22.5" customHeight="1" x14ac:dyDescent="0.45">
      <c r="B71" s="91"/>
      <c r="C71" s="215"/>
      <c r="D71" s="38"/>
      <c r="E71" s="38"/>
      <c r="F71" s="38"/>
      <c r="G71" s="38"/>
      <c r="H71" s="38"/>
      <c r="I71" s="38"/>
      <c r="J71" s="38"/>
    </row>
    <row r="72" spans="1:10" s="27" customFormat="1" ht="22.5" customHeight="1" x14ac:dyDescent="0.45">
      <c r="A72" s="26"/>
      <c r="B72" s="211"/>
      <c r="C72" s="215"/>
      <c r="D72" s="49"/>
      <c r="E72" s="45"/>
      <c r="F72" s="49"/>
      <c r="G72" s="45"/>
      <c r="H72" s="49"/>
      <c r="I72" s="45"/>
      <c r="J72" s="49"/>
    </row>
    <row r="73" spans="1:10" s="27" customFormat="1" ht="9" customHeight="1" x14ac:dyDescent="0.45">
      <c r="B73" s="211"/>
      <c r="C73" s="215"/>
      <c r="D73" s="25"/>
      <c r="E73" s="25"/>
      <c r="F73" s="25"/>
      <c r="G73" s="25"/>
      <c r="H73" s="25"/>
      <c r="I73" s="25"/>
      <c r="J73" s="25"/>
    </row>
    <row r="74" spans="1:10" s="27" customFormat="1" ht="22.5" customHeight="1" x14ac:dyDescent="0.45">
      <c r="A74" s="90"/>
      <c r="B74" s="211"/>
      <c r="C74" s="215"/>
      <c r="D74" s="25"/>
      <c r="E74" s="25"/>
      <c r="F74" s="25"/>
      <c r="G74" s="25"/>
      <c r="H74" s="25"/>
      <c r="I74" s="25"/>
      <c r="J74" s="25"/>
    </row>
    <row r="75" spans="1:10" s="27" customFormat="1" ht="22.5" customHeight="1" x14ac:dyDescent="0.45">
      <c r="B75" s="91"/>
      <c r="C75" s="215"/>
      <c r="D75" s="38"/>
      <c r="E75" s="38"/>
      <c r="F75" s="38"/>
      <c r="G75" s="38"/>
      <c r="H75" s="38"/>
      <c r="I75" s="38"/>
      <c r="J75" s="38"/>
    </row>
    <row r="76" spans="1:10" s="27" customFormat="1" ht="22.5" customHeight="1" x14ac:dyDescent="0.45">
      <c r="B76" s="91"/>
      <c r="C76" s="215"/>
      <c r="D76" s="38"/>
      <c r="E76" s="38"/>
      <c r="F76" s="38"/>
      <c r="G76" s="38"/>
      <c r="H76" s="38"/>
      <c r="I76" s="38"/>
      <c r="J76" s="38"/>
    </row>
    <row r="77" spans="1:10" s="27" customFormat="1" ht="22.5" customHeight="1" x14ac:dyDescent="0.45">
      <c r="B77" s="91"/>
      <c r="C77" s="215"/>
      <c r="D77" s="38"/>
      <c r="E77" s="38"/>
      <c r="F77" s="38"/>
      <c r="G77" s="38"/>
      <c r="H77" s="38"/>
      <c r="I77" s="38"/>
      <c r="J77" s="38"/>
    </row>
    <row r="78" spans="1:10" s="27" customFormat="1" ht="22.5" customHeight="1" x14ac:dyDescent="0.45">
      <c r="B78" s="91"/>
      <c r="C78" s="215"/>
      <c r="D78" s="38"/>
      <c r="E78" s="38"/>
      <c r="F78" s="38"/>
      <c r="G78" s="51"/>
      <c r="H78" s="93"/>
      <c r="I78" s="51"/>
      <c r="J78" s="93"/>
    </row>
    <row r="79" spans="1:10" s="27" customFormat="1" ht="22.5" customHeight="1" x14ac:dyDescent="0.45">
      <c r="B79" s="211"/>
      <c r="C79" s="215"/>
      <c r="D79" s="38"/>
      <c r="E79" s="38"/>
      <c r="F79" s="38"/>
      <c r="G79" s="38"/>
      <c r="H79" s="38"/>
      <c r="I79" s="38"/>
      <c r="J79" s="38"/>
    </row>
    <row r="80" spans="1:10" s="27" customFormat="1" ht="22.5" customHeight="1" x14ac:dyDescent="0.45">
      <c r="A80" s="26"/>
      <c r="B80" s="211"/>
      <c r="C80" s="215"/>
      <c r="D80" s="49"/>
      <c r="E80" s="45"/>
      <c r="F80" s="49"/>
      <c r="G80" s="45"/>
      <c r="H80" s="49"/>
      <c r="I80" s="45"/>
      <c r="J80" s="49"/>
    </row>
    <row r="81" spans="1:10" s="27" customFormat="1" ht="7.5" customHeight="1" x14ac:dyDescent="0.45">
      <c r="B81" s="211"/>
      <c r="C81" s="215"/>
      <c r="E81" s="140"/>
      <c r="G81" s="140"/>
      <c r="H81" s="140"/>
      <c r="I81" s="140"/>
      <c r="J81" s="140"/>
    </row>
    <row r="82" spans="1:10" s="27" customFormat="1" ht="20.25" customHeight="1" x14ac:dyDescent="0.45">
      <c r="B82" s="211"/>
      <c r="C82" s="215"/>
      <c r="D82" s="46"/>
      <c r="E82" s="38"/>
      <c r="F82" s="46"/>
      <c r="G82" s="38"/>
      <c r="H82" s="93"/>
      <c r="I82" s="66"/>
      <c r="J82" s="93"/>
    </row>
    <row r="83" spans="1:10" s="27" customFormat="1" ht="6.75" customHeight="1" x14ac:dyDescent="0.45">
      <c r="A83" s="26"/>
      <c r="B83" s="211"/>
      <c r="C83" s="215"/>
      <c r="E83" s="140"/>
      <c r="G83" s="140"/>
      <c r="H83" s="140"/>
      <c r="I83" s="140"/>
      <c r="J83" s="140"/>
    </row>
    <row r="84" spans="1:10" s="27" customFormat="1" ht="22.5" customHeight="1" x14ac:dyDescent="0.45">
      <c r="A84" s="26"/>
      <c r="B84" s="211"/>
      <c r="C84" s="214"/>
      <c r="D84" s="45"/>
      <c r="E84" s="45"/>
      <c r="F84" s="45"/>
      <c r="G84" s="45"/>
      <c r="H84" s="45"/>
      <c r="I84" s="45"/>
      <c r="J84" s="45"/>
    </row>
    <row r="85" spans="1:10" s="27" customFormat="1" ht="22.5" customHeight="1" x14ac:dyDescent="0.45">
      <c r="B85" s="211"/>
      <c r="C85" s="215"/>
      <c r="D85" s="38"/>
      <c r="E85" s="38"/>
      <c r="F85" s="38"/>
      <c r="G85" s="38"/>
      <c r="H85" s="16"/>
      <c r="I85" s="38"/>
      <c r="J85" s="16"/>
    </row>
    <row r="86" spans="1:10" s="27" customFormat="1" ht="22.5" customHeight="1" x14ac:dyDescent="0.45">
      <c r="A86" s="26"/>
      <c r="B86" s="95"/>
      <c r="C86" s="214"/>
      <c r="D86" s="17"/>
      <c r="E86" s="17"/>
      <c r="F86" s="17"/>
      <c r="G86" s="17"/>
      <c r="H86" s="17"/>
      <c r="I86" s="17"/>
      <c r="J86" s="17"/>
    </row>
    <row r="87" spans="1:10" s="27" customFormat="1" ht="8.1" customHeight="1" x14ac:dyDescent="0.45">
      <c r="A87" s="26"/>
      <c r="B87" s="95"/>
      <c r="C87" s="214"/>
      <c r="D87" s="17"/>
      <c r="E87" s="17"/>
      <c r="F87" s="17"/>
      <c r="G87" s="17"/>
      <c r="H87" s="17"/>
      <c r="I87" s="17"/>
      <c r="J87" s="17"/>
    </row>
    <row r="88" spans="1:10" s="27" customFormat="1" ht="21.75" customHeight="1" x14ac:dyDescent="0.45">
      <c r="A88" s="26"/>
      <c r="B88" s="95"/>
      <c r="C88" s="214"/>
      <c r="D88" s="17"/>
      <c r="E88" s="17"/>
      <c r="F88" s="17"/>
      <c r="G88" s="17"/>
      <c r="H88" s="17"/>
      <c r="I88" s="17"/>
      <c r="J88" s="17"/>
    </row>
    <row r="89" spans="1:10" s="27" customFormat="1" ht="22.5" customHeight="1" x14ac:dyDescent="0.45">
      <c r="A89" s="90"/>
      <c r="B89" s="95"/>
      <c r="C89" s="214"/>
      <c r="D89" s="17"/>
      <c r="E89" s="17"/>
      <c r="F89" s="17"/>
      <c r="G89" s="17"/>
      <c r="H89" s="17"/>
      <c r="I89" s="17"/>
      <c r="J89" s="17"/>
    </row>
    <row r="90" spans="1:10" s="27" customFormat="1" ht="22.5" customHeight="1" x14ac:dyDescent="0.45">
      <c r="A90" s="90"/>
      <c r="B90" s="95"/>
      <c r="C90" s="214"/>
      <c r="D90" s="17"/>
      <c r="E90" s="17"/>
      <c r="F90" s="17"/>
      <c r="G90" s="17"/>
      <c r="H90" s="17"/>
      <c r="I90" s="17"/>
      <c r="J90" s="17"/>
    </row>
    <row r="91" spans="1:10" s="27" customFormat="1" ht="22.5" customHeight="1" x14ac:dyDescent="0.45">
      <c r="A91" s="96"/>
      <c r="B91" s="95"/>
      <c r="C91" s="214"/>
      <c r="D91" s="17"/>
      <c r="E91" s="17"/>
      <c r="F91" s="17"/>
      <c r="G91" s="17"/>
      <c r="H91" s="17"/>
      <c r="I91" s="17"/>
      <c r="J91" s="17"/>
    </row>
    <row r="92" spans="1:10" s="27" customFormat="1" ht="20.25" customHeight="1" x14ac:dyDescent="0.45">
      <c r="A92" s="96"/>
      <c r="B92" s="95"/>
      <c r="C92" s="214"/>
      <c r="D92" s="97"/>
      <c r="E92" s="17"/>
      <c r="F92" s="39"/>
      <c r="G92" s="48"/>
      <c r="H92" s="97"/>
      <c r="I92" s="48"/>
      <c r="J92" s="39"/>
    </row>
    <row r="93" spans="1:10" s="27" customFormat="1" ht="22.5" customHeight="1" x14ac:dyDescent="0.45">
      <c r="A93" s="26"/>
      <c r="B93" s="211"/>
      <c r="C93" s="215"/>
      <c r="D93" s="98"/>
      <c r="E93" s="50"/>
      <c r="F93" s="99"/>
      <c r="G93" s="50"/>
      <c r="H93" s="98"/>
      <c r="I93" s="100"/>
      <c r="J93" s="99"/>
    </row>
    <row r="94" spans="1:10" s="27" customFormat="1" ht="22.5" customHeight="1" x14ac:dyDescent="0.45">
      <c r="A94" s="101"/>
      <c r="B94" s="211"/>
      <c r="C94" s="215"/>
      <c r="D94" s="49"/>
      <c r="E94" s="45"/>
      <c r="F94" s="49"/>
      <c r="G94" s="45"/>
      <c r="H94" s="49"/>
      <c r="I94" s="45"/>
      <c r="J94" s="49"/>
    </row>
    <row r="95" spans="1:10" s="27" customFormat="1" ht="22.5" customHeight="1" x14ac:dyDescent="0.45">
      <c r="A95" s="101"/>
      <c r="B95" s="211"/>
      <c r="C95" s="215"/>
      <c r="D95" s="49"/>
      <c r="E95" s="45"/>
      <c r="F95" s="49"/>
      <c r="G95" s="45"/>
      <c r="H95" s="49"/>
      <c r="I95" s="45"/>
      <c r="J95" s="49"/>
    </row>
    <row r="96" spans="1:10" s="27" customFormat="1" ht="22.5" customHeight="1" x14ac:dyDescent="0.5">
      <c r="A96" s="89"/>
      <c r="B96" s="87"/>
    </row>
    <row r="97" spans="1:10" s="27" customFormat="1" ht="22.5" customHeight="1" x14ac:dyDescent="0.5">
      <c r="A97" s="89"/>
      <c r="B97" s="87"/>
    </row>
    <row r="98" spans="1:10" s="27" customFormat="1" ht="22.5" customHeight="1" x14ac:dyDescent="0.45">
      <c r="B98" s="87"/>
    </row>
    <row r="99" spans="1:10" s="27" customFormat="1" ht="22.5" customHeight="1" x14ac:dyDescent="0.45">
      <c r="A99" s="53"/>
      <c r="B99" s="211"/>
      <c r="D99" s="223"/>
      <c r="E99" s="223"/>
      <c r="F99" s="223"/>
      <c r="G99" s="214"/>
      <c r="H99" s="223"/>
      <c r="I99" s="223"/>
      <c r="J99" s="223"/>
    </row>
    <row r="100" spans="1:10" s="27" customFormat="1" ht="22.5" customHeight="1" x14ac:dyDescent="0.45">
      <c r="A100" s="53"/>
      <c r="B100" s="211"/>
      <c r="D100" s="224"/>
      <c r="E100" s="224"/>
      <c r="F100" s="224"/>
      <c r="G100" s="214"/>
      <c r="H100" s="224"/>
      <c r="I100" s="224"/>
      <c r="J100" s="224"/>
    </row>
    <row r="101" spans="1:10" s="27" customFormat="1" ht="22.5" customHeight="1" x14ac:dyDescent="0.45">
      <c r="A101" s="53"/>
      <c r="B101" s="211"/>
      <c r="D101" s="224"/>
      <c r="E101" s="224"/>
      <c r="F101" s="224"/>
      <c r="G101" s="214"/>
      <c r="H101" s="224"/>
      <c r="I101" s="224"/>
      <c r="J101" s="224"/>
    </row>
    <row r="102" spans="1:10" s="27" customFormat="1" ht="22.5" customHeight="1" x14ac:dyDescent="0.45">
      <c r="A102" s="53"/>
      <c r="B102" s="211"/>
      <c r="D102" s="215"/>
      <c r="E102" s="215"/>
      <c r="F102" s="215"/>
      <c r="G102" s="215"/>
      <c r="H102" s="215"/>
      <c r="I102" s="215"/>
      <c r="J102" s="215"/>
    </row>
    <row r="103" spans="1:10" s="27" customFormat="1" ht="22.5" customHeight="1" x14ac:dyDescent="0.45">
      <c r="A103" s="26"/>
      <c r="B103" s="211"/>
      <c r="D103" s="222"/>
      <c r="E103" s="222"/>
      <c r="F103" s="222"/>
      <c r="G103" s="222"/>
      <c r="H103" s="222"/>
      <c r="I103" s="222"/>
      <c r="J103" s="222"/>
    </row>
    <row r="104" spans="1:10" s="27" customFormat="1" ht="22.5" customHeight="1" x14ac:dyDescent="0.45">
      <c r="A104" s="26"/>
      <c r="B104" s="211"/>
      <c r="C104" s="211"/>
      <c r="D104" s="43"/>
      <c r="E104" s="26"/>
      <c r="F104" s="43"/>
      <c r="G104" s="26"/>
      <c r="H104" s="43"/>
      <c r="I104" s="26"/>
      <c r="J104" s="43"/>
    </row>
    <row r="105" spans="1:10" s="27" customFormat="1" ht="22.5" customHeight="1" x14ac:dyDescent="0.45">
      <c r="B105" s="211"/>
      <c r="C105" s="211"/>
      <c r="D105" s="25"/>
      <c r="E105" s="25"/>
      <c r="F105" s="25"/>
      <c r="G105" s="25"/>
      <c r="H105" s="25"/>
      <c r="I105" s="25"/>
      <c r="J105" s="25"/>
    </row>
    <row r="106" spans="1:10" s="27" customFormat="1" ht="22.5" customHeight="1" x14ac:dyDescent="0.45">
      <c r="B106" s="211"/>
      <c r="C106" s="211"/>
      <c r="D106" s="39"/>
      <c r="E106" s="140"/>
      <c r="F106" s="25"/>
      <c r="G106" s="140"/>
      <c r="H106" s="39"/>
      <c r="I106" s="39"/>
      <c r="J106" s="39"/>
    </row>
    <row r="107" spans="1:10" s="27" customFormat="1" ht="22.5" customHeight="1" x14ac:dyDescent="0.45">
      <c r="A107" s="101"/>
      <c r="B107" s="211"/>
      <c r="C107" s="211"/>
      <c r="D107" s="12"/>
      <c r="E107" s="12"/>
      <c r="F107" s="12"/>
      <c r="G107" s="12"/>
      <c r="H107" s="12"/>
      <c r="I107" s="12"/>
      <c r="J107" s="12"/>
    </row>
    <row r="108" spans="1:10" s="27" customFormat="1" ht="22.5" customHeight="1" x14ac:dyDescent="0.45">
      <c r="A108" s="101"/>
      <c r="B108" s="211"/>
      <c r="C108" s="211"/>
      <c r="D108" s="12"/>
      <c r="E108" s="12"/>
      <c r="F108" s="12"/>
      <c r="G108" s="12"/>
      <c r="H108" s="12"/>
      <c r="I108" s="12"/>
      <c r="J108" s="12"/>
    </row>
    <row r="109" spans="1:10" s="27" customFormat="1" ht="22.5" customHeight="1" x14ac:dyDescent="0.45">
      <c r="A109" s="26"/>
      <c r="B109" s="211"/>
      <c r="C109" s="211"/>
      <c r="D109" s="43"/>
      <c r="E109" s="26"/>
      <c r="F109" s="43"/>
      <c r="G109" s="26"/>
      <c r="H109" s="43"/>
      <c r="I109" s="26"/>
      <c r="J109" s="43"/>
    </row>
    <row r="110" spans="1:10" s="27" customFormat="1" ht="22.5" customHeight="1" x14ac:dyDescent="0.45">
      <c r="B110" s="211"/>
      <c r="C110" s="211"/>
      <c r="D110" s="25"/>
      <c r="E110" s="25"/>
      <c r="F110" s="25"/>
      <c r="G110" s="25"/>
      <c r="H110" s="25"/>
      <c r="I110" s="25"/>
      <c r="J110" s="25"/>
    </row>
    <row r="111" spans="1:10" s="27" customFormat="1" ht="22.5" customHeight="1" x14ac:dyDescent="0.45">
      <c r="B111" s="211"/>
      <c r="C111" s="211"/>
      <c r="D111" s="93"/>
      <c r="E111" s="140"/>
      <c r="F111" s="25"/>
      <c r="G111" s="140"/>
      <c r="H111" s="93"/>
      <c r="I111" s="51"/>
      <c r="J111" s="93"/>
    </row>
    <row r="112" spans="1:10" s="27" customFormat="1" ht="22.5" customHeight="1" x14ac:dyDescent="0.45">
      <c r="A112" s="101"/>
      <c r="B112" s="211"/>
      <c r="C112" s="211"/>
      <c r="D112" s="12"/>
      <c r="E112" s="12"/>
      <c r="F112" s="12"/>
      <c r="G112" s="12"/>
      <c r="H112" s="12"/>
      <c r="I112" s="12"/>
      <c r="J112" s="12"/>
    </row>
    <row r="113" spans="1:10" s="27" customFormat="1" ht="22.5" customHeight="1" x14ac:dyDescent="0.45">
      <c r="A113" s="26"/>
      <c r="B113" s="211"/>
      <c r="C113" s="215"/>
      <c r="E113" s="140"/>
      <c r="G113" s="140"/>
      <c r="H113" s="140"/>
      <c r="I113" s="140"/>
      <c r="J113" s="140"/>
    </row>
    <row r="114" spans="1:10" s="27" customFormat="1" ht="24.75" customHeight="1" x14ac:dyDescent="0.45">
      <c r="A114" s="26"/>
      <c r="B114" s="211"/>
      <c r="C114" s="215"/>
      <c r="D114" s="50"/>
      <c r="E114" s="50"/>
      <c r="F114" s="50"/>
      <c r="G114" s="50"/>
      <c r="H114" s="50"/>
      <c r="I114" s="50"/>
      <c r="J114" s="50"/>
    </row>
    <row r="115" spans="1:10" ht="22.5" customHeight="1" x14ac:dyDescent="0.45">
      <c r="B115" s="168"/>
      <c r="C115" s="172"/>
      <c r="D115" s="51"/>
      <c r="E115" s="52"/>
      <c r="F115" s="51"/>
      <c r="G115" s="52"/>
      <c r="H115" s="51"/>
      <c r="I115" s="52"/>
      <c r="J115" s="51"/>
    </row>
  </sheetData>
  <mergeCells count="28">
    <mergeCell ref="D103:J103"/>
    <mergeCell ref="D67:J67"/>
    <mergeCell ref="D99:F99"/>
    <mergeCell ref="H99:J99"/>
    <mergeCell ref="D100:F100"/>
    <mergeCell ref="H100:J100"/>
    <mergeCell ref="D101:F101"/>
    <mergeCell ref="H101:J101"/>
    <mergeCell ref="D65:F65"/>
    <mergeCell ref="H65:J65"/>
    <mergeCell ref="D8:J8"/>
    <mergeCell ref="D33:F33"/>
    <mergeCell ref="H33:J33"/>
    <mergeCell ref="D34:F34"/>
    <mergeCell ref="H34:J34"/>
    <mergeCell ref="D35:F35"/>
    <mergeCell ref="H35:J35"/>
    <mergeCell ref="D37:J37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9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0CEB-2C52-450A-A425-DC9AFCB7668B}">
  <sheetPr>
    <pageSetUpPr fitToPage="1"/>
  </sheetPr>
  <dimension ref="A1:V51"/>
  <sheetViews>
    <sheetView zoomScale="80" zoomScaleNormal="80" zoomScaleSheetLayoutView="70" workbookViewId="0"/>
  </sheetViews>
  <sheetFormatPr defaultColWidth="9.25" defaultRowHeight="21.75" x14ac:dyDescent="0.45"/>
  <cols>
    <col min="1" max="1" width="44.25" style="139" customWidth="1"/>
    <col min="2" max="2" width="8.375" style="139" customWidth="1"/>
    <col min="3" max="3" width="0.625" style="128" customWidth="1"/>
    <col min="4" max="4" width="12.375" style="139" customWidth="1"/>
    <col min="5" max="5" width="1.375" style="139" customWidth="1"/>
    <col min="6" max="6" width="12.375" style="139" customWidth="1"/>
    <col min="7" max="7" width="1.375" style="139" customWidth="1"/>
    <col min="8" max="8" width="15.625" style="139" customWidth="1"/>
    <col min="9" max="9" width="1.375" style="139" customWidth="1"/>
    <col min="10" max="10" width="13.625" style="139" customWidth="1"/>
    <col min="11" max="11" width="1.375" style="139" customWidth="1"/>
    <col min="12" max="12" width="13.625" style="139" customWidth="1"/>
    <col min="13" max="13" width="1.375" style="139" customWidth="1"/>
    <col min="14" max="14" width="18.625" style="139" customWidth="1"/>
    <col min="15" max="15" width="1.25" style="139" customWidth="1"/>
    <col min="16" max="16" width="13.25" style="139" customWidth="1"/>
    <col min="17" max="17" width="1.375" style="139" customWidth="1"/>
    <col min="18" max="18" width="11.625" style="139" customWidth="1"/>
    <col min="19" max="19" width="1.375" style="139" customWidth="1"/>
    <col min="20" max="20" width="13.25" style="139" customWidth="1"/>
    <col min="21" max="22" width="10" style="139" bestFit="1" customWidth="1"/>
    <col min="23" max="16384" width="9.25" style="139"/>
  </cols>
  <sheetData>
    <row r="1" spans="1:20" s="189" customFormat="1" ht="22.5" customHeight="1" x14ac:dyDescent="0.5">
      <c r="A1" s="187" t="s">
        <v>94</v>
      </c>
      <c r="B1" s="187"/>
      <c r="C1" s="188"/>
      <c r="E1" s="187"/>
      <c r="G1" s="187"/>
      <c r="J1" s="190"/>
      <c r="K1" s="187" t="s">
        <v>60</v>
      </c>
      <c r="L1" s="187"/>
      <c r="M1" s="187"/>
    </row>
    <row r="2" spans="1:20" s="189" customFormat="1" ht="24" customHeight="1" x14ac:dyDescent="0.5">
      <c r="A2" s="187" t="s">
        <v>61</v>
      </c>
      <c r="B2" s="187"/>
      <c r="C2" s="188"/>
      <c r="E2" s="187"/>
      <c r="G2" s="187"/>
      <c r="J2" s="190"/>
      <c r="K2" s="187"/>
      <c r="L2" s="187"/>
      <c r="M2" s="187"/>
    </row>
    <row r="3" spans="1:20" s="189" customFormat="1" ht="24" customHeight="1" x14ac:dyDescent="0.5">
      <c r="A3" s="187"/>
      <c r="B3" s="187"/>
      <c r="C3" s="188"/>
      <c r="E3" s="187"/>
      <c r="G3" s="187"/>
      <c r="J3" s="190"/>
      <c r="K3" s="187"/>
      <c r="L3" s="187"/>
      <c r="M3" s="187"/>
    </row>
    <row r="4" spans="1:20" ht="21" customHeight="1" x14ac:dyDescent="0.45">
      <c r="A4" s="191"/>
      <c r="B4" s="191"/>
      <c r="C4" s="192"/>
      <c r="D4" s="231" t="s">
        <v>1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1" customHeight="1" x14ac:dyDescent="0.45">
      <c r="A5" s="191"/>
      <c r="B5" s="191"/>
      <c r="C5" s="216"/>
      <c r="E5" s="193"/>
      <c r="G5" s="193"/>
      <c r="I5" s="191"/>
      <c r="M5" s="193"/>
      <c r="N5" s="172" t="s">
        <v>104</v>
      </c>
      <c r="O5" s="191"/>
      <c r="Q5" s="191"/>
      <c r="R5" s="4"/>
      <c r="S5" s="191"/>
    </row>
    <row r="6" spans="1:20" ht="21" customHeight="1" x14ac:dyDescent="0.45">
      <c r="A6" s="191"/>
      <c r="B6" s="191"/>
      <c r="C6" s="216"/>
      <c r="E6" s="193"/>
      <c r="G6" s="193"/>
      <c r="I6" s="191"/>
      <c r="J6" s="232" t="s">
        <v>28</v>
      </c>
      <c r="K6" s="232"/>
      <c r="L6" s="232"/>
      <c r="M6" s="193"/>
      <c r="N6" s="203" t="s">
        <v>105</v>
      </c>
      <c r="O6" s="191"/>
      <c r="Q6" s="191"/>
      <c r="R6" s="4"/>
      <c r="S6" s="191"/>
    </row>
    <row r="7" spans="1:20" x14ac:dyDescent="0.45">
      <c r="A7" s="194"/>
      <c r="B7" s="194"/>
      <c r="C7" s="195"/>
      <c r="D7" s="4" t="s">
        <v>27</v>
      </c>
      <c r="E7" s="195"/>
      <c r="F7" s="4"/>
      <c r="G7" s="195"/>
      <c r="H7" s="196" t="s">
        <v>90</v>
      </c>
      <c r="I7" s="194"/>
      <c r="M7" s="195"/>
      <c r="N7" s="204" t="s">
        <v>130</v>
      </c>
      <c r="O7" s="194"/>
      <c r="Q7" s="194"/>
      <c r="R7" s="196" t="s">
        <v>62</v>
      </c>
      <c r="S7" s="194"/>
      <c r="T7" s="196"/>
    </row>
    <row r="8" spans="1:20" x14ac:dyDescent="0.45">
      <c r="A8" s="194"/>
      <c r="B8" s="194"/>
      <c r="C8" s="195"/>
      <c r="D8" s="4" t="s">
        <v>63</v>
      </c>
      <c r="E8" s="194"/>
      <c r="F8" s="196" t="s">
        <v>64</v>
      </c>
      <c r="G8" s="194"/>
      <c r="H8" s="4" t="s">
        <v>92</v>
      </c>
      <c r="I8" s="194"/>
      <c r="J8" s="196" t="s">
        <v>65</v>
      </c>
      <c r="K8" s="194"/>
      <c r="L8" s="194"/>
      <c r="M8" s="194"/>
      <c r="N8" s="4" t="s">
        <v>131</v>
      </c>
      <c r="O8" s="194"/>
      <c r="P8" s="196" t="s">
        <v>66</v>
      </c>
      <c r="Q8" s="194"/>
      <c r="R8" s="196" t="s">
        <v>67</v>
      </c>
      <c r="S8" s="194"/>
      <c r="T8" s="196" t="s">
        <v>66</v>
      </c>
    </row>
    <row r="9" spans="1:20" ht="21" customHeight="1" x14ac:dyDescent="0.45">
      <c r="A9" s="194"/>
      <c r="B9" s="3"/>
      <c r="C9" s="197"/>
      <c r="D9" s="196" t="s">
        <v>69</v>
      </c>
      <c r="E9" s="194"/>
      <c r="F9" s="196" t="s">
        <v>122</v>
      </c>
      <c r="G9" s="194"/>
      <c r="H9" s="196" t="s">
        <v>91</v>
      </c>
      <c r="I9" s="194"/>
      <c r="J9" s="196" t="s">
        <v>70</v>
      </c>
      <c r="K9" s="194"/>
      <c r="L9" s="196" t="s">
        <v>71</v>
      </c>
      <c r="M9" s="194"/>
      <c r="N9" s="196" t="s">
        <v>93</v>
      </c>
      <c r="O9" s="194"/>
      <c r="P9" s="196" t="s">
        <v>72</v>
      </c>
      <c r="Q9" s="194"/>
      <c r="R9" s="196" t="s">
        <v>73</v>
      </c>
      <c r="S9" s="194"/>
      <c r="T9" s="4" t="s">
        <v>103</v>
      </c>
    </row>
    <row r="10" spans="1:20" ht="21.75" customHeight="1" x14ac:dyDescent="0.45">
      <c r="A10" s="191"/>
      <c r="B10" s="191"/>
      <c r="C10" s="216"/>
      <c r="D10" s="230" t="s">
        <v>7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</row>
    <row r="11" spans="1:20" ht="22.5" customHeight="1" x14ac:dyDescent="0.45">
      <c r="A11" s="198" t="s">
        <v>196</v>
      </c>
      <c r="B11" s="198"/>
      <c r="C11" s="200"/>
      <c r="D11" s="22"/>
      <c r="E11" s="205"/>
      <c r="F11" s="22"/>
      <c r="G11" s="205"/>
      <c r="H11" s="22"/>
      <c r="I11" s="205"/>
      <c r="J11" s="22"/>
      <c r="K11" s="205"/>
      <c r="L11" s="37"/>
      <c r="M11" s="205"/>
      <c r="N11" s="22"/>
      <c r="O11" s="205"/>
      <c r="P11" s="55"/>
      <c r="Q11" s="205"/>
      <c r="R11" s="55"/>
      <c r="S11" s="205"/>
      <c r="T11" s="37"/>
    </row>
    <row r="12" spans="1:20" ht="21" customHeight="1" x14ac:dyDescent="0.45">
      <c r="A12" s="42" t="s">
        <v>173</v>
      </c>
      <c r="B12" s="42"/>
      <c r="C12" s="199"/>
      <c r="D12" s="74">
        <v>400000</v>
      </c>
      <c r="E12" s="74"/>
      <c r="F12" s="74">
        <v>305528</v>
      </c>
      <c r="G12" s="74"/>
      <c r="H12" s="74">
        <v>20636</v>
      </c>
      <c r="I12" s="74"/>
      <c r="J12" s="74">
        <v>11552</v>
      </c>
      <c r="K12" s="57"/>
      <c r="L12" s="175">
        <v>73301</v>
      </c>
      <c r="M12" s="57"/>
      <c r="N12" s="57">
        <v>81853</v>
      </c>
      <c r="O12" s="57"/>
      <c r="P12" s="175">
        <f>SUM(D12:N12)</f>
        <v>892870</v>
      </c>
      <c r="Q12" s="56"/>
      <c r="R12" s="57">
        <v>336773</v>
      </c>
      <c r="S12" s="56"/>
      <c r="T12" s="56">
        <f>SUM(P12:R12)</f>
        <v>1229643</v>
      </c>
    </row>
    <row r="13" spans="1:20" x14ac:dyDescent="0.45">
      <c r="A13" s="42"/>
      <c r="B13" s="42"/>
      <c r="C13" s="200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x14ac:dyDescent="0.45">
      <c r="A14" s="42" t="s">
        <v>181</v>
      </c>
      <c r="B14" s="42"/>
      <c r="C14" s="200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x14ac:dyDescent="0.45">
      <c r="A15" s="201" t="s">
        <v>182</v>
      </c>
      <c r="B15" s="42"/>
      <c r="C15" s="200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x14ac:dyDescent="0.45">
      <c r="A16" s="41" t="s">
        <v>183</v>
      </c>
      <c r="B16" s="41"/>
      <c r="C16" s="200"/>
      <c r="D16" s="60">
        <v>0</v>
      </c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-30000</v>
      </c>
      <c r="M16" s="60"/>
      <c r="N16" s="60">
        <v>0</v>
      </c>
      <c r="O16" s="60"/>
      <c r="P16" s="60">
        <f>SUM(D16:N16)</f>
        <v>-30000</v>
      </c>
      <c r="Q16" s="60"/>
      <c r="R16" s="60">
        <v>-4041</v>
      </c>
      <c r="S16" s="60"/>
      <c r="T16" s="60">
        <f>SUM(P16:R16)</f>
        <v>-34041</v>
      </c>
    </row>
    <row r="17" spans="1:20" x14ac:dyDescent="0.45">
      <c r="A17" s="201" t="s">
        <v>184</v>
      </c>
      <c r="B17" s="42"/>
      <c r="C17" s="200"/>
      <c r="D17" s="176">
        <f>SUM(D16)</f>
        <v>0</v>
      </c>
      <c r="E17" s="56"/>
      <c r="F17" s="176">
        <f>SUM(F16)</f>
        <v>0</v>
      </c>
      <c r="G17" s="56"/>
      <c r="H17" s="176">
        <f>SUM(H16)</f>
        <v>0</v>
      </c>
      <c r="I17" s="56"/>
      <c r="J17" s="176">
        <f>SUM(J16)</f>
        <v>0</v>
      </c>
      <c r="K17" s="56"/>
      <c r="L17" s="176">
        <f>SUM(L16)</f>
        <v>-30000</v>
      </c>
      <c r="M17" s="56"/>
      <c r="N17" s="176">
        <f>SUM(N16)</f>
        <v>0</v>
      </c>
      <c r="O17" s="56"/>
      <c r="P17" s="176">
        <f>SUM(P16)</f>
        <v>-30000</v>
      </c>
      <c r="Q17" s="56"/>
      <c r="R17" s="176">
        <f>SUM(R16)</f>
        <v>-4041</v>
      </c>
      <c r="S17" s="56"/>
      <c r="T17" s="176">
        <f>SUM(T16)</f>
        <v>-34041</v>
      </c>
    </row>
    <row r="18" spans="1:20" x14ac:dyDescent="0.45">
      <c r="A18" s="42"/>
      <c r="B18" s="42"/>
      <c r="C18" s="200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x14ac:dyDescent="0.45">
      <c r="A19" s="156" t="s">
        <v>75</v>
      </c>
      <c r="B19" s="156"/>
      <c r="C19" s="200"/>
      <c r="D19" s="56"/>
      <c r="E19" s="61"/>
      <c r="F19" s="63"/>
      <c r="G19" s="61"/>
      <c r="H19" s="63"/>
      <c r="I19" s="63"/>
      <c r="J19" s="63"/>
      <c r="K19" s="56"/>
      <c r="L19" s="60"/>
      <c r="M19" s="56"/>
      <c r="N19" s="60"/>
      <c r="O19" s="60"/>
      <c r="P19" s="60"/>
      <c r="Q19" s="60"/>
      <c r="R19" s="60"/>
      <c r="S19" s="60"/>
      <c r="T19" s="60"/>
    </row>
    <row r="20" spans="1:20" x14ac:dyDescent="0.45">
      <c r="A20" s="41" t="s">
        <v>170</v>
      </c>
      <c r="B20" s="41"/>
      <c r="C20" s="88"/>
      <c r="D20" s="102">
        <v>0</v>
      </c>
      <c r="E20" s="62"/>
      <c r="F20" s="102">
        <v>0</v>
      </c>
      <c r="G20" s="62"/>
      <c r="H20" s="102">
        <v>0</v>
      </c>
      <c r="I20" s="44"/>
      <c r="J20" s="102">
        <v>0</v>
      </c>
      <c r="K20" s="206"/>
      <c r="L20" s="59">
        <v>27698</v>
      </c>
      <c r="M20" s="206"/>
      <c r="N20" s="102">
        <v>0</v>
      </c>
      <c r="O20" s="206"/>
      <c r="P20" s="59">
        <f>SUM(D20:N20)</f>
        <v>27698</v>
      </c>
      <c r="Q20" s="206"/>
      <c r="R20" s="59">
        <v>55093</v>
      </c>
      <c r="S20" s="206"/>
      <c r="T20" s="60">
        <f>SUM(P20:R20)</f>
        <v>82791</v>
      </c>
    </row>
    <row r="21" spans="1:20" x14ac:dyDescent="0.45">
      <c r="A21" s="41" t="s">
        <v>155</v>
      </c>
      <c r="B21" s="41"/>
      <c r="C21" s="88"/>
      <c r="D21" s="102">
        <v>0</v>
      </c>
      <c r="E21" s="62"/>
      <c r="F21" s="102">
        <v>0</v>
      </c>
      <c r="G21" s="62"/>
      <c r="H21" s="102">
        <v>0</v>
      </c>
      <c r="I21" s="44"/>
      <c r="J21" s="102">
        <v>0</v>
      </c>
      <c r="K21" s="206"/>
      <c r="L21" s="59">
        <v>513</v>
      </c>
      <c r="M21" s="206"/>
      <c r="N21" s="102">
        <v>0</v>
      </c>
      <c r="O21" s="206"/>
      <c r="P21" s="59">
        <f>SUM(D21:N21)</f>
        <v>513</v>
      </c>
      <c r="Q21" s="206"/>
      <c r="R21" s="59">
        <v>887</v>
      </c>
      <c r="S21" s="206"/>
      <c r="T21" s="60">
        <f>SUM(P21:R21)</f>
        <v>1400</v>
      </c>
    </row>
    <row r="22" spans="1:20" x14ac:dyDescent="0.45">
      <c r="A22" s="42" t="s">
        <v>136</v>
      </c>
      <c r="B22" s="42"/>
      <c r="C22" s="200"/>
      <c r="D22" s="117">
        <f>SUM(D20:D21)</f>
        <v>0</v>
      </c>
      <c r="E22" s="61"/>
      <c r="F22" s="117">
        <f>SUM(F20:F21)</f>
        <v>0</v>
      </c>
      <c r="G22" s="61"/>
      <c r="H22" s="117">
        <f>SUM(H20:H21)</f>
        <v>0</v>
      </c>
      <c r="I22" s="61"/>
      <c r="J22" s="117">
        <f>SUM(J20:J21)</f>
        <v>0</v>
      </c>
      <c r="K22" s="56"/>
      <c r="L22" s="176">
        <f>SUM(L20:L21)</f>
        <v>28211</v>
      </c>
      <c r="M22" s="56"/>
      <c r="N22" s="176">
        <f>SUM(N20:N21)</f>
        <v>0</v>
      </c>
      <c r="O22" s="56"/>
      <c r="P22" s="176">
        <f>SUM(P20:P21)</f>
        <v>28211</v>
      </c>
      <c r="Q22" s="56"/>
      <c r="R22" s="176">
        <f>SUM(R20:R21)</f>
        <v>55980</v>
      </c>
      <c r="S22" s="56"/>
      <c r="T22" s="176">
        <f>SUM(T20:T21)</f>
        <v>84191</v>
      </c>
    </row>
    <row r="23" spans="1:20" x14ac:dyDescent="0.45">
      <c r="A23" s="42"/>
      <c r="B23" s="42"/>
      <c r="C23" s="200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ht="22.5" thickBot="1" x14ac:dyDescent="0.5">
      <c r="A24" s="42" t="s">
        <v>197</v>
      </c>
      <c r="B24" s="42"/>
      <c r="C24" s="202"/>
      <c r="D24" s="64">
        <f>SUM(D12,D17,D22)</f>
        <v>400000</v>
      </c>
      <c r="E24" s="65"/>
      <c r="F24" s="64">
        <f>SUM(F12,F17,F22)</f>
        <v>305528</v>
      </c>
      <c r="G24" s="65"/>
      <c r="H24" s="64">
        <f>SUM(H12,H17,H22)</f>
        <v>20636</v>
      </c>
      <c r="I24" s="65"/>
      <c r="J24" s="64">
        <f>SUM(J12,J17,J22)</f>
        <v>11552</v>
      </c>
      <c r="K24" s="65"/>
      <c r="L24" s="64">
        <f>SUM(L12,L17,L22)</f>
        <v>71512</v>
      </c>
      <c r="M24" s="65"/>
      <c r="N24" s="64">
        <f>SUM(N12,N17,N22)</f>
        <v>81853</v>
      </c>
      <c r="O24" s="65"/>
      <c r="P24" s="64">
        <f>SUM(P12,P17,P22)</f>
        <v>891081</v>
      </c>
      <c r="Q24" s="65"/>
      <c r="R24" s="64">
        <f>SUM(R12,R17,R22)</f>
        <v>388712</v>
      </c>
      <c r="S24" s="65"/>
      <c r="T24" s="64">
        <f>SUM(T12,T17,T22)</f>
        <v>1279793</v>
      </c>
    </row>
    <row r="25" spans="1:20" ht="22.5" thickTop="1" x14ac:dyDescent="0.45">
      <c r="A25" s="42"/>
      <c r="B25" s="42"/>
      <c r="C25" s="202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24" customHeight="1" x14ac:dyDescent="0.5">
      <c r="A26" s="187" t="s">
        <v>94</v>
      </c>
      <c r="B26" s="42"/>
      <c r="C26" s="202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24" customHeight="1" x14ac:dyDescent="0.5">
      <c r="A27" s="187" t="s">
        <v>61</v>
      </c>
      <c r="B27" s="42"/>
      <c r="C27" s="202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0" x14ac:dyDescent="0.45">
      <c r="A28" s="42"/>
      <c r="B28" s="42"/>
      <c r="C28" s="202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  <row r="29" spans="1:20" ht="21" customHeight="1" x14ac:dyDescent="0.45">
      <c r="A29" s="191"/>
      <c r="B29" s="191"/>
      <c r="C29" s="192"/>
      <c r="D29" s="231" t="s">
        <v>1</v>
      </c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</row>
    <row r="30" spans="1:20" ht="21" customHeight="1" x14ac:dyDescent="0.45">
      <c r="A30" s="191"/>
      <c r="B30" s="191"/>
      <c r="C30" s="216"/>
      <c r="E30" s="193"/>
      <c r="G30" s="193"/>
      <c r="I30" s="191"/>
      <c r="M30" s="193"/>
      <c r="N30" s="172" t="s">
        <v>104</v>
      </c>
      <c r="O30" s="191"/>
      <c r="Q30" s="191"/>
      <c r="R30" s="4"/>
      <c r="S30" s="191"/>
    </row>
    <row r="31" spans="1:20" ht="21" customHeight="1" x14ac:dyDescent="0.45">
      <c r="A31" s="191"/>
      <c r="B31" s="191"/>
      <c r="C31" s="216"/>
      <c r="E31" s="193"/>
      <c r="G31" s="193"/>
      <c r="I31" s="191"/>
      <c r="J31" s="232" t="s">
        <v>28</v>
      </c>
      <c r="K31" s="232"/>
      <c r="L31" s="232"/>
      <c r="M31" s="193"/>
      <c r="N31" s="203" t="s">
        <v>105</v>
      </c>
      <c r="O31" s="191"/>
      <c r="Q31" s="191"/>
      <c r="R31" s="4"/>
      <c r="S31" s="191"/>
    </row>
    <row r="32" spans="1:20" x14ac:dyDescent="0.45">
      <c r="A32" s="194"/>
      <c r="B32" s="194"/>
      <c r="C32" s="195"/>
      <c r="D32" s="4" t="s">
        <v>27</v>
      </c>
      <c r="E32" s="195"/>
      <c r="F32" s="4"/>
      <c r="G32" s="195"/>
      <c r="H32" s="196" t="s">
        <v>90</v>
      </c>
      <c r="I32" s="194"/>
      <c r="M32" s="195"/>
      <c r="N32" s="204" t="s">
        <v>130</v>
      </c>
      <c r="O32" s="194"/>
      <c r="Q32" s="194"/>
      <c r="R32" s="196" t="s">
        <v>62</v>
      </c>
      <c r="S32" s="194"/>
      <c r="T32" s="196"/>
    </row>
    <row r="33" spans="1:22" x14ac:dyDescent="0.45">
      <c r="A33" s="194"/>
      <c r="B33" s="194"/>
      <c r="C33" s="195"/>
      <c r="D33" s="4" t="s">
        <v>63</v>
      </c>
      <c r="E33" s="194"/>
      <c r="F33" s="196" t="s">
        <v>64</v>
      </c>
      <c r="G33" s="194"/>
      <c r="H33" s="4" t="s">
        <v>92</v>
      </c>
      <c r="I33" s="194"/>
      <c r="J33" s="196" t="s">
        <v>65</v>
      </c>
      <c r="K33" s="194"/>
      <c r="L33" s="194"/>
      <c r="M33" s="194"/>
      <c r="N33" s="4" t="s">
        <v>131</v>
      </c>
      <c r="O33" s="194"/>
      <c r="P33" s="196" t="s">
        <v>66</v>
      </c>
      <c r="Q33" s="194"/>
      <c r="R33" s="196" t="s">
        <v>67</v>
      </c>
      <c r="S33" s="194"/>
      <c r="T33" s="196" t="s">
        <v>66</v>
      </c>
    </row>
    <row r="34" spans="1:22" ht="21" customHeight="1" x14ac:dyDescent="0.45">
      <c r="A34" s="194"/>
      <c r="B34" s="3" t="s">
        <v>5</v>
      </c>
      <c r="C34" s="197"/>
      <c r="D34" s="196" t="s">
        <v>69</v>
      </c>
      <c r="E34" s="194"/>
      <c r="F34" s="196" t="s">
        <v>122</v>
      </c>
      <c r="G34" s="194"/>
      <c r="H34" s="196" t="s">
        <v>91</v>
      </c>
      <c r="I34" s="194"/>
      <c r="J34" s="196" t="s">
        <v>70</v>
      </c>
      <c r="K34" s="194"/>
      <c r="L34" s="196" t="s">
        <v>71</v>
      </c>
      <c r="M34" s="194"/>
      <c r="N34" s="196" t="s">
        <v>93</v>
      </c>
      <c r="O34" s="194"/>
      <c r="P34" s="196" t="s">
        <v>72</v>
      </c>
      <c r="Q34" s="194"/>
      <c r="R34" s="196" t="s">
        <v>73</v>
      </c>
      <c r="S34" s="194"/>
      <c r="T34" s="4" t="s">
        <v>103</v>
      </c>
      <c r="V34" s="218"/>
    </row>
    <row r="35" spans="1:22" ht="21.75" customHeight="1" x14ac:dyDescent="0.45">
      <c r="A35" s="191"/>
      <c r="B35" s="191"/>
      <c r="C35" s="216"/>
      <c r="D35" s="230" t="s">
        <v>7</v>
      </c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</row>
    <row r="36" spans="1:22" x14ac:dyDescent="0.45">
      <c r="A36" s="198" t="s">
        <v>198</v>
      </c>
      <c r="B36" s="198"/>
      <c r="C36" s="200"/>
      <c r="D36" s="22"/>
      <c r="E36" s="205"/>
      <c r="F36" s="22"/>
      <c r="G36" s="205"/>
      <c r="H36" s="22"/>
      <c r="I36" s="205"/>
      <c r="J36" s="22"/>
      <c r="K36" s="205"/>
      <c r="L36" s="37"/>
      <c r="M36" s="205"/>
      <c r="N36" s="22"/>
      <c r="O36" s="205"/>
      <c r="P36" s="55"/>
      <c r="Q36" s="205"/>
      <c r="R36" s="55"/>
      <c r="S36" s="205"/>
      <c r="T36" s="37"/>
    </row>
    <row r="37" spans="1:22" x14ac:dyDescent="0.45">
      <c r="A37" s="42" t="s">
        <v>172</v>
      </c>
      <c r="B37" s="42"/>
      <c r="C37" s="216"/>
      <c r="D37" s="177">
        <v>400000</v>
      </c>
      <c r="E37" s="61"/>
      <c r="F37" s="177">
        <v>305528</v>
      </c>
      <c r="G37" s="61"/>
      <c r="H37" s="177">
        <v>20636</v>
      </c>
      <c r="I37" s="61"/>
      <c r="J37" s="177">
        <v>12597</v>
      </c>
      <c r="K37" s="56"/>
      <c r="L37" s="177">
        <v>105919</v>
      </c>
      <c r="M37" s="56"/>
      <c r="N37" s="177">
        <v>81853</v>
      </c>
      <c r="O37" s="56"/>
      <c r="P37" s="177">
        <f>SUM(D37:N37)</f>
        <v>926533</v>
      </c>
      <c r="Q37" s="56"/>
      <c r="R37" s="177">
        <v>421651</v>
      </c>
      <c r="S37" s="56"/>
      <c r="T37" s="177">
        <f>SUM(P37:R37)</f>
        <v>1348184</v>
      </c>
    </row>
    <row r="38" spans="1:22" x14ac:dyDescent="0.45">
      <c r="A38" s="42"/>
      <c r="B38" s="42"/>
      <c r="C38" s="200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2" x14ac:dyDescent="0.45">
      <c r="A39" s="42" t="s">
        <v>181</v>
      </c>
      <c r="B39" s="42"/>
      <c r="C39" s="200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2" x14ac:dyDescent="0.45">
      <c r="A40" s="201" t="s">
        <v>182</v>
      </c>
      <c r="B40" s="42"/>
      <c r="C40" s="200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2" x14ac:dyDescent="0.45">
      <c r="A41" s="41" t="s">
        <v>183</v>
      </c>
      <c r="B41" s="168">
        <v>9</v>
      </c>
      <c r="C41" s="200"/>
      <c r="D41" s="60">
        <v>0</v>
      </c>
      <c r="E41" s="60"/>
      <c r="F41" s="60">
        <v>0</v>
      </c>
      <c r="G41" s="60"/>
      <c r="H41" s="60">
        <v>0</v>
      </c>
      <c r="I41" s="60"/>
      <c r="J41" s="60">
        <v>0</v>
      </c>
      <c r="K41" s="60"/>
      <c r="L41" s="60">
        <v>-20000</v>
      </c>
      <c r="M41" s="60"/>
      <c r="N41" s="60">
        <v>0</v>
      </c>
      <c r="O41" s="60"/>
      <c r="P41" s="60">
        <f>SUM(D41:N41)</f>
        <v>-20000</v>
      </c>
      <c r="Q41" s="60"/>
      <c r="R41" s="60">
        <v>-29787</v>
      </c>
      <c r="S41" s="60"/>
      <c r="T41" s="60">
        <f>SUM(P41:R41)</f>
        <v>-49787</v>
      </c>
    </row>
    <row r="42" spans="1:22" x14ac:dyDescent="0.45">
      <c r="A42" s="201" t="s">
        <v>184</v>
      </c>
      <c r="B42" s="42"/>
      <c r="C42" s="200"/>
      <c r="D42" s="176">
        <f>SUM(D41)</f>
        <v>0</v>
      </c>
      <c r="E42" s="56"/>
      <c r="F42" s="176">
        <f>SUM(F41)</f>
        <v>0</v>
      </c>
      <c r="G42" s="56"/>
      <c r="H42" s="176">
        <f>SUM(H41)</f>
        <v>0</v>
      </c>
      <c r="I42" s="56"/>
      <c r="J42" s="176">
        <f>SUM(J41)</f>
        <v>0</v>
      </c>
      <c r="K42" s="56"/>
      <c r="L42" s="176">
        <f>SUM(L41)</f>
        <v>-20000</v>
      </c>
      <c r="M42" s="56"/>
      <c r="N42" s="176">
        <f>SUM(N41)</f>
        <v>0</v>
      </c>
      <c r="O42" s="56"/>
      <c r="P42" s="176">
        <f>SUM(P41)</f>
        <v>-20000</v>
      </c>
      <c r="Q42" s="56"/>
      <c r="R42" s="176">
        <f>SUM(R41)</f>
        <v>-29787</v>
      </c>
      <c r="S42" s="56"/>
      <c r="T42" s="176">
        <f>SUM(T41)</f>
        <v>-49787</v>
      </c>
    </row>
    <row r="43" spans="1:22" x14ac:dyDescent="0.45">
      <c r="A43" s="42"/>
      <c r="B43" s="42"/>
      <c r="C43" s="200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2" x14ac:dyDescent="0.45">
      <c r="A44" s="156" t="s">
        <v>75</v>
      </c>
      <c r="B44" s="156"/>
      <c r="C44" s="200"/>
      <c r="D44" s="56"/>
      <c r="E44" s="61"/>
      <c r="F44" s="63"/>
      <c r="G44" s="61"/>
      <c r="H44" s="63"/>
      <c r="I44" s="63"/>
      <c r="J44" s="63"/>
      <c r="K44" s="56"/>
      <c r="L44" s="60"/>
      <c r="M44" s="56"/>
      <c r="N44" s="60"/>
      <c r="O44" s="60"/>
      <c r="P44" s="60"/>
      <c r="Q44" s="60"/>
      <c r="R44" s="60"/>
      <c r="S44" s="60"/>
      <c r="T44" s="60"/>
    </row>
    <row r="45" spans="1:22" x14ac:dyDescent="0.45">
      <c r="A45" s="41" t="s">
        <v>143</v>
      </c>
      <c r="B45" s="41"/>
      <c r="C45" s="88"/>
      <c r="D45" s="102">
        <v>0</v>
      </c>
      <c r="E45" s="62"/>
      <c r="F45" s="102">
        <v>0</v>
      </c>
      <c r="G45" s="62"/>
      <c r="H45" s="102">
        <v>0</v>
      </c>
      <c r="I45" s="44"/>
      <c r="J45" s="102">
        <v>0</v>
      </c>
      <c r="K45" s="206"/>
      <c r="L45" s="59">
        <f>'PL9M-8-9'!D49</f>
        <v>64846</v>
      </c>
      <c r="M45" s="206"/>
      <c r="N45" s="102">
        <v>0</v>
      </c>
      <c r="O45" s="206"/>
      <c r="P45" s="59">
        <f>SUM(D45:N45)</f>
        <v>64846</v>
      </c>
      <c r="Q45" s="206"/>
      <c r="R45" s="59">
        <f>'PL9M-8-9'!D50</f>
        <v>109591</v>
      </c>
      <c r="S45" s="206"/>
      <c r="T45" s="60">
        <f>SUM(P45:R45)</f>
        <v>174437</v>
      </c>
    </row>
    <row r="46" spans="1:22" x14ac:dyDescent="0.45">
      <c r="A46" s="41" t="s">
        <v>155</v>
      </c>
      <c r="B46" s="41"/>
      <c r="C46" s="88"/>
      <c r="D46" s="102">
        <v>0</v>
      </c>
      <c r="E46" s="62"/>
      <c r="F46" s="102">
        <v>0</v>
      </c>
      <c r="G46" s="62"/>
      <c r="H46" s="102">
        <v>0</v>
      </c>
      <c r="I46" s="44"/>
      <c r="J46" s="102">
        <v>0</v>
      </c>
      <c r="K46" s="206"/>
      <c r="L46" s="59">
        <f>'PL9M-8-9'!D45</f>
        <v>0</v>
      </c>
      <c r="M46" s="206"/>
      <c r="N46" s="102">
        <v>0</v>
      </c>
      <c r="O46" s="206"/>
      <c r="P46" s="59">
        <f>SUM(D46:N46)</f>
        <v>0</v>
      </c>
      <c r="Q46" s="206"/>
      <c r="R46" s="59">
        <f>'PL9M-8-9'!D55-'CH Conso-10-11'!R45</f>
        <v>0</v>
      </c>
      <c r="S46" s="206"/>
      <c r="T46" s="60">
        <f>SUM(P46:R46)</f>
        <v>0</v>
      </c>
    </row>
    <row r="47" spans="1:22" x14ac:dyDescent="0.45">
      <c r="A47" s="42" t="s">
        <v>136</v>
      </c>
      <c r="B47" s="42"/>
      <c r="C47" s="200"/>
      <c r="D47" s="117">
        <f>SUM(D45:D46)</f>
        <v>0</v>
      </c>
      <c r="E47" s="61"/>
      <c r="F47" s="117">
        <f>SUM(F45:F46)</f>
        <v>0</v>
      </c>
      <c r="G47" s="61"/>
      <c r="H47" s="117">
        <f>SUM(H45:H46)</f>
        <v>0</v>
      </c>
      <c r="I47" s="61"/>
      <c r="J47" s="117">
        <f>SUM(J45:J46)</f>
        <v>0</v>
      </c>
      <c r="K47" s="56"/>
      <c r="L47" s="118">
        <f>SUM(L45:L46)</f>
        <v>64846</v>
      </c>
      <c r="M47" s="56"/>
      <c r="N47" s="117">
        <f>SUM(N45:N46)</f>
        <v>0</v>
      </c>
      <c r="O47" s="56">
        <v>0</v>
      </c>
      <c r="P47" s="118">
        <f>SUM(P45:P46)</f>
        <v>64846</v>
      </c>
      <c r="Q47" s="56">
        <v>0</v>
      </c>
      <c r="R47" s="118">
        <f>SUM(R45:R46)</f>
        <v>109591</v>
      </c>
      <c r="S47" s="56">
        <v>0</v>
      </c>
      <c r="T47" s="118">
        <f>SUM(T45:T46)</f>
        <v>174437</v>
      </c>
    </row>
    <row r="48" spans="1:22" x14ac:dyDescent="0.45">
      <c r="A48" s="42"/>
      <c r="B48" s="42"/>
      <c r="C48" s="200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ht="22.5" thickBot="1" x14ac:dyDescent="0.5">
      <c r="A49" s="42" t="s">
        <v>199</v>
      </c>
      <c r="B49" s="42"/>
      <c r="C49" s="202"/>
      <c r="D49" s="64">
        <f>SUM(D37,D42,D47)</f>
        <v>400000</v>
      </c>
      <c r="E49" s="65"/>
      <c r="F49" s="64">
        <f>SUM(F37,F42,F47)</f>
        <v>305528</v>
      </c>
      <c r="G49" s="65"/>
      <c r="H49" s="64">
        <f>SUM(H37,H42,H47)</f>
        <v>20636</v>
      </c>
      <c r="I49" s="65"/>
      <c r="J49" s="64">
        <f>SUM(J37,J42,J47)</f>
        <v>12597</v>
      </c>
      <c r="K49" s="65"/>
      <c r="L49" s="64">
        <f>SUM(L37,L42,L47)</f>
        <v>150765</v>
      </c>
      <c r="M49" s="65"/>
      <c r="N49" s="64">
        <f>SUM(N37,N42,N47)</f>
        <v>81853</v>
      </c>
      <c r="O49" s="65">
        <v>0</v>
      </c>
      <c r="P49" s="64">
        <f>SUM(P37,P42,P47)</f>
        <v>971379</v>
      </c>
      <c r="Q49" s="65">
        <v>0</v>
      </c>
      <c r="R49" s="64">
        <f>SUM(R37,R42,R47)</f>
        <v>501455</v>
      </c>
      <c r="S49" s="65">
        <v>0</v>
      </c>
      <c r="T49" s="64">
        <f>SUM(T37,T42,T47)</f>
        <v>1472834</v>
      </c>
    </row>
    <row r="50" spans="1:20" ht="22.5" thickTop="1" x14ac:dyDescent="0.45">
      <c r="D50" s="129"/>
      <c r="F50" s="129"/>
      <c r="H50" s="129"/>
      <c r="J50" s="129"/>
      <c r="L50" s="129"/>
      <c r="N50" s="129"/>
      <c r="P50" s="129"/>
      <c r="R50" s="129"/>
      <c r="T50" s="129"/>
    </row>
    <row r="51" spans="1:20" x14ac:dyDescent="0.45">
      <c r="N51" s="129"/>
    </row>
  </sheetData>
  <mergeCells count="6">
    <mergeCell ref="D35:T35"/>
    <mergeCell ref="D4:T4"/>
    <mergeCell ref="J6:L6"/>
    <mergeCell ref="D10:T10"/>
    <mergeCell ref="D29:T29"/>
    <mergeCell ref="J31:L31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10EF-DD3E-4321-85C1-2F14C3554C6C}">
  <dimension ref="A1:L44"/>
  <sheetViews>
    <sheetView zoomScale="85" zoomScaleNormal="85" zoomScaleSheetLayoutView="85" workbookViewId="0"/>
  </sheetViews>
  <sheetFormatPr defaultColWidth="9.25" defaultRowHeight="21.75" x14ac:dyDescent="0.45"/>
  <cols>
    <col min="1" max="1" width="57.375" style="139" customWidth="1"/>
    <col min="2" max="2" width="8.25" style="128" customWidth="1"/>
    <col min="3" max="3" width="1.375" style="139" customWidth="1"/>
    <col min="4" max="4" width="12.375" style="139" customWidth="1"/>
    <col min="5" max="5" width="1.375" style="139" customWidth="1"/>
    <col min="6" max="6" width="12.375" style="139" customWidth="1"/>
    <col min="7" max="7" width="1.375" style="139" customWidth="1"/>
    <col min="8" max="8" width="13.625" style="139" customWidth="1"/>
    <col min="9" max="9" width="1.375" style="139" customWidth="1"/>
    <col min="10" max="10" width="13.625" style="139" customWidth="1"/>
    <col min="11" max="11" width="1.375" style="139" customWidth="1"/>
    <col min="12" max="12" width="11.625" style="139" customWidth="1"/>
    <col min="13" max="14" width="10" style="139" bestFit="1" customWidth="1"/>
    <col min="15" max="16384" width="9.25" style="139"/>
  </cols>
  <sheetData>
    <row r="1" spans="1:12" ht="23.25" x14ac:dyDescent="0.5">
      <c r="A1" s="187" t="s">
        <v>94</v>
      </c>
      <c r="B1" s="188"/>
      <c r="C1" s="189"/>
      <c r="D1" s="189"/>
      <c r="E1" s="187"/>
      <c r="F1" s="189"/>
      <c r="G1" s="189"/>
      <c r="H1" s="190"/>
      <c r="I1" s="187" t="s">
        <v>60</v>
      </c>
      <c r="J1" s="187"/>
      <c r="K1" s="187"/>
      <c r="L1" s="189"/>
    </row>
    <row r="2" spans="1:12" ht="23.25" x14ac:dyDescent="0.5">
      <c r="A2" s="187" t="s">
        <v>61</v>
      </c>
      <c r="B2" s="188"/>
      <c r="C2" s="189"/>
      <c r="D2" s="189"/>
      <c r="E2" s="187"/>
      <c r="F2" s="189"/>
      <c r="G2" s="189"/>
      <c r="H2" s="190"/>
      <c r="I2" s="187"/>
      <c r="J2" s="187"/>
      <c r="K2" s="187"/>
      <c r="L2" s="189"/>
    </row>
    <row r="3" spans="1:12" x14ac:dyDescent="0.45">
      <c r="A3" s="191"/>
      <c r="B3" s="192"/>
      <c r="C3" s="192"/>
      <c r="D3" s="231" t="s">
        <v>2</v>
      </c>
      <c r="E3" s="231"/>
      <c r="F3" s="231"/>
      <c r="G3" s="231"/>
      <c r="H3" s="231"/>
      <c r="I3" s="231"/>
      <c r="J3" s="231"/>
      <c r="K3" s="231"/>
      <c r="L3" s="231"/>
    </row>
    <row r="4" spans="1:12" x14ac:dyDescent="0.45">
      <c r="A4" s="191"/>
      <c r="B4" s="216"/>
      <c r="C4" s="191"/>
      <c r="E4" s="193"/>
      <c r="G4" s="191"/>
      <c r="H4" s="232" t="s">
        <v>28</v>
      </c>
      <c r="I4" s="232"/>
      <c r="J4" s="232"/>
      <c r="K4" s="193"/>
    </row>
    <row r="5" spans="1:12" x14ac:dyDescent="0.45">
      <c r="A5" s="194"/>
      <c r="B5" s="195"/>
      <c r="C5" s="194"/>
      <c r="D5" s="196" t="s">
        <v>27</v>
      </c>
      <c r="E5" s="195"/>
      <c r="F5" s="4"/>
      <c r="G5" s="194"/>
      <c r="K5" s="195"/>
      <c r="L5" s="196"/>
    </row>
    <row r="6" spans="1:12" x14ac:dyDescent="0.45">
      <c r="A6" s="194"/>
      <c r="B6" s="195"/>
      <c r="C6" s="194"/>
      <c r="D6" s="4" t="s">
        <v>63</v>
      </c>
      <c r="E6" s="194"/>
      <c r="F6" s="196" t="s">
        <v>64</v>
      </c>
      <c r="G6" s="194"/>
      <c r="H6" s="196" t="s">
        <v>65</v>
      </c>
      <c r="I6" s="194"/>
      <c r="K6" s="194"/>
      <c r="L6" s="196" t="s">
        <v>68</v>
      </c>
    </row>
    <row r="7" spans="1:12" ht="22.15" customHeight="1" x14ac:dyDescent="0.45">
      <c r="A7" s="194"/>
      <c r="B7" s="197"/>
      <c r="C7" s="194"/>
      <c r="D7" s="196" t="s">
        <v>69</v>
      </c>
      <c r="E7" s="194"/>
      <c r="F7" s="196" t="s">
        <v>122</v>
      </c>
      <c r="G7" s="194"/>
      <c r="H7" s="196" t="s">
        <v>70</v>
      </c>
      <c r="I7" s="194"/>
      <c r="J7" s="196" t="s">
        <v>71</v>
      </c>
      <c r="K7" s="194"/>
      <c r="L7" s="4" t="s">
        <v>74</v>
      </c>
    </row>
    <row r="8" spans="1:12" x14ac:dyDescent="0.45">
      <c r="A8" s="191"/>
      <c r="B8" s="216"/>
      <c r="C8" s="191"/>
      <c r="D8" s="230" t="s">
        <v>7</v>
      </c>
      <c r="E8" s="230"/>
      <c r="F8" s="230"/>
      <c r="G8" s="230"/>
      <c r="H8" s="230"/>
      <c r="I8" s="230"/>
      <c r="J8" s="230"/>
      <c r="K8" s="230"/>
      <c r="L8" s="230"/>
    </row>
    <row r="9" spans="1:12" x14ac:dyDescent="0.45">
      <c r="A9" s="198" t="s">
        <v>196</v>
      </c>
      <c r="B9" s="216"/>
      <c r="C9" s="217"/>
      <c r="D9" s="60"/>
      <c r="E9" s="56"/>
      <c r="F9" s="60"/>
      <c r="G9" s="56"/>
      <c r="H9" s="60"/>
      <c r="I9" s="56"/>
      <c r="J9" s="60"/>
      <c r="K9" s="56"/>
      <c r="L9" s="60"/>
    </row>
    <row r="10" spans="1:12" x14ac:dyDescent="0.45">
      <c r="A10" s="42" t="s">
        <v>173</v>
      </c>
      <c r="B10" s="199"/>
      <c r="C10" s="217"/>
      <c r="D10" s="56">
        <v>400000</v>
      </c>
      <c r="E10" s="56"/>
      <c r="F10" s="56">
        <v>305528</v>
      </c>
      <c r="G10" s="56"/>
      <c r="H10" s="56">
        <v>11552</v>
      </c>
      <c r="I10" s="56"/>
      <c r="J10" s="56">
        <v>30489</v>
      </c>
      <c r="K10" s="56"/>
      <c r="L10" s="56">
        <f>SUM(D10:J10)</f>
        <v>747569</v>
      </c>
    </row>
    <row r="11" spans="1:12" x14ac:dyDescent="0.45">
      <c r="A11" s="41"/>
      <c r="B11" s="199"/>
      <c r="C11" s="217"/>
      <c r="D11" s="60"/>
      <c r="E11" s="60"/>
      <c r="F11" s="60"/>
      <c r="G11" s="60"/>
      <c r="H11" s="60"/>
      <c r="I11" s="60"/>
      <c r="J11" s="60"/>
      <c r="K11" s="60"/>
      <c r="L11" s="60"/>
    </row>
    <row r="12" spans="1:12" x14ac:dyDescent="0.45">
      <c r="A12" s="42" t="s">
        <v>181</v>
      </c>
      <c r="B12" s="200"/>
      <c r="C12" s="54"/>
      <c r="D12" s="70"/>
      <c r="E12" s="69"/>
      <c r="F12" s="71"/>
      <c r="G12" s="71"/>
      <c r="H12" s="72"/>
      <c r="I12" s="67"/>
      <c r="J12" s="73"/>
      <c r="K12" s="67"/>
      <c r="L12" s="73"/>
    </row>
    <row r="13" spans="1:12" x14ac:dyDescent="0.45">
      <c r="A13" s="85" t="s">
        <v>182</v>
      </c>
      <c r="B13" s="200"/>
      <c r="C13" s="54"/>
      <c r="D13" s="70"/>
      <c r="E13" s="69"/>
      <c r="F13" s="71"/>
      <c r="G13" s="71"/>
      <c r="H13" s="72"/>
      <c r="I13" s="67"/>
      <c r="J13" s="73"/>
      <c r="K13" s="67"/>
      <c r="L13" s="73"/>
    </row>
    <row r="14" spans="1:12" x14ac:dyDescent="0.45">
      <c r="A14" s="139" t="s">
        <v>183</v>
      </c>
      <c r="B14" s="168"/>
      <c r="C14" s="54"/>
      <c r="D14" s="70">
        <v>0</v>
      </c>
      <c r="E14" s="69"/>
      <c r="F14" s="71">
        <v>0</v>
      </c>
      <c r="G14" s="71"/>
      <c r="H14" s="72">
        <v>0</v>
      </c>
      <c r="I14" s="67"/>
      <c r="J14" s="73">
        <v>-30000</v>
      </c>
      <c r="K14" s="67"/>
      <c r="L14" s="73">
        <f>SUM(D14:J14)</f>
        <v>-30000</v>
      </c>
    </row>
    <row r="15" spans="1:12" x14ac:dyDescent="0.45">
      <c r="A15" s="201" t="s">
        <v>184</v>
      </c>
      <c r="B15" s="200"/>
      <c r="C15" s="54"/>
      <c r="D15" s="68">
        <f>SUM(D14:D14)</f>
        <v>0</v>
      </c>
      <c r="E15" s="74"/>
      <c r="F15" s="68">
        <f>SUM(F14:F14)</f>
        <v>0</v>
      </c>
      <c r="G15" s="74"/>
      <c r="H15" s="68">
        <f>SUM(H14:H14)</f>
        <v>0</v>
      </c>
      <c r="I15" s="74"/>
      <c r="J15" s="68">
        <f>SUM(J14:J14)</f>
        <v>-30000</v>
      </c>
      <c r="K15" s="75"/>
      <c r="L15" s="68">
        <f>SUM(L14:L14)</f>
        <v>-30000</v>
      </c>
    </row>
    <row r="16" spans="1:12" x14ac:dyDescent="0.45">
      <c r="A16" s="41"/>
      <c r="B16" s="199"/>
      <c r="C16" s="217"/>
      <c r="D16" s="60"/>
      <c r="E16" s="60"/>
      <c r="F16" s="60"/>
      <c r="G16" s="60"/>
      <c r="H16" s="60"/>
      <c r="I16" s="60"/>
      <c r="J16" s="60"/>
      <c r="K16" s="60"/>
      <c r="L16" s="60"/>
    </row>
    <row r="17" spans="1:12" x14ac:dyDescent="0.45">
      <c r="A17" s="156" t="s">
        <v>75</v>
      </c>
      <c r="B17" s="200"/>
      <c r="C17" s="54"/>
      <c r="D17" s="70"/>
      <c r="E17" s="69"/>
      <c r="F17" s="71"/>
      <c r="G17" s="71"/>
      <c r="H17" s="72"/>
      <c r="I17" s="67"/>
      <c r="J17" s="73"/>
      <c r="K17" s="67"/>
      <c r="L17" s="73"/>
    </row>
    <row r="18" spans="1:12" x14ac:dyDescent="0.45">
      <c r="A18" s="139" t="s">
        <v>137</v>
      </c>
      <c r="B18" s="200"/>
      <c r="C18" s="54"/>
      <c r="D18" s="70">
        <v>0</v>
      </c>
      <c r="E18" s="69"/>
      <c r="F18" s="71">
        <v>0</v>
      </c>
      <c r="G18" s="71"/>
      <c r="H18" s="72">
        <v>0</v>
      </c>
      <c r="I18" s="67"/>
      <c r="J18" s="73">
        <v>-4538</v>
      </c>
      <c r="K18" s="67"/>
      <c r="L18" s="73">
        <f>SUM(D18:J18)</f>
        <v>-4538</v>
      </c>
    </row>
    <row r="19" spans="1:12" x14ac:dyDescent="0.45">
      <c r="A19" s="42" t="s">
        <v>136</v>
      </c>
      <c r="B19" s="200"/>
      <c r="C19" s="54"/>
      <c r="D19" s="68">
        <f>SUM(D18:D18)</f>
        <v>0</v>
      </c>
      <c r="E19" s="74"/>
      <c r="F19" s="68">
        <f>SUM(F18:F18)</f>
        <v>0</v>
      </c>
      <c r="G19" s="74"/>
      <c r="H19" s="68">
        <f>SUM(H18:H18)</f>
        <v>0</v>
      </c>
      <c r="I19" s="74"/>
      <c r="J19" s="68">
        <f>SUM(J18:J18)</f>
        <v>-4538</v>
      </c>
      <c r="K19" s="75"/>
      <c r="L19" s="68">
        <f>SUM(L18:L18)</f>
        <v>-4538</v>
      </c>
    </row>
    <row r="20" spans="1:12" x14ac:dyDescent="0.45">
      <c r="A20" s="42"/>
      <c r="B20" s="200"/>
      <c r="C20" s="54"/>
      <c r="D20" s="76"/>
      <c r="E20" s="74"/>
      <c r="F20" s="76"/>
      <c r="G20" s="74"/>
      <c r="H20" s="76"/>
      <c r="I20" s="74"/>
      <c r="J20" s="76"/>
      <c r="K20" s="57"/>
      <c r="L20" s="77"/>
    </row>
    <row r="21" spans="1:12" ht="22.5" thickBot="1" x14ac:dyDescent="0.5">
      <c r="A21" s="42" t="s">
        <v>197</v>
      </c>
      <c r="B21" s="202"/>
      <c r="C21" s="202"/>
      <c r="D21" s="78">
        <f>SUM(D10,D15,D19)</f>
        <v>400000</v>
      </c>
      <c r="E21" s="56"/>
      <c r="F21" s="78">
        <f>SUM(F10,F15,F19)</f>
        <v>305528</v>
      </c>
      <c r="G21" s="56"/>
      <c r="H21" s="78">
        <f>SUM(H10,H15,H19)</f>
        <v>11552</v>
      </c>
      <c r="I21" s="56"/>
      <c r="J21" s="78">
        <f>SUM(J10,J15,J19)</f>
        <v>-4049</v>
      </c>
      <c r="K21" s="56"/>
      <c r="L21" s="78">
        <f>SUM(L10,L15,L19)</f>
        <v>713031</v>
      </c>
    </row>
    <row r="22" spans="1:12" ht="11.1" customHeight="1" thickTop="1" x14ac:dyDescent="0.45">
      <c r="A22" s="42"/>
      <c r="B22" s="202"/>
      <c r="C22" s="202"/>
      <c r="D22" s="56"/>
      <c r="E22" s="56"/>
      <c r="F22" s="56"/>
      <c r="G22" s="56"/>
      <c r="H22" s="56"/>
      <c r="I22" s="56"/>
      <c r="J22" s="56"/>
      <c r="K22" s="56"/>
      <c r="L22" s="56"/>
    </row>
    <row r="23" spans="1:12" ht="23.25" x14ac:dyDescent="0.5">
      <c r="A23" s="187" t="s">
        <v>94</v>
      </c>
      <c r="B23" s="188"/>
      <c r="C23" s="189"/>
      <c r="D23" s="189"/>
      <c r="E23" s="187"/>
      <c r="F23" s="189"/>
      <c r="G23" s="189"/>
      <c r="H23" s="190"/>
      <c r="I23" s="187" t="s">
        <v>60</v>
      </c>
      <c r="J23" s="187"/>
      <c r="K23" s="187"/>
      <c r="L23" s="189"/>
    </row>
    <row r="24" spans="1:12" ht="23.25" x14ac:dyDescent="0.5">
      <c r="A24" s="187" t="s">
        <v>61</v>
      </c>
      <c r="B24" s="188"/>
      <c r="C24" s="189"/>
      <c r="D24" s="189"/>
      <c r="E24" s="187"/>
      <c r="F24" s="189"/>
      <c r="G24" s="189"/>
      <c r="H24" s="190"/>
      <c r="I24" s="187"/>
      <c r="J24" s="187"/>
      <c r="K24" s="187"/>
      <c r="L24" s="189"/>
    </row>
    <row r="25" spans="1:12" x14ac:dyDescent="0.45">
      <c r="A25" s="191"/>
      <c r="B25" s="192"/>
      <c r="C25" s="192"/>
      <c r="D25" s="231" t="s">
        <v>2</v>
      </c>
      <c r="E25" s="231"/>
      <c r="F25" s="231"/>
      <c r="G25" s="231"/>
      <c r="H25" s="231"/>
      <c r="I25" s="231"/>
      <c r="J25" s="231"/>
      <c r="K25" s="231"/>
      <c r="L25" s="231"/>
    </row>
    <row r="26" spans="1:12" x14ac:dyDescent="0.45">
      <c r="A26" s="191"/>
      <c r="B26" s="216"/>
      <c r="C26" s="191"/>
      <c r="E26" s="193"/>
      <c r="G26" s="191"/>
      <c r="H26" s="232" t="s">
        <v>28</v>
      </c>
      <c r="I26" s="232"/>
      <c r="J26" s="232"/>
      <c r="K26" s="193"/>
    </row>
    <row r="27" spans="1:12" x14ac:dyDescent="0.45">
      <c r="A27" s="194"/>
      <c r="B27" s="195"/>
      <c r="C27" s="194"/>
      <c r="D27" s="196" t="s">
        <v>27</v>
      </c>
      <c r="E27" s="195"/>
      <c r="F27" s="4"/>
      <c r="G27" s="194"/>
      <c r="K27" s="195"/>
      <c r="L27" s="196"/>
    </row>
    <row r="28" spans="1:12" x14ac:dyDescent="0.45">
      <c r="A28" s="194"/>
      <c r="B28" s="195"/>
      <c r="C28" s="194"/>
      <c r="D28" s="4" t="s">
        <v>63</v>
      </c>
      <c r="E28" s="194"/>
      <c r="F28" s="196" t="s">
        <v>64</v>
      </c>
      <c r="G28" s="194"/>
      <c r="H28" s="196" t="s">
        <v>65</v>
      </c>
      <c r="I28" s="194"/>
      <c r="K28" s="194"/>
      <c r="L28" s="196" t="s">
        <v>68</v>
      </c>
    </row>
    <row r="29" spans="1:12" ht="22.15" customHeight="1" x14ac:dyDescent="0.45">
      <c r="A29" s="194"/>
      <c r="B29" s="197" t="s">
        <v>5</v>
      </c>
      <c r="C29" s="194"/>
      <c r="D29" s="196" t="s">
        <v>69</v>
      </c>
      <c r="E29" s="194"/>
      <c r="F29" s="196" t="s">
        <v>122</v>
      </c>
      <c r="G29" s="194"/>
      <c r="H29" s="196" t="s">
        <v>70</v>
      </c>
      <c r="I29" s="194"/>
      <c r="J29" s="196" t="s">
        <v>71</v>
      </c>
      <c r="K29" s="194"/>
      <c r="L29" s="4" t="s">
        <v>74</v>
      </c>
    </row>
    <row r="30" spans="1:12" x14ac:dyDescent="0.45">
      <c r="A30" s="191"/>
      <c r="B30" s="216"/>
      <c r="C30" s="191"/>
      <c r="D30" s="230" t="s">
        <v>7</v>
      </c>
      <c r="E30" s="230"/>
      <c r="F30" s="230"/>
      <c r="G30" s="230"/>
      <c r="H30" s="230"/>
      <c r="I30" s="230"/>
      <c r="J30" s="230"/>
      <c r="K30" s="230"/>
      <c r="L30" s="230"/>
    </row>
    <row r="31" spans="1:12" x14ac:dyDescent="0.45">
      <c r="A31" s="198" t="s">
        <v>198</v>
      </c>
      <c r="B31" s="200"/>
      <c r="C31" s="54"/>
      <c r="D31" s="51"/>
      <c r="E31" s="66"/>
      <c r="F31" s="51"/>
      <c r="G31" s="66"/>
      <c r="H31" s="51"/>
      <c r="I31" s="66"/>
      <c r="J31" s="51"/>
      <c r="K31" s="66"/>
      <c r="L31" s="51"/>
    </row>
    <row r="32" spans="1:12" x14ac:dyDescent="0.45">
      <c r="A32" s="42" t="s">
        <v>172</v>
      </c>
      <c r="B32" s="199"/>
      <c r="C32" s="217"/>
      <c r="D32" s="98">
        <v>400000</v>
      </c>
      <c r="E32" s="69"/>
      <c r="F32" s="98">
        <v>305528</v>
      </c>
      <c r="G32" s="69"/>
      <c r="H32" s="98">
        <v>12597</v>
      </c>
      <c r="I32" s="67"/>
      <c r="J32" s="98">
        <v>20329</v>
      </c>
      <c r="K32" s="67"/>
      <c r="L32" s="98">
        <f>SUM(D32:J32)</f>
        <v>738454</v>
      </c>
    </row>
    <row r="33" spans="1:12" x14ac:dyDescent="0.45">
      <c r="A33" s="41"/>
      <c r="B33" s="199"/>
      <c r="C33" s="217"/>
      <c r="D33" s="60"/>
      <c r="E33" s="60"/>
      <c r="F33" s="60"/>
      <c r="G33" s="60"/>
      <c r="H33" s="60"/>
      <c r="I33" s="60"/>
      <c r="J33" s="60"/>
      <c r="K33" s="60"/>
      <c r="L33" s="60"/>
    </row>
    <row r="34" spans="1:12" x14ac:dyDescent="0.45">
      <c r="A34" s="42" t="s">
        <v>181</v>
      </c>
      <c r="B34" s="200"/>
      <c r="C34" s="54"/>
      <c r="D34" s="70"/>
      <c r="E34" s="69"/>
      <c r="F34" s="71"/>
      <c r="G34" s="71"/>
      <c r="H34" s="72"/>
      <c r="I34" s="67"/>
      <c r="J34" s="73"/>
      <c r="K34" s="67"/>
      <c r="L34" s="73"/>
    </row>
    <row r="35" spans="1:12" x14ac:dyDescent="0.45">
      <c r="A35" s="85" t="s">
        <v>182</v>
      </c>
      <c r="B35" s="200"/>
      <c r="C35" s="54"/>
      <c r="D35" s="70"/>
      <c r="E35" s="69"/>
      <c r="F35" s="71"/>
      <c r="G35" s="71"/>
      <c r="H35" s="72"/>
      <c r="I35" s="67"/>
      <c r="J35" s="73"/>
      <c r="K35" s="67"/>
      <c r="L35" s="73"/>
    </row>
    <row r="36" spans="1:12" x14ac:dyDescent="0.45">
      <c r="A36" s="139" t="s">
        <v>183</v>
      </c>
      <c r="B36" s="168">
        <v>9</v>
      </c>
      <c r="C36" s="54"/>
      <c r="D36" s="70">
        <v>0</v>
      </c>
      <c r="E36" s="69"/>
      <c r="F36" s="71">
        <v>0</v>
      </c>
      <c r="G36" s="71"/>
      <c r="H36" s="72">
        <v>0</v>
      </c>
      <c r="I36" s="67"/>
      <c r="J36" s="73">
        <v>-20000</v>
      </c>
      <c r="K36" s="67"/>
      <c r="L36" s="73">
        <f>SUM(D36:J36)</f>
        <v>-20000</v>
      </c>
    </row>
    <row r="37" spans="1:12" x14ac:dyDescent="0.45">
      <c r="A37" s="201" t="s">
        <v>184</v>
      </c>
      <c r="B37" s="200"/>
      <c r="C37" s="54"/>
      <c r="D37" s="68">
        <f>SUM(D36:D36)</f>
        <v>0</v>
      </c>
      <c r="E37" s="74"/>
      <c r="F37" s="68">
        <f>SUM(F36:F36)</f>
        <v>0</v>
      </c>
      <c r="G37" s="74"/>
      <c r="H37" s="68">
        <f>SUM(H36:H36)</f>
        <v>0</v>
      </c>
      <c r="I37" s="74"/>
      <c r="J37" s="68">
        <f>SUM(J36:J36)</f>
        <v>-20000</v>
      </c>
      <c r="K37" s="75"/>
      <c r="L37" s="68">
        <f>SUM(L36:L36)</f>
        <v>-20000</v>
      </c>
    </row>
    <row r="38" spans="1:12" x14ac:dyDescent="0.45">
      <c r="A38" s="41"/>
      <c r="B38" s="199"/>
      <c r="C38" s="217"/>
      <c r="D38" s="60"/>
      <c r="E38" s="60"/>
      <c r="F38" s="60"/>
      <c r="G38" s="60"/>
      <c r="H38" s="60"/>
      <c r="I38" s="60"/>
      <c r="J38" s="60"/>
      <c r="K38" s="60"/>
      <c r="L38" s="60"/>
    </row>
    <row r="39" spans="1:12" x14ac:dyDescent="0.45">
      <c r="A39" s="156" t="s">
        <v>75</v>
      </c>
      <c r="B39" s="200"/>
      <c r="C39" s="54"/>
      <c r="D39" s="70"/>
      <c r="E39" s="69"/>
      <c r="F39" s="71"/>
      <c r="G39" s="71"/>
      <c r="H39" s="72"/>
      <c r="I39" s="67"/>
      <c r="J39" s="73"/>
      <c r="K39" s="67"/>
      <c r="L39" s="73"/>
    </row>
    <row r="40" spans="1:12" x14ac:dyDescent="0.45">
      <c r="A40" s="139" t="s">
        <v>137</v>
      </c>
      <c r="B40" s="200"/>
      <c r="C40" s="54"/>
      <c r="D40" s="131">
        <v>0</v>
      </c>
      <c r="E40" s="39"/>
      <c r="F40" s="131">
        <v>0</v>
      </c>
      <c r="G40" s="39"/>
      <c r="H40" s="131">
        <v>0</v>
      </c>
      <c r="I40" s="39"/>
      <c r="J40" s="125">
        <f>'PL9M-8-9'!H27</f>
        <v>-1020</v>
      </c>
      <c r="K40" s="58"/>
      <c r="L40" s="60">
        <f>SUM(D40:J40)</f>
        <v>-1020</v>
      </c>
    </row>
    <row r="41" spans="1:12" x14ac:dyDescent="0.45">
      <c r="A41" s="42" t="s">
        <v>136</v>
      </c>
      <c r="B41" s="200"/>
      <c r="C41" s="54"/>
      <c r="D41" s="68">
        <f>SUM(D40:D40)</f>
        <v>0</v>
      </c>
      <c r="E41" s="74"/>
      <c r="F41" s="68">
        <f>SUM(F40:F40)</f>
        <v>0</v>
      </c>
      <c r="G41" s="74"/>
      <c r="H41" s="68">
        <f>SUM(H40:H40)</f>
        <v>0</v>
      </c>
      <c r="I41" s="74"/>
      <c r="J41" s="68">
        <f>SUM(J40:J40)</f>
        <v>-1020</v>
      </c>
      <c r="K41" s="75"/>
      <c r="L41" s="68">
        <f>SUM(L40:L40)</f>
        <v>-1020</v>
      </c>
    </row>
    <row r="42" spans="1:12" x14ac:dyDescent="0.45">
      <c r="A42" s="42"/>
      <c r="B42" s="200"/>
      <c r="C42" s="54"/>
      <c r="D42" s="76"/>
      <c r="E42" s="74"/>
      <c r="F42" s="76"/>
      <c r="G42" s="74"/>
      <c r="H42" s="76"/>
      <c r="I42" s="74"/>
      <c r="J42" s="76"/>
      <c r="K42" s="57"/>
      <c r="L42" s="77"/>
    </row>
    <row r="43" spans="1:12" ht="22.5" thickBot="1" x14ac:dyDescent="0.5">
      <c r="A43" s="42" t="s">
        <v>199</v>
      </c>
      <c r="B43" s="202"/>
      <c r="C43" s="202"/>
      <c r="D43" s="78">
        <f>SUM(D32,D37,D41)</f>
        <v>400000</v>
      </c>
      <c r="E43" s="56"/>
      <c r="F43" s="78">
        <f>SUM(F32,F37,F41)</f>
        <v>305528</v>
      </c>
      <c r="G43" s="56"/>
      <c r="H43" s="78">
        <f>SUM(H32,H37,H41)</f>
        <v>12597</v>
      </c>
      <c r="I43" s="56"/>
      <c r="J43" s="78">
        <f>SUM(J32,J37,J41)</f>
        <v>-691</v>
      </c>
      <c r="K43" s="56"/>
      <c r="L43" s="78">
        <f>SUM(L32,L37,L41)</f>
        <v>717434</v>
      </c>
    </row>
    <row r="44" spans="1:12" ht="22.5" thickTop="1" x14ac:dyDescent="0.45">
      <c r="D44" s="129"/>
      <c r="F44" s="129"/>
      <c r="H44" s="129"/>
      <c r="J44" s="129"/>
      <c r="L44" s="129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4"/>
  <sheetViews>
    <sheetView zoomScaleNormal="100" zoomScaleSheetLayoutView="100" workbookViewId="0"/>
  </sheetViews>
  <sheetFormatPr defaultColWidth="9.25" defaultRowHeight="21.75" x14ac:dyDescent="0.45"/>
  <cols>
    <col min="1" max="1" width="50.625" style="139" customWidth="1"/>
    <col min="2" max="2" width="0.375" style="139" customWidth="1"/>
    <col min="3" max="3" width="10.25" style="139" customWidth="1"/>
    <col min="4" max="4" width="0.625" style="139" customWidth="1"/>
    <col min="5" max="5" width="10.25" style="139" customWidth="1"/>
    <col min="6" max="6" width="0.625" style="139" customWidth="1"/>
    <col min="7" max="7" width="10.25" style="139" customWidth="1"/>
    <col min="8" max="8" width="0.625" style="139" customWidth="1"/>
    <col min="9" max="9" width="10.25" style="139" customWidth="1"/>
    <col min="10" max="10" width="4.25" style="139" bestFit="1" customWidth="1"/>
    <col min="11" max="11" width="13.625" style="139" bestFit="1" customWidth="1"/>
    <col min="12" max="12" width="1.375" style="139" customWidth="1"/>
    <col min="13" max="13" width="10" style="149" bestFit="1" customWidth="1"/>
    <col min="14" max="14" width="9.25" style="139"/>
    <col min="15" max="18" width="10.625" style="139" customWidth="1"/>
    <col min="19" max="19" width="10.625" style="139" bestFit="1" customWidth="1"/>
    <col min="20" max="20" width="9.25" style="139"/>
    <col min="21" max="21" width="32.625" style="139" bestFit="1" customWidth="1"/>
    <col min="22" max="22" width="10.75" style="164" bestFit="1" customWidth="1"/>
    <col min="23" max="16384" width="9.25" style="139"/>
  </cols>
  <sheetData>
    <row r="1" spans="1:22" ht="22.5" customHeight="1" x14ac:dyDescent="0.5">
      <c r="A1" s="34" t="str">
        <f>'SFP-3-5'!A1</f>
        <v>บริษัท ทาคูนิ กรุ๊ป จำกัด (มหาชน) และบริษัทย่อย</v>
      </c>
      <c r="B1" s="34"/>
      <c r="C1" s="169"/>
      <c r="D1" s="169"/>
      <c r="E1" s="169"/>
      <c r="F1" s="8"/>
      <c r="G1" s="8"/>
      <c r="H1" s="8"/>
      <c r="I1" s="8"/>
      <c r="K1" s="169"/>
      <c r="L1" s="169"/>
    </row>
    <row r="2" spans="1:22" ht="22.5" customHeight="1" x14ac:dyDescent="0.5">
      <c r="A2" s="34" t="s">
        <v>76</v>
      </c>
      <c r="B2" s="169"/>
      <c r="C2" s="170"/>
      <c r="D2" s="169"/>
      <c r="E2" s="170"/>
      <c r="F2" s="8"/>
      <c r="G2" s="8"/>
      <c r="H2" s="8"/>
      <c r="I2" s="8"/>
      <c r="K2" s="170"/>
      <c r="L2" s="169"/>
    </row>
    <row r="3" spans="1:22" ht="22.5" customHeight="1" x14ac:dyDescent="0.5">
      <c r="A3" s="83"/>
      <c r="B3" s="34"/>
      <c r="C3" s="34"/>
      <c r="D3" s="34"/>
      <c r="E3" s="34"/>
      <c r="F3" s="8"/>
      <c r="G3" s="8"/>
      <c r="H3" s="8"/>
      <c r="I3" s="8"/>
      <c r="K3" s="136"/>
      <c r="L3" s="136"/>
    </row>
    <row r="4" spans="1:22" x14ac:dyDescent="0.45">
      <c r="C4" s="229" t="s">
        <v>1</v>
      </c>
      <c r="D4" s="229"/>
      <c r="E4" s="229"/>
      <c r="F4" s="208"/>
      <c r="G4" s="229" t="s">
        <v>2</v>
      </c>
      <c r="H4" s="229"/>
      <c r="I4" s="229"/>
      <c r="K4" s="11"/>
      <c r="L4" s="11"/>
    </row>
    <row r="5" spans="1:22" ht="22.35" customHeight="1" x14ac:dyDescent="0.45">
      <c r="A5" s="8"/>
      <c r="B5" s="8"/>
      <c r="C5" s="227" t="s">
        <v>195</v>
      </c>
      <c r="D5" s="227"/>
      <c r="E5" s="227"/>
      <c r="F5" s="208"/>
      <c r="G5" s="227" t="s">
        <v>195</v>
      </c>
      <c r="H5" s="227"/>
      <c r="I5" s="227"/>
      <c r="K5" s="86"/>
      <c r="L5" s="86"/>
      <c r="Q5" s="164"/>
    </row>
    <row r="6" spans="1:22" ht="22.35" customHeight="1" x14ac:dyDescent="0.45">
      <c r="A6" s="8"/>
      <c r="B6" s="8"/>
      <c r="C6" s="227" t="s">
        <v>194</v>
      </c>
      <c r="D6" s="227"/>
      <c r="E6" s="227"/>
      <c r="F6" s="208"/>
      <c r="G6" s="227" t="s">
        <v>194</v>
      </c>
      <c r="H6" s="227"/>
      <c r="I6" s="227"/>
      <c r="K6" s="86"/>
      <c r="L6" s="86"/>
      <c r="Q6" s="164"/>
    </row>
    <row r="7" spans="1:22" x14ac:dyDescent="0.45">
      <c r="A7" s="11"/>
      <c r="B7" s="211"/>
      <c r="C7" s="215">
        <v>2565</v>
      </c>
      <c r="D7" s="215"/>
      <c r="E7" s="215">
        <v>2564</v>
      </c>
      <c r="F7" s="215"/>
      <c r="G7" s="215">
        <v>2565</v>
      </c>
      <c r="H7" s="215"/>
      <c r="I7" s="215">
        <v>2564</v>
      </c>
      <c r="K7" s="215"/>
      <c r="L7" s="215"/>
      <c r="Q7" s="164"/>
    </row>
    <row r="8" spans="1:22" ht="20.25" customHeight="1" x14ac:dyDescent="0.45">
      <c r="A8" s="8"/>
      <c r="B8" s="8"/>
      <c r="C8" s="222" t="s">
        <v>7</v>
      </c>
      <c r="D8" s="222"/>
      <c r="E8" s="222"/>
      <c r="F8" s="222"/>
      <c r="G8" s="222"/>
      <c r="H8" s="222"/>
      <c r="I8" s="222"/>
      <c r="K8" s="211"/>
      <c r="L8" s="87"/>
      <c r="Q8" s="164"/>
    </row>
    <row r="9" spans="1:22" ht="20.25" customHeight="1" x14ac:dyDescent="0.45">
      <c r="A9" s="79" t="s">
        <v>77</v>
      </c>
      <c r="B9" s="79"/>
      <c r="C9" s="142"/>
      <c r="D9" s="142"/>
      <c r="E9" s="142"/>
      <c r="F9" s="142"/>
      <c r="G9" s="142"/>
      <c r="H9" s="142"/>
      <c r="I9" s="142"/>
      <c r="K9" s="135"/>
      <c r="L9" s="13"/>
    </row>
    <row r="10" spans="1:22" ht="21.6" customHeight="1" x14ac:dyDescent="0.45">
      <c r="A10" s="138" t="s">
        <v>106</v>
      </c>
      <c r="B10" s="138"/>
      <c r="C10" s="146">
        <f>'PL9M-8-9'!D27</f>
        <v>174437</v>
      </c>
      <c r="D10" s="142"/>
      <c r="E10" s="146">
        <f>'PL9M-8-9'!F27</f>
        <v>82791</v>
      </c>
      <c r="F10" s="142"/>
      <c r="G10" s="146">
        <f>'PL9M-8-9'!H27</f>
        <v>-1020</v>
      </c>
      <c r="H10" s="142"/>
      <c r="I10" s="146">
        <f>'PL9M-8-9'!J27</f>
        <v>-4538</v>
      </c>
      <c r="K10" s="136"/>
      <c r="L10" s="136"/>
    </row>
    <row r="11" spans="1:22" s="128" customFormat="1" ht="21.6" customHeight="1" x14ac:dyDescent="0.45">
      <c r="A11" s="80" t="s">
        <v>107</v>
      </c>
      <c r="B11" s="80"/>
      <c r="C11" s="160"/>
      <c r="D11" s="161"/>
      <c r="E11" s="160"/>
      <c r="F11" s="161"/>
      <c r="G11" s="160"/>
      <c r="H11" s="161"/>
      <c r="I11" s="160"/>
      <c r="K11" s="162"/>
      <c r="L11" s="162"/>
      <c r="M11" s="163"/>
      <c r="V11" s="165"/>
    </row>
    <row r="12" spans="1:22" ht="21.6" customHeight="1" x14ac:dyDescent="0.45">
      <c r="A12" s="138" t="s">
        <v>53</v>
      </c>
      <c r="B12" s="138"/>
      <c r="C12" s="146">
        <f>-'PL9M-8-9'!D26</f>
        <v>45272</v>
      </c>
      <c r="D12" s="142"/>
      <c r="E12" s="146">
        <f>-'PL9M-8-9'!F26</f>
        <v>26038</v>
      </c>
      <c r="F12" s="142"/>
      <c r="G12" s="146">
        <f>-'PL9M-8-9'!H26</f>
        <v>237</v>
      </c>
      <c r="H12" s="142"/>
      <c r="I12" s="146">
        <f>-'PL9M-8-9'!J26</f>
        <v>1463</v>
      </c>
      <c r="K12" s="136"/>
      <c r="L12" s="136"/>
    </row>
    <row r="13" spans="1:22" ht="21.6" customHeight="1" x14ac:dyDescent="0.45">
      <c r="A13" s="138" t="s">
        <v>52</v>
      </c>
      <c r="B13" s="138"/>
      <c r="C13" s="146">
        <f>-'PL9M-8-9'!D22</f>
        <v>11385</v>
      </c>
      <c r="D13" s="142"/>
      <c r="E13" s="146">
        <f>-'PL9M-8-9'!F22</f>
        <v>19965</v>
      </c>
      <c r="F13" s="142"/>
      <c r="G13" s="146">
        <f>-'PL9M-8-9'!H22</f>
        <v>286</v>
      </c>
      <c r="H13" s="142"/>
      <c r="I13" s="146">
        <f>-'PL9M-8-9'!J22</f>
        <v>225</v>
      </c>
      <c r="K13" s="136"/>
      <c r="L13" s="136"/>
    </row>
    <row r="14" spans="1:22" ht="21.6" customHeight="1" x14ac:dyDescent="0.45">
      <c r="A14" s="138" t="s">
        <v>78</v>
      </c>
      <c r="B14" s="138"/>
      <c r="C14" s="146">
        <v>74500</v>
      </c>
      <c r="D14" s="142"/>
      <c r="E14" s="146">
        <v>72265</v>
      </c>
      <c r="F14" s="142"/>
      <c r="G14" s="146">
        <v>4565</v>
      </c>
      <c r="H14" s="142"/>
      <c r="I14" s="146">
        <v>4603</v>
      </c>
      <c r="K14" s="136"/>
      <c r="L14" s="136"/>
    </row>
    <row r="15" spans="1:22" ht="21.6" customHeight="1" x14ac:dyDescent="0.45">
      <c r="A15" s="138" t="s">
        <v>168</v>
      </c>
      <c r="B15" s="138"/>
      <c r="C15" s="146">
        <v>1253</v>
      </c>
      <c r="D15" s="142"/>
      <c r="E15" s="146">
        <v>2574</v>
      </c>
      <c r="F15" s="142"/>
      <c r="G15" s="146">
        <v>127</v>
      </c>
      <c r="H15" s="142"/>
      <c r="I15" s="146">
        <v>315</v>
      </c>
      <c r="K15" s="136"/>
      <c r="L15" s="136"/>
    </row>
    <row r="16" spans="1:22" ht="21.6" customHeight="1" x14ac:dyDescent="0.45">
      <c r="A16" s="138" t="s">
        <v>164</v>
      </c>
      <c r="B16" s="138"/>
      <c r="C16" s="146"/>
      <c r="K16" s="136"/>
      <c r="L16" s="136"/>
    </row>
    <row r="17" spans="1:17" ht="21.6" customHeight="1" x14ac:dyDescent="0.45">
      <c r="A17" s="138" t="s">
        <v>166</v>
      </c>
      <c r="B17" s="138"/>
      <c r="C17" s="146">
        <v>1167</v>
      </c>
      <c r="D17" s="142"/>
      <c r="E17" s="146">
        <v>-1365</v>
      </c>
      <c r="F17" s="142"/>
      <c r="G17" s="146">
        <v>-1569</v>
      </c>
      <c r="H17" s="142"/>
      <c r="I17" s="146">
        <v>-638</v>
      </c>
      <c r="K17" s="136"/>
      <c r="L17" s="136"/>
    </row>
    <row r="18" spans="1:17" ht="21.6" customHeight="1" x14ac:dyDescent="0.45">
      <c r="A18" s="138" t="s">
        <v>178</v>
      </c>
      <c r="B18" s="138"/>
      <c r="C18" s="146">
        <v>-158</v>
      </c>
      <c r="D18" s="142"/>
      <c r="E18" s="146">
        <v>-16</v>
      </c>
      <c r="F18" s="142"/>
      <c r="G18" s="146">
        <v>0</v>
      </c>
      <c r="H18" s="142"/>
      <c r="I18" s="146">
        <v>0</v>
      </c>
      <c r="K18" s="136"/>
      <c r="L18" s="136"/>
    </row>
    <row r="19" spans="1:17" ht="21.6" customHeight="1" x14ac:dyDescent="0.45">
      <c r="A19" s="138" t="s">
        <v>174</v>
      </c>
      <c r="B19" s="138"/>
      <c r="C19" s="146"/>
      <c r="D19" s="142"/>
      <c r="E19" s="146"/>
      <c r="F19" s="142"/>
      <c r="G19" s="146"/>
      <c r="H19" s="142"/>
      <c r="I19" s="146"/>
      <c r="K19" s="136"/>
      <c r="L19" s="136"/>
    </row>
    <row r="20" spans="1:17" ht="21.6" customHeight="1" x14ac:dyDescent="0.45">
      <c r="A20" s="138" t="s">
        <v>179</v>
      </c>
      <c r="B20" s="138"/>
      <c r="C20" s="146">
        <v>188</v>
      </c>
      <c r="D20" s="142"/>
      <c r="E20" s="146">
        <v>-3865</v>
      </c>
      <c r="F20" s="142"/>
      <c r="G20" s="146">
        <v>4</v>
      </c>
      <c r="H20" s="142"/>
      <c r="I20" s="146">
        <v>-1588</v>
      </c>
      <c r="K20" s="136"/>
      <c r="L20" s="136"/>
      <c r="Q20" s="164"/>
    </row>
    <row r="21" spans="1:17" ht="21.6" customHeight="1" x14ac:dyDescent="0.45">
      <c r="A21" s="166" t="s">
        <v>188</v>
      </c>
      <c r="B21" s="138"/>
      <c r="C21" s="146">
        <v>-2240</v>
      </c>
      <c r="D21" s="142"/>
      <c r="E21" s="146">
        <v>0</v>
      </c>
      <c r="F21" s="142"/>
      <c r="G21" s="146">
        <v>0</v>
      </c>
      <c r="H21" s="142"/>
      <c r="I21" s="146">
        <v>0</v>
      </c>
      <c r="K21" s="136"/>
      <c r="L21" s="136"/>
      <c r="Q21" s="164"/>
    </row>
    <row r="22" spans="1:17" ht="21.6" customHeight="1" x14ac:dyDescent="0.45">
      <c r="A22" s="138" t="s">
        <v>156</v>
      </c>
      <c r="B22" s="138"/>
      <c r="C22" s="146"/>
      <c r="D22" s="142"/>
      <c r="E22" s="146"/>
      <c r="F22" s="142"/>
      <c r="G22" s="146"/>
      <c r="H22" s="142"/>
      <c r="I22" s="146"/>
      <c r="K22" s="136"/>
      <c r="L22" s="136"/>
      <c r="Q22" s="164"/>
    </row>
    <row r="23" spans="1:17" ht="21.6" customHeight="1" x14ac:dyDescent="0.45">
      <c r="A23" s="138" t="s">
        <v>157</v>
      </c>
      <c r="B23" s="138"/>
      <c r="C23" s="146">
        <v>5173</v>
      </c>
      <c r="D23" s="142"/>
      <c r="E23" s="146">
        <v>-1809</v>
      </c>
      <c r="F23" s="142"/>
      <c r="G23" s="146">
        <v>0</v>
      </c>
      <c r="H23" s="142"/>
      <c r="I23" s="146">
        <v>0</v>
      </c>
      <c r="K23" s="136"/>
      <c r="L23" s="136"/>
      <c r="Q23" s="164"/>
    </row>
    <row r="24" spans="1:17" ht="20.25" customHeight="1" x14ac:dyDescent="0.45">
      <c r="A24" s="138" t="s">
        <v>169</v>
      </c>
      <c r="B24" s="138"/>
      <c r="C24" s="149">
        <v>123</v>
      </c>
      <c r="D24" s="142"/>
      <c r="E24" s="146">
        <v>1377</v>
      </c>
      <c r="F24" s="142"/>
      <c r="G24" s="146">
        <v>0</v>
      </c>
      <c r="H24" s="142"/>
      <c r="I24" s="146">
        <v>172</v>
      </c>
      <c r="K24" s="136"/>
      <c r="L24" s="136"/>
      <c r="Q24" s="164"/>
    </row>
    <row r="25" spans="1:17" ht="21.6" customHeight="1" x14ac:dyDescent="0.45">
      <c r="A25" s="138" t="s">
        <v>79</v>
      </c>
      <c r="B25" s="138"/>
      <c r="C25" s="146">
        <v>-4599</v>
      </c>
      <c r="D25" s="142"/>
      <c r="E25" s="146">
        <v>-3300</v>
      </c>
      <c r="F25" s="142"/>
      <c r="G25" s="146">
        <v>-5033</v>
      </c>
      <c r="H25" s="142"/>
      <c r="I25" s="146">
        <v>-6149</v>
      </c>
      <c r="K25" s="136"/>
      <c r="L25" s="136"/>
      <c r="Q25" s="164"/>
    </row>
    <row r="26" spans="1:17" x14ac:dyDescent="0.45">
      <c r="A26" s="138"/>
      <c r="B26" s="138"/>
      <c r="C26" s="126">
        <f>SUM(C10:C25)</f>
        <v>306501</v>
      </c>
      <c r="D26" s="142"/>
      <c r="E26" s="126">
        <f>SUM(E10:E25)</f>
        <v>194655</v>
      </c>
      <c r="F26" s="142"/>
      <c r="G26" s="126">
        <f>SUM(G10:G25)</f>
        <v>-2403</v>
      </c>
      <c r="H26" s="142"/>
      <c r="I26" s="126">
        <f>SUM(I10:I25)</f>
        <v>-6135</v>
      </c>
      <c r="J26" s="53"/>
      <c r="K26" s="136"/>
      <c r="L26" s="136"/>
    </row>
    <row r="27" spans="1:17" x14ac:dyDescent="0.45">
      <c r="A27" s="80" t="s">
        <v>81</v>
      </c>
      <c r="B27" s="138"/>
      <c r="C27" s="142"/>
      <c r="D27" s="142"/>
      <c r="E27" s="142"/>
      <c r="F27" s="142"/>
      <c r="G27" s="142"/>
      <c r="H27" s="142"/>
      <c r="I27" s="142"/>
      <c r="K27" s="136"/>
      <c r="L27" s="136"/>
    </row>
    <row r="28" spans="1:17" x14ac:dyDescent="0.45">
      <c r="A28" s="138" t="s">
        <v>109</v>
      </c>
      <c r="B28" s="138"/>
      <c r="C28" s="145">
        <v>-178959</v>
      </c>
      <c r="D28" s="142"/>
      <c r="E28" s="146">
        <v>-147139</v>
      </c>
      <c r="F28" s="142"/>
      <c r="G28" s="149">
        <v>9333</v>
      </c>
      <c r="H28" s="142"/>
      <c r="I28" s="146">
        <v>8325</v>
      </c>
      <c r="K28" s="136"/>
      <c r="L28" s="136"/>
    </row>
    <row r="29" spans="1:17" x14ac:dyDescent="0.45">
      <c r="A29" s="8" t="s">
        <v>128</v>
      </c>
      <c r="B29" s="138"/>
      <c r="C29" s="145">
        <v>106259</v>
      </c>
      <c r="D29" s="142"/>
      <c r="E29" s="146">
        <v>-93694</v>
      </c>
      <c r="F29" s="146"/>
      <c r="G29" s="145">
        <v>0</v>
      </c>
      <c r="H29" s="142"/>
      <c r="I29" s="146">
        <v>0</v>
      </c>
      <c r="K29" s="136"/>
      <c r="L29" s="136"/>
    </row>
    <row r="30" spans="1:17" x14ac:dyDescent="0.45">
      <c r="A30" s="8" t="s">
        <v>86</v>
      </c>
      <c r="B30" s="138"/>
      <c r="C30" s="145">
        <v>-24992</v>
      </c>
      <c r="D30" s="142"/>
      <c r="E30" s="146">
        <v>-10459</v>
      </c>
      <c r="F30" s="142"/>
      <c r="G30" s="145">
        <v>-14725</v>
      </c>
      <c r="H30" s="142"/>
      <c r="I30" s="146">
        <v>-1427</v>
      </c>
      <c r="K30" s="136"/>
      <c r="L30" s="136"/>
      <c r="N30" s="139" t="s">
        <v>89</v>
      </c>
    </row>
    <row r="31" spans="1:17" x14ac:dyDescent="0.45">
      <c r="A31" s="138" t="s">
        <v>11</v>
      </c>
      <c r="B31" s="138"/>
      <c r="C31" s="149">
        <v>1655</v>
      </c>
      <c r="D31" s="142"/>
      <c r="E31" s="146">
        <v>57</v>
      </c>
      <c r="F31" s="142"/>
      <c r="G31" s="149">
        <v>-148</v>
      </c>
      <c r="H31" s="142"/>
      <c r="I31" s="146">
        <v>-91</v>
      </c>
      <c r="J31" s="139" t="s">
        <v>89</v>
      </c>
      <c r="K31" s="136"/>
      <c r="L31" s="136"/>
    </row>
    <row r="32" spans="1:17" x14ac:dyDescent="0.45">
      <c r="A32" s="166" t="s">
        <v>145</v>
      </c>
      <c r="B32" s="166"/>
      <c r="C32" s="145">
        <v>4346</v>
      </c>
      <c r="D32" s="142"/>
      <c r="E32" s="146">
        <v>0</v>
      </c>
      <c r="F32" s="142"/>
      <c r="G32" s="149">
        <v>0</v>
      </c>
      <c r="H32" s="142"/>
      <c r="I32" s="146">
        <v>0</v>
      </c>
      <c r="K32" s="157"/>
      <c r="L32" s="136"/>
    </row>
    <row r="33" spans="1:17" x14ac:dyDescent="0.45">
      <c r="A33" s="138" t="s">
        <v>146</v>
      </c>
      <c r="B33" s="138"/>
      <c r="C33" s="149">
        <v>-81170</v>
      </c>
      <c r="D33" s="142"/>
      <c r="E33" s="146">
        <v>-17583</v>
      </c>
      <c r="F33" s="142"/>
      <c r="G33" s="149">
        <v>0</v>
      </c>
      <c r="H33" s="142"/>
      <c r="I33" s="149">
        <v>0</v>
      </c>
      <c r="K33" s="136"/>
      <c r="L33" s="136"/>
    </row>
    <row r="34" spans="1:17" x14ac:dyDescent="0.45">
      <c r="A34" s="138" t="s">
        <v>41</v>
      </c>
      <c r="B34" s="138"/>
      <c r="C34" s="149">
        <v>-261</v>
      </c>
      <c r="D34" s="142"/>
      <c r="E34" s="146">
        <v>-1135</v>
      </c>
      <c r="F34" s="142"/>
      <c r="G34" s="155">
        <v>0</v>
      </c>
      <c r="H34" s="142"/>
      <c r="I34" s="146">
        <v>-963</v>
      </c>
      <c r="K34" s="136"/>
      <c r="L34" s="136"/>
      <c r="P34" s="149"/>
      <c r="Q34" s="164"/>
    </row>
    <row r="35" spans="1:17" x14ac:dyDescent="0.45">
      <c r="A35" s="138" t="s">
        <v>117</v>
      </c>
      <c r="B35" s="138"/>
      <c r="C35" s="149">
        <v>-30572</v>
      </c>
      <c r="D35" s="142"/>
      <c r="E35" s="146">
        <v>25197</v>
      </c>
      <c r="F35" s="149"/>
      <c r="G35" s="155">
        <v>-3448</v>
      </c>
      <c r="H35" s="149"/>
      <c r="I35" s="146">
        <v>-7459</v>
      </c>
      <c r="K35" s="136"/>
      <c r="L35" s="136"/>
      <c r="P35" s="128"/>
      <c r="Q35" s="165"/>
    </row>
    <row r="36" spans="1:17" x14ac:dyDescent="0.45">
      <c r="A36" s="138" t="s">
        <v>129</v>
      </c>
      <c r="B36" s="138"/>
      <c r="C36" s="149">
        <v>188010</v>
      </c>
      <c r="D36" s="142"/>
      <c r="E36" s="146">
        <v>101856</v>
      </c>
      <c r="F36" s="149"/>
      <c r="G36" s="149">
        <v>0</v>
      </c>
      <c r="H36" s="149"/>
      <c r="I36" s="146">
        <v>0</v>
      </c>
      <c r="K36" s="136"/>
      <c r="L36" s="136"/>
      <c r="Q36" s="164"/>
    </row>
    <row r="37" spans="1:17" x14ac:dyDescent="0.45">
      <c r="A37" s="138" t="s">
        <v>44</v>
      </c>
      <c r="B37" s="138"/>
      <c r="C37" s="149">
        <v>4265</v>
      </c>
      <c r="D37" s="142"/>
      <c r="E37" s="146">
        <v>3219</v>
      </c>
      <c r="F37" s="142"/>
      <c r="G37" s="141">
        <v>159</v>
      </c>
      <c r="H37" s="142"/>
      <c r="I37" s="146">
        <v>-3334</v>
      </c>
      <c r="K37" s="136"/>
      <c r="L37" s="136"/>
      <c r="Q37" s="164"/>
    </row>
    <row r="38" spans="1:17" x14ac:dyDescent="0.45">
      <c r="A38" s="138"/>
      <c r="B38" s="138"/>
      <c r="C38" s="149"/>
      <c r="D38" s="142"/>
      <c r="E38" s="146"/>
      <c r="F38" s="142"/>
      <c r="G38" s="149"/>
      <c r="H38" s="142"/>
      <c r="I38" s="146"/>
      <c r="K38" s="136"/>
      <c r="L38" s="136"/>
      <c r="Q38" s="164"/>
    </row>
    <row r="39" spans="1:17" ht="22.5" customHeight="1" x14ac:dyDescent="0.5">
      <c r="A39" s="34" t="str">
        <f>$A$1</f>
        <v>บริษัท ทาคูนิ กรุ๊ป จำกัด (มหาชน) และบริษัทย่อย</v>
      </c>
      <c r="B39" s="34"/>
      <c r="C39" s="169"/>
      <c r="D39" s="169"/>
      <c r="E39" s="169"/>
      <c r="F39" s="8"/>
      <c r="G39" s="8"/>
      <c r="H39" s="8"/>
      <c r="I39" s="8"/>
      <c r="K39" s="136"/>
      <c r="L39" s="136"/>
      <c r="Q39" s="164"/>
    </row>
    <row r="40" spans="1:17" ht="22.5" customHeight="1" x14ac:dyDescent="0.5">
      <c r="A40" s="34" t="s">
        <v>82</v>
      </c>
      <c r="B40" s="169"/>
      <c r="C40" s="170"/>
      <c r="D40" s="169"/>
      <c r="E40" s="170"/>
      <c r="F40" s="8"/>
      <c r="G40" s="8"/>
      <c r="H40" s="8"/>
      <c r="I40" s="8"/>
      <c r="K40" s="136"/>
      <c r="L40" s="136"/>
      <c r="Q40" s="164"/>
    </row>
    <row r="41" spans="1:17" ht="22.5" customHeight="1" x14ac:dyDescent="0.5">
      <c r="A41" s="83"/>
      <c r="B41" s="34"/>
      <c r="C41" s="34"/>
      <c r="D41" s="34"/>
      <c r="E41" s="34"/>
      <c r="F41" s="8"/>
      <c r="G41" s="8"/>
      <c r="H41" s="8"/>
      <c r="I41" s="8"/>
      <c r="K41" s="136"/>
      <c r="L41" s="136"/>
      <c r="Q41" s="164"/>
    </row>
    <row r="42" spans="1:17" ht="22.5" customHeight="1" x14ac:dyDescent="0.45">
      <c r="C42" s="229" t="s">
        <v>1</v>
      </c>
      <c r="D42" s="229"/>
      <c r="E42" s="229"/>
      <c r="F42" s="208"/>
      <c r="G42" s="229" t="s">
        <v>2</v>
      </c>
      <c r="H42" s="229"/>
      <c r="I42" s="229"/>
      <c r="K42" s="136"/>
      <c r="L42" s="136"/>
      <c r="Q42" s="164"/>
    </row>
    <row r="43" spans="1:17" ht="22.5" customHeight="1" x14ac:dyDescent="0.45">
      <c r="C43" s="227" t="s">
        <v>195</v>
      </c>
      <c r="D43" s="227"/>
      <c r="E43" s="227"/>
      <c r="F43" s="208"/>
      <c r="G43" s="227" t="s">
        <v>195</v>
      </c>
      <c r="H43" s="227"/>
      <c r="I43" s="227"/>
      <c r="K43" s="136"/>
      <c r="L43" s="136"/>
      <c r="Q43" s="164"/>
    </row>
    <row r="44" spans="1:17" ht="22.5" customHeight="1" x14ac:dyDescent="0.45">
      <c r="C44" s="227" t="s">
        <v>194</v>
      </c>
      <c r="D44" s="227"/>
      <c r="E44" s="227"/>
      <c r="F44" s="208"/>
      <c r="G44" s="227" t="s">
        <v>194</v>
      </c>
      <c r="H44" s="227"/>
      <c r="I44" s="227"/>
      <c r="K44" s="136"/>
      <c r="L44" s="136"/>
    </row>
    <row r="45" spans="1:17" ht="22.5" customHeight="1" x14ac:dyDescent="0.45">
      <c r="A45" s="11"/>
      <c r="B45" s="211"/>
      <c r="C45" s="215">
        <v>2565</v>
      </c>
      <c r="D45" s="215"/>
      <c r="E45" s="215">
        <v>2564</v>
      </c>
      <c r="F45" s="215"/>
      <c r="G45" s="215">
        <v>2565</v>
      </c>
      <c r="H45" s="215"/>
      <c r="I45" s="215">
        <v>2564</v>
      </c>
      <c r="K45" s="136"/>
      <c r="L45" s="136"/>
    </row>
    <row r="46" spans="1:17" x14ac:dyDescent="0.45">
      <c r="A46" s="8"/>
      <c r="B46" s="8"/>
      <c r="C46" s="222" t="s">
        <v>7</v>
      </c>
      <c r="D46" s="222"/>
      <c r="E46" s="222"/>
      <c r="F46" s="222"/>
      <c r="G46" s="222"/>
      <c r="H46" s="222"/>
      <c r="I46" s="222"/>
      <c r="K46" s="136"/>
      <c r="L46" s="136"/>
    </row>
    <row r="47" spans="1:17" x14ac:dyDescent="0.45">
      <c r="A47" s="8" t="s">
        <v>161</v>
      </c>
      <c r="B47" s="8"/>
      <c r="C47" s="211"/>
      <c r="D47" s="211"/>
      <c r="E47" s="211"/>
      <c r="F47" s="211"/>
      <c r="G47" s="211"/>
      <c r="H47" s="211"/>
      <c r="I47" s="211"/>
      <c r="K47" s="136"/>
      <c r="L47" s="136"/>
    </row>
    <row r="48" spans="1:17" x14ac:dyDescent="0.45">
      <c r="A48" s="138" t="s">
        <v>98</v>
      </c>
      <c r="B48" s="138"/>
      <c r="C48" s="149">
        <v>-240</v>
      </c>
      <c r="D48" s="142"/>
      <c r="E48" s="146">
        <v>-3438</v>
      </c>
      <c r="F48" s="142"/>
      <c r="G48" s="149">
        <v>0</v>
      </c>
      <c r="H48" s="142"/>
      <c r="I48" s="149">
        <v>-3200</v>
      </c>
      <c r="K48" s="136"/>
      <c r="L48" s="136"/>
    </row>
    <row r="49" spans="1:12" x14ac:dyDescent="0.45">
      <c r="A49" s="138" t="s">
        <v>23</v>
      </c>
      <c r="B49" s="138"/>
      <c r="C49" s="152">
        <v>12964</v>
      </c>
      <c r="D49" s="144"/>
      <c r="E49" s="173">
        <v>808</v>
      </c>
      <c r="F49" s="144"/>
      <c r="G49" s="152">
        <v>75</v>
      </c>
      <c r="H49" s="144"/>
      <c r="I49" s="173">
        <v>-213</v>
      </c>
      <c r="K49" s="136"/>
      <c r="L49" s="136"/>
    </row>
    <row r="50" spans="1:12" x14ac:dyDescent="0.45">
      <c r="A50" s="138" t="s">
        <v>167</v>
      </c>
      <c r="B50" s="138"/>
      <c r="C50" s="142">
        <f>SUM(C26:C37,C48:C49)</f>
        <v>307806</v>
      </c>
      <c r="D50" s="142"/>
      <c r="E50" s="142">
        <f>SUM(E26:E37,E48:E49)</f>
        <v>52344</v>
      </c>
      <c r="F50" s="142"/>
      <c r="G50" s="142">
        <f>SUM(G26:G37,G48:G49)</f>
        <v>-11157</v>
      </c>
      <c r="H50" s="142"/>
      <c r="I50" s="142">
        <f>SUM(I26:I37,I48:I49)</f>
        <v>-14497</v>
      </c>
      <c r="K50" s="136"/>
      <c r="L50" s="136"/>
    </row>
    <row r="51" spans="1:12" x14ac:dyDescent="0.45">
      <c r="A51" s="138" t="s">
        <v>111</v>
      </c>
      <c r="B51" s="138"/>
      <c r="C51" s="142">
        <v>-11035</v>
      </c>
      <c r="D51" s="142"/>
      <c r="E51" s="142">
        <v>-19932</v>
      </c>
      <c r="F51" s="142"/>
      <c r="G51" s="142">
        <v>-84</v>
      </c>
      <c r="H51" s="142"/>
      <c r="I51" s="142">
        <v>-8</v>
      </c>
      <c r="K51" s="136"/>
      <c r="L51" s="136"/>
    </row>
    <row r="52" spans="1:12" x14ac:dyDescent="0.45">
      <c r="A52" s="138" t="s">
        <v>201</v>
      </c>
      <c r="B52" s="138"/>
      <c r="C52" s="149">
        <v>-86210</v>
      </c>
      <c r="D52" s="142"/>
      <c r="E52" s="149">
        <v>39007</v>
      </c>
      <c r="F52" s="142"/>
      <c r="G52" s="149">
        <v>-267</v>
      </c>
      <c r="H52" s="142"/>
      <c r="I52" s="149">
        <v>-296</v>
      </c>
      <c r="K52" s="136"/>
      <c r="L52" s="136"/>
    </row>
    <row r="53" spans="1:12" x14ac:dyDescent="0.45">
      <c r="A53" s="81" t="s">
        <v>187</v>
      </c>
      <c r="B53" s="81"/>
      <c r="C53" s="147">
        <f>SUM(C50:C52)</f>
        <v>210561</v>
      </c>
      <c r="D53" s="142"/>
      <c r="E53" s="147">
        <f>SUM(E50:E52)</f>
        <v>71419</v>
      </c>
      <c r="F53" s="142"/>
      <c r="G53" s="147">
        <f>SUM(G50:G52)</f>
        <v>-11508</v>
      </c>
      <c r="H53" s="142"/>
      <c r="I53" s="147">
        <f>SUM(I50:I52)</f>
        <v>-14801</v>
      </c>
      <c r="K53" s="136"/>
      <c r="L53" s="136"/>
    </row>
    <row r="54" spans="1:12" ht="22.5" customHeight="1" x14ac:dyDescent="0.45">
      <c r="A54" s="81"/>
      <c r="B54" s="81"/>
      <c r="C54" s="82"/>
      <c r="D54" s="13"/>
      <c r="E54" s="82"/>
      <c r="F54" s="13"/>
      <c r="G54" s="82"/>
      <c r="H54" s="13"/>
      <c r="I54" s="82"/>
      <c r="K54" s="136"/>
      <c r="L54" s="136"/>
    </row>
    <row r="55" spans="1:12" ht="22.5" customHeight="1" x14ac:dyDescent="0.45">
      <c r="A55" s="79" t="s">
        <v>83</v>
      </c>
      <c r="B55" s="79"/>
      <c r="C55" s="142"/>
      <c r="D55" s="142"/>
      <c r="E55" s="142"/>
      <c r="F55" s="142"/>
      <c r="G55" s="142"/>
      <c r="H55" s="142"/>
      <c r="I55" s="142"/>
      <c r="K55" s="136"/>
      <c r="L55" s="136"/>
    </row>
    <row r="56" spans="1:12" ht="22.5" customHeight="1" x14ac:dyDescent="0.45">
      <c r="A56" s="41" t="s">
        <v>191</v>
      </c>
      <c r="B56" s="154"/>
      <c r="C56" s="148">
        <v>-19</v>
      </c>
      <c r="D56" s="142"/>
      <c r="E56" s="143">
        <v>2350</v>
      </c>
      <c r="F56" s="144"/>
      <c r="G56" s="143">
        <v>0</v>
      </c>
      <c r="H56" s="144"/>
      <c r="I56" s="143">
        <v>0</v>
      </c>
      <c r="K56" s="136"/>
      <c r="L56" s="136"/>
    </row>
    <row r="57" spans="1:12" ht="22.5" customHeight="1" x14ac:dyDescent="0.45">
      <c r="A57" s="41" t="s">
        <v>125</v>
      </c>
      <c r="B57" s="154"/>
      <c r="C57" s="150">
        <v>15000</v>
      </c>
      <c r="D57" s="142"/>
      <c r="E57" s="143">
        <v>4900</v>
      </c>
      <c r="F57" s="142"/>
      <c r="G57" s="149">
        <v>174380</v>
      </c>
      <c r="H57" s="142"/>
      <c r="I57" s="149">
        <v>419080</v>
      </c>
      <c r="J57" s="5"/>
      <c r="K57" s="136"/>
      <c r="L57" s="136"/>
    </row>
    <row r="58" spans="1:12" ht="22.5" customHeight="1" x14ac:dyDescent="0.45">
      <c r="A58" s="41" t="s">
        <v>180</v>
      </c>
      <c r="B58" s="154"/>
      <c r="C58" s="120">
        <v>-197400</v>
      </c>
      <c r="D58" s="142"/>
      <c r="E58" s="143">
        <v>-40140</v>
      </c>
      <c r="F58" s="142"/>
      <c r="G58" s="149">
        <v>-352097</v>
      </c>
      <c r="H58" s="142"/>
      <c r="I58" s="143">
        <v>-594148</v>
      </c>
      <c r="J58" s="5"/>
      <c r="K58" s="136"/>
      <c r="L58" s="136"/>
    </row>
    <row r="59" spans="1:12" ht="22.5" customHeight="1" x14ac:dyDescent="0.45">
      <c r="A59" s="41" t="s">
        <v>192</v>
      </c>
      <c r="B59" s="154"/>
      <c r="C59" s="150">
        <v>-43064</v>
      </c>
      <c r="D59" s="142"/>
      <c r="E59" s="143">
        <v>-500</v>
      </c>
      <c r="F59" s="142"/>
      <c r="G59" s="143">
        <v>-43064</v>
      </c>
      <c r="H59" s="142"/>
      <c r="I59" s="143">
        <v>0</v>
      </c>
      <c r="J59" s="5"/>
      <c r="K59" s="136"/>
      <c r="L59" s="136"/>
    </row>
    <row r="60" spans="1:12" ht="22.5" customHeight="1" x14ac:dyDescent="0.45">
      <c r="A60" s="41" t="s">
        <v>87</v>
      </c>
      <c r="B60" s="154"/>
      <c r="C60" s="150">
        <v>-33028</v>
      </c>
      <c r="D60" s="142"/>
      <c r="E60" s="143">
        <v>-42725</v>
      </c>
      <c r="F60" s="149"/>
      <c r="G60" s="145">
        <v>-575</v>
      </c>
      <c r="H60" s="149"/>
      <c r="I60" s="143">
        <v>-134</v>
      </c>
      <c r="K60" s="136"/>
      <c r="L60" s="136"/>
    </row>
    <row r="61" spans="1:12" ht="22.5" customHeight="1" x14ac:dyDescent="0.45">
      <c r="A61" s="41" t="s">
        <v>88</v>
      </c>
      <c r="B61" s="154"/>
      <c r="C61" s="149">
        <v>-1503</v>
      </c>
      <c r="D61" s="142"/>
      <c r="E61" s="143">
        <v>-1396</v>
      </c>
      <c r="F61" s="142"/>
      <c r="G61" s="149">
        <v>-43</v>
      </c>
      <c r="H61" s="142"/>
      <c r="I61" s="143">
        <v>0</v>
      </c>
      <c r="K61" s="136"/>
      <c r="L61" s="136"/>
    </row>
    <row r="62" spans="1:12" ht="22.5" customHeight="1" x14ac:dyDescent="0.45">
      <c r="A62" s="41" t="s">
        <v>112</v>
      </c>
      <c r="B62" s="154"/>
      <c r="C62" s="149">
        <v>0</v>
      </c>
      <c r="D62" s="142"/>
      <c r="E62" s="143">
        <v>6797</v>
      </c>
      <c r="F62" s="142"/>
      <c r="G62" s="149">
        <v>0</v>
      </c>
      <c r="H62" s="142"/>
      <c r="I62" s="143">
        <v>1589</v>
      </c>
      <c r="K62" s="136"/>
      <c r="L62" s="136"/>
    </row>
    <row r="63" spans="1:12" ht="22.5" customHeight="1" x14ac:dyDescent="0.45">
      <c r="A63" s="41" t="s">
        <v>80</v>
      </c>
      <c r="B63" s="154"/>
      <c r="C63" s="149">
        <v>0</v>
      </c>
      <c r="D63" s="142"/>
      <c r="E63" s="143">
        <v>0</v>
      </c>
      <c r="F63" s="142"/>
      <c r="G63" s="149">
        <v>29950</v>
      </c>
      <c r="H63" s="142"/>
      <c r="I63" s="174">
        <v>37897</v>
      </c>
      <c r="K63" s="136"/>
      <c r="L63" s="136"/>
    </row>
    <row r="64" spans="1:12" ht="22.5" customHeight="1" x14ac:dyDescent="0.45">
      <c r="A64" s="41" t="s">
        <v>79</v>
      </c>
      <c r="B64" s="154"/>
      <c r="C64" s="148">
        <v>2841</v>
      </c>
      <c r="D64" s="142"/>
      <c r="E64" s="143">
        <v>2358</v>
      </c>
      <c r="F64" s="142"/>
      <c r="G64" s="149">
        <v>4670</v>
      </c>
      <c r="H64" s="142"/>
      <c r="I64" s="143">
        <v>4216</v>
      </c>
      <c r="K64" s="136"/>
      <c r="L64" s="136"/>
    </row>
    <row r="65" spans="1:12" x14ac:dyDescent="0.45">
      <c r="A65" s="81" t="s">
        <v>186</v>
      </c>
      <c r="B65" s="154"/>
      <c r="C65" s="147">
        <f>SUM(C56:C64)</f>
        <v>-257173</v>
      </c>
      <c r="D65" s="142"/>
      <c r="E65" s="147">
        <f>SUM(E56:E64)</f>
        <v>-68356</v>
      </c>
      <c r="F65" s="142"/>
      <c r="G65" s="147">
        <f>SUM(G56:G64)</f>
        <v>-186779</v>
      </c>
      <c r="H65" s="142"/>
      <c r="I65" s="147">
        <f>SUM(I56:I64)</f>
        <v>-131500</v>
      </c>
      <c r="K65" s="136"/>
      <c r="L65" s="136"/>
    </row>
    <row r="66" spans="1:12" ht="22.5" customHeight="1" x14ac:dyDescent="0.5">
      <c r="A66" s="34" t="str">
        <f>$A$1</f>
        <v>บริษัท ทาคูนิ กรุ๊ป จำกัด (มหาชน) และบริษัทย่อย</v>
      </c>
      <c r="B66" s="34"/>
      <c r="C66" s="169"/>
      <c r="D66" s="169"/>
      <c r="E66" s="169"/>
      <c r="F66" s="8"/>
      <c r="G66" s="8"/>
      <c r="H66" s="8"/>
      <c r="I66" s="8"/>
      <c r="K66" s="136"/>
      <c r="L66" s="136"/>
    </row>
    <row r="67" spans="1:12" ht="22.5" customHeight="1" x14ac:dyDescent="0.5">
      <c r="A67" s="34" t="s">
        <v>82</v>
      </c>
      <c r="B67" s="169"/>
      <c r="C67" s="170"/>
      <c r="D67" s="169"/>
      <c r="E67" s="170"/>
      <c r="F67" s="8"/>
      <c r="G67" s="8"/>
      <c r="H67" s="8"/>
      <c r="I67" s="8"/>
      <c r="K67" s="136"/>
      <c r="L67" s="136"/>
    </row>
    <row r="68" spans="1:12" ht="22.5" customHeight="1" x14ac:dyDescent="0.5">
      <c r="A68" s="83"/>
      <c r="B68" s="34"/>
      <c r="C68" s="34"/>
      <c r="D68" s="34"/>
      <c r="E68" s="34"/>
      <c r="F68" s="8"/>
      <c r="G68" s="8"/>
      <c r="H68" s="8"/>
      <c r="I68" s="8"/>
      <c r="K68" s="136"/>
      <c r="L68" s="136"/>
    </row>
    <row r="69" spans="1:12" ht="22.5" customHeight="1" x14ac:dyDescent="0.45">
      <c r="C69" s="229" t="s">
        <v>1</v>
      </c>
      <c r="D69" s="229"/>
      <c r="E69" s="229"/>
      <c r="F69" s="208"/>
      <c r="G69" s="229" t="s">
        <v>2</v>
      </c>
      <c r="H69" s="229"/>
      <c r="I69" s="229"/>
      <c r="K69" s="136"/>
      <c r="L69" s="136"/>
    </row>
    <row r="70" spans="1:12" ht="22.5" customHeight="1" x14ac:dyDescent="0.45">
      <c r="C70" s="227" t="s">
        <v>195</v>
      </c>
      <c r="D70" s="227"/>
      <c r="E70" s="227"/>
      <c r="F70" s="208"/>
      <c r="G70" s="227" t="s">
        <v>195</v>
      </c>
      <c r="H70" s="227"/>
      <c r="I70" s="227"/>
      <c r="K70" s="136"/>
      <c r="L70" s="136"/>
    </row>
    <row r="71" spans="1:12" ht="22.5" customHeight="1" x14ac:dyDescent="0.45">
      <c r="C71" s="227" t="s">
        <v>194</v>
      </c>
      <c r="D71" s="227"/>
      <c r="E71" s="227"/>
      <c r="F71" s="208"/>
      <c r="G71" s="227" t="s">
        <v>194</v>
      </c>
      <c r="H71" s="227"/>
      <c r="I71" s="227"/>
      <c r="K71" s="136"/>
      <c r="L71" s="136"/>
    </row>
    <row r="72" spans="1:12" ht="22.5" customHeight="1" x14ac:dyDescent="0.45">
      <c r="A72" s="11"/>
      <c r="B72" s="211"/>
      <c r="C72" s="215">
        <v>2565</v>
      </c>
      <c r="D72" s="215"/>
      <c r="E72" s="215">
        <v>2564</v>
      </c>
      <c r="F72" s="215"/>
      <c r="G72" s="215">
        <v>2565</v>
      </c>
      <c r="H72" s="215"/>
      <c r="I72" s="215">
        <v>2564</v>
      </c>
      <c r="K72" s="136"/>
      <c r="L72" s="136"/>
    </row>
    <row r="73" spans="1:12" ht="22.5" customHeight="1" x14ac:dyDescent="0.45">
      <c r="A73" s="8"/>
      <c r="B73" s="8"/>
      <c r="C73" s="222" t="s">
        <v>7</v>
      </c>
      <c r="D73" s="222"/>
      <c r="E73" s="222"/>
      <c r="F73" s="222"/>
      <c r="G73" s="222"/>
      <c r="H73" s="222"/>
      <c r="I73" s="222"/>
      <c r="K73" s="136"/>
      <c r="L73" s="136"/>
    </row>
    <row r="74" spans="1:12" ht="21.75" customHeight="1" x14ac:dyDescent="0.45">
      <c r="A74" s="79" t="s">
        <v>84</v>
      </c>
      <c r="B74" s="79"/>
      <c r="C74" s="141"/>
      <c r="D74" s="142"/>
      <c r="E74" s="141"/>
      <c r="F74" s="142"/>
      <c r="G74" s="142"/>
      <c r="H74" s="142"/>
      <c r="I74" s="142"/>
      <c r="K74" s="136"/>
      <c r="L74" s="136"/>
    </row>
    <row r="75" spans="1:12" ht="21.75" customHeight="1" x14ac:dyDescent="0.45">
      <c r="A75" s="138" t="s">
        <v>132</v>
      </c>
      <c r="B75" s="154"/>
      <c r="C75" s="149">
        <v>390641</v>
      </c>
      <c r="D75" s="142"/>
      <c r="E75" s="151">
        <v>600000</v>
      </c>
      <c r="F75" s="142"/>
      <c r="G75" s="151">
        <v>0</v>
      </c>
      <c r="H75" s="142"/>
      <c r="I75" s="151">
        <v>0</v>
      </c>
      <c r="K75" s="136"/>
      <c r="L75" s="136"/>
    </row>
    <row r="76" spans="1:12" ht="21.75" customHeight="1" x14ac:dyDescent="0.45">
      <c r="A76" s="138" t="s">
        <v>123</v>
      </c>
      <c r="B76" s="154"/>
      <c r="C76" s="149">
        <v>-629143</v>
      </c>
      <c r="D76" s="142"/>
      <c r="E76" s="151">
        <v>-848131</v>
      </c>
      <c r="F76" s="142"/>
      <c r="G76" s="151">
        <v>0</v>
      </c>
      <c r="H76" s="142"/>
      <c r="I76" s="151">
        <v>0</v>
      </c>
      <c r="K76" s="136"/>
      <c r="L76" s="136"/>
    </row>
    <row r="77" spans="1:12" ht="21.75" customHeight="1" x14ac:dyDescent="0.45">
      <c r="A77" s="138" t="s">
        <v>165</v>
      </c>
      <c r="B77" s="154"/>
      <c r="C77" s="149">
        <v>0</v>
      </c>
      <c r="D77" s="142"/>
      <c r="E77" s="151">
        <v>42000</v>
      </c>
      <c r="F77" s="142"/>
      <c r="G77" s="151">
        <v>0</v>
      </c>
      <c r="H77" s="142"/>
      <c r="I77" s="151">
        <v>0</v>
      </c>
      <c r="K77" s="136"/>
      <c r="L77" s="136"/>
    </row>
    <row r="78" spans="1:12" ht="21.75" customHeight="1" x14ac:dyDescent="0.45">
      <c r="A78" s="138" t="s">
        <v>124</v>
      </c>
      <c r="B78" s="154"/>
      <c r="C78" s="149">
        <v>-29700</v>
      </c>
      <c r="D78" s="142"/>
      <c r="E78" s="143">
        <v>-29700</v>
      </c>
      <c r="F78" s="142"/>
      <c r="G78" s="151">
        <v>0</v>
      </c>
      <c r="H78" s="142"/>
      <c r="I78" s="151">
        <v>0</v>
      </c>
      <c r="K78" s="136"/>
      <c r="L78" s="136"/>
    </row>
    <row r="79" spans="1:12" ht="21.75" customHeight="1" x14ac:dyDescent="0.45">
      <c r="A79" s="138" t="s">
        <v>127</v>
      </c>
      <c r="B79" s="154"/>
      <c r="C79" s="149">
        <v>15000</v>
      </c>
      <c r="D79" s="142"/>
      <c r="E79" s="143">
        <v>0</v>
      </c>
      <c r="F79" s="142"/>
      <c r="G79" s="149">
        <v>15000</v>
      </c>
      <c r="H79" s="142"/>
      <c r="I79" s="151">
        <v>0</v>
      </c>
      <c r="K79" s="136"/>
      <c r="L79" s="136"/>
    </row>
    <row r="80" spans="1:12" ht="21.75" customHeight="1" x14ac:dyDescent="0.45">
      <c r="A80" s="138" t="s">
        <v>133</v>
      </c>
      <c r="B80" s="154"/>
      <c r="C80" s="120">
        <v>-15000</v>
      </c>
      <c r="D80" s="142"/>
      <c r="E80" s="151">
        <v>0</v>
      </c>
      <c r="F80" s="142"/>
      <c r="G80" s="120">
        <v>-15000</v>
      </c>
      <c r="H80" s="142"/>
      <c r="I80" s="151">
        <v>0</v>
      </c>
      <c r="K80" s="136"/>
      <c r="L80" s="136"/>
    </row>
    <row r="81" spans="1:19" ht="21.75" customHeight="1" x14ac:dyDescent="0.45">
      <c r="A81" s="138" t="s">
        <v>108</v>
      </c>
      <c r="B81" s="154"/>
      <c r="C81" s="141">
        <v>-31504</v>
      </c>
      <c r="D81" s="142"/>
      <c r="E81" s="149">
        <v>-24487</v>
      </c>
      <c r="F81" s="142"/>
      <c r="G81" s="145">
        <v>-1075</v>
      </c>
      <c r="H81" s="142"/>
      <c r="I81" s="145">
        <v>-1075</v>
      </c>
      <c r="K81" s="136"/>
      <c r="L81" s="136"/>
    </row>
    <row r="82" spans="1:19" ht="21.75" customHeight="1" x14ac:dyDescent="0.45">
      <c r="A82" s="138" t="s">
        <v>140</v>
      </c>
      <c r="B82" s="154"/>
      <c r="C82" s="150">
        <v>-20000</v>
      </c>
      <c r="D82" s="144"/>
      <c r="E82" s="149">
        <v>-30000</v>
      </c>
      <c r="F82" s="142"/>
      <c r="G82" s="151">
        <v>-20000</v>
      </c>
      <c r="H82" s="141"/>
      <c r="I82" s="151">
        <v>-30000</v>
      </c>
      <c r="K82" s="136"/>
      <c r="L82" s="136"/>
    </row>
    <row r="83" spans="1:19" ht="21.75" customHeight="1" x14ac:dyDescent="0.45">
      <c r="A83" s="138" t="s">
        <v>141</v>
      </c>
      <c r="B83" s="154"/>
      <c r="C83" s="150">
        <v>-29787</v>
      </c>
      <c r="D83" s="144"/>
      <c r="E83" s="149">
        <v>-4041</v>
      </c>
      <c r="F83" s="142"/>
      <c r="G83" s="151">
        <v>0</v>
      </c>
      <c r="H83" s="141"/>
      <c r="I83" s="151">
        <v>0</v>
      </c>
      <c r="K83" s="136"/>
      <c r="L83" s="136"/>
    </row>
    <row r="84" spans="1:19" ht="21.75" customHeight="1" x14ac:dyDescent="0.45">
      <c r="A84" s="81" t="s">
        <v>158</v>
      </c>
      <c r="B84" s="81"/>
      <c r="C84" s="147">
        <f>SUM(C75:C83)</f>
        <v>-349493</v>
      </c>
      <c r="D84" s="142"/>
      <c r="E84" s="147">
        <f>SUM(E75:E83)</f>
        <v>-294359</v>
      </c>
      <c r="F84" s="142"/>
      <c r="G84" s="147">
        <f>SUM(G75:G83)</f>
        <v>-21075</v>
      </c>
      <c r="H84" s="142"/>
      <c r="I84" s="147">
        <f>SUM(I75:I83)</f>
        <v>-31075</v>
      </c>
      <c r="K84" s="136"/>
      <c r="L84" s="136"/>
    </row>
    <row r="85" spans="1:19" ht="21.75" customHeight="1" x14ac:dyDescent="0.45">
      <c r="A85" s="81"/>
      <c r="B85" s="81"/>
      <c r="C85" s="106"/>
      <c r="D85" s="142"/>
      <c r="E85" s="106"/>
      <c r="F85" s="142"/>
      <c r="G85" s="106"/>
      <c r="H85" s="142"/>
      <c r="I85" s="106"/>
      <c r="K85" s="136"/>
      <c r="L85" s="136"/>
      <c r="O85" s="159"/>
      <c r="R85" s="159"/>
      <c r="S85" s="159"/>
    </row>
    <row r="86" spans="1:19" ht="21.75" customHeight="1" x14ac:dyDescent="0.45">
      <c r="A86" s="81" t="s">
        <v>142</v>
      </c>
      <c r="B86" s="81"/>
      <c r="C86" s="107">
        <f>SUM(C53+C65+C84)</f>
        <v>-396105</v>
      </c>
      <c r="D86" s="141"/>
      <c r="E86" s="107">
        <f>SUM(E53+E65+E84)</f>
        <v>-291296</v>
      </c>
      <c r="F86" s="141"/>
      <c r="G86" s="107">
        <f>SUM(G53+G65+G84)</f>
        <v>-219362</v>
      </c>
      <c r="H86" s="141"/>
      <c r="I86" s="107">
        <f>SUM(I53+I65+I84)</f>
        <v>-177376</v>
      </c>
      <c r="K86" s="157"/>
      <c r="L86" s="136"/>
      <c r="O86" s="158"/>
      <c r="Q86" s="149"/>
      <c r="S86" s="149"/>
    </row>
    <row r="87" spans="1:19" ht="21.75" customHeight="1" x14ac:dyDescent="0.45">
      <c r="A87" s="138" t="s">
        <v>138</v>
      </c>
      <c r="B87" s="138"/>
      <c r="C87" s="152">
        <f>'SFP-3-5'!F10</f>
        <v>525827</v>
      </c>
      <c r="D87" s="144"/>
      <c r="E87" s="104">
        <v>472603</v>
      </c>
      <c r="F87" s="142"/>
      <c r="G87" s="152">
        <f>'SFP-3-5'!J10</f>
        <v>257813</v>
      </c>
      <c r="H87" s="141"/>
      <c r="I87" s="104">
        <v>320427</v>
      </c>
      <c r="J87" s="84"/>
      <c r="L87" s="136"/>
      <c r="O87" s="158"/>
      <c r="Q87" s="149"/>
      <c r="S87" s="149"/>
    </row>
    <row r="88" spans="1:19" ht="22.5" thickBot="1" x14ac:dyDescent="0.5">
      <c r="A88" s="81" t="s">
        <v>200</v>
      </c>
      <c r="B88" s="81"/>
      <c r="C88" s="119">
        <f>SUM(C86:C87)</f>
        <v>129722</v>
      </c>
      <c r="D88" s="108"/>
      <c r="E88" s="119">
        <f>SUM(E86:E87)</f>
        <v>181307</v>
      </c>
      <c r="F88" s="108"/>
      <c r="G88" s="119">
        <f>SUM(G86:G87)</f>
        <v>38451</v>
      </c>
      <c r="H88" s="108"/>
      <c r="I88" s="119">
        <f>SUM(I86:I87)</f>
        <v>143051</v>
      </c>
      <c r="L88" s="171"/>
      <c r="O88" s="158"/>
      <c r="Q88" s="149"/>
      <c r="S88" s="149"/>
    </row>
    <row r="89" spans="1:19" ht="21.75" customHeight="1" thickTop="1" x14ac:dyDescent="0.45">
      <c r="C89" s="149"/>
      <c r="D89" s="149"/>
      <c r="E89" s="149"/>
      <c r="F89" s="149"/>
      <c r="G89" s="149"/>
      <c r="H89" s="149"/>
      <c r="I89" s="149"/>
      <c r="K89" s="54"/>
      <c r="L89" s="54"/>
    </row>
    <row r="90" spans="1:19" ht="21.75" customHeight="1" x14ac:dyDescent="0.45">
      <c r="A90" s="156" t="s">
        <v>200</v>
      </c>
      <c r="C90" s="149"/>
      <c r="D90" s="149"/>
      <c r="E90" s="149"/>
      <c r="F90" s="149"/>
      <c r="G90" s="149"/>
      <c r="H90" s="149"/>
      <c r="I90" s="149"/>
      <c r="K90" s="54"/>
      <c r="L90" s="54"/>
    </row>
    <row r="91" spans="1:19" ht="21.75" customHeight="1" x14ac:dyDescent="0.45">
      <c r="A91" s="139" t="s">
        <v>9</v>
      </c>
      <c r="C91" s="149">
        <f>'SFP-3-5'!D10</f>
        <v>129722</v>
      </c>
      <c r="D91" s="149"/>
      <c r="E91" s="149">
        <v>181311</v>
      </c>
      <c r="F91" s="149"/>
      <c r="G91" s="149">
        <f>'SFP-3-5'!H10</f>
        <v>38451</v>
      </c>
      <c r="H91" s="149"/>
      <c r="I91" s="149">
        <v>143051</v>
      </c>
      <c r="K91" s="157"/>
      <c r="L91" s="54"/>
    </row>
    <row r="92" spans="1:19" ht="21.75" customHeight="1" x14ac:dyDescent="0.45">
      <c r="A92" s="139" t="s">
        <v>144</v>
      </c>
      <c r="C92" s="152">
        <v>0</v>
      </c>
      <c r="D92" s="149"/>
      <c r="E92" s="152">
        <v>-4</v>
      </c>
      <c r="F92" s="149"/>
      <c r="G92" s="152">
        <v>0</v>
      </c>
      <c r="H92" s="149"/>
      <c r="I92" s="152">
        <v>0</v>
      </c>
      <c r="L92" s="54"/>
    </row>
    <row r="93" spans="1:19" ht="21.75" customHeight="1" thickBot="1" x14ac:dyDescent="0.5">
      <c r="A93" s="156"/>
      <c r="C93" s="119">
        <f>SUM(C91:C92)</f>
        <v>129722</v>
      </c>
      <c r="D93" s="108"/>
      <c r="E93" s="119">
        <f>SUM(E91:E92)</f>
        <v>181307</v>
      </c>
      <c r="F93" s="108"/>
      <c r="G93" s="119">
        <f>SUM(G91:G92)</f>
        <v>38451</v>
      </c>
      <c r="H93" s="108"/>
      <c r="I93" s="119">
        <f>SUM(I91:I92)</f>
        <v>143051</v>
      </c>
      <c r="K93" s="54"/>
      <c r="L93" s="54"/>
      <c r="O93" s="129"/>
      <c r="Q93" s="129"/>
      <c r="S93" s="129"/>
    </row>
    <row r="94" spans="1:19" ht="21.75" customHeight="1" thickTop="1" x14ac:dyDescent="0.45">
      <c r="C94" s="149"/>
      <c r="D94" s="149"/>
      <c r="E94" s="149"/>
      <c r="F94" s="149"/>
      <c r="G94" s="149"/>
      <c r="H94" s="149"/>
      <c r="I94" s="149"/>
      <c r="K94" s="54"/>
      <c r="L94" s="54"/>
    </row>
    <row r="95" spans="1:19" ht="21" customHeight="1" x14ac:dyDescent="0.45">
      <c r="A95" s="85" t="s">
        <v>85</v>
      </c>
      <c r="C95" s="149"/>
      <c r="D95" s="149"/>
      <c r="E95" s="149"/>
      <c r="F95" s="149"/>
      <c r="G95" s="149"/>
      <c r="H95" s="149"/>
      <c r="I95" s="149"/>
      <c r="K95" s="135"/>
    </row>
    <row r="96" spans="1:19" ht="21" customHeight="1" x14ac:dyDescent="0.45">
      <c r="A96" s="139" t="s">
        <v>113</v>
      </c>
      <c r="B96" s="154"/>
      <c r="C96" s="149">
        <v>9232</v>
      </c>
      <c r="E96" s="142">
        <v>2023</v>
      </c>
      <c r="F96" s="149"/>
      <c r="G96" s="149">
        <v>1165</v>
      </c>
      <c r="H96" s="144"/>
      <c r="I96" s="142">
        <v>25</v>
      </c>
      <c r="K96" s="135"/>
    </row>
    <row r="97" spans="1:14" ht="21" customHeight="1" x14ac:dyDescent="0.45">
      <c r="A97" s="139" t="s">
        <v>171</v>
      </c>
      <c r="B97" s="88"/>
      <c r="C97" s="149">
        <v>3111</v>
      </c>
      <c r="E97" s="142">
        <v>22535</v>
      </c>
      <c r="G97" s="129">
        <v>0</v>
      </c>
      <c r="H97" s="140"/>
      <c r="I97" s="135">
        <v>0</v>
      </c>
      <c r="K97" s="135"/>
      <c r="N97" s="129"/>
    </row>
    <row r="98" spans="1:14" ht="22.5" customHeight="1" x14ac:dyDescent="0.45">
      <c r="A98" s="128"/>
      <c r="C98" s="129"/>
      <c r="E98" s="129"/>
      <c r="G98" s="129"/>
      <c r="I98" s="129"/>
      <c r="N98" s="129"/>
    </row>
    <row r="99" spans="1:14" ht="22.5" customHeight="1" x14ac:dyDescent="0.45">
      <c r="C99" s="129"/>
      <c r="E99" s="129"/>
      <c r="G99" s="129"/>
      <c r="I99" s="129"/>
    </row>
    <row r="100" spans="1:14" ht="22.5" customHeight="1" x14ac:dyDescent="0.45"/>
    <row r="101" spans="1:14" ht="22.5" customHeight="1" x14ac:dyDescent="0.45">
      <c r="C101" s="129"/>
      <c r="E101" s="129"/>
      <c r="G101" s="129"/>
      <c r="I101" s="129"/>
    </row>
    <row r="102" spans="1:14" ht="22.5" customHeight="1" x14ac:dyDescent="0.45"/>
    <row r="103" spans="1:14" ht="22.5" customHeight="1" x14ac:dyDescent="0.45"/>
    <row r="104" spans="1:14" ht="22.5" customHeight="1" x14ac:dyDescent="0.45"/>
  </sheetData>
  <mergeCells count="21">
    <mergeCell ref="C73:I73"/>
    <mergeCell ref="C69:E69"/>
    <mergeCell ref="G69:I69"/>
    <mergeCell ref="C70:E70"/>
    <mergeCell ref="G70:I70"/>
    <mergeCell ref="C71:E71"/>
    <mergeCell ref="G71:I71"/>
    <mergeCell ref="C46:I46"/>
    <mergeCell ref="C6:E6"/>
    <mergeCell ref="G6:I6"/>
    <mergeCell ref="C8:I8"/>
    <mergeCell ref="C4:E4"/>
    <mergeCell ref="G4:I4"/>
    <mergeCell ref="C5:E5"/>
    <mergeCell ref="G5:I5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1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PL9M-8-9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2022-11-09T04:31:27Z</cp:lastPrinted>
  <dcterms:created xsi:type="dcterms:W3CDTF">2020-01-09T10:02:12Z</dcterms:created>
  <dcterms:modified xsi:type="dcterms:W3CDTF">2022-11-09T09:07:27Z</dcterms:modified>
</cp:coreProperties>
</file>