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21D505EA-D322-4CA7-86FF-AA8E402426D1}" xr6:coauthVersionLast="47" xr6:coauthVersionMax="47" xr10:uidLastSave="{00000000-0000-0000-0000-000000000000}"/>
  <bookViews>
    <workbookView xWindow="-110" yWindow="-110" windowWidth="19420" windowHeight="10420" tabRatio="661" firstSheet="1" activeTab="7" xr2:uid="{00000000-000D-0000-FFFF-FFFF00000000}"/>
  </bookViews>
  <sheets>
    <sheet name="CH Conso (2)" sheetId="10" state="hidden" r:id="rId1"/>
    <sheet name="SFP-3-5" sheetId="1" r:id="rId2"/>
    <sheet name="PL-6-8" sheetId="16" r:id="rId3"/>
    <sheet name="CH Conso-9" sheetId="17" r:id="rId4"/>
    <sheet name="CH Conso-10" sheetId="24" r:id="rId5"/>
    <sheet name="CH Separate-11" sheetId="18" r:id="rId6"/>
    <sheet name="CH Separate-12" sheetId="23" r:id="rId7"/>
    <sheet name="CF-13-14" sheetId="22" r:id="rId8"/>
  </sheets>
  <definedNames>
    <definedName name="_xlnm.Print_Area" localSheetId="7">'CF-13-14'!$A$1:$J$78</definedName>
    <definedName name="_xlnm.Print_Area" localSheetId="0">'CH Conso (2)'!$A$1:$X$59</definedName>
    <definedName name="_xlnm.Print_Area" localSheetId="4">'CH Conso-10'!$A$1:$V$29</definedName>
    <definedName name="_xlnm.Print_Area" localSheetId="3">'CH Conso-9'!$A$1:$V$25</definedName>
    <definedName name="_xlnm.Print_Area" localSheetId="5">'CH Separate-11'!$A$1:$P$24</definedName>
    <definedName name="_xlnm.Print_Area" localSheetId="6">'CH Separate-12'!$A$1:$P$28</definedName>
    <definedName name="_xlnm.Print_Area" localSheetId="2">'PL-6-8'!$A$1:$J$91</definedName>
    <definedName name="_xlnm.Print_Area" localSheetId="1">'SFP-3-5'!$A$1:$J$86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2" l="1"/>
  <c r="D19" i="22" s="1"/>
  <c r="P29" i="23"/>
  <c r="J29" i="23"/>
  <c r="H36" i="16"/>
  <c r="D16" i="16"/>
  <c r="H71" i="22" l="1"/>
  <c r="H67" i="22" l="1"/>
  <c r="J17" i="17" l="1"/>
  <c r="H53" i="22" l="1"/>
  <c r="D53" i="22" l="1"/>
  <c r="F73" i="22"/>
  <c r="D71" i="22"/>
  <c r="D73" i="22" s="1"/>
  <c r="J73" i="22"/>
  <c r="H73" i="22" l="1"/>
  <c r="J21" i="23"/>
  <c r="T25" i="24" l="1"/>
  <c r="T26" i="24" s="1"/>
  <c r="D33" i="16"/>
  <c r="D12" i="16" l="1"/>
  <c r="D87" i="16"/>
  <c r="D15" i="17" l="1"/>
  <c r="D25" i="23" l="1"/>
  <c r="D67" i="22"/>
  <c r="D18" i="22"/>
  <c r="H18" i="22"/>
  <c r="J18" i="22"/>
  <c r="F18" i="22"/>
  <c r="J12" i="22"/>
  <c r="H12" i="22"/>
  <c r="F12" i="22"/>
  <c r="D26" i="24"/>
  <c r="D21" i="23"/>
  <c r="N21" i="23"/>
  <c r="L21" i="23"/>
  <c r="H21" i="23"/>
  <c r="F21" i="23"/>
  <c r="L16" i="18"/>
  <c r="H16" i="18"/>
  <c r="F16" i="18"/>
  <c r="P15" i="18"/>
  <c r="J16" i="18"/>
  <c r="N14" i="18"/>
  <c r="N16" i="18" s="1"/>
  <c r="D14" i="18"/>
  <c r="D16" i="18" s="1"/>
  <c r="H26" i="24"/>
  <c r="F26" i="24"/>
  <c r="D22" i="24"/>
  <c r="T22" i="24"/>
  <c r="T28" i="24" s="1"/>
  <c r="N22" i="24"/>
  <c r="L22" i="24"/>
  <c r="H22" i="24"/>
  <c r="F22" i="24"/>
  <c r="P21" i="24"/>
  <c r="P22" i="24" s="1"/>
  <c r="T20" i="17"/>
  <c r="T22" i="17" s="1"/>
  <c r="P15" i="17"/>
  <c r="R15" i="17"/>
  <c r="V15" i="17" s="1"/>
  <c r="D17" i="17"/>
  <c r="T17" i="17"/>
  <c r="N17" i="17"/>
  <c r="L17" i="17"/>
  <c r="H17" i="17"/>
  <c r="F17" i="17"/>
  <c r="P16" i="17"/>
  <c r="P17" i="17" s="1"/>
  <c r="A72" i="16"/>
  <c r="J68" i="16"/>
  <c r="J69" i="16" s="1"/>
  <c r="J20" i="18" s="1"/>
  <c r="H68" i="16"/>
  <c r="H69" i="16" s="1"/>
  <c r="F68" i="16"/>
  <c r="F69" i="16" s="1"/>
  <c r="J21" i="17" s="1"/>
  <c r="D68" i="16"/>
  <c r="D69" i="16" s="1"/>
  <c r="J49" i="16"/>
  <c r="J53" i="16" s="1"/>
  <c r="J56" i="16" s="1"/>
  <c r="J58" i="16" s="1"/>
  <c r="J10" i="22" s="1"/>
  <c r="H49" i="16"/>
  <c r="H53" i="16" s="1"/>
  <c r="H56" i="16" s="1"/>
  <c r="H58" i="16" s="1"/>
  <c r="F49" i="16"/>
  <c r="F53" i="16" s="1"/>
  <c r="F56" i="16" s="1"/>
  <c r="F58" i="16" s="1"/>
  <c r="F10" i="22" s="1"/>
  <c r="D49" i="16"/>
  <c r="D53" i="16" s="1"/>
  <c r="D56" i="16" s="1"/>
  <c r="D58" i="16" s="1"/>
  <c r="F28" i="24" l="1"/>
  <c r="D28" i="24"/>
  <c r="R21" i="24"/>
  <c r="V21" i="24" s="1"/>
  <c r="V22" i="24" s="1"/>
  <c r="H28" i="24"/>
  <c r="P14" i="18"/>
  <c r="P16" i="18" s="1"/>
  <c r="H10" i="22"/>
  <c r="H19" i="22" s="1"/>
  <c r="J24" i="23"/>
  <c r="H70" i="16"/>
  <c r="H88" i="16" s="1"/>
  <c r="H86" i="16" s="1"/>
  <c r="D70" i="16"/>
  <c r="D88" i="16" s="1"/>
  <c r="D86" i="16" s="1"/>
  <c r="D10" i="22"/>
  <c r="P20" i="23"/>
  <c r="P21" i="23" s="1"/>
  <c r="J22" i="24"/>
  <c r="R16" i="17"/>
  <c r="V16" i="17" s="1"/>
  <c r="V17" i="17" s="1"/>
  <c r="R17" i="17"/>
  <c r="H83" i="16"/>
  <c r="D83" i="16"/>
  <c r="F83" i="16"/>
  <c r="F70" i="16"/>
  <c r="F88" i="16" s="1"/>
  <c r="F86" i="16" s="1"/>
  <c r="J70" i="16"/>
  <c r="J88" i="16" s="1"/>
  <c r="J86" i="16" s="1"/>
  <c r="J83" i="16"/>
  <c r="J81" i="16" s="1"/>
  <c r="D81" i="16" l="1"/>
  <c r="D90" i="16" s="1"/>
  <c r="H81" i="16"/>
  <c r="H90" i="16" s="1"/>
  <c r="F81" i="16"/>
  <c r="R22" i="24"/>
  <c r="J90" i="16"/>
  <c r="J19" i="18"/>
  <c r="J22" i="17" l="1"/>
  <c r="J24" i="17" s="1"/>
  <c r="J20" i="17"/>
  <c r="J25" i="24"/>
  <c r="R25" i="24" s="1"/>
  <c r="F90" i="16"/>
  <c r="J26" i="24" l="1"/>
  <c r="J28" i="24" s="1"/>
  <c r="D80" i="1" s="1"/>
  <c r="D27" i="1"/>
  <c r="D16" i="1"/>
  <c r="L21" i="18" l="1"/>
  <c r="L23" i="18" s="1"/>
  <c r="H21" i="18"/>
  <c r="H23" i="18" s="1"/>
  <c r="F21" i="18"/>
  <c r="F23" i="18" s="1"/>
  <c r="D21" i="18"/>
  <c r="D23" i="18" s="1"/>
  <c r="N20" i="18"/>
  <c r="N21" i="18" s="1"/>
  <c r="T24" i="17"/>
  <c r="P22" i="17"/>
  <c r="N22" i="17"/>
  <c r="N24" i="17" s="1"/>
  <c r="L22" i="17"/>
  <c r="L24" i="17" s="1"/>
  <c r="H22" i="17"/>
  <c r="H24" i="17" s="1"/>
  <c r="F22" i="17"/>
  <c r="F24" i="17" s="1"/>
  <c r="D22" i="17"/>
  <c r="D24" i="17" s="1"/>
  <c r="F80" i="1"/>
  <c r="J50" i="1"/>
  <c r="F64" i="22"/>
  <c r="F53" i="22"/>
  <c r="P15" i="24" l="1"/>
  <c r="D15" i="24"/>
  <c r="F75" i="1"/>
  <c r="D14" i="23" l="1"/>
  <c r="J16" i="24" l="1"/>
  <c r="N14" i="23" l="1"/>
  <c r="N16" i="23" s="1"/>
  <c r="L16" i="23"/>
  <c r="H16" i="23"/>
  <c r="F16" i="23"/>
  <c r="D16" i="23"/>
  <c r="P16" i="24"/>
  <c r="R16" i="24" s="1"/>
  <c r="V16" i="24" s="1"/>
  <c r="R15" i="24"/>
  <c r="V15" i="24" s="1"/>
  <c r="P14" i="23" l="1"/>
  <c r="J16" i="23"/>
  <c r="V17" i="24" l="1"/>
  <c r="T17" i="24"/>
  <c r="R17" i="24"/>
  <c r="P17" i="24"/>
  <c r="N17" i="24"/>
  <c r="L17" i="24"/>
  <c r="J17" i="24"/>
  <c r="H17" i="24"/>
  <c r="F17" i="24"/>
  <c r="D17" i="24"/>
  <c r="N24" i="23" l="1"/>
  <c r="J64" i="22" l="1"/>
  <c r="J12" i="16" l="1"/>
  <c r="J16" i="16" s="1"/>
  <c r="J19" i="16" s="1"/>
  <c r="J21" i="16" s="1"/>
  <c r="H12" i="16"/>
  <c r="F12" i="16"/>
  <c r="F16" i="16" s="1"/>
  <c r="F19" i="16" s="1"/>
  <c r="H16" i="16" l="1"/>
  <c r="H19" i="16" s="1"/>
  <c r="H21" i="16" s="1"/>
  <c r="H24" i="16" s="1"/>
  <c r="J19" i="22"/>
  <c r="J32" i="22" s="1"/>
  <c r="J24" i="16"/>
  <c r="F21" i="16"/>
  <c r="J29" i="16"/>
  <c r="J27" i="16" s="1"/>
  <c r="F24" i="16" l="1"/>
  <c r="F34" i="16" s="1"/>
  <c r="F32" i="16" s="1"/>
  <c r="F29" i="16"/>
  <c r="F27" i="16" s="1"/>
  <c r="F36" i="16" s="1"/>
  <c r="H34" i="16"/>
  <c r="H32" i="16" s="1"/>
  <c r="J34" i="16"/>
  <c r="J32" i="16" s="1"/>
  <c r="J36" i="16"/>
  <c r="H29" i="16"/>
  <c r="H27" i="16" s="1"/>
  <c r="P19" i="18" l="1"/>
  <c r="J21" i="18"/>
  <c r="J23" i="18" s="1"/>
  <c r="L25" i="23"/>
  <c r="L27" i="23" s="1"/>
  <c r="H25" i="23"/>
  <c r="H27" i="23" s="1"/>
  <c r="F25" i="23"/>
  <c r="F27" i="23" s="1"/>
  <c r="D27" i="23"/>
  <c r="N25" i="23"/>
  <c r="R20" i="17" l="1"/>
  <c r="R26" i="24"/>
  <c r="P26" i="24"/>
  <c r="N26" i="24"/>
  <c r="N28" i="24" s="1"/>
  <c r="L26" i="24"/>
  <c r="L28" i="24" s="1"/>
  <c r="V20" i="17" l="1"/>
  <c r="J80" i="1"/>
  <c r="J79" i="1"/>
  <c r="J76" i="1"/>
  <c r="J75" i="1"/>
  <c r="F83" i="1" l="1"/>
  <c r="F79" i="1"/>
  <c r="F76" i="1"/>
  <c r="P11" i="24"/>
  <c r="P28" i="24" s="1"/>
  <c r="F81" i="1" l="1"/>
  <c r="R11" i="24"/>
  <c r="F82" i="1"/>
  <c r="F84" i="1" s="1"/>
  <c r="V11" i="24" l="1"/>
  <c r="R28" i="24"/>
  <c r="J27" i="1"/>
  <c r="F27" i="1"/>
  <c r="J53" i="22" l="1"/>
  <c r="A37" i="22" l="1"/>
  <c r="N10" i="18" l="1"/>
  <c r="N23" i="18" s="1"/>
  <c r="A62" i="1"/>
  <c r="N10" i="23" l="1"/>
  <c r="N27" i="23" s="1"/>
  <c r="D81" i="1"/>
  <c r="D79" i="1"/>
  <c r="D76" i="1"/>
  <c r="H79" i="1"/>
  <c r="H76" i="1"/>
  <c r="H75" i="1"/>
  <c r="P15" i="23"/>
  <c r="P16" i="23" s="1"/>
  <c r="P10" i="18"/>
  <c r="P11" i="17"/>
  <c r="P24" i="17" s="1"/>
  <c r="A31" i="1"/>
  <c r="R11" i="17" l="1"/>
  <c r="D75" i="1"/>
  <c r="H81" i="1"/>
  <c r="J81" i="1"/>
  <c r="P10" i="23"/>
  <c r="V11" i="17" l="1"/>
  <c r="J82" i="1"/>
  <c r="J84" i="1" s="1"/>
  <c r="J58" i="1"/>
  <c r="F58" i="1"/>
  <c r="F50" i="1"/>
  <c r="H27" i="1"/>
  <c r="J16" i="1"/>
  <c r="F16" i="1"/>
  <c r="H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49" i="10" l="1"/>
  <c r="F60" i="1"/>
  <c r="F86" i="1" s="1"/>
  <c r="T43" i="10"/>
  <c r="X23" i="10"/>
  <c r="X24" i="10" s="1"/>
  <c r="X29" i="10" s="1"/>
  <c r="Q10" i="23"/>
  <c r="T14" i="10"/>
  <c r="X14" i="10" s="1"/>
  <c r="X20" i="10"/>
  <c r="T49" i="10"/>
  <c r="T54" i="10"/>
  <c r="J60" i="1"/>
  <c r="J86" i="1" s="1"/>
  <c r="J29" i="1"/>
  <c r="F29" i="1"/>
  <c r="F87" i="1" s="1"/>
  <c r="H29" i="1"/>
  <c r="T36" i="10"/>
  <c r="D59" i="10"/>
  <c r="T29" i="10"/>
  <c r="T33" i="10"/>
  <c r="X33" i="10" s="1"/>
  <c r="X52" i="10"/>
  <c r="X54" i="10" s="1"/>
  <c r="T20" i="10"/>
  <c r="J87" i="1" l="1"/>
  <c r="T59" i="10"/>
  <c r="X36" i="10"/>
  <c r="X59" i="10" s="1"/>
  <c r="F19" i="22" l="1"/>
  <c r="F32" i="22" l="1"/>
  <c r="F35" i="22" s="1"/>
  <c r="F66" i="22" s="1"/>
  <c r="F68" i="22" s="1"/>
  <c r="J25" i="23"/>
  <c r="J27" i="23" s="1"/>
  <c r="H80" i="1" s="1"/>
  <c r="H82" i="1" s="1"/>
  <c r="R21" i="17"/>
  <c r="R22" i="17" s="1"/>
  <c r="R24" i="17" s="1"/>
  <c r="H32" i="22" l="1"/>
  <c r="H35" i="22" s="1"/>
  <c r="V21" i="17"/>
  <c r="V22" i="17" s="1"/>
  <c r="V24" i="17" s="1"/>
  <c r="J35" i="22"/>
  <c r="J66" i="22" s="1"/>
  <c r="J68" i="22" s="1"/>
  <c r="P20" i="18" l="1"/>
  <c r="P21" i="18" s="1"/>
  <c r="P23" i="18" s="1"/>
  <c r="P24" i="23" l="1"/>
  <c r="H84" i="1"/>
  <c r="P25" i="23" l="1"/>
  <c r="P27" i="23" s="1"/>
  <c r="D83" i="1" l="1"/>
  <c r="D19" i="16" l="1"/>
  <c r="D21" i="16" s="1"/>
  <c r="D24" i="16" l="1"/>
  <c r="D34" i="16" s="1"/>
  <c r="D29" i="16"/>
  <c r="D27" i="16" l="1"/>
  <c r="D36" i="16" s="1"/>
  <c r="D29" i="1"/>
  <c r="D32" i="16" l="1"/>
  <c r="D32" i="22" l="1"/>
  <c r="D35" i="22" s="1"/>
  <c r="D82" i="1" l="1"/>
  <c r="V25" i="24"/>
  <c r="V26" i="24" s="1"/>
  <c r="V28" i="24" l="1"/>
  <c r="D86" i="24"/>
  <c r="D84" i="1"/>
  <c r="J30" i="24"/>
  <c r="V30" i="24" l="1"/>
  <c r="H50" i="1" l="1"/>
  <c r="D50" i="1"/>
  <c r="H64" i="22" l="1"/>
  <c r="H66" i="22" s="1"/>
  <c r="H68" i="22" s="1"/>
  <c r="N68" i="22" s="1"/>
  <c r="D64" i="22" l="1"/>
  <c r="D66" i="22" s="1"/>
  <c r="D68" i="22" s="1"/>
  <c r="L68" i="22" s="1"/>
  <c r="H58" i="1" l="1"/>
  <c r="H60" i="1" s="1"/>
  <c r="H86" i="1" s="1"/>
  <c r="H87" i="1" s="1"/>
  <c r="D58" i="1" l="1"/>
  <c r="D60" i="1" s="1"/>
  <c r="D86" i="1" s="1"/>
  <c r="D87" i="1" s="1"/>
</calcChain>
</file>

<file path=xl/sharedStrings.xml><?xml version="1.0" encoding="utf-8"?>
<sst xmlns="http://schemas.openxmlformats.org/spreadsheetml/2006/main" count="473" uniqueCount="228">
  <si>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</si>
  <si>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</si>
  <si>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</si>
  <si>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</si>
  <si>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</si>
  <si>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</si>
  <si>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</si>
  <si>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</si>
  <si>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</si>
  <si>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</si>
  <si>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</si>
  <si>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</si>
  <si>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</si>
  <si>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</si>
  <si>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</si>
  <si>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</si>
  <si>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</si>
  <si>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</si>
  <si>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</si>
  <si>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</si>
  <si>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</si>
  <si>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</si>
  <si>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</si>
  <si>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</si>
  <si>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</si>
  <si>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</si>
  <si>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</si>
  <si>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</si>
  <si>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</si>
  <si>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</si>
  <si>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</si>
  <si>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</si>
  <si>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</si>
  <si>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</si>
  <si>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</si>
  <si>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</si>
  <si>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</si>
  <si>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</si>
  <si>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</si>
  <si>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</si>
  <si>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</si>
  <si>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</si>
  <si>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</si>
  <si>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</si>
  <si>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</si>
  <si>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</si>
  <si>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</si>
  <si>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</si>
  <si>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</si>
  <si>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</si>
  <si>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</si>
  <si>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</si>
  <si>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</si>
  <si>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</si>
  <si>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</si>
  <si>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</si>
  <si>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</si>
  <si>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</si>
  <si>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</si>
  <si>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</si>
  <si>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</si>
  <si>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</si>
  <si>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</si>
  <si>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</si>
  <si>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</si>
  <si>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</si>
  <si>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</si>
  <si>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</si>
  <si>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</si>
  <si>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</si>
  <si>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</si>
  <si>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</si>
  <si>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</si>
  <si>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</si>
  <si>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</si>
  <si>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</si>
  <si>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</si>
  <si>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</si>
  <si>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</si>
  <si>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</si>
  <si>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</si>
  <si>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</si>
  <si>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</si>
  <si>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</si>
  <si>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</si>
  <si>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</si>
  <si>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</si>
  <si>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</si>
  <si>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</si>
  <si>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</si>
  <si>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</si>
  <si>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</si>
  <si>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</si>
  <si>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</si>
  <si>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</si>
  <si>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</si>
  <si>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</si>
  <si>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</si>
  <si>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</si>
  <si>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</si>
  <si>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</si>
  <si>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</si>
  <si>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</si>
  <si>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</si>
  <si>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</si>
  <si>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</si>
  <si>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</si>
  <si>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</si>
  <si>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</si>
  <si>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</si>
  <si>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</si>
  <si>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</si>
  <si>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</si>
  <si>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</si>
  <si>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</si>
  <si>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</si>
  <si>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</si>
  <si>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</si>
  <si>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</si>
  <si>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</si>
  <si>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</si>
  <si>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</si>
  <si>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</si>
  <si>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</si>
  <si>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</si>
  <si>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</si>
  <si>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</si>
  <si>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</si>
  <si>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</si>
  <si>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</si>
  <si>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</si>
  <si>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</si>
  <si>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</si>
  <si>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</si>
  <si>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</si>
  <si>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</si>
  <si>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</si>
  <si>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</si>
  <si>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</si>
  <si>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</si>
  <si>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</si>
  <si>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</si>
  <si>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</si>
  <si>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</si>
  <si>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</si>
  <si>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</si>
  <si>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</si>
  <si>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</si>
  <si>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</si>
  <si>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</si>
  <si>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</si>
  <si>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</si>
  <si>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</si>
  <si>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</si>
  <si>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</si>
  <si>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</si>
  <si>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</si>
  <si>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</si>
  <si>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</si>
  <si>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</si>
  <si>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</si>
  <si>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</si>
  <si>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</si>
  <si>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</si>
  <si>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</si>
  <si>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</si>
  <si>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</si>
  <si>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</si>
  <si>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</si>
  <si>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</si>
  <si>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</si>
  <si>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</si>
  <si>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</si>
  <si>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</si>
  <si>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</si>
  <si>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</si>
  <si>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</si>
  <si>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</si>
  <si>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</si>
  <si>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</si>
  <si>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</si>
  <si>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</si>
  <si>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</si>
  <si>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เงินสดและรายการเทียบเท่าเงินสดลดลงสุทธิ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</si>
  <si>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</si>
  <si>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</si>
  <si>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</si>
  <si>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>เงินสดจ่ายเงินให้กู้ยืมระยะสั้นแก่บริษัทย่อย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</si>
  <si>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</si>
  <si>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</si>
  <si>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</si>
  <si>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</si>
  <si>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</si>
  <si>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 xml:space="preserve">   กำไรขาดทุนเบ็ดเสร็จอื่น</t>
  </si>
  <si>
    <t>ผลประโยชน์พนักงานจ่าย</t>
  </si>
  <si>
    <t>ผลกำไรจากการวัดมูลค่าใหม่ของผลประโยชน์</t>
  </si>
  <si>
    <t>ข้อมูลเพิ่มเติมสำหรับกระแสเงินสด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</si>
  <si>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</si>
  <si>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</si>
  <si>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</si>
  <si>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เงินสดและรายการเทียบเท่าเงินสด ณ วันที่ 1 มกราคม </t>
  </si>
  <si>
    <t>ยอดคงเหลือ ณ วันที่ 1 มกราคม 2565</t>
  </si>
  <si>
    <t>ซื้อที่ดิน อาคารและอุปกรณ์โดยยังไม่ได้จ่ายชำระ</t>
  </si>
  <si>
    <t>ยอดคงเหลือ ณ วันที่ 1 มกราคม 2564</t>
  </si>
  <si>
    <t>กำไรจากการจำหน่ายอุปกรณ์</t>
  </si>
  <si>
    <t>เงินกู้ยืมระยะสั้นจากกิจการที่เกี่ยวข้องกัน</t>
  </si>
  <si>
    <t xml:space="preserve">   (หุ้นสามัญจำนวน 294,000 พันหุ้น มูลค่า 0.5 บาทต่อหุ้น)</t>
  </si>
  <si>
    <t>ขาดทุนจากการตัดจำหน่ายภาษีเงินได้ถูกหัก ณ ที่จ่าย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</si>
  <si>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</si>
  <si>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</si>
  <si>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</si>
  <si>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เงินปันผลจ่ายให้ผู้ถือหุ้นของบริษัท</t>
  </si>
  <si>
    <t>เงินเบิกเกินบัญชีธนาคาร</t>
  </si>
  <si>
    <t xml:space="preserve">เงินฝากสถาบันการเงินที่ติดภาระค้ำประกัน (เพิ่มขึ้น) ลดลง 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</si>
  <si>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</si>
  <si>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</si>
  <si>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</si>
  <si>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</si>
  <si>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</si>
  <si>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</si>
  <si>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</si>
  <si>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</si>
  <si>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2565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</si>
  <si>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</si>
  <si>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</si>
  <si>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</si>
  <si>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เงินสดรับจากเงินให้กู้ยืมระยะสั้นแก่บริษัทย่อย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</si>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</sst>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33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170" fontId="9" fillId="0" borderId="25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48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9" fillId="0" borderId="0" xfId="159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9" fillId="0" borderId="0" xfId="18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7" fillId="0" borderId="0" xfId="159" applyFont="1" applyFill="1" applyAlignment="1">
      <alignment vertical="center"/>
    </xf>
    <xf numFmtId="43" fontId="7" fillId="0" borderId="0" xfId="159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170" fontId="9" fillId="0" borderId="0" xfId="181" applyNumberFormat="1" applyFont="1" applyFill="1" applyBorder="1" applyAlignment="1">
      <alignment horizontal="right"/>
    </xf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170" fontId="151" fillId="0" borderId="0" xfId="159" applyNumberFormat="1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41" fontId="154" fillId="0" borderId="0" xfId="0" applyNumberFormat="1" applyFont="1" applyFill="1" applyAlignment="1"/>
    <xf numFmtId="170" fontId="9" fillId="0" borderId="0" xfId="159" applyNumberFormat="1" applyFont="1" applyFill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41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left"/>
    </xf>
    <xf numFmtId="41" fontId="8" fillId="0" borderId="0" xfId="0" applyNumberFormat="1" applyFont="1" applyFill="1" applyAlignment="1">
      <alignment horizontal="left"/>
    </xf>
    <xf numFmtId="43" fontId="7" fillId="0" borderId="0" xfId="159" applyFont="1" applyFill="1" applyBorder="1" applyAlignment="1">
      <alignment vertical="top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0" fontId="10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9" fillId="0" borderId="0" xfId="0" applyNumberFormat="1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170" fontId="9" fillId="0" borderId="0" xfId="159" applyNumberFormat="1" applyFont="1" applyFill="1" applyAlignment="1">
      <alignment vertical="center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Border="1" applyAlignment="1">
      <alignment horizontal="center" vertical="top"/>
    </xf>
    <xf numFmtId="170" fontId="9" fillId="0" borderId="0" xfId="159" applyNumberFormat="1" applyFont="1" applyFill="1" applyBorder="1" applyAlignment="1">
      <alignment wrapText="1"/>
    </xf>
    <xf numFmtId="43" fontId="9" fillId="0" borderId="0" xfId="159" applyFont="1" applyFill="1" applyBorder="1" applyAlignment="1">
      <alignment horizontal="left" vertical="top" indent="2"/>
    </xf>
    <xf numFmtId="0" fontId="8" fillId="0" borderId="0" xfId="0" applyFont="1" applyFill="1" applyAlignment="1">
      <alignment horizontal="center" vertical="top" wrapText="1"/>
    </xf>
    <xf numFmtId="170" fontId="12" fillId="0" borderId="25" xfId="159" applyNumberFormat="1" applyFont="1" applyFill="1" applyBorder="1" applyAlignment="1">
      <alignment wrapText="1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228" fontId="9" fillId="0" borderId="0" xfId="0" applyNumberFormat="1" applyFont="1" applyFill="1" applyAlignment="1">
      <alignment horizontal="right"/>
    </xf>
    <xf numFmtId="170" fontId="7" fillId="0" borderId="0" xfId="159" applyNumberFormat="1" applyFont="1" applyFill="1" applyAlignment="1">
      <alignment vertical="center"/>
    </xf>
    <xf numFmtId="170" fontId="153" fillId="0" borderId="0" xfId="159" applyNumberFormat="1" applyFont="1" applyFill="1" applyAlignment="1">
      <alignment vertical="center"/>
    </xf>
    <xf numFmtId="0" fontId="8" fillId="0" borderId="0" xfId="87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7" fillId="0" borderId="0" xfId="0" applyNumberFormat="1" applyFont="1" applyFill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170" fontId="9" fillId="0" borderId="0" xfId="746" applyNumberFormat="1" applyFont="1" applyFill="1" applyAlignment="1">
      <alignment horizontal="right"/>
    </xf>
    <xf numFmtId="170" fontId="9" fillId="0" borderId="0" xfId="746" applyNumberFormat="1" applyFont="1" applyFill="1" applyAlignment="1"/>
    <xf numFmtId="41" fontId="9" fillId="0" borderId="0" xfId="746" applyNumberFormat="1" applyFont="1" applyFill="1" applyAlignment="1">
      <alignment horizontal="right"/>
    </xf>
    <xf numFmtId="170" fontId="9" fillId="0" borderId="25" xfId="746" applyNumberFormat="1" applyFont="1" applyFill="1" applyBorder="1" applyAlignment="1"/>
    <xf numFmtId="170" fontId="7" fillId="0" borderId="26" xfId="746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43" fontId="9" fillId="0" borderId="0" xfId="159" applyNumberFormat="1" applyFont="1" applyFill="1" applyAlignment="1"/>
    <xf numFmtId="0" fontId="1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 applyAlignment="1">
      <alignment horizontal="center" vertical="top" wrapText="1"/>
    </xf>
    <xf numFmtId="228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 98" xfId="871" xr:uid="{00000000-0005-0000-0000-000073020000}"/>
    <cellStyle name="Normal0" xfId="493" xr:uid="{00000000-0005-0000-0000-000074020000}"/>
    <cellStyle name="Normal0 2" xfId="845" xr:uid="{00000000-0005-0000-0000-000075020000}"/>
    <cellStyle name="Normale_sc_azione" xfId="494" xr:uid="{00000000-0005-0000-0000-000076020000}"/>
    <cellStyle name="normální_Site#13-Bangkok" xfId="495" xr:uid="{00000000-0005-0000-0000-000077020000}"/>
    <cellStyle name="Note 2" xfId="496" xr:uid="{00000000-0005-0000-0000-000078020000}"/>
    <cellStyle name="Note 2 2" xfId="497" xr:uid="{00000000-0005-0000-0000-000079020000}"/>
    <cellStyle name="oft Excel]_x000d__x000a_Comment=The open=/f lines load custom functions into the Paste Function list._x000d__x000a_Maximized=3_x000d__x000a_Basics=1_x000d__x000a_A" xfId="498" xr:uid="{00000000-0005-0000-0000-00007A020000}"/>
    <cellStyle name="Output 2" xfId="499" xr:uid="{00000000-0005-0000-0000-00007B020000}"/>
    <cellStyle name="Output Amounts" xfId="500" xr:uid="{00000000-0005-0000-0000-00007C020000}"/>
    <cellStyle name="Output Amounts 2" xfId="501" xr:uid="{00000000-0005-0000-0000-00007D020000}"/>
    <cellStyle name="Output Column Headings" xfId="502" xr:uid="{00000000-0005-0000-0000-00007E020000}"/>
    <cellStyle name="Output Line Items" xfId="503" xr:uid="{00000000-0005-0000-0000-00007F020000}"/>
    <cellStyle name="Output Report Heading" xfId="504" xr:uid="{00000000-0005-0000-0000-000080020000}"/>
    <cellStyle name="Output Report Title" xfId="505" xr:uid="{00000000-0005-0000-0000-000081020000}"/>
    <cellStyle name="OUTPUTERROR" xfId="506" xr:uid="{00000000-0005-0000-0000-000082020000}"/>
    <cellStyle name="OUTPUTNORMAL" xfId="507" xr:uid="{00000000-0005-0000-0000-000083020000}"/>
    <cellStyle name="PageSubTitle" xfId="508" xr:uid="{00000000-0005-0000-0000-000084020000}"/>
    <cellStyle name="PageTitle" xfId="509" xr:uid="{00000000-0005-0000-0000-000085020000}"/>
    <cellStyle name="Pattern" xfId="510" xr:uid="{00000000-0005-0000-0000-000086020000}"/>
    <cellStyle name="Percent" xfId="511" builtinId="5"/>
    <cellStyle name="Percent [0]" xfId="512" xr:uid="{00000000-0005-0000-0000-000088020000}"/>
    <cellStyle name="Percent [00]" xfId="513" xr:uid="{00000000-0005-0000-0000-000089020000}"/>
    <cellStyle name="Percent [2]" xfId="514" xr:uid="{00000000-0005-0000-0000-00008A020000}"/>
    <cellStyle name="Percent [2] 2" xfId="846" xr:uid="{00000000-0005-0000-0000-00008B020000}"/>
    <cellStyle name="Percent 10" xfId="515" xr:uid="{00000000-0005-0000-0000-00008C020000}"/>
    <cellStyle name="Percent 11" xfId="516" xr:uid="{00000000-0005-0000-0000-00008D020000}"/>
    <cellStyle name="Percent 12" xfId="517" xr:uid="{00000000-0005-0000-0000-00008E020000}"/>
    <cellStyle name="Percent 13" xfId="518" xr:uid="{00000000-0005-0000-0000-00008F020000}"/>
    <cellStyle name="Percent 14" xfId="519" xr:uid="{00000000-0005-0000-0000-000090020000}"/>
    <cellStyle name="Percent 15" xfId="520" xr:uid="{00000000-0005-0000-0000-000091020000}"/>
    <cellStyle name="Percent 16" xfId="521" xr:uid="{00000000-0005-0000-0000-000092020000}"/>
    <cellStyle name="Percent 16 2" xfId="847" xr:uid="{00000000-0005-0000-0000-000093020000}"/>
    <cellStyle name="Percent 17" xfId="522" xr:uid="{00000000-0005-0000-0000-000094020000}"/>
    <cellStyle name="Percent 17 2" xfId="523" xr:uid="{00000000-0005-0000-0000-000095020000}"/>
    <cellStyle name="Percent 17 2 2" xfId="524" xr:uid="{00000000-0005-0000-0000-000096020000}"/>
    <cellStyle name="Percent 18" xfId="525" xr:uid="{00000000-0005-0000-0000-000097020000}"/>
    <cellStyle name="Percent 18 2" xfId="526" xr:uid="{00000000-0005-0000-0000-000098020000}"/>
    <cellStyle name="Percent 19" xfId="527" xr:uid="{00000000-0005-0000-0000-000099020000}"/>
    <cellStyle name="Percent 19 2" xfId="528" xr:uid="{00000000-0005-0000-0000-00009A020000}"/>
    <cellStyle name="Percent 2" xfId="529" xr:uid="{00000000-0005-0000-0000-00009B020000}"/>
    <cellStyle name="Percent 20" xfId="530" xr:uid="{00000000-0005-0000-0000-00009C020000}"/>
    <cellStyle name="Percent 21" xfId="531" xr:uid="{00000000-0005-0000-0000-00009D020000}"/>
    <cellStyle name="Percent 22" xfId="532" xr:uid="{00000000-0005-0000-0000-00009E020000}"/>
    <cellStyle name="Percent 23" xfId="533" xr:uid="{00000000-0005-0000-0000-00009F020000}"/>
    <cellStyle name="Percent 24" xfId="534" xr:uid="{00000000-0005-0000-0000-0000A0020000}"/>
    <cellStyle name="Percent 25" xfId="535" xr:uid="{00000000-0005-0000-0000-0000A1020000}"/>
    <cellStyle name="Percent 26" xfId="536" xr:uid="{00000000-0005-0000-0000-0000A2020000}"/>
    <cellStyle name="Percent 27" xfId="537" xr:uid="{00000000-0005-0000-0000-0000A3020000}"/>
    <cellStyle name="Percent 28" xfId="538" xr:uid="{00000000-0005-0000-0000-0000A4020000}"/>
    <cellStyle name="Percent 29" xfId="539" xr:uid="{00000000-0005-0000-0000-0000A5020000}"/>
    <cellStyle name="Percent 3" xfId="540" xr:uid="{00000000-0005-0000-0000-0000A6020000}"/>
    <cellStyle name="Percent 30" xfId="541" xr:uid="{00000000-0005-0000-0000-0000A7020000}"/>
    <cellStyle name="Percent 31" xfId="542" xr:uid="{00000000-0005-0000-0000-0000A8020000}"/>
    <cellStyle name="Percent 32" xfId="543" xr:uid="{00000000-0005-0000-0000-0000A9020000}"/>
    <cellStyle name="Percent 33" xfId="544" xr:uid="{00000000-0005-0000-0000-0000AA020000}"/>
    <cellStyle name="Percent 34" xfId="545" xr:uid="{00000000-0005-0000-0000-0000AB020000}"/>
    <cellStyle name="Percent 35" xfId="546" xr:uid="{00000000-0005-0000-0000-0000AC020000}"/>
    <cellStyle name="Percent 36" xfId="547" xr:uid="{00000000-0005-0000-0000-0000AD020000}"/>
    <cellStyle name="Percent 37" xfId="548" xr:uid="{00000000-0005-0000-0000-0000AE020000}"/>
    <cellStyle name="Percent 38" xfId="549" xr:uid="{00000000-0005-0000-0000-0000AF020000}"/>
    <cellStyle name="Percent 39" xfId="550" xr:uid="{00000000-0005-0000-0000-0000B0020000}"/>
    <cellStyle name="Percent 4" xfId="551" xr:uid="{00000000-0005-0000-0000-0000B1020000}"/>
    <cellStyle name="Percent 40" xfId="552" xr:uid="{00000000-0005-0000-0000-0000B2020000}"/>
    <cellStyle name="Percent 41" xfId="553" xr:uid="{00000000-0005-0000-0000-0000B3020000}"/>
    <cellStyle name="Percent 42" xfId="554" xr:uid="{00000000-0005-0000-0000-0000B4020000}"/>
    <cellStyle name="Percent 43" xfId="555" xr:uid="{00000000-0005-0000-0000-0000B5020000}"/>
    <cellStyle name="Percent 44" xfId="556" xr:uid="{00000000-0005-0000-0000-0000B6020000}"/>
    <cellStyle name="Percent 45" xfId="557" xr:uid="{00000000-0005-0000-0000-0000B7020000}"/>
    <cellStyle name="Percent 46" xfId="558" xr:uid="{00000000-0005-0000-0000-0000B8020000}"/>
    <cellStyle name="Percent 47" xfId="559" xr:uid="{00000000-0005-0000-0000-0000B9020000}"/>
    <cellStyle name="Percent 48" xfId="560" xr:uid="{00000000-0005-0000-0000-0000BA020000}"/>
    <cellStyle name="Percent 49" xfId="561" xr:uid="{00000000-0005-0000-0000-0000BB020000}"/>
    <cellStyle name="Percent 5" xfId="562" xr:uid="{00000000-0005-0000-0000-0000BC020000}"/>
    <cellStyle name="Percent 50" xfId="563" xr:uid="{00000000-0005-0000-0000-0000BD020000}"/>
    <cellStyle name="Percent 51" xfId="564" xr:uid="{00000000-0005-0000-0000-0000BE020000}"/>
    <cellStyle name="Percent 6" xfId="565" xr:uid="{00000000-0005-0000-0000-0000BF020000}"/>
    <cellStyle name="Percent 7" xfId="566" xr:uid="{00000000-0005-0000-0000-0000C0020000}"/>
    <cellStyle name="Percent 8" xfId="567" xr:uid="{00000000-0005-0000-0000-0000C1020000}"/>
    <cellStyle name="Percent 9" xfId="568" xr:uid="{00000000-0005-0000-0000-0000C2020000}"/>
    <cellStyle name="PERCENTAGE" xfId="569" xr:uid="{00000000-0005-0000-0000-0000C3020000}"/>
    <cellStyle name="PLAN" xfId="570" xr:uid="{00000000-0005-0000-0000-0000C4020000}"/>
    <cellStyle name="Porcentaje" xfId="571" xr:uid="{00000000-0005-0000-0000-0000C5020000}"/>
    <cellStyle name="Porcentual_ret_conso_statu_2000" xfId="572" xr:uid="{00000000-0005-0000-0000-0000C6020000}"/>
    <cellStyle name="PrePop Currency (0)" xfId="573" xr:uid="{00000000-0005-0000-0000-0000C7020000}"/>
    <cellStyle name="PrePop Currency (2)" xfId="574" xr:uid="{00000000-0005-0000-0000-0000C8020000}"/>
    <cellStyle name="PrePop Units (0)" xfId="575" xr:uid="{00000000-0005-0000-0000-0000C9020000}"/>
    <cellStyle name="PrePop Units (1)" xfId="576" xr:uid="{00000000-0005-0000-0000-0000CA020000}"/>
    <cellStyle name="PrePop Units (2)" xfId="577" xr:uid="{00000000-0005-0000-0000-0000CB020000}"/>
    <cellStyle name="PSChar" xfId="578" xr:uid="{00000000-0005-0000-0000-0000CC020000}"/>
    <cellStyle name="PSDate" xfId="579" xr:uid="{00000000-0005-0000-0000-0000CD020000}"/>
    <cellStyle name="PSDec" xfId="580" xr:uid="{00000000-0005-0000-0000-0000CE020000}"/>
    <cellStyle name="PSHeading" xfId="581" xr:uid="{00000000-0005-0000-0000-0000CF020000}"/>
    <cellStyle name="PSInt" xfId="582" xr:uid="{00000000-0005-0000-0000-0000D0020000}"/>
    <cellStyle name="PSSpacer" xfId="583" xr:uid="{00000000-0005-0000-0000-0000D1020000}"/>
    <cellStyle name="pwstyle" xfId="584" xr:uid="{00000000-0005-0000-0000-0000D2020000}"/>
    <cellStyle name="Q" xfId="585" xr:uid="{00000000-0005-0000-0000-0000D3020000}"/>
    <cellStyle name="Q 2" xfId="848" xr:uid="{00000000-0005-0000-0000-0000D4020000}"/>
    <cellStyle name="QTR94_95_INCOME CTMP#1 98" xfId="586" xr:uid="{00000000-0005-0000-0000-0000D5020000}"/>
    <cellStyle name="Quantity" xfId="587" xr:uid="{00000000-0005-0000-0000-0000D6020000}"/>
    <cellStyle name="Quantity 2" xfId="849" xr:uid="{00000000-0005-0000-0000-0000D7020000}"/>
    <cellStyle name="report_title" xfId="588" xr:uid="{00000000-0005-0000-0000-0000D8020000}"/>
    <cellStyle name="RevList" xfId="589" xr:uid="{00000000-0005-0000-0000-0000D9020000}"/>
    <cellStyle name="RevList 2" xfId="850" xr:uid="{00000000-0005-0000-0000-0000DA020000}"/>
    <cellStyle name="RM" xfId="590" xr:uid="{00000000-0005-0000-0000-0000DB020000}"/>
    <cellStyle name="SCH1" xfId="591" xr:uid="{00000000-0005-0000-0000-0000DC020000}"/>
    <cellStyle name="small border line" xfId="592" xr:uid="{00000000-0005-0000-0000-0000DD020000}"/>
    <cellStyle name="Standard" xfId="593" xr:uid="{00000000-0005-0000-0000-0000DE020000}"/>
    <cellStyle name="Style 1" xfId="594" xr:uid="{00000000-0005-0000-0000-0000DF020000}"/>
    <cellStyle name="Style 2" xfId="595" xr:uid="{00000000-0005-0000-0000-0000E0020000}"/>
    <cellStyle name="Style 2 2" xfId="851" xr:uid="{00000000-0005-0000-0000-0000E1020000}"/>
    <cellStyle name="style1" xfId="596" xr:uid="{00000000-0005-0000-0000-0000E2020000}"/>
    <cellStyle name="SubHeading" xfId="597" xr:uid="{00000000-0005-0000-0000-0000E3020000}"/>
    <cellStyle name="Subtotal" xfId="598" xr:uid="{00000000-0005-0000-0000-0000E4020000}"/>
    <cellStyle name="TB" xfId="599" xr:uid="{00000000-0005-0000-0000-0000E5020000}"/>
    <cellStyle name="TB 2" xfId="852" xr:uid="{00000000-0005-0000-0000-0000E6020000}"/>
    <cellStyle name="Text" xfId="600" xr:uid="{00000000-0005-0000-0000-0000E7020000}"/>
    <cellStyle name="Text 2" xfId="853" xr:uid="{00000000-0005-0000-0000-0000E8020000}"/>
    <cellStyle name="Text Indent A" xfId="601" xr:uid="{00000000-0005-0000-0000-0000E9020000}"/>
    <cellStyle name="Text Indent B" xfId="602" xr:uid="{00000000-0005-0000-0000-0000EA020000}"/>
    <cellStyle name="Text Indent C" xfId="603" xr:uid="{00000000-0005-0000-0000-0000EB020000}"/>
    <cellStyle name="Title 2" xfId="604" xr:uid="{00000000-0005-0000-0000-0000EC020000}"/>
    <cellStyle name="TMS RMMN" xfId="605" xr:uid="{00000000-0005-0000-0000-0000ED020000}"/>
    <cellStyle name="Total 10" xfId="606" xr:uid="{00000000-0005-0000-0000-0000EE020000}"/>
    <cellStyle name="Total 10 2" xfId="854" xr:uid="{00000000-0005-0000-0000-0000EF020000}"/>
    <cellStyle name="Total 11" xfId="607" xr:uid="{00000000-0005-0000-0000-0000F0020000}"/>
    <cellStyle name="Total 11 2" xfId="855" xr:uid="{00000000-0005-0000-0000-0000F1020000}"/>
    <cellStyle name="Total 12" xfId="608" xr:uid="{00000000-0005-0000-0000-0000F2020000}"/>
    <cellStyle name="Total 12 2" xfId="856" xr:uid="{00000000-0005-0000-0000-0000F3020000}"/>
    <cellStyle name="Total 13" xfId="609" xr:uid="{00000000-0005-0000-0000-0000F4020000}"/>
    <cellStyle name="Total 13 2" xfId="857" xr:uid="{00000000-0005-0000-0000-0000F5020000}"/>
    <cellStyle name="Total 14" xfId="610" xr:uid="{00000000-0005-0000-0000-0000F6020000}"/>
    <cellStyle name="Total 14 2" xfId="858" xr:uid="{00000000-0005-0000-0000-0000F7020000}"/>
    <cellStyle name="Total 15" xfId="611" xr:uid="{00000000-0005-0000-0000-0000F8020000}"/>
    <cellStyle name="Total 15 2" xfId="859" xr:uid="{00000000-0005-0000-0000-0000F9020000}"/>
    <cellStyle name="Total 16" xfId="612" xr:uid="{00000000-0005-0000-0000-0000FA020000}"/>
    <cellStyle name="Total 2" xfId="613" xr:uid="{00000000-0005-0000-0000-0000FB020000}"/>
    <cellStyle name="Total 2 2" xfId="860" xr:uid="{00000000-0005-0000-0000-0000FC020000}"/>
    <cellStyle name="Total 3" xfId="614" xr:uid="{00000000-0005-0000-0000-0000FD020000}"/>
    <cellStyle name="Total 3 2" xfId="861" xr:uid="{00000000-0005-0000-0000-0000FE020000}"/>
    <cellStyle name="Total 4" xfId="615" xr:uid="{00000000-0005-0000-0000-0000FF020000}"/>
    <cellStyle name="Total 4 2" xfId="862" xr:uid="{00000000-0005-0000-0000-000000030000}"/>
    <cellStyle name="Total 5" xfId="616" xr:uid="{00000000-0005-0000-0000-000001030000}"/>
    <cellStyle name="Total 5 2" xfId="863" xr:uid="{00000000-0005-0000-0000-000002030000}"/>
    <cellStyle name="Total 6" xfId="617" xr:uid="{00000000-0005-0000-0000-000003030000}"/>
    <cellStyle name="Total 6 2" xfId="864" xr:uid="{00000000-0005-0000-0000-000004030000}"/>
    <cellStyle name="Total 7" xfId="618" xr:uid="{00000000-0005-0000-0000-000005030000}"/>
    <cellStyle name="Total 7 2" xfId="865" xr:uid="{00000000-0005-0000-0000-000006030000}"/>
    <cellStyle name="Total 8" xfId="619" xr:uid="{00000000-0005-0000-0000-000007030000}"/>
    <cellStyle name="Total 8 2" xfId="866" xr:uid="{00000000-0005-0000-0000-000008030000}"/>
    <cellStyle name="Total 9" xfId="620" xr:uid="{00000000-0005-0000-0000-000009030000}"/>
    <cellStyle name="Total 9 2" xfId="867" xr:uid="{00000000-0005-0000-0000-00000A030000}"/>
    <cellStyle name="Tusental (0)_pldt" xfId="621" xr:uid="{00000000-0005-0000-0000-00000B030000}"/>
    <cellStyle name="Tusental_pldt" xfId="622" xr:uid="{00000000-0005-0000-0000-00000C030000}"/>
    <cellStyle name="Valuta (0)" xfId="623" xr:uid="{00000000-0005-0000-0000-00000D030000}"/>
    <cellStyle name="Valuta_Page 12" xfId="624" xr:uid="{00000000-0005-0000-0000-00000E030000}"/>
    <cellStyle name="W" xfId="625" xr:uid="{00000000-0005-0000-0000-00000F030000}"/>
    <cellStyle name="W 2" xfId="868" xr:uid="{00000000-0005-0000-0000-000010030000}"/>
    <cellStyle name="W?hrung_PACKART" xfId="626" xr:uid="{00000000-0005-0000-0000-000011030000}"/>
    <cellStyle name="Währung [0]_Tabelle1" xfId="627" xr:uid="{00000000-0005-0000-0000-000012030000}"/>
    <cellStyle name="Währung_Tabelle1" xfId="628" xr:uid="{00000000-0005-0000-0000-000013030000}"/>
    <cellStyle name="Warning Text 2" xfId="629" xr:uid="{00000000-0005-0000-0000-000014030000}"/>
    <cellStyle name="wrap" xfId="630" xr:uid="{00000000-0005-0000-0000-000015030000}"/>
    <cellStyle name="Wไhrung [0]_35ERI8T2gbIEMixb4v26icuOo" xfId="631" xr:uid="{00000000-0005-0000-0000-000016030000}"/>
    <cellStyle name="Wไhrung_35ERI8T2gbIEMixb4v26icuOo" xfId="632" xr:uid="{00000000-0005-0000-0000-000017030000}"/>
    <cellStyle name="ｵﾒﾁ｡ﾒﾃ爼ﾗ靉ﾁ篦ｧﾋﾅﾒﾂﾁﾔｵﾔ" xfId="633" xr:uid="{00000000-0005-0000-0000-000018030000}"/>
    <cellStyle name="เครื่องหมายเปอร์เซ็นต์" xfId="634" xr:uid="{00000000-0005-0000-0000-000019030000}"/>
    <cellStyle name="เครื่องหมายจุลภาค" xfId="635" xr:uid="{00000000-0005-0000-0000-00001A030000}"/>
    <cellStyle name="เครื่องหมายจุลภาค [0]" xfId="636" xr:uid="{00000000-0005-0000-0000-00001B030000}"/>
    <cellStyle name="เครื่องหมายจุลภาค_~0391937" xfId="637" xr:uid="{00000000-0005-0000-0000-00001C030000}"/>
    <cellStyle name="เครื่องหมายสกุลเงิน" xfId="638" xr:uid="{00000000-0005-0000-0000-00001D030000}"/>
    <cellStyle name="เครื่องหมายสกุลเงิน [0]" xfId="639" xr:uid="{00000000-0005-0000-0000-00001E030000}"/>
    <cellStyle name="เครื่องหมายสกุลเงิน_~0391937" xfId="640" xr:uid="{00000000-0005-0000-0000-00001F030000}"/>
    <cellStyle name="เชื่อมโยงหลายมิติ" xfId="641" xr:uid="{00000000-0005-0000-0000-000020030000}"/>
    <cellStyle name="เซลล์ตรวจสอบ" xfId="642" xr:uid="{00000000-0005-0000-0000-000021030000}"/>
    <cellStyle name="เซลล์ที่มีการเชื่อมโยง" xfId="643" xr:uid="{00000000-0005-0000-0000-000022030000}"/>
    <cellStyle name="แย่" xfId="644" xr:uid="{00000000-0005-0000-0000-000023030000}"/>
    <cellStyle name="แสดงผล" xfId="645" xr:uid="{00000000-0005-0000-0000-000024030000}"/>
    <cellStyle name="การคำนวณ" xfId="646" xr:uid="{00000000-0005-0000-0000-000025030000}"/>
    <cellStyle name="ข้อความเตือน" xfId="647" xr:uid="{00000000-0005-0000-0000-000026030000}"/>
    <cellStyle name="ข้อความอธิบาย" xfId="648" xr:uid="{00000000-0005-0000-0000-000027030000}"/>
    <cellStyle name="ชื่อเรื่อง" xfId="649" xr:uid="{00000000-0005-0000-0000-000028030000}"/>
    <cellStyle name="ณfน๔_NTCณ๘ป๙ (2)" xfId="650" xr:uid="{00000000-0005-0000-0000-000029030000}"/>
    <cellStyle name="ดี" xfId="651" xr:uid="{00000000-0005-0000-0000-00002A030000}"/>
    <cellStyle name="ตามการเชื่อมโยงหลายมิติ" xfId="652" xr:uid="{00000000-0005-0000-0000-00002B030000}"/>
    <cellStyle name="น้บะภฒ_95" xfId="653" xr:uid="{00000000-0005-0000-0000-00002C030000}"/>
    <cellStyle name="ปกติ 2" xfId="654" xr:uid="{00000000-0005-0000-0000-00002D030000}"/>
    <cellStyle name="ปกติ 2 2" xfId="869" xr:uid="{00000000-0005-0000-0000-00002E030000}"/>
    <cellStyle name="ปกติ_~0391937" xfId="655" xr:uid="{00000000-0005-0000-0000-00002F030000}"/>
    <cellStyle name="ป้อนค่า" xfId="656" xr:uid="{00000000-0005-0000-0000-000030030000}"/>
    <cellStyle name="ปานกลาง" xfId="657" xr:uid="{00000000-0005-0000-0000-000031030000}"/>
    <cellStyle name="ผลรวม" xfId="658" xr:uid="{00000000-0005-0000-0000-000032030000}"/>
    <cellStyle name="ฤ?ธถ [0]_95" xfId="659" xr:uid="{00000000-0005-0000-0000-000033030000}"/>
    <cellStyle name="ฤ?ธถ_95" xfId="660" xr:uid="{00000000-0005-0000-0000-000034030000}"/>
    <cellStyle name="ฤธถ [0]_95" xfId="661" xr:uid="{00000000-0005-0000-0000-000035030000}"/>
    <cellStyle name="ฤธถ_95" xfId="662" xr:uid="{00000000-0005-0000-0000-000036030000}"/>
    <cellStyle name="ลEญ [0]_laroux" xfId="663" xr:uid="{00000000-0005-0000-0000-000037030000}"/>
    <cellStyle name="ลEญ_laroux" xfId="664" xr:uid="{00000000-0005-0000-0000-000038030000}"/>
    <cellStyle name="ลวดลาย" xfId="665" xr:uid="{00000000-0005-0000-0000-000039030000}"/>
    <cellStyle name="ล๋ศญ [0]_95" xfId="666" xr:uid="{00000000-0005-0000-0000-00003A030000}"/>
    <cellStyle name="ล๋ศญ_95" xfId="667" xr:uid="{00000000-0005-0000-0000-00003B030000}"/>
    <cellStyle name="ลักษณะ 1" xfId="668" xr:uid="{00000000-0005-0000-0000-00003C030000}"/>
    <cellStyle name="วฅมุ_4ฟ๙ฝวภ๛" xfId="669" xr:uid="{00000000-0005-0000-0000-00003D030000}"/>
    <cellStyle name="ส่วนที่ถูกเน้น1" xfId="670" xr:uid="{00000000-0005-0000-0000-00003E030000}"/>
    <cellStyle name="ส่วนที่ถูกเน้น2" xfId="671" xr:uid="{00000000-0005-0000-0000-00003F030000}"/>
    <cellStyle name="ส่วนที่ถูกเน้น3" xfId="672" xr:uid="{00000000-0005-0000-0000-000040030000}"/>
    <cellStyle name="ส่วนที่ถูกเน้น4" xfId="673" xr:uid="{00000000-0005-0000-0000-000041030000}"/>
    <cellStyle name="ส่วนที่ถูกเน้น5" xfId="674" xr:uid="{00000000-0005-0000-0000-000042030000}"/>
    <cellStyle name="ส่วนที่ถูกเน้น6" xfId="675" xr:uid="{00000000-0005-0000-0000-000043030000}"/>
    <cellStyle name="หมายเหตุ" xfId="676" xr:uid="{00000000-0005-0000-0000-000044030000}"/>
    <cellStyle name="หมายเหตุ 2" xfId="870" xr:uid="{00000000-0005-0000-0000-000045030000}"/>
    <cellStyle name="หัวเรื่อง 1" xfId="677" xr:uid="{00000000-0005-0000-0000-000046030000}"/>
    <cellStyle name="หัวเรื่อง 2" xfId="678" xr:uid="{00000000-0005-0000-0000-000047030000}"/>
    <cellStyle name="หัวเรื่อง 3" xfId="679" xr:uid="{00000000-0005-0000-0000-000048030000}"/>
    <cellStyle name="หัวเรื่อง 4" xfId="680" xr:uid="{00000000-0005-0000-0000-000049030000}"/>
    <cellStyle name="ơ᪒＀＀＀＀＀＀＀＀＀＀＀＀＀＀＀＀＀＀＀＀＀＀＀＀＀＀＀＀ma_QTR94_95_1ฟ๙ศธบ๑ณปฟช (2)" xfId="681" xr:uid="{00000000-0005-0000-0000-00004A030000}"/>
    <cellStyle name="…_x000e__x000a_ธ๎_x000c_U_x0001_ฅ_x0005_ด_x000a__x0007__x0001__x0001_" xfId="682" xr:uid="{00000000-0005-0000-0000-00004B030000}"/>
    <cellStyle name="_x001d_๐7_x000c_๎_x0017__x000d_เU_x0001_า_x0006_|!_x0007__x0001__x0001_" xfId="683" xr:uid="{00000000-0005-0000-0000-00004C030000}"/>
    <cellStyle name="_x001d_๐7_x000c_๎_x0017__x000d_เU_x0001_า_x0006_!_x0007__x0001__x0001_" xfId="684" xr:uid="{00000000-0005-0000-0000-00004D030000}"/>
    <cellStyle name="_xddb0_̟ᩒb_xdddc_̟ᩢb_xde1c_̟ᩲbơ᪂bơ᪒＀＀＀＀＀＀＀＀＀＀＀＀＀＀＀＀＀＀＀＀＀＀＀＀＀＀＀＀ma_QTR94_95_1ฟ๙ศธบ๑ณปฟช (2)" xfId="685" xr:uid="{00000000-0005-0000-0000-00004E030000}"/>
    <cellStyle name="백분율_95" xfId="686" xr:uid="{00000000-0005-0000-0000-00004F030000}"/>
    <cellStyle name="콤마 [0]_12월" xfId="687" xr:uid="{00000000-0005-0000-0000-000050030000}"/>
    <cellStyle name="콤마_12월" xfId="688" xr:uid="{00000000-0005-0000-0000-000051030000}"/>
    <cellStyle name="통화 [0]_12월" xfId="689" xr:uid="{00000000-0005-0000-0000-000052030000}"/>
    <cellStyle name="통화_12월" xfId="690" xr:uid="{00000000-0005-0000-0000-000053030000}"/>
    <cellStyle name="표준_1.6GB" xfId="691" xr:uid="{00000000-0005-0000-0000-000054030000}"/>
    <cellStyle name="一般_0006(1)" xfId="692" xr:uid="{00000000-0005-0000-0000-000055030000}"/>
    <cellStyle name="千位分隔_10原料汇总" xfId="693" xr:uid="{00000000-0005-0000-0000-000056030000}"/>
    <cellStyle name="千分位[0]_0227" xfId="694" xr:uid="{00000000-0005-0000-0000-000057030000}"/>
    <cellStyle name="千分位_0227" xfId="695" xr:uid="{00000000-0005-0000-0000-000058030000}"/>
    <cellStyle name="后继超级链接" xfId="696" xr:uid="{00000000-0005-0000-0000-000059030000}"/>
    <cellStyle name="常规_03-三表 (1)" xfId="697" xr:uid="{00000000-0005-0000-0000-00005A030000}"/>
    <cellStyle name="未定義" xfId="698" xr:uid="{00000000-0005-0000-0000-00005B030000}"/>
    <cellStyle name="桁区切り [0.00]_4550" xfId="699" xr:uid="{00000000-0005-0000-0000-00005C030000}"/>
    <cellStyle name="桁区切り_4550" xfId="700" xr:uid="{00000000-0005-0000-0000-00005D030000}"/>
    <cellStyle name="標準_4550" xfId="701" xr:uid="{00000000-0005-0000-0000-00005E030000}"/>
    <cellStyle name="爼ﾗ靉ﾁ篦ｧﾋﾅﾒﾂﾁﾔｵﾔ" xfId="702" xr:uid="{00000000-0005-0000-0000-00005F030000}"/>
    <cellStyle name="百分比_0227" xfId="703" xr:uid="{00000000-0005-0000-0000-000060030000}"/>
    <cellStyle name="貨幣 [0]_0227" xfId="704" xr:uid="{00000000-0005-0000-0000-000061030000}"/>
    <cellStyle name="貨幣[0]_LC (2)" xfId="705" xr:uid="{00000000-0005-0000-0000-000062030000}"/>
    <cellStyle name="貨幣_0227" xfId="706" xr:uid="{00000000-0005-0000-0000-000063030000}"/>
    <cellStyle name="超级链接" xfId="707" xr:uid="{00000000-0005-0000-0000-000064030000}"/>
    <cellStyle name="超連結_FOB-WIP" xfId="708" xr:uid="{00000000-0005-0000-0000-000065030000}"/>
    <cellStyle name="通貨 [0.00]_laroux" xfId="709" xr:uid="{00000000-0005-0000-0000-000066030000}"/>
    <cellStyle name="通貨_laroux" xfId="710" xr:uid="{00000000-0005-0000-0000-00006703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18" t="s">
        <v>28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19" t="s">
        <v>43</v>
      </c>
      <c r="K6" s="319"/>
      <c r="L6" s="319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20" t="s">
        <v>89</v>
      </c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2"/>
  <sheetViews>
    <sheetView showGridLines="0" topLeftCell="A82" zoomScaleNormal="100" zoomScaleSheetLayoutView="100" workbookViewId="0">
      <selection activeCell="A11" sqref="A11"/>
    </sheetView>
  </sheetViews>
  <sheetFormatPr defaultColWidth="9.1796875" defaultRowHeight="20.25" customHeight="1"/>
  <cols>
    <col min="1" max="1" width="45.453125" style="179" customWidth="1"/>
    <col min="2" max="2" width="7.81640625" style="190" customWidth="1"/>
    <col min="3" max="3" width="1.453125" style="179" customWidth="1"/>
    <col min="4" max="4" width="14" style="179" customWidth="1"/>
    <col min="5" max="5" width="1.453125" style="182" customWidth="1"/>
    <col min="6" max="6" width="14" style="179" customWidth="1"/>
    <col min="7" max="7" width="1.453125" style="182" customWidth="1"/>
    <col min="8" max="8" width="17.81640625" style="179" bestFit="1" customWidth="1"/>
    <col min="9" max="9" width="1.453125" style="182" customWidth="1"/>
    <col min="10" max="10" width="14" style="179" customWidth="1"/>
    <col min="11" max="11" width="14" style="280" bestFit="1" customWidth="1"/>
    <col min="12" max="12" width="8.54296875" style="181" bestFit="1" customWidth="1"/>
    <col min="13" max="13" width="16" style="182" bestFit="1" customWidth="1"/>
    <col min="14" max="14" width="2.54296875" style="183" customWidth="1"/>
    <col min="15" max="15" width="9.81640625" style="182" customWidth="1"/>
    <col min="16" max="16" width="2.54296875" style="182" customWidth="1"/>
    <col min="17" max="17" width="16" style="182" bestFit="1" customWidth="1"/>
    <col min="18" max="18" width="11.453125" style="179" customWidth="1"/>
    <col min="19" max="16384" width="9.1796875" style="179"/>
  </cols>
  <sheetData>
    <row r="1" spans="1:17" ht="20.25" customHeight="1">
      <c r="A1" s="184" t="s">
        <v>133</v>
      </c>
    </row>
    <row r="2" spans="1:17" ht="20.25" customHeight="1">
      <c r="A2" s="184" t="s">
        <v>51</v>
      </c>
    </row>
    <row r="3" spans="1:17" ht="20.25" customHeight="1">
      <c r="B3" s="180"/>
      <c r="D3" s="135"/>
      <c r="E3" s="138"/>
      <c r="F3" s="135"/>
      <c r="G3" s="138"/>
      <c r="H3" s="135"/>
      <c r="I3" s="138"/>
      <c r="J3" s="135"/>
    </row>
    <row r="4" spans="1:17" ht="20.25" customHeight="1">
      <c r="B4" s="180"/>
      <c r="D4" s="321" t="s">
        <v>28</v>
      </c>
      <c r="E4" s="321"/>
      <c r="F4" s="321"/>
      <c r="G4" s="200"/>
      <c r="H4" s="321" t="s">
        <v>40</v>
      </c>
      <c r="I4" s="321"/>
      <c r="J4" s="321"/>
    </row>
    <row r="5" spans="1:17" ht="20.25" customHeight="1">
      <c r="B5" s="179"/>
      <c r="D5" s="135" t="s">
        <v>214</v>
      </c>
      <c r="E5" s="200"/>
      <c r="F5" s="135" t="s">
        <v>88</v>
      </c>
      <c r="G5" s="200"/>
      <c r="H5" s="135" t="s">
        <v>214</v>
      </c>
      <c r="I5" s="200"/>
      <c r="J5" s="135" t="s">
        <v>88</v>
      </c>
    </row>
    <row r="6" spans="1:17" ht="20.25" customHeight="1">
      <c r="A6" s="184" t="s">
        <v>3</v>
      </c>
      <c r="B6" s="295" t="s">
        <v>2</v>
      </c>
      <c r="D6" s="138">
        <v>2565</v>
      </c>
      <c r="E6" s="138"/>
      <c r="F6" s="138">
        <v>2564</v>
      </c>
      <c r="G6" s="138"/>
      <c r="H6" s="138">
        <v>2565</v>
      </c>
      <c r="I6" s="138"/>
      <c r="J6" s="138">
        <v>2564</v>
      </c>
    </row>
    <row r="7" spans="1:17" ht="20.25" customHeight="1">
      <c r="A7" s="184"/>
      <c r="B7" s="295"/>
      <c r="D7" s="138" t="s">
        <v>113</v>
      </c>
      <c r="E7" s="138"/>
      <c r="F7" s="138"/>
      <c r="G7" s="138"/>
      <c r="H7" s="138" t="s">
        <v>113</v>
      </c>
      <c r="I7" s="138"/>
      <c r="J7" s="138"/>
    </row>
    <row r="8" spans="1:17" ht="20.25" customHeight="1">
      <c r="A8" s="184"/>
      <c r="B8" s="295"/>
      <c r="D8" s="322" t="s">
        <v>89</v>
      </c>
      <c r="E8" s="322"/>
      <c r="F8" s="322"/>
      <c r="G8" s="322"/>
      <c r="H8" s="322"/>
      <c r="I8" s="322"/>
      <c r="J8" s="322"/>
      <c r="L8" s="179"/>
      <c r="N8" s="182"/>
    </row>
    <row r="9" spans="1:17" ht="20.25" customHeight="1">
      <c r="A9" s="123" t="s">
        <v>4</v>
      </c>
      <c r="B9" s="112"/>
      <c r="C9" s="20"/>
      <c r="D9" s="131"/>
      <c r="E9" s="131"/>
      <c r="F9" s="131"/>
      <c r="G9" s="131"/>
      <c r="H9" s="131"/>
      <c r="I9" s="131"/>
      <c r="J9" s="131"/>
      <c r="L9" s="179"/>
      <c r="N9" s="182"/>
    </row>
    <row r="10" spans="1:17" ht="20.25" customHeight="1">
      <c r="A10" s="20" t="s">
        <v>27</v>
      </c>
      <c r="B10" s="112"/>
      <c r="C10" s="20"/>
      <c r="D10" s="149">
        <v>87126</v>
      </c>
      <c r="E10" s="162"/>
      <c r="F10" s="149">
        <v>262451</v>
      </c>
      <c r="G10" s="149"/>
      <c r="H10" s="162">
        <v>86505</v>
      </c>
      <c r="I10" s="162"/>
      <c r="J10" s="162">
        <v>261628</v>
      </c>
      <c r="L10" s="179"/>
      <c r="N10" s="182"/>
    </row>
    <row r="11" spans="1:17" ht="22.5" customHeight="1">
      <c r="A11" s="20" t="s">
        <v>160</v>
      </c>
      <c r="B11" s="112">
        <v>3</v>
      </c>
      <c r="C11" s="20"/>
      <c r="D11" s="149">
        <v>521279</v>
      </c>
      <c r="E11" s="162"/>
      <c r="F11" s="149">
        <v>324145</v>
      </c>
      <c r="G11" s="202"/>
      <c r="H11" s="162">
        <v>547808</v>
      </c>
      <c r="I11" s="20"/>
      <c r="J11" s="162">
        <v>371204</v>
      </c>
      <c r="L11" s="179"/>
      <c r="M11" s="187"/>
      <c r="N11" s="182"/>
    </row>
    <row r="12" spans="1:17" ht="22.5" customHeight="1">
      <c r="A12" s="20" t="s">
        <v>177</v>
      </c>
      <c r="B12" s="112">
        <v>4</v>
      </c>
      <c r="C12" s="20"/>
      <c r="D12" s="149">
        <v>510034</v>
      </c>
      <c r="E12" s="162"/>
      <c r="F12" s="149">
        <v>617007</v>
      </c>
      <c r="G12" s="202"/>
      <c r="H12" s="162">
        <v>510034</v>
      </c>
      <c r="I12" s="20"/>
      <c r="J12" s="162">
        <v>617007</v>
      </c>
      <c r="L12" s="278"/>
      <c r="M12" s="187"/>
      <c r="N12" s="182"/>
    </row>
    <row r="13" spans="1:17" ht="21.75" customHeight="1">
      <c r="A13" s="20" t="s">
        <v>126</v>
      </c>
      <c r="B13" s="112">
        <v>2</v>
      </c>
      <c r="C13" s="20"/>
      <c r="D13" s="149">
        <v>0</v>
      </c>
      <c r="E13" s="162"/>
      <c r="F13" s="249">
        <v>0</v>
      </c>
      <c r="G13" s="202"/>
      <c r="H13" s="162">
        <v>40000</v>
      </c>
      <c r="I13" s="162"/>
      <c r="J13" s="249">
        <v>40000</v>
      </c>
      <c r="L13" s="179"/>
      <c r="M13" s="187"/>
      <c r="N13" s="182"/>
    </row>
    <row r="14" spans="1:17" ht="22.5" customHeight="1">
      <c r="A14" s="20" t="s">
        <v>134</v>
      </c>
      <c r="B14" s="112"/>
      <c r="C14" s="20"/>
      <c r="D14" s="149">
        <v>50612</v>
      </c>
      <c r="E14" s="162"/>
      <c r="F14" s="149">
        <v>40841</v>
      </c>
      <c r="G14" s="202"/>
      <c r="H14" s="291">
        <v>50602</v>
      </c>
      <c r="I14" s="20"/>
      <c r="J14" s="162">
        <v>40695</v>
      </c>
      <c r="L14" s="179"/>
      <c r="M14" s="187"/>
      <c r="N14" s="182"/>
    </row>
    <row r="15" spans="1:17" ht="20.25" customHeight="1">
      <c r="A15" s="20" t="s">
        <v>5</v>
      </c>
      <c r="B15" s="112"/>
      <c r="C15" s="20"/>
      <c r="D15" s="149">
        <v>9043</v>
      </c>
      <c r="E15" s="162"/>
      <c r="F15" s="149">
        <v>10803</v>
      </c>
      <c r="G15" s="149"/>
      <c r="H15" s="291">
        <v>7525</v>
      </c>
      <c r="I15" s="162"/>
      <c r="J15" s="162">
        <v>8822</v>
      </c>
      <c r="L15" s="316"/>
      <c r="M15" s="187"/>
      <c r="N15" s="182"/>
      <c r="Q15" s="183"/>
    </row>
    <row r="16" spans="1:17" ht="20.25" customHeight="1">
      <c r="A16" s="19" t="s">
        <v>6</v>
      </c>
      <c r="B16" s="112"/>
      <c r="C16" s="20"/>
      <c r="D16" s="204">
        <f>SUM(D10:D15)</f>
        <v>1178094</v>
      </c>
      <c r="E16" s="163"/>
      <c r="F16" s="204">
        <f>SUM(F10:F15)</f>
        <v>1255247</v>
      </c>
      <c r="G16" s="110"/>
      <c r="H16" s="204">
        <f>SUM(H10:H15)</f>
        <v>1242474</v>
      </c>
      <c r="I16" s="163"/>
      <c r="J16" s="204">
        <f>SUM(J10:J15)</f>
        <v>1339356</v>
      </c>
      <c r="L16" s="179"/>
      <c r="M16" s="183"/>
      <c r="N16" s="182"/>
      <c r="Q16" s="183"/>
    </row>
    <row r="17" spans="1:17" ht="20.25" customHeight="1">
      <c r="A17" s="20"/>
      <c r="B17" s="112"/>
      <c r="C17" s="20"/>
      <c r="D17" s="162"/>
      <c r="E17" s="162"/>
      <c r="F17" s="162"/>
      <c r="G17" s="162"/>
      <c r="H17" s="162"/>
      <c r="I17" s="162"/>
      <c r="J17" s="162"/>
      <c r="L17" s="179"/>
      <c r="M17" s="183"/>
      <c r="N17" s="182"/>
      <c r="Q17" s="183"/>
    </row>
    <row r="18" spans="1:17" ht="20.25" customHeight="1">
      <c r="A18" s="123" t="s">
        <v>7</v>
      </c>
      <c r="B18" s="112"/>
      <c r="C18" s="20"/>
      <c r="D18" s="162"/>
      <c r="E18" s="162"/>
      <c r="F18" s="162"/>
      <c r="G18" s="162"/>
      <c r="H18" s="162"/>
      <c r="I18" s="162"/>
      <c r="J18" s="162"/>
      <c r="L18" s="179"/>
      <c r="M18" s="183"/>
      <c r="N18" s="182"/>
      <c r="Q18" s="183"/>
    </row>
    <row r="19" spans="1:17" ht="20.25" customHeight="1">
      <c r="A19" s="20" t="s">
        <v>173</v>
      </c>
      <c r="B19" s="203"/>
      <c r="C19" s="142"/>
      <c r="D19" s="205">
        <v>7707</v>
      </c>
      <c r="E19" s="162"/>
      <c r="F19" s="205">
        <v>7688</v>
      </c>
      <c r="G19" s="205"/>
      <c r="H19" s="162">
        <v>7707</v>
      </c>
      <c r="I19" s="162"/>
      <c r="J19" s="162">
        <v>7688</v>
      </c>
      <c r="L19" s="179"/>
      <c r="M19" s="187"/>
      <c r="N19" s="182"/>
      <c r="Q19" s="185"/>
    </row>
    <row r="20" spans="1:17" ht="20.25" customHeight="1">
      <c r="A20" s="20" t="s">
        <v>41</v>
      </c>
      <c r="B20" s="203"/>
      <c r="C20" s="142"/>
      <c r="D20" s="205">
        <v>0</v>
      </c>
      <c r="E20" s="162"/>
      <c r="F20" s="249">
        <v>0</v>
      </c>
      <c r="G20" s="202"/>
      <c r="H20" s="162">
        <v>7390</v>
      </c>
      <c r="I20" s="162"/>
      <c r="J20" s="162">
        <v>7390</v>
      </c>
      <c r="L20" s="179"/>
      <c r="M20" s="187"/>
      <c r="N20" s="182"/>
      <c r="Q20" s="186"/>
    </row>
    <row r="21" spans="1:17" ht="20.25" customHeight="1">
      <c r="A21" s="20" t="s">
        <v>37</v>
      </c>
      <c r="B21" s="203">
        <v>5</v>
      </c>
      <c r="C21" s="203"/>
      <c r="D21" s="205">
        <v>537744</v>
      </c>
      <c r="E21" s="162"/>
      <c r="F21" s="205">
        <v>557761</v>
      </c>
      <c r="G21" s="162"/>
      <c r="H21" s="162">
        <v>525974</v>
      </c>
      <c r="I21" s="162"/>
      <c r="J21" s="162">
        <v>542134</v>
      </c>
      <c r="L21" s="179"/>
      <c r="M21" s="187"/>
      <c r="N21" s="182"/>
      <c r="Q21" s="183"/>
    </row>
    <row r="22" spans="1:17" ht="20.25" customHeight="1">
      <c r="A22" s="20" t="s">
        <v>77</v>
      </c>
      <c r="B22" s="203"/>
      <c r="C22" s="142"/>
      <c r="D22" s="205">
        <v>12384</v>
      </c>
      <c r="E22" s="162"/>
      <c r="F22" s="205">
        <v>12376</v>
      </c>
      <c r="G22" s="162"/>
      <c r="H22" s="162">
        <v>11946</v>
      </c>
      <c r="I22" s="162"/>
      <c r="J22" s="162">
        <v>11894</v>
      </c>
      <c r="L22" s="179"/>
      <c r="M22" s="187"/>
      <c r="N22" s="182"/>
      <c r="Q22" s="183"/>
    </row>
    <row r="23" spans="1:17" ht="20.75" customHeight="1">
      <c r="A23" s="20" t="s">
        <v>135</v>
      </c>
      <c r="B23" s="203">
        <v>4</v>
      </c>
      <c r="C23" s="142"/>
      <c r="D23" s="205">
        <v>178107</v>
      </c>
      <c r="E23" s="162"/>
      <c r="F23" s="205">
        <v>96977</v>
      </c>
      <c r="G23" s="162"/>
      <c r="H23" s="162">
        <v>178107</v>
      </c>
      <c r="I23" s="162"/>
      <c r="J23" s="162">
        <v>96977</v>
      </c>
      <c r="L23" s="179"/>
      <c r="M23" s="187"/>
      <c r="N23" s="182"/>
      <c r="Q23" s="183"/>
    </row>
    <row r="24" spans="1:17" ht="20.25" customHeight="1">
      <c r="A24" s="20" t="s">
        <v>136</v>
      </c>
      <c r="B24" s="112"/>
      <c r="C24" s="142"/>
      <c r="D24" s="205">
        <v>74347</v>
      </c>
      <c r="E24" s="162"/>
      <c r="F24" s="205">
        <v>35360</v>
      </c>
      <c r="G24" s="162"/>
      <c r="H24" s="162">
        <v>62670</v>
      </c>
      <c r="I24" s="162"/>
      <c r="J24" s="162">
        <v>30073</v>
      </c>
      <c r="L24" s="179"/>
      <c r="M24" s="187"/>
      <c r="N24" s="182"/>
      <c r="Q24" s="183"/>
    </row>
    <row r="25" spans="1:17" ht="20.25" customHeight="1">
      <c r="A25" s="20" t="s">
        <v>137</v>
      </c>
      <c r="B25" s="112"/>
      <c r="C25" s="142"/>
      <c r="D25" s="205">
        <v>4374</v>
      </c>
      <c r="E25" s="162"/>
      <c r="F25" s="205">
        <v>4410</v>
      </c>
      <c r="G25" s="162"/>
      <c r="H25" s="162">
        <v>2754</v>
      </c>
      <c r="I25" s="162"/>
      <c r="J25" s="162">
        <v>1600</v>
      </c>
      <c r="L25" s="278"/>
      <c r="M25" s="187"/>
      <c r="N25" s="182"/>
      <c r="Q25" s="183"/>
    </row>
    <row r="26" spans="1:17" ht="21.5">
      <c r="A26" s="20" t="s">
        <v>138</v>
      </c>
      <c r="B26" s="112"/>
      <c r="C26" s="142"/>
      <c r="D26" s="205">
        <v>3198</v>
      </c>
      <c r="E26" s="162"/>
      <c r="F26" s="205">
        <v>2705</v>
      </c>
      <c r="G26" s="162"/>
      <c r="H26" s="162">
        <v>2832</v>
      </c>
      <c r="I26" s="162"/>
      <c r="J26" s="162">
        <v>2394</v>
      </c>
      <c r="L26" s="179"/>
      <c r="M26" s="187"/>
      <c r="N26" s="182"/>
      <c r="Q26" s="183"/>
    </row>
    <row r="27" spans="1:17" ht="22">
      <c r="A27" s="19" t="s">
        <v>8</v>
      </c>
      <c r="B27" s="112"/>
      <c r="C27" s="20"/>
      <c r="D27" s="204">
        <f>SUM(D19:D26)</f>
        <v>817861</v>
      </c>
      <c r="E27" s="163"/>
      <c r="F27" s="204">
        <f>SUM(F19:F26)</f>
        <v>717277</v>
      </c>
      <c r="G27" s="110"/>
      <c r="H27" s="204">
        <f>SUM(H19:H26)</f>
        <v>799380</v>
      </c>
      <c r="I27" s="163"/>
      <c r="J27" s="204">
        <f>SUM(J19:J26)</f>
        <v>700150</v>
      </c>
      <c r="L27" s="179"/>
      <c r="M27" s="187"/>
      <c r="N27" s="182"/>
      <c r="O27" s="187"/>
      <c r="Q27" s="183"/>
    </row>
    <row r="28" spans="1:17" ht="20.25" customHeight="1">
      <c r="A28" s="19"/>
      <c r="B28" s="112"/>
      <c r="C28" s="20"/>
      <c r="D28" s="110"/>
      <c r="E28" s="163"/>
      <c r="F28" s="110"/>
      <c r="G28" s="110"/>
      <c r="H28" s="110"/>
      <c r="I28" s="163"/>
      <c r="J28" s="110"/>
      <c r="L28" s="179"/>
      <c r="M28" s="187"/>
      <c r="N28" s="182"/>
      <c r="Q28" s="183"/>
    </row>
    <row r="29" spans="1:17" ht="20.25" customHeight="1" thickBot="1">
      <c r="A29" s="19" t="s">
        <v>9</v>
      </c>
      <c r="B29" s="112"/>
      <c r="C29" s="20"/>
      <c r="D29" s="199">
        <f>SUM(D16+D27)</f>
        <v>1995955</v>
      </c>
      <c r="E29" s="163"/>
      <c r="F29" s="199">
        <f>SUM(F16+F27)</f>
        <v>1972524</v>
      </c>
      <c r="G29" s="110"/>
      <c r="H29" s="199">
        <f>SUM(H16+H27)</f>
        <v>2041854</v>
      </c>
      <c r="I29" s="163"/>
      <c r="J29" s="199">
        <f>SUM(J16+J27)</f>
        <v>2039506</v>
      </c>
      <c r="L29" s="179"/>
      <c r="M29" s="187"/>
      <c r="N29" s="182"/>
      <c r="Q29" s="183"/>
    </row>
    <row r="30" spans="1:17" ht="20.25" customHeight="1" thickTop="1">
      <c r="A30" s="189"/>
      <c r="B30" s="295"/>
      <c r="C30" s="182"/>
      <c r="D30" s="186"/>
      <c r="E30" s="186"/>
      <c r="F30" s="186"/>
      <c r="G30" s="186"/>
      <c r="H30" s="186"/>
      <c r="I30" s="186"/>
      <c r="J30" s="186"/>
      <c r="L30" s="179"/>
      <c r="N30" s="182"/>
    </row>
    <row r="31" spans="1:17" ht="22">
      <c r="A31" s="184" t="str">
        <f>A1</f>
        <v>บริษัท ซี เอ แซด (ประเทศไทย) จำกัด (มหาชน) และบริษัทย่อย</v>
      </c>
      <c r="L31" s="179"/>
      <c r="N31" s="182"/>
    </row>
    <row r="32" spans="1:17" ht="20.25" customHeight="1">
      <c r="A32" s="184" t="s">
        <v>51</v>
      </c>
      <c r="L32" s="179"/>
      <c r="N32" s="182"/>
    </row>
    <row r="33" spans="1:17" ht="20.25" customHeight="1">
      <c r="A33" s="184"/>
      <c r="L33" s="179"/>
      <c r="N33" s="182"/>
    </row>
    <row r="34" spans="1:17" ht="20.25" customHeight="1">
      <c r="B34" s="180"/>
      <c r="D34" s="321" t="s">
        <v>28</v>
      </c>
      <c r="E34" s="321"/>
      <c r="F34" s="321"/>
      <c r="G34" s="321"/>
      <c r="H34" s="321" t="s">
        <v>40</v>
      </c>
      <c r="I34" s="321"/>
      <c r="J34" s="321"/>
      <c r="L34" s="179"/>
      <c r="N34" s="182"/>
    </row>
    <row r="35" spans="1:17" ht="20.25" customHeight="1">
      <c r="B35" s="179"/>
      <c r="C35" s="182"/>
      <c r="D35" s="135" t="s">
        <v>214</v>
      </c>
      <c r="E35" s="200"/>
      <c r="F35" s="135" t="s">
        <v>88</v>
      </c>
      <c r="G35" s="200"/>
      <c r="H35" s="135" t="s">
        <v>214</v>
      </c>
      <c r="I35" s="200"/>
      <c r="J35" s="135" t="s">
        <v>88</v>
      </c>
      <c r="L35" s="179"/>
      <c r="N35" s="182"/>
    </row>
    <row r="36" spans="1:17" ht="21" customHeight="1">
      <c r="A36" s="184" t="s">
        <v>10</v>
      </c>
      <c r="B36" s="295" t="s">
        <v>2</v>
      </c>
      <c r="C36" s="182"/>
      <c r="D36" s="138">
        <v>2565</v>
      </c>
      <c r="E36" s="138"/>
      <c r="F36" s="138">
        <v>2564</v>
      </c>
      <c r="G36" s="138"/>
      <c r="H36" s="138">
        <v>2565</v>
      </c>
      <c r="I36" s="138"/>
      <c r="J36" s="138">
        <v>2564</v>
      </c>
      <c r="L36" s="179"/>
      <c r="N36" s="182"/>
    </row>
    <row r="37" spans="1:17" ht="20.25" customHeight="1">
      <c r="A37" s="184"/>
      <c r="B37" s="295"/>
      <c r="C37" s="182"/>
      <c r="D37" s="138" t="s">
        <v>113</v>
      </c>
      <c r="E37" s="138"/>
      <c r="F37" s="138"/>
      <c r="G37" s="138"/>
      <c r="H37" s="138" t="s">
        <v>113</v>
      </c>
      <c r="I37" s="138"/>
      <c r="J37" s="138"/>
      <c r="L37" s="179"/>
      <c r="N37" s="182"/>
    </row>
    <row r="38" spans="1:17" ht="20.25" customHeight="1">
      <c r="A38" s="184"/>
      <c r="B38" s="295"/>
      <c r="C38" s="182"/>
      <c r="D38" s="322" t="s">
        <v>89</v>
      </c>
      <c r="E38" s="322"/>
      <c r="F38" s="322"/>
      <c r="G38" s="322"/>
      <c r="H38" s="322"/>
      <c r="I38" s="322"/>
      <c r="J38" s="322"/>
      <c r="L38" s="179"/>
      <c r="N38" s="182"/>
    </row>
    <row r="39" spans="1:17" ht="22.5" customHeight="1">
      <c r="A39" s="123" t="s">
        <v>11</v>
      </c>
      <c r="B39" s="112"/>
      <c r="C39" s="20"/>
      <c r="D39" s="206"/>
      <c r="E39" s="131"/>
      <c r="F39" s="131"/>
      <c r="G39" s="131"/>
      <c r="H39" s="131"/>
      <c r="I39" s="131"/>
      <c r="J39" s="131"/>
      <c r="L39" s="179"/>
      <c r="N39" s="182"/>
    </row>
    <row r="40" spans="1:17" ht="22.5" customHeight="1">
      <c r="A40" s="20" t="s">
        <v>155</v>
      </c>
      <c r="B40" s="112"/>
      <c r="C40" s="20"/>
      <c r="D40" s="206">
        <v>135000</v>
      </c>
      <c r="E40" s="148"/>
      <c r="F40" s="206">
        <v>373502</v>
      </c>
      <c r="G40" s="148"/>
      <c r="H40" s="148">
        <v>135000</v>
      </c>
      <c r="I40" s="148"/>
      <c r="J40" s="259">
        <v>373502</v>
      </c>
      <c r="L40" s="179"/>
      <c r="M40" s="187"/>
      <c r="N40" s="182"/>
    </row>
    <row r="41" spans="1:17" ht="22.5" customHeight="1">
      <c r="A41" s="20" t="s">
        <v>161</v>
      </c>
      <c r="B41" s="112"/>
      <c r="C41" s="20"/>
      <c r="D41" s="206">
        <v>359677</v>
      </c>
      <c r="E41" s="148"/>
      <c r="F41" s="206">
        <v>377923</v>
      </c>
      <c r="G41" s="148"/>
      <c r="H41" s="148">
        <v>393593</v>
      </c>
      <c r="I41" s="148"/>
      <c r="J41" s="259">
        <v>437717</v>
      </c>
      <c r="L41" s="278"/>
      <c r="M41" s="187"/>
      <c r="N41" s="182"/>
      <c r="Q41" s="183"/>
    </row>
    <row r="42" spans="1:17" ht="22.5" customHeight="1">
      <c r="A42" s="20" t="s">
        <v>178</v>
      </c>
      <c r="B42" s="112">
        <v>4</v>
      </c>
      <c r="C42" s="20"/>
      <c r="D42" s="206">
        <v>478002</v>
      </c>
      <c r="E42" s="148"/>
      <c r="F42" s="208">
        <v>289857</v>
      </c>
      <c r="G42" s="202"/>
      <c r="H42" s="148">
        <v>478002</v>
      </c>
      <c r="I42" s="148"/>
      <c r="J42" s="259">
        <v>289857</v>
      </c>
      <c r="L42" s="179"/>
      <c r="M42" s="187"/>
      <c r="N42" s="182"/>
      <c r="Q42" s="183"/>
    </row>
    <row r="43" spans="1:17" ht="22.5" customHeight="1">
      <c r="A43" s="20" t="s">
        <v>185</v>
      </c>
      <c r="B43" s="112"/>
      <c r="C43" s="20"/>
      <c r="D43" s="206">
        <v>20000</v>
      </c>
      <c r="E43" s="148"/>
      <c r="F43" s="208">
        <v>20000</v>
      </c>
      <c r="G43" s="202"/>
      <c r="H43" s="148">
        <v>20000</v>
      </c>
      <c r="I43" s="148"/>
      <c r="J43" s="259">
        <v>20000</v>
      </c>
      <c r="L43" s="179"/>
      <c r="M43" s="187"/>
      <c r="N43" s="182"/>
      <c r="Q43" s="183"/>
    </row>
    <row r="44" spans="1:17" ht="22.5" hidden="1" customHeight="1">
      <c r="A44" s="20" t="s">
        <v>205</v>
      </c>
      <c r="B44" s="112">
        <v>2</v>
      </c>
      <c r="C44" s="20"/>
      <c r="D44" s="206">
        <v>0</v>
      </c>
      <c r="E44" s="148"/>
      <c r="F44" s="208">
        <v>0</v>
      </c>
      <c r="G44" s="202"/>
      <c r="H44" s="148">
        <v>0</v>
      </c>
      <c r="I44" s="148"/>
      <c r="J44" s="259">
        <v>0</v>
      </c>
      <c r="L44" s="179"/>
      <c r="M44" s="187"/>
      <c r="N44" s="182"/>
      <c r="Q44" s="183"/>
    </row>
    <row r="45" spans="1:17" ht="22.5" customHeight="1">
      <c r="A45" s="20" t="s">
        <v>154</v>
      </c>
      <c r="B45" s="112"/>
      <c r="C45" s="20"/>
      <c r="D45" s="149"/>
      <c r="E45" s="148"/>
      <c r="F45" s="149"/>
      <c r="G45" s="207"/>
      <c r="H45" s="148"/>
      <c r="I45" s="148"/>
      <c r="J45" s="125"/>
      <c r="L45" s="179"/>
      <c r="M45" s="187"/>
      <c r="N45" s="182"/>
      <c r="Q45" s="183"/>
    </row>
    <row r="46" spans="1:17" ht="22.5" customHeight="1">
      <c r="A46" s="20" t="s">
        <v>114</v>
      </c>
      <c r="B46" s="112"/>
      <c r="C46" s="20"/>
      <c r="D46" s="149">
        <v>79040</v>
      </c>
      <c r="E46" s="148"/>
      <c r="F46" s="149">
        <v>38640</v>
      </c>
      <c r="G46" s="207"/>
      <c r="H46" s="148">
        <v>79040</v>
      </c>
      <c r="I46" s="148"/>
      <c r="J46" s="125">
        <v>38640</v>
      </c>
      <c r="L46" s="179"/>
      <c r="M46" s="187"/>
      <c r="N46" s="182"/>
      <c r="Q46" s="183"/>
    </row>
    <row r="47" spans="1:17" ht="23.9" customHeight="1">
      <c r="A47" s="20" t="s">
        <v>162</v>
      </c>
      <c r="B47" s="112"/>
      <c r="C47" s="20"/>
      <c r="D47" s="206"/>
      <c r="E47" s="148"/>
      <c r="F47" s="206"/>
      <c r="G47" s="148"/>
      <c r="H47" s="148"/>
      <c r="I47" s="148"/>
      <c r="J47" s="259"/>
      <c r="L47" s="179"/>
      <c r="M47" s="187"/>
      <c r="N47" s="182"/>
      <c r="Q47" s="183"/>
    </row>
    <row r="48" spans="1:17" ht="22.5" customHeight="1">
      <c r="A48" s="20" t="s">
        <v>174</v>
      </c>
      <c r="B48" s="179"/>
      <c r="D48" s="208">
        <v>24703</v>
      </c>
      <c r="E48" s="148"/>
      <c r="F48" s="148">
        <v>30988</v>
      </c>
      <c r="G48" s="207"/>
      <c r="H48" s="148">
        <v>21113</v>
      </c>
      <c r="I48" s="148"/>
      <c r="J48" s="259">
        <v>27478</v>
      </c>
      <c r="L48" s="179"/>
      <c r="M48" s="179"/>
      <c r="N48" s="182"/>
      <c r="Q48" s="183"/>
    </row>
    <row r="49" spans="1:17" s="184" customFormat="1" ht="22.5" customHeight="1">
      <c r="A49" s="20" t="s">
        <v>12</v>
      </c>
      <c r="B49" s="112"/>
      <c r="C49" s="20"/>
      <c r="D49" s="206">
        <v>50166</v>
      </c>
      <c r="E49" s="148"/>
      <c r="F49" s="207">
        <v>44397</v>
      </c>
      <c r="G49" s="148"/>
      <c r="H49" s="148">
        <v>46401</v>
      </c>
      <c r="I49" s="148"/>
      <c r="J49" s="259">
        <v>41419</v>
      </c>
      <c r="K49" s="280"/>
      <c r="L49" s="317"/>
      <c r="M49" s="187"/>
      <c r="N49" s="182"/>
      <c r="O49" s="182"/>
      <c r="P49" s="182"/>
      <c r="Q49" s="183"/>
    </row>
    <row r="50" spans="1:17" s="184" customFormat="1" ht="22.5" customHeight="1">
      <c r="A50" s="19" t="s">
        <v>13</v>
      </c>
      <c r="B50" s="112"/>
      <c r="C50" s="20"/>
      <c r="D50" s="209">
        <f>SUM(D40:D49)</f>
        <v>1146588</v>
      </c>
      <c r="E50" s="210"/>
      <c r="F50" s="209">
        <f>SUM(F40:F49)</f>
        <v>1175307</v>
      </c>
      <c r="G50" s="210"/>
      <c r="H50" s="209">
        <f>SUM(H40:H49)</f>
        <v>1173149</v>
      </c>
      <c r="I50" s="210"/>
      <c r="J50" s="209">
        <f>SUM(J40:J49)</f>
        <v>1228613</v>
      </c>
      <c r="K50" s="292"/>
      <c r="M50" s="191"/>
      <c r="N50" s="182"/>
      <c r="O50" s="182"/>
      <c r="P50" s="182"/>
      <c r="Q50" s="183"/>
    </row>
    <row r="51" spans="1:17" s="239" customFormat="1" ht="14.5">
      <c r="A51" s="243"/>
      <c r="B51" s="236"/>
      <c r="C51" s="235"/>
      <c r="D51" s="238"/>
      <c r="E51" s="238"/>
      <c r="F51" s="238"/>
      <c r="G51" s="238"/>
      <c r="H51" s="238"/>
      <c r="I51" s="238"/>
      <c r="J51" s="238"/>
      <c r="K51" s="293"/>
      <c r="M51" s="240"/>
      <c r="N51" s="241"/>
      <c r="O51" s="241"/>
      <c r="P51" s="241"/>
      <c r="Q51" s="242"/>
    </row>
    <row r="52" spans="1:17" s="184" customFormat="1" ht="23.9" customHeight="1">
      <c r="A52" s="123" t="s">
        <v>14</v>
      </c>
      <c r="B52" s="112"/>
      <c r="C52" s="20"/>
      <c r="D52" s="148"/>
      <c r="E52" s="148"/>
      <c r="F52" s="148"/>
      <c r="G52" s="148"/>
      <c r="H52" s="148"/>
      <c r="I52" s="148"/>
      <c r="J52" s="148"/>
      <c r="K52" s="292"/>
      <c r="M52" s="191"/>
      <c r="N52" s="182"/>
      <c r="O52" s="182"/>
      <c r="P52" s="182"/>
      <c r="Q52" s="183"/>
    </row>
    <row r="53" spans="1:17" s="184" customFormat="1" ht="22.5" customHeight="1">
      <c r="A53" s="20" t="s">
        <v>163</v>
      </c>
      <c r="B53" s="112"/>
      <c r="C53" s="20"/>
      <c r="D53" s="211">
        <v>17560</v>
      </c>
      <c r="E53" s="148"/>
      <c r="F53" s="211">
        <v>87660</v>
      </c>
      <c r="G53" s="211"/>
      <c r="H53" s="148">
        <v>17560</v>
      </c>
      <c r="I53" s="148"/>
      <c r="J53" s="148">
        <v>87660</v>
      </c>
      <c r="K53" s="280"/>
      <c r="L53" s="179"/>
      <c r="M53" s="187"/>
      <c r="N53" s="182"/>
      <c r="O53" s="182"/>
      <c r="P53" s="182"/>
      <c r="Q53" s="183"/>
    </row>
    <row r="54" spans="1:17" s="184" customFormat="1" ht="23.9" customHeight="1">
      <c r="A54" s="21" t="s">
        <v>186</v>
      </c>
      <c r="B54" s="112"/>
      <c r="C54" s="20"/>
      <c r="D54" s="211">
        <v>13341</v>
      </c>
      <c r="E54" s="148"/>
      <c r="F54" s="211">
        <v>29030</v>
      </c>
      <c r="G54" s="202"/>
      <c r="H54" s="148">
        <v>11977</v>
      </c>
      <c r="I54" s="148"/>
      <c r="J54" s="148">
        <v>24950</v>
      </c>
      <c r="K54" s="280"/>
      <c r="L54" s="179"/>
      <c r="M54" s="187"/>
      <c r="N54" s="182"/>
      <c r="O54" s="182"/>
      <c r="P54" s="182"/>
      <c r="Q54" s="183"/>
    </row>
    <row r="55" spans="1:17" s="184" customFormat="1" ht="22.5" customHeight="1">
      <c r="A55" s="20" t="s">
        <v>139</v>
      </c>
      <c r="B55" s="112"/>
      <c r="C55" s="20"/>
      <c r="D55" s="211">
        <v>24845</v>
      </c>
      <c r="E55" s="211"/>
      <c r="F55" s="211">
        <v>11957</v>
      </c>
      <c r="G55" s="211"/>
      <c r="H55" s="148">
        <v>74008</v>
      </c>
      <c r="I55" s="211"/>
      <c r="J55" s="249">
        <v>47423</v>
      </c>
      <c r="K55" s="280"/>
      <c r="L55" s="179"/>
      <c r="M55" s="187"/>
      <c r="N55" s="182"/>
      <c r="O55" s="182"/>
      <c r="P55" s="182"/>
      <c r="Q55" s="183"/>
    </row>
    <row r="56" spans="1:17" s="184" customFormat="1" ht="22.5" customHeight="1">
      <c r="A56" s="20" t="s">
        <v>153</v>
      </c>
      <c r="B56" s="112"/>
      <c r="C56" s="20"/>
      <c r="D56" s="20"/>
      <c r="E56" s="211"/>
      <c r="F56" s="116"/>
      <c r="G56" s="211"/>
      <c r="H56" s="148"/>
      <c r="I56" s="211"/>
      <c r="J56" s="159"/>
      <c r="K56" s="280"/>
      <c r="L56" s="179"/>
      <c r="M56" s="187"/>
      <c r="N56" s="182"/>
      <c r="O56" s="182"/>
      <c r="P56" s="182"/>
      <c r="Q56" s="183"/>
    </row>
    <row r="57" spans="1:17" s="184" customFormat="1" ht="22.5" customHeight="1">
      <c r="A57" s="20" t="s">
        <v>121</v>
      </c>
      <c r="B57" s="112"/>
      <c r="C57" s="20"/>
      <c r="D57" s="211">
        <v>7962</v>
      </c>
      <c r="E57" s="211"/>
      <c r="F57" s="211">
        <v>7281</v>
      </c>
      <c r="G57" s="211"/>
      <c r="H57" s="148">
        <v>6128</v>
      </c>
      <c r="I57" s="211"/>
      <c r="J57" s="148">
        <v>5733</v>
      </c>
      <c r="K57" s="280"/>
      <c r="L57" s="193"/>
      <c r="M57" s="187"/>
      <c r="N57" s="182"/>
      <c r="O57" s="182"/>
      <c r="P57" s="182"/>
      <c r="Q57" s="183"/>
    </row>
    <row r="58" spans="1:17" s="184" customFormat="1" ht="22.5" customHeight="1">
      <c r="A58" s="19" t="s">
        <v>42</v>
      </c>
      <c r="B58" s="126"/>
      <c r="C58" s="19"/>
      <c r="D58" s="209">
        <f>SUM(D53:D57)</f>
        <v>63708</v>
      </c>
      <c r="E58" s="212"/>
      <c r="F58" s="209">
        <f>SUM(F53:F57)</f>
        <v>135928</v>
      </c>
      <c r="G58" s="210"/>
      <c r="H58" s="209">
        <f>SUM(H53:H57)</f>
        <v>109673</v>
      </c>
      <c r="I58" s="212"/>
      <c r="J58" s="209">
        <f>SUM(J53:J57)</f>
        <v>165766</v>
      </c>
      <c r="K58" s="292"/>
      <c r="M58" s="191"/>
      <c r="N58" s="182"/>
      <c r="O58" s="182"/>
      <c r="P58" s="182"/>
      <c r="Q58" s="183"/>
    </row>
    <row r="59" spans="1:17" s="239" customFormat="1" ht="14.5">
      <c r="A59" s="235"/>
      <c r="B59" s="236"/>
      <c r="C59" s="235"/>
      <c r="D59" s="237"/>
      <c r="E59" s="238"/>
      <c r="F59" s="237"/>
      <c r="G59" s="237"/>
      <c r="H59" s="237"/>
      <c r="I59" s="238"/>
      <c r="J59" s="237"/>
      <c r="K59" s="293"/>
      <c r="M59" s="240"/>
      <c r="N59" s="241"/>
      <c r="O59" s="241"/>
      <c r="P59" s="241"/>
      <c r="Q59" s="242"/>
    </row>
    <row r="60" spans="1:17" s="184" customFormat="1" ht="22.5" customHeight="1">
      <c r="A60" s="19" t="s">
        <v>15</v>
      </c>
      <c r="B60" s="112"/>
      <c r="C60" s="20"/>
      <c r="D60" s="213">
        <f>D50+D58</f>
        <v>1210296</v>
      </c>
      <c r="E60" s="212"/>
      <c r="F60" s="213">
        <f>F50+F58</f>
        <v>1311235</v>
      </c>
      <c r="G60" s="210"/>
      <c r="H60" s="213">
        <f>H50+H58</f>
        <v>1282822</v>
      </c>
      <c r="I60" s="212"/>
      <c r="J60" s="213">
        <f>J50+J58</f>
        <v>1394379</v>
      </c>
      <c r="K60" s="292"/>
      <c r="M60" s="191"/>
      <c r="N60" s="182"/>
      <c r="O60" s="182"/>
      <c r="P60" s="182"/>
      <c r="Q60" s="183"/>
    </row>
    <row r="61" spans="1:17" s="184" customFormat="1" ht="22.5" customHeight="1">
      <c r="A61" s="19"/>
      <c r="B61" s="112"/>
      <c r="C61" s="20"/>
      <c r="D61" s="210"/>
      <c r="E61" s="212"/>
      <c r="F61" s="210"/>
      <c r="G61" s="210"/>
      <c r="H61" s="210"/>
      <c r="I61" s="212"/>
      <c r="J61" s="210"/>
      <c r="K61" s="292"/>
      <c r="M61" s="191"/>
      <c r="N61" s="182"/>
      <c r="O61" s="182"/>
      <c r="P61" s="182"/>
      <c r="Q61" s="183"/>
    </row>
    <row r="62" spans="1:17" ht="22">
      <c r="A62" s="184" t="str">
        <f>A1</f>
        <v>บริษัท ซี เอ แซด (ประเทศไทย) จำกัด (มหาชน) และบริษัทย่อย</v>
      </c>
      <c r="L62" s="179"/>
      <c r="N62" s="182"/>
    </row>
    <row r="63" spans="1:17" ht="22">
      <c r="A63" s="184" t="s">
        <v>51</v>
      </c>
      <c r="L63" s="179"/>
      <c r="N63" s="182"/>
    </row>
    <row r="64" spans="1:17" ht="20.25" customHeight="1">
      <c r="A64" s="184"/>
      <c r="L64" s="179"/>
      <c r="N64" s="182"/>
    </row>
    <row r="65" spans="1:14" ht="20.25" customHeight="1">
      <c r="B65" s="180"/>
      <c r="D65" s="321" t="s">
        <v>28</v>
      </c>
      <c r="E65" s="321"/>
      <c r="F65" s="321"/>
      <c r="G65" s="321"/>
      <c r="H65" s="321" t="s">
        <v>40</v>
      </c>
      <c r="I65" s="321"/>
      <c r="J65" s="321"/>
      <c r="L65" s="179"/>
      <c r="N65" s="182"/>
    </row>
    <row r="66" spans="1:14" ht="20.25" customHeight="1">
      <c r="B66" s="179"/>
      <c r="C66" s="182"/>
      <c r="D66" s="135" t="s">
        <v>214</v>
      </c>
      <c r="E66" s="200"/>
      <c r="F66" s="135" t="s">
        <v>88</v>
      </c>
      <c r="G66" s="200"/>
      <c r="H66" s="135" t="s">
        <v>214</v>
      </c>
      <c r="I66" s="200"/>
      <c r="J66" s="135" t="s">
        <v>88</v>
      </c>
      <c r="L66" s="179"/>
      <c r="N66" s="182"/>
    </row>
    <row r="67" spans="1:14" ht="22">
      <c r="A67" s="184" t="s">
        <v>10</v>
      </c>
      <c r="B67" s="295"/>
      <c r="C67" s="182"/>
      <c r="D67" s="138">
        <v>2565</v>
      </c>
      <c r="E67" s="138"/>
      <c r="F67" s="138">
        <v>2564</v>
      </c>
      <c r="G67" s="138"/>
      <c r="H67" s="138">
        <v>2565</v>
      </c>
      <c r="I67" s="138"/>
      <c r="J67" s="138">
        <v>2564</v>
      </c>
      <c r="L67" s="179"/>
      <c r="N67" s="182"/>
    </row>
    <row r="68" spans="1:14" ht="20.25" customHeight="1">
      <c r="A68" s="184"/>
      <c r="B68" s="295"/>
      <c r="C68" s="182"/>
      <c r="D68" s="138" t="s">
        <v>113</v>
      </c>
      <c r="E68" s="138"/>
      <c r="F68" s="138"/>
      <c r="G68" s="138"/>
      <c r="H68" s="138" t="s">
        <v>113</v>
      </c>
      <c r="I68" s="138"/>
      <c r="J68" s="138"/>
      <c r="L68" s="179"/>
      <c r="N68" s="182"/>
    </row>
    <row r="69" spans="1:14" ht="20.25" customHeight="1">
      <c r="A69" s="184"/>
      <c r="B69" s="295"/>
      <c r="C69" s="182"/>
      <c r="D69" s="322" t="s">
        <v>89</v>
      </c>
      <c r="E69" s="322"/>
      <c r="F69" s="322"/>
      <c r="G69" s="322"/>
      <c r="H69" s="322"/>
      <c r="I69" s="322"/>
      <c r="J69" s="322"/>
      <c r="L69" s="278"/>
      <c r="N69" s="201"/>
    </row>
    <row r="70" spans="1:14" ht="22">
      <c r="A70" s="123" t="s">
        <v>16</v>
      </c>
      <c r="B70" s="112"/>
      <c r="C70" s="20"/>
      <c r="D70" s="131"/>
      <c r="E70" s="131"/>
      <c r="F70" s="131"/>
      <c r="G70" s="131"/>
      <c r="H70" s="131"/>
      <c r="I70" s="131"/>
      <c r="J70" s="131"/>
      <c r="K70" s="191"/>
      <c r="L70" s="179"/>
      <c r="N70" s="182"/>
    </row>
    <row r="71" spans="1:14" ht="21.5">
      <c r="A71" s="20" t="s">
        <v>1</v>
      </c>
      <c r="B71" s="112"/>
      <c r="C71" s="20"/>
      <c r="D71" s="162"/>
      <c r="E71" s="162"/>
      <c r="F71" s="162"/>
      <c r="G71" s="162"/>
      <c r="H71" s="162"/>
      <c r="I71" s="162"/>
      <c r="J71" s="162"/>
      <c r="K71" s="191"/>
      <c r="L71" s="179"/>
      <c r="N71" s="182"/>
    </row>
    <row r="72" spans="1:14" ht="21.5">
      <c r="A72" s="20" t="s">
        <v>107</v>
      </c>
      <c r="B72" s="112"/>
      <c r="C72" s="20"/>
      <c r="E72" s="179"/>
      <c r="G72" s="179"/>
      <c r="I72" s="179"/>
      <c r="K72" s="191"/>
      <c r="L72" s="179"/>
      <c r="N72" s="182"/>
    </row>
    <row r="73" spans="1:14" ht="22" thickBot="1">
      <c r="A73" s="294" t="s">
        <v>206</v>
      </c>
      <c r="B73" s="112"/>
      <c r="C73" s="20"/>
      <c r="D73" s="214">
        <v>147000</v>
      </c>
      <c r="E73" s="162"/>
      <c r="F73" s="214">
        <v>147000</v>
      </c>
      <c r="G73" s="117"/>
      <c r="H73" s="214">
        <v>147000</v>
      </c>
      <c r="I73" s="162"/>
      <c r="J73" s="214">
        <v>147000</v>
      </c>
      <c r="K73" s="191"/>
      <c r="L73" s="179"/>
      <c r="N73" s="182"/>
    </row>
    <row r="74" spans="1:14" ht="22" thickTop="1">
      <c r="A74" s="20" t="s">
        <v>108</v>
      </c>
      <c r="B74" s="112"/>
      <c r="C74" s="20"/>
      <c r="D74" s="117"/>
      <c r="E74" s="162"/>
      <c r="F74" s="117"/>
      <c r="G74" s="117"/>
      <c r="H74" s="117"/>
      <c r="I74" s="162"/>
      <c r="J74" s="117"/>
      <c r="K74" s="191"/>
      <c r="L74" s="179"/>
      <c r="N74" s="182"/>
    </row>
    <row r="75" spans="1:14" ht="21.5">
      <c r="A75" s="294" t="s">
        <v>206</v>
      </c>
      <c r="B75" s="112"/>
      <c r="C75" s="20"/>
      <c r="D75" s="117">
        <f>'CH Conso-10'!D28</f>
        <v>147000</v>
      </c>
      <c r="E75" s="162"/>
      <c r="F75" s="162">
        <f>'CH Conso-10'!D11</f>
        <v>147000</v>
      </c>
      <c r="G75" s="162"/>
      <c r="H75" s="117">
        <f>'CH Separate-12'!D27</f>
        <v>147000</v>
      </c>
      <c r="I75" s="162"/>
      <c r="J75" s="117">
        <f>'CH Separate-12'!D10</f>
        <v>147000</v>
      </c>
      <c r="K75" s="191"/>
      <c r="L75" s="179"/>
      <c r="N75" s="182"/>
    </row>
    <row r="76" spans="1:14" ht="21.5">
      <c r="A76" s="20" t="s">
        <v>179</v>
      </c>
      <c r="B76" s="112"/>
      <c r="C76" s="20"/>
      <c r="D76" s="162">
        <f>'CH Conso-10'!F28</f>
        <v>246105</v>
      </c>
      <c r="E76" s="162"/>
      <c r="F76" s="249">
        <f>'CH Conso-10'!F11</f>
        <v>246105</v>
      </c>
      <c r="G76" s="162"/>
      <c r="H76" s="162">
        <f>'CH Separate-12'!F27</f>
        <v>246105</v>
      </c>
      <c r="I76" s="162"/>
      <c r="J76" s="249">
        <f>'CH Separate-12'!F10</f>
        <v>246105</v>
      </c>
      <c r="K76" s="191"/>
      <c r="L76" s="179"/>
      <c r="N76" s="182"/>
    </row>
    <row r="77" spans="1:14" ht="21.5">
      <c r="A77" s="20" t="s">
        <v>17</v>
      </c>
      <c r="B77" s="112"/>
      <c r="C77" s="20"/>
      <c r="D77" s="162"/>
      <c r="E77" s="162"/>
      <c r="F77" s="162"/>
      <c r="G77" s="162"/>
      <c r="H77" s="162"/>
      <c r="I77" s="162"/>
      <c r="J77" s="162"/>
      <c r="K77" s="191"/>
      <c r="L77" s="179"/>
      <c r="N77" s="182"/>
    </row>
    <row r="78" spans="1:14" ht="21.5">
      <c r="A78" s="20" t="s">
        <v>109</v>
      </c>
      <c r="B78" s="112"/>
      <c r="C78" s="20"/>
      <c r="D78" s="162"/>
      <c r="E78" s="162"/>
      <c r="K78" s="191"/>
      <c r="L78" s="179"/>
      <c r="N78" s="182"/>
    </row>
    <row r="79" spans="1:14" ht="21.5">
      <c r="A79" s="143" t="s">
        <v>112</v>
      </c>
      <c r="B79" s="112"/>
      <c r="C79" s="20"/>
      <c r="D79" s="162">
        <f>'CH Conso-10'!H28</f>
        <v>14700</v>
      </c>
      <c r="E79" s="162"/>
      <c r="F79" s="162">
        <f>'CH Conso-10'!H11</f>
        <v>14700</v>
      </c>
      <c r="G79" s="162"/>
      <c r="H79" s="162">
        <f>'CH Separate-12'!H27</f>
        <v>14700</v>
      </c>
      <c r="I79" s="162"/>
      <c r="J79" s="162">
        <f>'CH Separate-12'!H10</f>
        <v>14700</v>
      </c>
      <c r="K79" s="191"/>
      <c r="L79" s="179"/>
      <c r="N79" s="182"/>
    </row>
    <row r="80" spans="1:14" ht="21.5">
      <c r="A80" s="143" t="s">
        <v>110</v>
      </c>
      <c r="B80" s="112"/>
      <c r="C80" s="20"/>
      <c r="D80" s="162">
        <f>'CH Conso-10'!J28</f>
        <v>359454</v>
      </c>
      <c r="E80" s="162"/>
      <c r="F80" s="162">
        <f>'CH Conso-10'!J11</f>
        <v>237815</v>
      </c>
      <c r="G80" s="162"/>
      <c r="H80" s="162">
        <f>'CH Separate-12'!J27</f>
        <v>344857</v>
      </c>
      <c r="I80" s="162"/>
      <c r="J80" s="162">
        <f>'CH Separate-12'!J10</f>
        <v>230952</v>
      </c>
      <c r="L80" s="179"/>
      <c r="N80" s="182"/>
    </row>
    <row r="81" spans="1:17" ht="21.5">
      <c r="A81" s="179" t="s">
        <v>164</v>
      </c>
      <c r="B81" s="112"/>
      <c r="C81" s="20"/>
      <c r="D81" s="164">
        <f>'CH Conso-10'!P28</f>
        <v>8453</v>
      </c>
      <c r="E81" s="162"/>
      <c r="F81" s="164">
        <f>'CH Conso-10'!P11</f>
        <v>8453</v>
      </c>
      <c r="G81" s="117"/>
      <c r="H81" s="164">
        <f>'CH Separate-12'!N27</f>
        <v>6370</v>
      </c>
      <c r="I81" s="162"/>
      <c r="J81" s="164">
        <f>'CH Separate-12'!N10</f>
        <v>6370</v>
      </c>
      <c r="K81" s="191"/>
      <c r="L81" s="179"/>
      <c r="M81" s="188"/>
      <c r="N81" s="182"/>
      <c r="Q81" s="188"/>
    </row>
    <row r="82" spans="1:17" ht="22">
      <c r="A82" s="19" t="s">
        <v>129</v>
      </c>
      <c r="B82" s="112"/>
      <c r="C82" s="20"/>
      <c r="D82" s="215">
        <f>SUM(D75:D81)</f>
        <v>775712</v>
      </c>
      <c r="E82" s="117"/>
      <c r="F82" s="215">
        <f>SUM(F75:F81)</f>
        <v>654073</v>
      </c>
      <c r="G82" s="110"/>
      <c r="H82" s="215">
        <f>SUM(H75:H81)</f>
        <v>759032</v>
      </c>
      <c r="I82" s="117"/>
      <c r="J82" s="215">
        <f>SUM(J75:J81)</f>
        <v>645127</v>
      </c>
      <c r="K82" s="191"/>
      <c r="L82" s="179"/>
      <c r="M82" s="188"/>
      <c r="N82" s="182"/>
      <c r="Q82" s="188"/>
    </row>
    <row r="83" spans="1:17" ht="21.5">
      <c r="A83" s="20" t="s">
        <v>60</v>
      </c>
      <c r="B83" s="112"/>
      <c r="C83" s="20"/>
      <c r="D83" s="249">
        <f>'CH Conso-10'!T28</f>
        <v>9947</v>
      </c>
      <c r="E83" s="162"/>
      <c r="F83" s="249">
        <f>'CH Conso-10'!T11</f>
        <v>7216</v>
      </c>
      <c r="G83" s="117"/>
      <c r="H83" s="249">
        <v>0</v>
      </c>
      <c r="I83" s="162"/>
      <c r="J83" s="249">
        <v>0</v>
      </c>
      <c r="L83" s="179"/>
      <c r="M83" s="188"/>
      <c r="N83" s="182"/>
      <c r="Q83" s="188"/>
    </row>
    <row r="84" spans="1:17" ht="22">
      <c r="A84" s="19" t="s">
        <v>18</v>
      </c>
      <c r="B84" s="112"/>
      <c r="C84" s="20"/>
      <c r="D84" s="204">
        <f>SUM(D82:D83)</f>
        <v>785659</v>
      </c>
      <c r="E84" s="162"/>
      <c r="F84" s="204">
        <f>SUM(F82:F83)</f>
        <v>661289</v>
      </c>
      <c r="G84" s="110"/>
      <c r="H84" s="204">
        <f>SUM(H82:H83)</f>
        <v>759032</v>
      </c>
      <c r="I84" s="162"/>
      <c r="J84" s="204">
        <f>SUM(J82:J83)</f>
        <v>645127</v>
      </c>
      <c r="K84" s="191"/>
      <c r="L84" s="179"/>
      <c r="M84" s="188"/>
      <c r="N84" s="182"/>
      <c r="Q84" s="188"/>
    </row>
    <row r="85" spans="1:17" ht="20.25" customHeight="1">
      <c r="A85" s="108"/>
      <c r="B85" s="296"/>
      <c r="C85" s="109"/>
      <c r="D85" s="117"/>
      <c r="E85" s="117"/>
      <c r="F85" s="117"/>
      <c r="G85" s="117"/>
      <c r="H85" s="117"/>
      <c r="I85" s="117"/>
      <c r="J85" s="117"/>
      <c r="K85" s="191"/>
      <c r="L85" s="179"/>
      <c r="M85" s="188"/>
      <c r="N85" s="182"/>
      <c r="Q85" s="188"/>
    </row>
    <row r="86" spans="1:17" ht="24" customHeight="1" thickBot="1">
      <c r="A86" s="19" t="s">
        <v>19</v>
      </c>
      <c r="B86" s="112"/>
      <c r="C86" s="20"/>
      <c r="D86" s="199">
        <f>SUM(D84+D60)</f>
        <v>1995955</v>
      </c>
      <c r="E86" s="163"/>
      <c r="F86" s="199">
        <f>SUM(F84+F60)</f>
        <v>1972524</v>
      </c>
      <c r="G86" s="216"/>
      <c r="H86" s="199">
        <f>SUM(H84+H60)</f>
        <v>2041854</v>
      </c>
      <c r="I86" s="216"/>
      <c r="J86" s="199">
        <f>SUM(J84+J60)</f>
        <v>2039506</v>
      </c>
      <c r="K86" s="191"/>
      <c r="L86" s="179"/>
      <c r="M86" s="188"/>
      <c r="N86" s="182"/>
      <c r="Q86" s="188"/>
    </row>
    <row r="87" spans="1:17" s="280" customFormat="1" ht="20.25" customHeight="1" thickTop="1">
      <c r="A87" s="191"/>
      <c r="B87" s="279"/>
      <c r="C87" s="191"/>
      <c r="D87" s="191">
        <f>D86-D29</f>
        <v>0</v>
      </c>
      <c r="E87" s="191"/>
      <c r="F87" s="191">
        <f>F86-F29</f>
        <v>0</v>
      </c>
      <c r="G87" s="191"/>
      <c r="H87" s="191">
        <f>H86-H29</f>
        <v>0</v>
      </c>
      <c r="I87" s="191"/>
      <c r="J87" s="191">
        <f>J86-J29</f>
        <v>0</v>
      </c>
      <c r="K87" s="191"/>
      <c r="M87" s="191"/>
      <c r="N87" s="191"/>
      <c r="O87" s="191"/>
      <c r="P87" s="191"/>
      <c r="Q87" s="191"/>
    </row>
    <row r="88" spans="1:17" ht="20.25" customHeight="1">
      <c r="A88" s="182"/>
      <c r="B88" s="192"/>
      <c r="C88" s="182"/>
      <c r="D88" s="182"/>
      <c r="F88" s="182"/>
      <c r="H88" s="182"/>
      <c r="J88" s="182"/>
      <c r="K88" s="191"/>
    </row>
    <row r="89" spans="1:17" ht="20.25" customHeight="1">
      <c r="A89" s="182"/>
      <c r="B89" s="192"/>
      <c r="C89" s="182"/>
      <c r="D89" s="182"/>
      <c r="F89" s="182"/>
      <c r="H89" s="182"/>
      <c r="J89" s="182"/>
      <c r="K89" s="191"/>
    </row>
    <row r="90" spans="1:17" ht="20.25" customHeight="1">
      <c r="A90" s="182"/>
      <c r="B90" s="192"/>
      <c r="C90" s="182"/>
      <c r="D90" s="182"/>
      <c r="F90" s="182"/>
      <c r="H90" s="182"/>
      <c r="J90" s="182"/>
      <c r="K90" s="191"/>
    </row>
    <row r="91" spans="1:17" ht="20.25" customHeight="1">
      <c r="A91" s="182"/>
      <c r="B91" s="192"/>
      <c r="C91" s="182"/>
      <c r="D91" s="182"/>
      <c r="F91" s="182"/>
      <c r="H91" s="182"/>
      <c r="J91" s="182"/>
      <c r="K91" s="191"/>
    </row>
    <row r="92" spans="1:17" ht="20.25" customHeight="1">
      <c r="A92" s="182"/>
      <c r="B92" s="192"/>
      <c r="C92" s="182"/>
      <c r="D92" s="182"/>
      <c r="F92" s="182"/>
      <c r="H92" s="182"/>
      <c r="J92" s="182"/>
      <c r="K92" s="191"/>
    </row>
    <row r="93" spans="1:17" ht="20.25" customHeight="1">
      <c r="A93" s="182"/>
      <c r="B93" s="192"/>
      <c r="C93" s="182"/>
      <c r="D93" s="182"/>
      <c r="F93" s="182"/>
      <c r="H93" s="182"/>
      <c r="J93" s="182"/>
      <c r="K93" s="191"/>
    </row>
    <row r="94" spans="1:17" ht="20.25" customHeight="1">
      <c r="A94" s="182"/>
      <c r="B94" s="192"/>
      <c r="C94" s="182"/>
      <c r="D94" s="182"/>
      <c r="F94" s="182"/>
      <c r="H94" s="182"/>
      <c r="J94" s="182"/>
      <c r="K94" s="191"/>
    </row>
    <row r="95" spans="1:17" ht="20.25" customHeight="1">
      <c r="A95" s="182"/>
      <c r="B95" s="192"/>
      <c r="C95" s="182"/>
      <c r="D95" s="182"/>
      <c r="F95" s="182"/>
      <c r="H95" s="182"/>
      <c r="J95" s="182"/>
      <c r="K95" s="191"/>
    </row>
    <row r="96" spans="1:17" ht="20.25" customHeight="1">
      <c r="A96" s="182"/>
      <c r="B96" s="192"/>
      <c r="C96" s="182"/>
      <c r="D96" s="182"/>
      <c r="F96" s="182"/>
      <c r="H96" s="182"/>
      <c r="J96" s="182"/>
      <c r="K96" s="191"/>
      <c r="P96" s="194"/>
    </row>
    <row r="97" spans="1:17" ht="20.25" customHeight="1">
      <c r="A97" s="182"/>
      <c r="B97" s="192"/>
      <c r="C97" s="182"/>
      <c r="D97" s="182"/>
      <c r="F97" s="182"/>
      <c r="H97" s="182"/>
      <c r="J97" s="182"/>
      <c r="K97" s="191"/>
    </row>
    <row r="98" spans="1:17" ht="20.25" customHeight="1">
      <c r="A98" s="182"/>
      <c r="B98" s="192"/>
      <c r="C98" s="182"/>
      <c r="D98" s="182"/>
      <c r="F98" s="182"/>
      <c r="H98" s="182"/>
      <c r="J98" s="182"/>
      <c r="K98" s="191"/>
    </row>
    <row r="99" spans="1:17" ht="20.25" customHeight="1">
      <c r="A99" s="182"/>
      <c r="B99" s="192"/>
      <c r="C99" s="182"/>
      <c r="D99" s="182"/>
      <c r="F99" s="182"/>
      <c r="H99" s="182"/>
      <c r="J99" s="182"/>
      <c r="K99" s="191"/>
    </row>
    <row r="100" spans="1:17" ht="20.25" customHeight="1">
      <c r="A100" s="182"/>
      <c r="B100" s="192"/>
      <c r="C100" s="182"/>
      <c r="D100" s="182"/>
      <c r="F100" s="182"/>
      <c r="H100" s="182"/>
      <c r="J100" s="182"/>
    </row>
    <row r="102" spans="1:17" s="184" customFormat="1" ht="20.25" customHeight="1">
      <c r="E102" s="189"/>
      <c r="G102" s="189"/>
      <c r="I102" s="189"/>
      <c r="K102" s="292"/>
      <c r="L102" s="195"/>
      <c r="M102" s="189"/>
      <c r="N102" s="196"/>
      <c r="O102" s="189"/>
      <c r="P102" s="189"/>
      <c r="Q102" s="189"/>
    </row>
    <row r="104" spans="1:17" s="184" customFormat="1" ht="20.25" customHeight="1">
      <c r="E104" s="189"/>
      <c r="G104" s="189"/>
      <c r="I104" s="189"/>
      <c r="K104" s="292"/>
      <c r="L104" s="195"/>
      <c r="M104" s="189"/>
      <c r="N104" s="196"/>
      <c r="O104" s="189"/>
      <c r="P104" s="189"/>
      <c r="Q104" s="189"/>
    </row>
    <row r="105" spans="1:17" ht="20.25" customHeight="1">
      <c r="B105" s="179"/>
    </row>
    <row r="106" spans="1:17" s="184" customFormat="1" ht="20.25" customHeight="1">
      <c r="E106" s="189"/>
      <c r="G106" s="189"/>
      <c r="I106" s="189"/>
      <c r="K106" s="292"/>
      <c r="L106" s="195"/>
      <c r="M106" s="189"/>
      <c r="N106" s="196"/>
      <c r="O106" s="189"/>
      <c r="P106" s="189"/>
      <c r="Q106" s="189"/>
    </row>
    <row r="107" spans="1:17" ht="20.25" customHeight="1">
      <c r="B107" s="179"/>
    </row>
    <row r="108" spans="1:17" ht="20.25" customHeight="1">
      <c r="B108" s="179"/>
    </row>
    <row r="109" spans="1:17" ht="20.25" customHeight="1">
      <c r="B109" s="179"/>
    </row>
    <row r="110" spans="1:17" ht="20.25" customHeight="1">
      <c r="B110" s="179"/>
    </row>
    <row r="111" spans="1:17" ht="20.25" customHeight="1">
      <c r="B111" s="179"/>
    </row>
    <row r="120" spans="2:17" ht="20.25" customHeight="1">
      <c r="B120" s="179"/>
      <c r="L120" s="179"/>
      <c r="N120" s="182"/>
    </row>
    <row r="121" spans="2:17" ht="20.25" customHeight="1">
      <c r="M121" s="183"/>
      <c r="O121" s="179"/>
      <c r="P121" s="179"/>
      <c r="Q121" s="179"/>
    </row>
    <row r="122" spans="2:17" ht="20.25" customHeight="1">
      <c r="L122" s="179"/>
      <c r="N122" s="182"/>
      <c r="O122" s="179"/>
      <c r="P122" s="179"/>
      <c r="Q122" s="179"/>
    </row>
    <row r="123" spans="2:17" ht="20.25" customHeight="1">
      <c r="L123" s="179"/>
      <c r="N123" s="182"/>
      <c r="O123" s="179"/>
      <c r="P123" s="179"/>
      <c r="Q123" s="179"/>
    </row>
    <row r="124" spans="2:17" ht="20.25" customHeight="1">
      <c r="L124" s="179"/>
      <c r="N124" s="182"/>
      <c r="O124" s="179"/>
      <c r="P124" s="179"/>
      <c r="Q124" s="179"/>
    </row>
    <row r="125" spans="2:17" ht="20.25" customHeight="1">
      <c r="L125" s="179"/>
      <c r="N125" s="182"/>
      <c r="O125" s="179"/>
      <c r="P125" s="179"/>
      <c r="Q125" s="179"/>
    </row>
    <row r="126" spans="2:17" ht="20.25" customHeight="1">
      <c r="L126" s="179"/>
      <c r="N126" s="182"/>
      <c r="O126" s="179"/>
      <c r="P126" s="179"/>
      <c r="Q126" s="179"/>
    </row>
    <row r="127" spans="2:17" ht="20.25" customHeight="1">
      <c r="L127" s="179"/>
      <c r="N127" s="182"/>
      <c r="O127" s="179"/>
      <c r="P127" s="179"/>
      <c r="Q127" s="179"/>
    </row>
    <row r="132" spans="2:17" ht="20.25" customHeight="1">
      <c r="B132" s="180"/>
      <c r="C132" s="135"/>
      <c r="D132" s="197"/>
      <c r="E132" s="198"/>
      <c r="F132" s="198"/>
      <c r="G132" s="198"/>
      <c r="H132" s="197"/>
      <c r="I132" s="198"/>
      <c r="J132" s="198"/>
      <c r="O132" s="179"/>
      <c r="P132" s="179"/>
      <c r="Q132" s="179"/>
    </row>
  </sheetData>
  <mergeCells count="9">
    <mergeCell ref="H65:J65"/>
    <mergeCell ref="D69:J69"/>
    <mergeCell ref="H4:J4"/>
    <mergeCell ref="D4:F4"/>
    <mergeCell ref="D8:J8"/>
    <mergeCell ref="D34:G34"/>
    <mergeCell ref="H34:J34"/>
    <mergeCell ref="D38:J38"/>
    <mergeCell ref="D65:G65"/>
  </mergeCells>
  <phoneticPr fontId="5" type="noConversion"/>
  <pageMargins left="0.7" right="0.5" top="0.48" bottom="0.5" header="0.5" footer="0.5"/>
  <pageSetup paperSize="9" scale="8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0" max="16383" man="1"/>
    <brk id="61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91"/>
  <sheetViews>
    <sheetView showGridLines="0" topLeftCell="A58" zoomScaleNormal="100" zoomScaleSheetLayoutView="100" workbookViewId="0">
      <selection activeCell="A15" sqref="A15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9.90625" style="116" bestFit="1" customWidth="1"/>
    <col min="13" max="13" width="13.54296875" style="260" bestFit="1" customWidth="1"/>
    <col min="14" max="14" width="9.1796875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133</v>
      </c>
      <c r="M1" s="267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25" t="s">
        <v>28</v>
      </c>
      <c r="E4" s="325"/>
      <c r="F4" s="325"/>
      <c r="G4" s="307"/>
      <c r="H4" s="325" t="s">
        <v>40</v>
      </c>
      <c r="I4" s="325"/>
      <c r="J4" s="325"/>
    </row>
    <row r="5" spans="1:16" ht="22.5" customHeight="1">
      <c r="A5" s="22"/>
      <c r="B5" s="112"/>
      <c r="D5" s="323" t="s">
        <v>106</v>
      </c>
      <c r="E5" s="323"/>
      <c r="F5" s="323"/>
      <c r="G5" s="307"/>
      <c r="H5" s="323" t="s">
        <v>106</v>
      </c>
      <c r="I5" s="323"/>
      <c r="J5" s="323"/>
    </row>
    <row r="6" spans="1:16" ht="22.5" customHeight="1">
      <c r="A6" s="22"/>
      <c r="B6" s="112"/>
      <c r="D6" s="323" t="s">
        <v>215</v>
      </c>
      <c r="E6" s="323"/>
      <c r="F6" s="323"/>
      <c r="G6" s="307"/>
      <c r="H6" s="323" t="s">
        <v>215</v>
      </c>
      <c r="I6" s="323"/>
      <c r="J6" s="323"/>
    </row>
    <row r="7" spans="1:16" ht="21" customHeight="1">
      <c r="A7" s="19"/>
      <c r="B7" s="306"/>
      <c r="C7" s="109"/>
      <c r="D7" s="113">
        <v>2565</v>
      </c>
      <c r="E7" s="113"/>
      <c r="F7" s="113">
        <v>2564</v>
      </c>
      <c r="G7" s="113"/>
      <c r="H7" s="113">
        <v>2565</v>
      </c>
      <c r="I7" s="113"/>
      <c r="J7" s="113">
        <v>2564</v>
      </c>
    </row>
    <row r="8" spans="1:16" ht="20.25" customHeight="1">
      <c r="A8" s="19"/>
      <c r="B8" s="306"/>
      <c r="C8" s="109"/>
      <c r="D8" s="324" t="s">
        <v>89</v>
      </c>
      <c r="E8" s="324"/>
      <c r="F8" s="324"/>
      <c r="G8" s="324"/>
      <c r="H8" s="324"/>
      <c r="I8" s="324"/>
      <c r="J8" s="324"/>
    </row>
    <row r="9" spans="1:16" ht="21" customHeight="1">
      <c r="A9" s="123" t="s">
        <v>25</v>
      </c>
      <c r="B9" s="112"/>
      <c r="C9" s="254"/>
      <c r="D9" s="131"/>
      <c r="E9" s="131"/>
      <c r="F9" s="131"/>
      <c r="G9" s="131"/>
      <c r="H9" s="131"/>
      <c r="I9" s="131"/>
      <c r="J9" s="131"/>
    </row>
    <row r="10" spans="1:16" ht="22.5" customHeight="1">
      <c r="A10" s="20" t="s">
        <v>140</v>
      </c>
      <c r="B10" s="112"/>
      <c r="C10" s="254"/>
      <c r="D10" s="121">
        <v>760167</v>
      </c>
      <c r="E10" s="65"/>
      <c r="F10" s="65">
        <v>510183</v>
      </c>
      <c r="G10" s="56"/>
      <c r="H10" s="56">
        <v>760167</v>
      </c>
      <c r="I10" s="56"/>
      <c r="J10" s="56">
        <v>510183</v>
      </c>
      <c r="K10" s="118"/>
      <c r="O10" s="250"/>
    </row>
    <row r="11" spans="1:16" ht="22.5" customHeight="1">
      <c r="A11" s="20" t="s">
        <v>141</v>
      </c>
      <c r="B11" s="124"/>
      <c r="C11" s="254"/>
      <c r="D11" s="252">
        <v>-667781</v>
      </c>
      <c r="E11" s="65"/>
      <c r="F11" s="70">
        <v>-436204</v>
      </c>
      <c r="G11" s="65"/>
      <c r="H11" s="70">
        <v>-675440</v>
      </c>
      <c r="I11" s="65"/>
      <c r="J11" s="70">
        <v>-439400</v>
      </c>
      <c r="K11" s="118"/>
      <c r="O11" s="250"/>
    </row>
    <row r="12" spans="1:16" ht="22.5" customHeight="1">
      <c r="A12" s="18" t="s">
        <v>165</v>
      </c>
      <c r="B12" s="124"/>
      <c r="C12" s="254"/>
      <c r="D12" s="139">
        <f>SUM(D10:D11)</f>
        <v>92386</v>
      </c>
      <c r="E12" s="69"/>
      <c r="F12" s="139">
        <f>SUM(F10:F11)</f>
        <v>73979</v>
      </c>
      <c r="G12" s="69"/>
      <c r="H12" s="139">
        <f>SUM(H10:H11)</f>
        <v>84727</v>
      </c>
      <c r="I12" s="69"/>
      <c r="J12" s="139">
        <f>SUM(J10:J11)</f>
        <v>70783</v>
      </c>
      <c r="K12" s="118"/>
      <c r="O12" s="250"/>
    </row>
    <row r="13" spans="1:16" ht="11.15" customHeight="1">
      <c r="B13" s="112"/>
      <c r="C13" s="254"/>
      <c r="D13" s="121"/>
      <c r="E13" s="65"/>
      <c r="F13" s="65"/>
      <c r="G13" s="56"/>
      <c r="H13" s="56"/>
      <c r="I13" s="56"/>
      <c r="J13" s="56"/>
      <c r="K13" s="118"/>
      <c r="O13" s="250"/>
    </row>
    <row r="14" spans="1:16" ht="22.5" customHeight="1">
      <c r="A14" s="20" t="s">
        <v>26</v>
      </c>
      <c r="B14" s="112"/>
      <c r="C14" s="254"/>
      <c r="D14" s="122">
        <v>417</v>
      </c>
      <c r="E14" s="56"/>
      <c r="F14" s="122">
        <v>444</v>
      </c>
      <c r="G14" s="56"/>
      <c r="H14" s="56">
        <v>1099</v>
      </c>
      <c r="I14" s="56"/>
      <c r="J14" s="56">
        <v>1225</v>
      </c>
      <c r="K14" s="118"/>
      <c r="M14" s="116"/>
      <c r="O14" s="250"/>
    </row>
    <row r="15" spans="1:16" ht="22.5" customHeight="1">
      <c r="A15" s="20" t="s">
        <v>44</v>
      </c>
      <c r="B15" s="124"/>
      <c r="C15" s="254"/>
      <c r="D15" s="252">
        <v>-24593</v>
      </c>
      <c r="E15" s="65"/>
      <c r="F15" s="252">
        <v>-22781</v>
      </c>
      <c r="G15" s="65"/>
      <c r="H15" s="70">
        <v>-22707</v>
      </c>
      <c r="I15" s="65"/>
      <c r="J15" s="70">
        <v>-20608</v>
      </c>
      <c r="K15" s="118"/>
      <c r="M15" s="116"/>
      <c r="O15" s="250"/>
    </row>
    <row r="16" spans="1:16" ht="22">
      <c r="A16" s="19" t="s">
        <v>166</v>
      </c>
      <c r="B16" s="112"/>
      <c r="C16" s="254"/>
      <c r="D16" s="71">
        <f>SUM(D12:D15)</f>
        <v>68210</v>
      </c>
      <c r="E16" s="45"/>
      <c r="F16" s="71">
        <f>SUM(F12:F15)</f>
        <v>51642</v>
      </c>
      <c r="G16" s="45"/>
      <c r="H16" s="71">
        <f>SUM(H12:H15)</f>
        <v>63119</v>
      </c>
      <c r="I16" s="45"/>
      <c r="J16" s="71">
        <f>SUM(J12:J15)</f>
        <v>51400</v>
      </c>
      <c r="K16" s="118"/>
      <c r="O16" s="250"/>
    </row>
    <row r="17" spans="1:20" ht="13.25" customHeight="1">
      <c r="B17" s="112"/>
      <c r="C17" s="254"/>
      <c r="D17" s="153"/>
      <c r="E17" s="65"/>
      <c r="F17" s="153"/>
      <c r="G17" s="65"/>
      <c r="H17" s="64"/>
      <c r="I17" s="65"/>
      <c r="J17" s="64"/>
      <c r="K17" s="118"/>
      <c r="O17" s="250"/>
    </row>
    <row r="18" spans="1:20" ht="21.5">
      <c r="A18" s="20" t="s">
        <v>45</v>
      </c>
      <c r="B18" s="112"/>
      <c r="C18" s="254"/>
      <c r="D18" s="252">
        <v>-3272</v>
      </c>
      <c r="E18" s="65"/>
      <c r="F18" s="252">
        <v>-7938</v>
      </c>
      <c r="G18" s="65"/>
      <c r="H18" s="70">
        <v>-3175</v>
      </c>
      <c r="I18" s="65"/>
      <c r="J18" s="70">
        <v>-7781</v>
      </c>
      <c r="K18" s="118"/>
      <c r="O18" s="250"/>
    </row>
    <row r="19" spans="1:20" s="19" customFormat="1" ht="22">
      <c r="A19" s="19" t="s">
        <v>152</v>
      </c>
      <c r="B19" s="126"/>
      <c r="C19" s="307"/>
      <c r="D19" s="157">
        <f>SUM(D16:D18)</f>
        <v>64938</v>
      </c>
      <c r="E19" s="157"/>
      <c r="F19" s="157">
        <f>SUM(F16:F18)</f>
        <v>43704</v>
      </c>
      <c r="G19" s="157"/>
      <c r="H19" s="157">
        <f>SUM(H16:H18)</f>
        <v>59944</v>
      </c>
      <c r="I19" s="69"/>
      <c r="J19" s="157">
        <f>SUM(J16:J18)</f>
        <v>43619</v>
      </c>
      <c r="K19" s="119"/>
      <c r="L19" s="120"/>
      <c r="M19" s="268"/>
      <c r="N19" s="120"/>
      <c r="O19" s="250"/>
      <c r="P19" s="20"/>
    </row>
    <row r="20" spans="1:20" ht="21.5">
      <c r="A20" s="20" t="s">
        <v>52</v>
      </c>
      <c r="B20" s="112"/>
      <c r="C20" s="254"/>
      <c r="D20" s="154">
        <v>-12979</v>
      </c>
      <c r="E20" s="65"/>
      <c r="F20" s="154">
        <v>-9860</v>
      </c>
      <c r="G20" s="65"/>
      <c r="H20" s="56">
        <v>-11999</v>
      </c>
      <c r="I20" s="65"/>
      <c r="J20" s="56">
        <v>-9708</v>
      </c>
      <c r="K20" s="260"/>
      <c r="L20" s="260"/>
      <c r="M20" s="116"/>
      <c r="N20" s="125"/>
      <c r="O20" s="250"/>
      <c r="P20" s="226"/>
      <c r="R20" s="226"/>
      <c r="S20" s="226"/>
      <c r="T20" s="226"/>
    </row>
    <row r="21" spans="1:20" s="19" customFormat="1" ht="22">
      <c r="A21" s="19" t="s">
        <v>94</v>
      </c>
      <c r="B21" s="126"/>
      <c r="C21" s="307"/>
      <c r="D21" s="156">
        <f>SUM(D19:D20)</f>
        <v>51959</v>
      </c>
      <c r="E21" s="69"/>
      <c r="F21" s="156">
        <f>SUM(F19:F20)</f>
        <v>33844</v>
      </c>
      <c r="G21" s="69"/>
      <c r="H21" s="156">
        <f>SUM(H19:H20)</f>
        <v>47945</v>
      </c>
      <c r="I21" s="69"/>
      <c r="J21" s="156">
        <f>SUM(J19:J20)</f>
        <v>33911</v>
      </c>
      <c r="K21" s="119"/>
      <c r="L21" s="120"/>
      <c r="M21" s="268"/>
      <c r="N21" s="120"/>
      <c r="O21" s="250"/>
      <c r="P21" s="20"/>
    </row>
    <row r="22" spans="1:20" s="19" customFormat="1" ht="22">
      <c r="B22" s="126"/>
      <c r="C22" s="307"/>
      <c r="D22" s="161"/>
      <c r="E22" s="69"/>
      <c r="F22" s="161"/>
      <c r="G22" s="69"/>
      <c r="H22" s="161"/>
      <c r="I22" s="69"/>
      <c r="J22" s="161"/>
      <c r="K22" s="119"/>
      <c r="L22" s="120"/>
      <c r="M22" s="268"/>
      <c r="N22" s="120"/>
      <c r="O22" s="20"/>
      <c r="P22" s="20"/>
    </row>
    <row r="23" spans="1:20" ht="22">
      <c r="A23" s="19" t="s">
        <v>87</v>
      </c>
      <c r="B23" s="126"/>
      <c r="C23" s="307"/>
      <c r="D23" s="247">
        <v>0</v>
      </c>
      <c r="E23" s="96"/>
      <c r="F23" s="247">
        <v>0</v>
      </c>
      <c r="G23" s="96"/>
      <c r="H23" s="247">
        <v>0</v>
      </c>
      <c r="I23" s="96"/>
      <c r="J23" s="247">
        <v>0</v>
      </c>
      <c r="L23" s="20"/>
      <c r="N23" s="20"/>
    </row>
    <row r="24" spans="1:20" ht="22.5" customHeight="1" thickBot="1">
      <c r="A24" s="18" t="s">
        <v>117</v>
      </c>
      <c r="B24" s="112"/>
      <c r="C24" s="254"/>
      <c r="D24" s="158">
        <f>D21+D23</f>
        <v>51959</v>
      </c>
      <c r="E24" s="69"/>
      <c r="F24" s="158">
        <f>F21+F23</f>
        <v>33844</v>
      </c>
      <c r="G24" s="69"/>
      <c r="H24" s="158">
        <f>H21+H23</f>
        <v>47945</v>
      </c>
      <c r="I24" s="69"/>
      <c r="J24" s="158">
        <f>J21+J23</f>
        <v>33911</v>
      </c>
      <c r="K24" s="118"/>
      <c r="O24" s="250"/>
    </row>
    <row r="25" spans="1:20" ht="22.5" customHeight="1" thickTop="1">
      <c r="A25" s="18"/>
      <c r="B25" s="112"/>
      <c r="C25" s="254"/>
      <c r="D25" s="227"/>
      <c r="E25" s="69"/>
      <c r="F25" s="227"/>
      <c r="G25" s="69"/>
      <c r="H25" s="227"/>
      <c r="I25" s="69"/>
      <c r="J25" s="227"/>
      <c r="K25" s="118"/>
    </row>
    <row r="26" spans="1:20" ht="22.5" customHeight="1">
      <c r="A26" s="19" t="s">
        <v>142</v>
      </c>
      <c r="B26" s="112"/>
      <c r="C26" s="112"/>
      <c r="D26" s="128"/>
      <c r="E26" s="108"/>
      <c r="F26" s="128"/>
      <c r="G26" s="108"/>
      <c r="H26" s="128"/>
      <c r="I26" s="108"/>
      <c r="J26" s="128"/>
      <c r="L26" s="20"/>
      <c r="N26" s="20"/>
    </row>
    <row r="27" spans="1:20" ht="22.5" customHeight="1">
      <c r="A27" s="20" t="s">
        <v>130</v>
      </c>
      <c r="B27" s="112"/>
      <c r="C27" s="112"/>
      <c r="D27" s="56">
        <f>D29-D28</f>
        <v>50910</v>
      </c>
      <c r="E27" s="65"/>
      <c r="F27" s="56">
        <f>F29-F28</f>
        <v>33885</v>
      </c>
      <c r="G27" s="65"/>
      <c r="H27" s="56">
        <f>H29-H28</f>
        <v>47945</v>
      </c>
      <c r="I27" s="65"/>
      <c r="J27" s="56">
        <f>J29-J28</f>
        <v>33911</v>
      </c>
      <c r="O27" s="250"/>
    </row>
    <row r="28" spans="1:20" ht="22.5" customHeight="1">
      <c r="A28" s="20" t="s">
        <v>78</v>
      </c>
      <c r="B28" s="112"/>
      <c r="C28" s="112"/>
      <c r="D28" s="246">
        <v>1049</v>
      </c>
      <c r="E28" s="65"/>
      <c r="F28" s="246">
        <v>-41</v>
      </c>
      <c r="G28" s="65"/>
      <c r="H28" s="246">
        <v>0</v>
      </c>
      <c r="I28" s="159"/>
      <c r="J28" s="246">
        <v>0</v>
      </c>
      <c r="L28" s="20"/>
      <c r="N28" s="20"/>
      <c r="O28" s="250"/>
    </row>
    <row r="29" spans="1:20" ht="22.5" customHeight="1" thickBot="1">
      <c r="A29" s="18"/>
      <c r="B29" s="112"/>
      <c r="C29" s="112"/>
      <c r="D29" s="160">
        <f>D21</f>
        <v>51959</v>
      </c>
      <c r="E29" s="45"/>
      <c r="F29" s="160">
        <f>F21</f>
        <v>33844</v>
      </c>
      <c r="G29" s="45"/>
      <c r="H29" s="160">
        <f>H21</f>
        <v>47945</v>
      </c>
      <c r="I29" s="45"/>
      <c r="J29" s="160">
        <f>J21</f>
        <v>33911</v>
      </c>
      <c r="K29" s="121"/>
      <c r="L29" s="20"/>
      <c r="N29" s="20"/>
      <c r="O29" s="250"/>
    </row>
    <row r="30" spans="1:20" ht="22.5" customHeight="1" thickTop="1">
      <c r="A30" s="18"/>
      <c r="B30" s="112"/>
      <c r="C30" s="112"/>
      <c r="D30" s="71"/>
      <c r="E30" s="45"/>
      <c r="F30" s="71"/>
      <c r="G30" s="45"/>
      <c r="H30" s="71"/>
      <c r="I30" s="45"/>
      <c r="J30" s="71"/>
      <c r="L30" s="20"/>
      <c r="N30" s="20"/>
      <c r="O30" s="250"/>
    </row>
    <row r="31" spans="1:20" ht="22.5" customHeight="1">
      <c r="A31" s="19" t="s">
        <v>118</v>
      </c>
      <c r="B31" s="112"/>
      <c r="C31" s="112"/>
      <c r="D31" s="161"/>
      <c r="E31" s="139"/>
      <c r="F31" s="161"/>
      <c r="G31" s="139"/>
      <c r="H31" s="161"/>
      <c r="I31" s="139"/>
      <c r="J31" s="161"/>
      <c r="L31" s="20"/>
      <c r="N31" s="20"/>
      <c r="O31" s="250"/>
    </row>
    <row r="32" spans="1:20" ht="22.5" customHeight="1">
      <c r="A32" s="20" t="s">
        <v>130</v>
      </c>
      <c r="B32" s="112"/>
      <c r="C32" s="112"/>
      <c r="D32" s="56">
        <f>D34-D33</f>
        <v>50910</v>
      </c>
      <c r="E32" s="65"/>
      <c r="F32" s="56">
        <f>F34-F33</f>
        <v>33885</v>
      </c>
      <c r="G32" s="65"/>
      <c r="H32" s="56">
        <f>H34-H33</f>
        <v>47945</v>
      </c>
      <c r="I32" s="65"/>
      <c r="J32" s="56">
        <f>J34-J33</f>
        <v>33911</v>
      </c>
      <c r="K32" s="121"/>
      <c r="L32" s="20"/>
      <c r="N32" s="20"/>
      <c r="O32" s="250"/>
    </row>
    <row r="33" spans="1:16" ht="22.5" customHeight="1">
      <c r="A33" s="20" t="s">
        <v>78</v>
      </c>
      <c r="B33" s="112"/>
      <c r="C33" s="112"/>
      <c r="D33" s="246">
        <f>D28</f>
        <v>1049</v>
      </c>
      <c r="E33" s="65"/>
      <c r="F33" s="129">
        <v>-41</v>
      </c>
      <c r="G33" s="65"/>
      <c r="H33" s="246">
        <v>0</v>
      </c>
      <c r="I33" s="159"/>
      <c r="J33" s="246">
        <v>0</v>
      </c>
      <c r="L33" s="20"/>
      <c r="N33" s="20"/>
      <c r="O33" s="250"/>
    </row>
    <row r="34" spans="1:16" ht="22.5" customHeight="1" thickBot="1">
      <c r="A34" s="18"/>
      <c r="B34" s="112"/>
      <c r="C34" s="112"/>
      <c r="D34" s="160">
        <f>D24</f>
        <v>51959</v>
      </c>
      <c r="E34" s="45"/>
      <c r="F34" s="160">
        <f>F24</f>
        <v>33844</v>
      </c>
      <c r="G34" s="45"/>
      <c r="H34" s="160">
        <f>H24</f>
        <v>47945</v>
      </c>
      <c r="I34" s="45"/>
      <c r="J34" s="160">
        <f>J24</f>
        <v>33911</v>
      </c>
      <c r="O34" s="250"/>
    </row>
    <row r="35" spans="1:16" ht="22.5" customHeight="1" thickTop="1">
      <c r="A35" s="19"/>
      <c r="B35" s="112"/>
      <c r="C35" s="254"/>
      <c r="D35" s="130"/>
      <c r="E35" s="65"/>
      <c r="F35" s="130"/>
      <c r="G35" s="65"/>
      <c r="H35" s="64"/>
      <c r="I35" s="65"/>
      <c r="J35" s="64"/>
      <c r="O35" s="250"/>
    </row>
    <row r="36" spans="1:16" ht="24.75" customHeight="1" thickBot="1">
      <c r="A36" s="19" t="s">
        <v>156</v>
      </c>
      <c r="B36" s="112"/>
      <c r="C36" s="254"/>
      <c r="D36" s="255">
        <f>D27/294000</f>
        <v>0.17316326530612244</v>
      </c>
      <c r="E36" s="253"/>
      <c r="F36" s="255">
        <f>F27/294000</f>
        <v>0.11525510204081632</v>
      </c>
      <c r="G36" s="253"/>
      <c r="H36" s="255">
        <f>H27/294000</f>
        <v>0.163078231292517</v>
      </c>
      <c r="I36" s="253"/>
      <c r="J36" s="255">
        <f>J27/294000</f>
        <v>0.11534353741496599</v>
      </c>
      <c r="K36" s="152"/>
      <c r="O36" s="250"/>
    </row>
    <row r="37" spans="1:16" ht="22.5" customHeight="1" thickTop="1">
      <c r="B37" s="112"/>
      <c r="C37" s="254"/>
      <c r="D37" s="68"/>
      <c r="E37" s="121"/>
      <c r="F37" s="68"/>
      <c r="G37" s="121"/>
      <c r="H37" s="68"/>
      <c r="I37" s="121"/>
      <c r="J37" s="68"/>
    </row>
    <row r="38" spans="1:16" ht="22.5" customHeight="1">
      <c r="A38" s="107" t="s">
        <v>133</v>
      </c>
      <c r="M38" s="267"/>
      <c r="N38" s="115"/>
      <c r="O38" s="109"/>
      <c r="P38" s="109"/>
    </row>
    <row r="39" spans="1:16" ht="22.5" customHeight="1">
      <c r="A39" s="107" t="s">
        <v>97</v>
      </c>
    </row>
    <row r="40" spans="1:16" ht="16.5" customHeight="1"/>
    <row r="41" spans="1:16" ht="20.25" customHeight="1">
      <c r="A41" s="22"/>
      <c r="B41" s="112"/>
      <c r="D41" s="325" t="s">
        <v>28</v>
      </c>
      <c r="E41" s="325"/>
      <c r="F41" s="325"/>
      <c r="G41" s="307"/>
      <c r="H41" s="325" t="s">
        <v>40</v>
      </c>
      <c r="I41" s="325"/>
      <c r="J41" s="325"/>
    </row>
    <row r="42" spans="1:16" ht="22.5" customHeight="1">
      <c r="A42" s="22"/>
      <c r="B42" s="112"/>
      <c r="D42" s="323" t="s">
        <v>216</v>
      </c>
      <c r="E42" s="323"/>
      <c r="F42" s="323"/>
      <c r="G42" s="307"/>
      <c r="H42" s="323" t="s">
        <v>216</v>
      </c>
      <c r="I42" s="323"/>
      <c r="J42" s="323"/>
    </row>
    <row r="43" spans="1:16" ht="22.5" customHeight="1">
      <c r="A43" s="22"/>
      <c r="B43" s="112"/>
      <c r="D43" s="323" t="s">
        <v>215</v>
      </c>
      <c r="E43" s="323"/>
      <c r="F43" s="323"/>
      <c r="G43" s="307"/>
      <c r="H43" s="323" t="s">
        <v>215</v>
      </c>
      <c r="I43" s="323"/>
      <c r="J43" s="323"/>
    </row>
    <row r="44" spans="1:16" ht="21" customHeight="1">
      <c r="A44" s="19"/>
      <c r="B44" s="306"/>
      <c r="C44" s="109"/>
      <c r="D44" s="113">
        <v>2565</v>
      </c>
      <c r="E44" s="113"/>
      <c r="F44" s="113">
        <v>2564</v>
      </c>
      <c r="G44" s="113"/>
      <c r="H44" s="113">
        <v>2565</v>
      </c>
      <c r="I44" s="113"/>
      <c r="J44" s="113">
        <v>2564</v>
      </c>
    </row>
    <row r="45" spans="1:16" ht="20.25" customHeight="1">
      <c r="A45" s="19"/>
      <c r="B45" s="306"/>
      <c r="C45" s="109"/>
      <c r="D45" s="324" t="s">
        <v>89</v>
      </c>
      <c r="E45" s="324"/>
      <c r="F45" s="324"/>
      <c r="G45" s="324"/>
      <c r="H45" s="324"/>
      <c r="I45" s="324"/>
      <c r="J45" s="324"/>
    </row>
    <row r="46" spans="1:16" ht="21" customHeight="1">
      <c r="A46" s="123" t="s">
        <v>25</v>
      </c>
      <c r="B46" s="112"/>
      <c r="C46" s="254"/>
      <c r="D46" s="131"/>
      <c r="E46" s="131"/>
      <c r="F46" s="131"/>
      <c r="G46" s="131"/>
      <c r="H46" s="131"/>
      <c r="I46" s="131"/>
      <c r="J46" s="131"/>
    </row>
    <row r="47" spans="1:16" ht="22.5" customHeight="1">
      <c r="A47" s="20" t="s">
        <v>140</v>
      </c>
      <c r="B47" s="112"/>
      <c r="C47" s="254"/>
      <c r="D47" s="121">
        <v>2318002</v>
      </c>
      <c r="E47" s="65"/>
      <c r="F47" s="65">
        <v>1464137</v>
      </c>
      <c r="G47" s="56"/>
      <c r="H47" s="56">
        <v>2318002</v>
      </c>
      <c r="I47" s="56"/>
      <c r="J47" s="56">
        <v>1464137</v>
      </c>
      <c r="K47" s="118"/>
      <c r="O47" s="250"/>
    </row>
    <row r="48" spans="1:16" ht="22.5" customHeight="1">
      <c r="A48" s="20" t="s">
        <v>141</v>
      </c>
      <c r="B48" s="124"/>
      <c r="C48" s="254"/>
      <c r="D48" s="252">
        <v>-2021182</v>
      </c>
      <c r="E48" s="65"/>
      <c r="F48" s="70">
        <v>-1266038</v>
      </c>
      <c r="G48" s="65"/>
      <c r="H48" s="70">
        <v>-2042912</v>
      </c>
      <c r="I48" s="65"/>
      <c r="J48" s="70">
        <v>-1280892</v>
      </c>
      <c r="K48" s="118"/>
      <c r="O48" s="250"/>
    </row>
    <row r="49" spans="1:20" ht="22.5" customHeight="1">
      <c r="A49" s="18" t="s">
        <v>165</v>
      </c>
      <c r="B49" s="124"/>
      <c r="C49" s="254"/>
      <c r="D49" s="139">
        <f>SUM(D47:D48)</f>
        <v>296820</v>
      </c>
      <c r="E49" s="69"/>
      <c r="F49" s="139">
        <f>SUM(F47:F48)</f>
        <v>198099</v>
      </c>
      <c r="G49" s="69"/>
      <c r="H49" s="139">
        <f>SUM(H47:H48)</f>
        <v>275090</v>
      </c>
      <c r="I49" s="69"/>
      <c r="J49" s="139">
        <f>SUM(J47:J48)</f>
        <v>183245</v>
      </c>
      <c r="K49" s="118"/>
      <c r="O49" s="250"/>
    </row>
    <row r="50" spans="1:20" ht="11.15" customHeight="1">
      <c r="B50" s="112"/>
      <c r="C50" s="254"/>
      <c r="D50" s="121"/>
      <c r="E50" s="65"/>
      <c r="F50" s="65"/>
      <c r="G50" s="56"/>
      <c r="H50" s="56"/>
      <c r="I50" s="56"/>
      <c r="J50" s="56"/>
      <c r="K50" s="118"/>
      <c r="O50" s="250"/>
    </row>
    <row r="51" spans="1:20" ht="22.5" customHeight="1">
      <c r="A51" s="20" t="s">
        <v>26</v>
      </c>
      <c r="B51" s="112"/>
      <c r="C51" s="254"/>
      <c r="D51" s="122">
        <v>1333</v>
      </c>
      <c r="E51" s="56"/>
      <c r="F51" s="122">
        <v>1817</v>
      </c>
      <c r="G51" s="56"/>
      <c r="H51" s="56">
        <v>3329</v>
      </c>
      <c r="I51" s="56"/>
      <c r="J51" s="56">
        <v>3952</v>
      </c>
      <c r="K51" s="118"/>
      <c r="M51" s="311"/>
      <c r="O51" s="250"/>
    </row>
    <row r="52" spans="1:20" ht="22.5" customHeight="1">
      <c r="A52" s="20" t="s">
        <v>44</v>
      </c>
      <c r="B52" s="124"/>
      <c r="C52" s="254"/>
      <c r="D52" s="252">
        <v>-72097</v>
      </c>
      <c r="E52" s="65"/>
      <c r="F52" s="252">
        <v>-66536</v>
      </c>
      <c r="G52" s="65"/>
      <c r="H52" s="70">
        <v>-65851</v>
      </c>
      <c r="I52" s="65"/>
      <c r="J52" s="70">
        <v>-59535</v>
      </c>
      <c r="K52" s="118"/>
      <c r="M52" s="311"/>
      <c r="O52" s="250"/>
    </row>
    <row r="53" spans="1:20" ht="22">
      <c r="A53" s="19" t="s">
        <v>166</v>
      </c>
      <c r="B53" s="112"/>
      <c r="C53" s="254"/>
      <c r="D53" s="71">
        <f>SUM(D49:D52)</f>
        <v>226056</v>
      </c>
      <c r="E53" s="45"/>
      <c r="F53" s="71">
        <f>SUM(F49:F52)</f>
        <v>133380</v>
      </c>
      <c r="G53" s="45"/>
      <c r="H53" s="71">
        <f>SUM(H49:H52)</f>
        <v>212568</v>
      </c>
      <c r="I53" s="45"/>
      <c r="J53" s="71">
        <f>SUM(J49:J52)</f>
        <v>127662</v>
      </c>
      <c r="K53" s="118"/>
      <c r="O53" s="250"/>
    </row>
    <row r="54" spans="1:20" ht="13.25" customHeight="1">
      <c r="B54" s="112"/>
      <c r="C54" s="254"/>
      <c r="D54" s="153"/>
      <c r="E54" s="65"/>
      <c r="F54" s="153"/>
      <c r="G54" s="65"/>
      <c r="H54" s="64"/>
      <c r="I54" s="65"/>
      <c r="J54" s="64"/>
      <c r="K54" s="118"/>
      <c r="O54" s="250"/>
    </row>
    <row r="55" spans="1:20" ht="21.5">
      <c r="A55" s="20" t="s">
        <v>45</v>
      </c>
      <c r="B55" s="112"/>
      <c r="C55" s="254"/>
      <c r="D55" s="252">
        <v>-12228</v>
      </c>
      <c r="E55" s="65"/>
      <c r="F55" s="252">
        <v>-24093</v>
      </c>
      <c r="G55" s="65"/>
      <c r="H55" s="70">
        <v>-11892</v>
      </c>
      <c r="I55" s="65"/>
      <c r="J55" s="70">
        <v>-23655</v>
      </c>
      <c r="K55" s="118"/>
      <c r="O55" s="250"/>
    </row>
    <row r="56" spans="1:20" s="19" customFormat="1" ht="22">
      <c r="A56" s="19" t="s">
        <v>152</v>
      </c>
      <c r="B56" s="126"/>
      <c r="C56" s="307"/>
      <c r="D56" s="157">
        <f>SUM(D53:D55)</f>
        <v>213828</v>
      </c>
      <c r="E56" s="157"/>
      <c r="F56" s="157">
        <f>SUM(F53:F55)</f>
        <v>109287</v>
      </c>
      <c r="G56" s="157"/>
      <c r="H56" s="157">
        <f>SUM(H53:H55)</f>
        <v>200676</v>
      </c>
      <c r="I56" s="69"/>
      <c r="J56" s="157">
        <f>SUM(J53:J55)</f>
        <v>104007</v>
      </c>
      <c r="K56" s="119"/>
      <c r="L56" s="120"/>
      <c r="M56" s="268"/>
      <c r="N56" s="120"/>
      <c r="O56" s="250"/>
      <c r="P56" s="20"/>
    </row>
    <row r="57" spans="1:20" ht="21.5">
      <c r="A57" s="20" t="s">
        <v>52</v>
      </c>
      <c r="B57" s="112"/>
      <c r="C57" s="254"/>
      <c r="D57" s="154">
        <v>-42434</v>
      </c>
      <c r="E57" s="65"/>
      <c r="F57" s="154">
        <v>-22898</v>
      </c>
      <c r="G57" s="65"/>
      <c r="H57" s="56">
        <v>-39747</v>
      </c>
      <c r="I57" s="65"/>
      <c r="J57" s="56">
        <v>-21471</v>
      </c>
      <c r="K57" s="260"/>
      <c r="L57" s="260"/>
      <c r="N57" s="260"/>
      <c r="O57" s="250"/>
      <c r="P57" s="226"/>
      <c r="R57" s="226"/>
      <c r="S57" s="226"/>
      <c r="T57" s="226"/>
    </row>
    <row r="58" spans="1:20" s="19" customFormat="1" ht="22">
      <c r="A58" s="19" t="s">
        <v>94</v>
      </c>
      <c r="B58" s="126"/>
      <c r="C58" s="307"/>
      <c r="D58" s="156">
        <f>SUM(D56:D57)</f>
        <v>171394</v>
      </c>
      <c r="E58" s="69"/>
      <c r="F58" s="156">
        <f>SUM(F56:F57)</f>
        <v>86389</v>
      </c>
      <c r="G58" s="69"/>
      <c r="H58" s="156">
        <f>SUM(H56:H57)</f>
        <v>160929</v>
      </c>
      <c r="I58" s="69"/>
      <c r="J58" s="156">
        <f>SUM(J56:J57)</f>
        <v>82536</v>
      </c>
      <c r="K58" s="119"/>
      <c r="L58" s="120"/>
      <c r="M58" s="268"/>
      <c r="N58" s="120"/>
      <c r="O58" s="250"/>
      <c r="P58" s="20"/>
    </row>
    <row r="59" spans="1:20" s="19" customFormat="1" ht="22">
      <c r="B59" s="126"/>
      <c r="C59" s="307"/>
      <c r="D59" s="161"/>
      <c r="E59" s="69"/>
      <c r="F59" s="161"/>
      <c r="G59" s="69"/>
      <c r="H59" s="161"/>
      <c r="I59" s="69"/>
      <c r="J59" s="161"/>
      <c r="K59" s="119"/>
      <c r="L59" s="120"/>
      <c r="M59" s="268"/>
      <c r="N59" s="120"/>
      <c r="O59" s="20"/>
      <c r="P59" s="20"/>
    </row>
    <row r="60" spans="1:20" ht="22">
      <c r="A60" s="19" t="s">
        <v>87</v>
      </c>
      <c r="B60" s="126"/>
      <c r="C60" s="307"/>
      <c r="D60" s="71"/>
      <c r="E60" s="71"/>
      <c r="F60" s="71"/>
      <c r="G60" s="71"/>
      <c r="H60" s="71"/>
      <c r="I60" s="71"/>
      <c r="J60" s="71"/>
      <c r="L60" s="20"/>
      <c r="N60" s="20"/>
    </row>
    <row r="61" spans="1:20" ht="22">
      <c r="A61" s="269" t="s">
        <v>192</v>
      </c>
      <c r="B61" s="112"/>
      <c r="C61" s="254"/>
      <c r="D61" s="68"/>
      <c r="E61" s="68"/>
      <c r="F61" s="68"/>
      <c r="G61" s="68"/>
      <c r="H61" s="68"/>
      <c r="I61" s="68"/>
      <c r="J61" s="68"/>
      <c r="L61" s="20"/>
      <c r="N61" s="20"/>
    </row>
    <row r="62" spans="1:20" ht="22">
      <c r="A62" s="269" t="s">
        <v>190</v>
      </c>
      <c r="B62" s="112"/>
      <c r="C62" s="254"/>
      <c r="D62" s="68"/>
      <c r="E62" s="68"/>
      <c r="F62" s="68"/>
      <c r="G62" s="68"/>
      <c r="H62" s="68"/>
      <c r="I62" s="68"/>
      <c r="J62" s="68"/>
      <c r="L62" s="20"/>
      <c r="N62" s="20"/>
    </row>
    <row r="63" spans="1:20" ht="21.5">
      <c r="A63" s="20" t="s">
        <v>195</v>
      </c>
      <c r="B63" s="112"/>
      <c r="C63" s="254"/>
      <c r="D63" s="68"/>
      <c r="E63" s="68"/>
      <c r="F63" s="68"/>
      <c r="G63" s="68"/>
      <c r="H63" s="68"/>
      <c r="I63" s="68"/>
      <c r="J63" s="68"/>
      <c r="L63" s="20"/>
      <c r="N63" s="20"/>
    </row>
    <row r="64" spans="1:20" ht="21.5">
      <c r="A64" s="20" t="s">
        <v>188</v>
      </c>
      <c r="B64" s="112"/>
      <c r="C64" s="254"/>
      <c r="D64" s="282">
        <v>0</v>
      </c>
      <c r="E64" s="68"/>
      <c r="F64" s="282">
        <v>1750</v>
      </c>
      <c r="G64" s="68"/>
      <c r="H64" s="282">
        <v>0</v>
      </c>
      <c r="I64" s="68"/>
      <c r="J64" s="282">
        <v>1750</v>
      </c>
      <c r="L64" s="20"/>
      <c r="N64" s="20"/>
    </row>
    <row r="65" spans="1:15" ht="21.5">
      <c r="A65" s="20" t="s">
        <v>189</v>
      </c>
      <c r="B65" s="112"/>
      <c r="C65" s="254"/>
      <c r="D65" s="282"/>
      <c r="E65" s="68"/>
      <c r="F65" s="68"/>
      <c r="G65" s="68"/>
      <c r="H65" s="282"/>
      <c r="I65" s="68"/>
      <c r="J65" s="68"/>
      <c r="L65" s="20"/>
      <c r="N65" s="20"/>
    </row>
    <row r="66" spans="1:15" ht="21.5">
      <c r="A66" s="20" t="s">
        <v>190</v>
      </c>
      <c r="B66" s="112"/>
      <c r="C66" s="254"/>
      <c r="D66" s="281">
        <v>0</v>
      </c>
      <c r="E66" s="68"/>
      <c r="F66" s="281">
        <v>-350</v>
      </c>
      <c r="G66" s="68"/>
      <c r="H66" s="281">
        <v>0</v>
      </c>
      <c r="I66" s="68"/>
      <c r="J66" s="281">
        <v>-350</v>
      </c>
      <c r="L66" s="20"/>
      <c r="N66" s="20"/>
    </row>
    <row r="67" spans="1:15" ht="22">
      <c r="A67" s="19" t="s">
        <v>191</v>
      </c>
      <c r="B67" s="112"/>
      <c r="C67" s="254"/>
      <c r="D67" s="68"/>
      <c r="E67" s="68"/>
      <c r="F67" s="68"/>
      <c r="G67" s="68"/>
      <c r="H67" s="68"/>
      <c r="I67" s="68"/>
      <c r="J67" s="68"/>
      <c r="L67" s="20"/>
      <c r="N67" s="20"/>
    </row>
    <row r="68" spans="1:15" ht="22">
      <c r="A68" s="19" t="s">
        <v>190</v>
      </c>
      <c r="B68" s="112"/>
      <c r="C68" s="254"/>
      <c r="D68" s="247">
        <f>SUM(D63:D67)</f>
        <v>0</v>
      </c>
      <c r="E68" s="68"/>
      <c r="F68" s="247">
        <f>SUM(F63:F67)</f>
        <v>1400</v>
      </c>
      <c r="G68" s="68"/>
      <c r="H68" s="247">
        <f>SUM(H63:H67)</f>
        <v>0</v>
      </c>
      <c r="I68" s="68"/>
      <c r="J68" s="247">
        <f>SUM(J63:J67)</f>
        <v>1400</v>
      </c>
      <c r="L68" s="20"/>
      <c r="N68" s="20"/>
    </row>
    <row r="69" spans="1:15" ht="22.5" customHeight="1">
      <c r="A69" s="19" t="s">
        <v>132</v>
      </c>
      <c r="B69" s="112"/>
      <c r="C69" s="254"/>
      <c r="D69" s="247">
        <f>D68</f>
        <v>0</v>
      </c>
      <c r="E69" s="155"/>
      <c r="F69" s="247">
        <f>F68</f>
        <v>1400</v>
      </c>
      <c r="G69" s="155"/>
      <c r="H69" s="247">
        <f>H68</f>
        <v>0</v>
      </c>
      <c r="I69" s="155"/>
      <c r="J69" s="247">
        <f>J68</f>
        <v>1400</v>
      </c>
      <c r="K69" s="118"/>
      <c r="O69" s="250"/>
    </row>
    <row r="70" spans="1:15" ht="22.5" customHeight="1" thickBot="1">
      <c r="A70" s="18" t="s">
        <v>117</v>
      </c>
      <c r="B70" s="112"/>
      <c r="C70" s="254"/>
      <c r="D70" s="158">
        <f>D58+D69</f>
        <v>171394</v>
      </c>
      <c r="E70" s="69"/>
      <c r="F70" s="158">
        <f>F58+F69</f>
        <v>87789</v>
      </c>
      <c r="G70" s="69"/>
      <c r="H70" s="158">
        <f>H58+H69</f>
        <v>160929</v>
      </c>
      <c r="I70" s="69"/>
      <c r="J70" s="158">
        <f>J58+J69</f>
        <v>83936</v>
      </c>
      <c r="K70" s="118"/>
      <c r="O70" s="250"/>
    </row>
    <row r="71" spans="1:15" ht="22.5" customHeight="1" thickTop="1">
      <c r="A71" s="18"/>
      <c r="B71" s="112"/>
      <c r="C71" s="254"/>
      <c r="D71" s="227"/>
      <c r="E71" s="69"/>
      <c r="F71" s="227"/>
      <c r="G71" s="69"/>
      <c r="H71" s="227"/>
      <c r="I71" s="69"/>
      <c r="J71" s="227"/>
      <c r="K71" s="118"/>
    </row>
    <row r="72" spans="1:15" ht="22.5" customHeight="1">
      <c r="A72" s="107" t="str">
        <f>A38</f>
        <v>บริษัท ซี เอ แซด (ประเทศไทย) จำกัด (มหาชน) และบริษัทย่อย</v>
      </c>
    </row>
    <row r="73" spans="1:15" ht="22.5" customHeight="1">
      <c r="A73" s="107" t="s">
        <v>97</v>
      </c>
    </row>
    <row r="75" spans="1:15" ht="22.5" customHeight="1">
      <c r="A75" s="22"/>
      <c r="B75" s="112"/>
      <c r="D75" s="325" t="s">
        <v>28</v>
      </c>
      <c r="E75" s="325"/>
      <c r="F75" s="325"/>
      <c r="G75" s="307"/>
      <c r="H75" s="325" t="s">
        <v>40</v>
      </c>
      <c r="I75" s="325"/>
      <c r="J75" s="325"/>
    </row>
    <row r="76" spans="1:15" ht="22.5" customHeight="1">
      <c r="A76" s="22"/>
      <c r="B76" s="112"/>
      <c r="D76" s="323" t="s">
        <v>216</v>
      </c>
      <c r="E76" s="323"/>
      <c r="F76" s="323"/>
      <c r="G76" s="307"/>
      <c r="H76" s="323" t="s">
        <v>216</v>
      </c>
      <c r="I76" s="323"/>
      <c r="J76" s="323"/>
    </row>
    <row r="77" spans="1:15" ht="22.5" customHeight="1">
      <c r="A77" s="22"/>
      <c r="B77" s="112"/>
      <c r="D77" s="323" t="s">
        <v>215</v>
      </c>
      <c r="E77" s="323"/>
      <c r="F77" s="323"/>
      <c r="G77" s="307"/>
      <c r="H77" s="323" t="s">
        <v>215</v>
      </c>
      <c r="I77" s="323"/>
      <c r="J77" s="323"/>
    </row>
    <row r="78" spans="1:15" ht="22.5" customHeight="1">
      <c r="A78" s="19"/>
      <c r="B78" s="306"/>
      <c r="C78" s="109"/>
      <c r="D78" s="113">
        <v>2565</v>
      </c>
      <c r="E78" s="113"/>
      <c r="F78" s="113">
        <v>2564</v>
      </c>
      <c r="G78" s="113"/>
      <c r="H78" s="113">
        <v>2565</v>
      </c>
      <c r="I78" s="113"/>
      <c r="J78" s="113">
        <v>2564</v>
      </c>
    </row>
    <row r="79" spans="1:15" ht="22.5" customHeight="1">
      <c r="A79" s="19"/>
      <c r="B79" s="306"/>
      <c r="C79" s="109"/>
      <c r="D79" s="324" t="s">
        <v>89</v>
      </c>
      <c r="E79" s="324"/>
      <c r="F79" s="324"/>
      <c r="G79" s="324"/>
      <c r="H79" s="324"/>
      <c r="I79" s="324"/>
      <c r="J79" s="324"/>
    </row>
    <row r="80" spans="1:15" ht="22.5" customHeight="1">
      <c r="A80" s="19" t="s">
        <v>142</v>
      </c>
      <c r="B80" s="112"/>
      <c r="C80" s="112"/>
      <c r="D80" s="128"/>
      <c r="E80" s="108"/>
      <c r="F80" s="128"/>
      <c r="G80" s="108"/>
      <c r="H80" s="128"/>
      <c r="I80" s="108"/>
      <c r="J80" s="128"/>
      <c r="L80" s="20"/>
      <c r="N80" s="20"/>
    </row>
    <row r="81" spans="1:15" ht="22.5" customHeight="1">
      <c r="A81" s="20" t="s">
        <v>130</v>
      </c>
      <c r="B81" s="112"/>
      <c r="C81" s="112"/>
      <c r="D81" s="56">
        <f>D83-D82</f>
        <v>168663</v>
      </c>
      <c r="E81" s="65"/>
      <c r="F81" s="56">
        <f>F83-F82</f>
        <v>85411</v>
      </c>
      <c r="G81" s="65"/>
      <c r="H81" s="56">
        <f>H83-H82</f>
        <v>160929</v>
      </c>
      <c r="I81" s="65"/>
      <c r="J81" s="56">
        <f>J83-J82</f>
        <v>82536</v>
      </c>
      <c r="O81" s="250"/>
    </row>
    <row r="82" spans="1:15" ht="22.5" customHeight="1">
      <c r="A82" s="20" t="s">
        <v>78</v>
      </c>
      <c r="B82" s="112"/>
      <c r="C82" s="112"/>
      <c r="D82" s="246">
        <v>2731</v>
      </c>
      <c r="E82" s="65"/>
      <c r="F82" s="246">
        <v>978</v>
      </c>
      <c r="G82" s="65"/>
      <c r="H82" s="246">
        <v>0</v>
      </c>
      <c r="I82" s="159"/>
      <c r="J82" s="246">
        <v>0</v>
      </c>
      <c r="L82" s="20"/>
      <c r="N82" s="20"/>
      <c r="O82" s="250"/>
    </row>
    <row r="83" spans="1:15" ht="22.5" customHeight="1" thickBot="1">
      <c r="A83" s="18"/>
      <c r="B83" s="112"/>
      <c r="C83" s="112"/>
      <c r="D83" s="160">
        <f>D58</f>
        <v>171394</v>
      </c>
      <c r="E83" s="45"/>
      <c r="F83" s="160">
        <f>F58</f>
        <v>86389</v>
      </c>
      <c r="G83" s="45"/>
      <c r="H83" s="160">
        <f>H58</f>
        <v>160929</v>
      </c>
      <c r="I83" s="45"/>
      <c r="J83" s="160">
        <f>J58</f>
        <v>82536</v>
      </c>
      <c r="K83" s="121"/>
      <c r="L83" s="20"/>
      <c r="N83" s="20"/>
      <c r="O83" s="250"/>
    </row>
    <row r="84" spans="1:15" ht="22.5" customHeight="1" thickTop="1">
      <c r="A84" s="18"/>
      <c r="B84" s="112"/>
      <c r="C84" s="112"/>
      <c r="D84" s="71"/>
      <c r="E84" s="45"/>
      <c r="F84" s="71"/>
      <c r="G84" s="45"/>
      <c r="H84" s="71"/>
      <c r="I84" s="45"/>
      <c r="J84" s="71"/>
      <c r="L84" s="20"/>
      <c r="N84" s="20"/>
      <c r="O84" s="250"/>
    </row>
    <row r="85" spans="1:15" ht="22.5" customHeight="1">
      <c r="A85" s="19" t="s">
        <v>118</v>
      </c>
      <c r="B85" s="112"/>
      <c r="C85" s="112"/>
      <c r="D85" s="161"/>
      <c r="E85" s="139"/>
      <c r="F85" s="161"/>
      <c r="G85" s="139"/>
      <c r="H85" s="161"/>
      <c r="I85" s="139"/>
      <c r="J85" s="161"/>
      <c r="L85" s="20"/>
      <c r="N85" s="20"/>
      <c r="O85" s="250"/>
    </row>
    <row r="86" spans="1:15" ht="22.5" customHeight="1">
      <c r="A86" s="20" t="s">
        <v>130</v>
      </c>
      <c r="B86" s="112"/>
      <c r="C86" s="112"/>
      <c r="D86" s="56">
        <f>D88-D87</f>
        <v>168663</v>
      </c>
      <c r="E86" s="65"/>
      <c r="F86" s="56">
        <f>F88-F87</f>
        <v>86811</v>
      </c>
      <c r="G86" s="65"/>
      <c r="H86" s="56">
        <f>H88-H87</f>
        <v>160929</v>
      </c>
      <c r="I86" s="65"/>
      <c r="J86" s="56">
        <f>J88-J87</f>
        <v>83936</v>
      </c>
      <c r="K86" s="121"/>
      <c r="L86" s="20"/>
      <c r="N86" s="20"/>
      <c r="O86" s="250"/>
    </row>
    <row r="87" spans="1:15" ht="22.5" customHeight="1">
      <c r="A87" s="20" t="s">
        <v>78</v>
      </c>
      <c r="B87" s="112"/>
      <c r="C87" s="112"/>
      <c r="D87" s="246">
        <f>D82</f>
        <v>2731</v>
      </c>
      <c r="E87" s="65"/>
      <c r="F87" s="129">
        <v>978</v>
      </c>
      <c r="G87" s="65"/>
      <c r="H87" s="246">
        <v>0</v>
      </c>
      <c r="I87" s="159"/>
      <c r="J87" s="246">
        <v>0</v>
      </c>
      <c r="L87" s="20"/>
      <c r="N87" s="20"/>
      <c r="O87" s="250"/>
    </row>
    <row r="88" spans="1:15" ht="22.5" customHeight="1" thickBot="1">
      <c r="A88" s="18"/>
      <c r="B88" s="112"/>
      <c r="C88" s="112"/>
      <c r="D88" s="160">
        <f>D70</f>
        <v>171394</v>
      </c>
      <c r="E88" s="45"/>
      <c r="F88" s="160">
        <f>F70</f>
        <v>87789</v>
      </c>
      <c r="G88" s="45"/>
      <c r="H88" s="160">
        <f>H70</f>
        <v>160929</v>
      </c>
      <c r="I88" s="45"/>
      <c r="J88" s="160">
        <f>J70</f>
        <v>83936</v>
      </c>
      <c r="O88" s="250"/>
    </row>
    <row r="89" spans="1:15" ht="22.5" customHeight="1" thickTop="1">
      <c r="A89" s="19"/>
      <c r="B89" s="112"/>
      <c r="C89" s="254"/>
      <c r="D89" s="130"/>
      <c r="E89" s="65"/>
      <c r="F89" s="130"/>
      <c r="G89" s="65"/>
      <c r="H89" s="64"/>
      <c r="I89" s="65"/>
      <c r="J89" s="64"/>
      <c r="O89" s="250"/>
    </row>
    <row r="90" spans="1:15" ht="24.75" customHeight="1" thickBot="1">
      <c r="A90" s="19" t="s">
        <v>156</v>
      </c>
      <c r="B90" s="112"/>
      <c r="C90" s="254"/>
      <c r="D90" s="255">
        <f>D81/294000</f>
        <v>0.57368367346938776</v>
      </c>
      <c r="E90" s="253"/>
      <c r="F90" s="255">
        <f>F81/294000</f>
        <v>0.29051360544217686</v>
      </c>
      <c r="G90" s="253"/>
      <c r="H90" s="255">
        <f>H81/294000</f>
        <v>0.54737755102040819</v>
      </c>
      <c r="I90" s="253"/>
      <c r="J90" s="255">
        <f>J81/294000</f>
        <v>0.28073469387755101</v>
      </c>
      <c r="K90" s="152"/>
      <c r="O90" s="250"/>
    </row>
    <row r="91" spans="1:15" ht="22.5" customHeight="1" thickTop="1">
      <c r="B91" s="112"/>
      <c r="C91" s="254"/>
      <c r="D91" s="68"/>
      <c r="E91" s="121"/>
      <c r="F91" s="68"/>
      <c r="G91" s="121"/>
      <c r="H91" s="68"/>
      <c r="I91" s="121"/>
      <c r="J91" s="68"/>
    </row>
  </sheetData>
  <mergeCells count="21"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3:F43"/>
    <mergeCell ref="H43:J43"/>
    <mergeCell ref="D77:F77"/>
    <mergeCell ref="H77:J77"/>
    <mergeCell ref="D79:J79"/>
    <mergeCell ref="D45:J45"/>
    <mergeCell ref="D75:F75"/>
    <mergeCell ref="H75:J75"/>
    <mergeCell ref="D76:F76"/>
    <mergeCell ref="H76:J7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9" man="1"/>
    <brk id="7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"/>
  <sheetViews>
    <sheetView showGridLines="0" topLeftCell="B55" zoomScale="85" zoomScaleNormal="85" zoomScaleSheetLayoutView="85" workbookViewId="0">
      <selection activeCell="A17" sqref="A17"/>
    </sheetView>
  </sheetViews>
  <sheetFormatPr defaultColWidth="9.1796875" defaultRowHeight="24" customHeight="1"/>
  <cols>
    <col min="1" max="1" width="42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5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5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26" t="s">
        <v>28</v>
      </c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</row>
    <row r="4" spans="1:22" ht="21" customHeight="1">
      <c r="A4" s="132"/>
      <c r="B4" s="133"/>
      <c r="C4" s="133"/>
      <c r="D4" s="308"/>
      <c r="E4" s="308"/>
      <c r="F4" s="308"/>
      <c r="G4" s="308"/>
      <c r="H4" s="308"/>
      <c r="I4" s="308"/>
      <c r="J4" s="308"/>
      <c r="K4" s="308"/>
      <c r="L4" s="329" t="s">
        <v>164</v>
      </c>
      <c r="M4" s="329"/>
      <c r="N4" s="329"/>
      <c r="O4" s="329"/>
      <c r="P4" s="329"/>
      <c r="Q4" s="308"/>
      <c r="R4" s="308"/>
      <c r="S4" s="308"/>
      <c r="T4" s="308"/>
      <c r="U4" s="308"/>
      <c r="V4" s="308"/>
    </row>
    <row r="5" spans="1:22" ht="21" customHeight="1">
      <c r="A5" s="132"/>
      <c r="B5" s="309"/>
      <c r="C5" s="134"/>
      <c r="D5" s="22"/>
      <c r="E5" s="165"/>
      <c r="F5" s="46"/>
      <c r="G5" s="134"/>
      <c r="H5" s="22"/>
      <c r="I5" s="22"/>
      <c r="J5" s="22"/>
      <c r="K5" s="165"/>
      <c r="L5" s="113"/>
      <c r="M5" s="134"/>
      <c r="N5" s="113" t="s">
        <v>145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166"/>
      <c r="C6" s="137"/>
      <c r="D6" s="167" t="s">
        <v>1</v>
      </c>
      <c r="E6" s="166"/>
      <c r="F6" s="138"/>
      <c r="G6" s="137"/>
      <c r="H6" s="327" t="s">
        <v>17</v>
      </c>
      <c r="I6" s="327"/>
      <c r="J6" s="327"/>
      <c r="K6" s="166"/>
      <c r="L6" s="167"/>
      <c r="M6" s="137"/>
      <c r="N6" s="167" t="s">
        <v>146</v>
      </c>
      <c r="O6" s="167"/>
      <c r="P6" s="167" t="s">
        <v>30</v>
      </c>
      <c r="Q6" s="137"/>
      <c r="R6" s="167"/>
      <c r="S6" s="137"/>
      <c r="T6" s="167" t="s">
        <v>68</v>
      </c>
      <c r="U6" s="137"/>
      <c r="V6" s="167"/>
    </row>
    <row r="7" spans="1:22" ht="21" customHeight="1">
      <c r="A7" s="136"/>
      <c r="B7" s="166"/>
      <c r="C7" s="137"/>
      <c r="D7" s="138" t="s">
        <v>80</v>
      </c>
      <c r="E7" s="137"/>
      <c r="F7" s="167" t="s">
        <v>32</v>
      </c>
      <c r="G7" s="137"/>
      <c r="H7" s="167" t="s">
        <v>71</v>
      </c>
      <c r="I7" s="137"/>
      <c r="J7" s="137"/>
      <c r="K7" s="137"/>
      <c r="L7" s="167" t="s">
        <v>143</v>
      </c>
      <c r="M7" s="137"/>
      <c r="N7" s="167" t="s">
        <v>147</v>
      </c>
      <c r="O7" s="167"/>
      <c r="P7" s="272" t="s">
        <v>181</v>
      </c>
      <c r="Q7" s="137"/>
      <c r="R7" s="167" t="s">
        <v>35</v>
      </c>
      <c r="S7" s="137"/>
      <c r="T7" s="167" t="s">
        <v>69</v>
      </c>
      <c r="U7" s="137"/>
      <c r="V7" s="167" t="s">
        <v>123</v>
      </c>
    </row>
    <row r="8" spans="1:22" ht="21" customHeight="1">
      <c r="A8" s="136"/>
      <c r="B8" s="180"/>
      <c r="C8" s="137"/>
      <c r="D8" s="167" t="s">
        <v>29</v>
      </c>
      <c r="E8" s="137"/>
      <c r="F8" s="167" t="s">
        <v>119</v>
      </c>
      <c r="G8" s="137"/>
      <c r="H8" s="167" t="s">
        <v>72</v>
      </c>
      <c r="I8" s="137"/>
      <c r="J8" s="168" t="s">
        <v>39</v>
      </c>
      <c r="K8" s="137"/>
      <c r="L8" s="167" t="s">
        <v>144</v>
      </c>
      <c r="M8" s="137"/>
      <c r="N8" s="167" t="s">
        <v>180</v>
      </c>
      <c r="O8" s="167"/>
      <c r="P8" s="167" t="s">
        <v>16</v>
      </c>
      <c r="Q8" s="137"/>
      <c r="R8" s="167" t="s">
        <v>131</v>
      </c>
      <c r="S8" s="137"/>
      <c r="T8" s="167" t="s">
        <v>70</v>
      </c>
      <c r="U8" s="137"/>
      <c r="V8" s="135" t="s">
        <v>122</v>
      </c>
    </row>
    <row r="9" spans="1:22" ht="21.75" customHeight="1">
      <c r="A9" s="132"/>
      <c r="B9" s="309"/>
      <c r="C9" s="134"/>
      <c r="D9" s="328" t="s">
        <v>89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</row>
    <row r="10" spans="1:22" ht="22.5" customHeight="1">
      <c r="A10" s="217" t="s">
        <v>217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203</v>
      </c>
      <c r="B11" s="169"/>
      <c r="C11" s="308"/>
      <c r="D11" s="229">
        <v>140000</v>
      </c>
      <c r="E11" s="229"/>
      <c r="F11" s="229">
        <v>246105</v>
      </c>
      <c r="G11" s="229"/>
      <c r="H11" s="229">
        <v>11952</v>
      </c>
      <c r="I11" s="229"/>
      <c r="J11" s="229">
        <v>116028</v>
      </c>
      <c r="K11" s="229"/>
      <c r="L11" s="229">
        <v>6370</v>
      </c>
      <c r="M11" s="229"/>
      <c r="N11" s="229">
        <v>2083</v>
      </c>
      <c r="O11" s="229"/>
      <c r="P11" s="229">
        <f>SUM(L11:N11)</f>
        <v>8453</v>
      </c>
      <c r="Q11" s="229"/>
      <c r="R11" s="229">
        <f>SUM(D11:J11,P11)</f>
        <v>522538</v>
      </c>
      <c r="S11" s="229"/>
      <c r="T11" s="229">
        <v>5676</v>
      </c>
      <c r="U11" s="229"/>
      <c r="V11" s="229">
        <f>SUM(R11:T11)</f>
        <v>528214</v>
      </c>
    </row>
    <row r="12" spans="1:22" s="22" customFormat="1" ht="9.65" customHeight="1">
      <c r="A12" s="18"/>
      <c r="B12" s="285"/>
      <c r="C12" s="315"/>
      <c r="D12" s="246"/>
      <c r="E12" s="246"/>
      <c r="F12" s="246"/>
      <c r="G12" s="246"/>
      <c r="H12" s="246"/>
      <c r="I12" s="229"/>
      <c r="J12" s="229"/>
      <c r="K12" s="229"/>
      <c r="L12" s="266"/>
      <c r="M12" s="266"/>
      <c r="N12" s="266"/>
      <c r="O12" s="266"/>
      <c r="P12" s="266"/>
      <c r="Q12" s="229"/>
      <c r="R12" s="229"/>
      <c r="S12" s="229"/>
      <c r="T12" s="229"/>
      <c r="U12" s="229"/>
      <c r="V12" s="229"/>
    </row>
    <row r="13" spans="1:22" s="22" customFormat="1" ht="22">
      <c r="A13" s="18" t="s">
        <v>101</v>
      </c>
      <c r="B13" s="44"/>
      <c r="C13" s="3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</row>
    <row r="14" spans="1:22" s="314" customFormat="1" ht="21" customHeight="1">
      <c r="A14" s="269" t="s">
        <v>167</v>
      </c>
      <c r="B14" s="312"/>
      <c r="C14" s="313"/>
      <c r="D14" s="276"/>
      <c r="E14" s="277"/>
      <c r="F14" s="276"/>
      <c r="G14" s="277"/>
      <c r="H14" s="276"/>
      <c r="I14" s="277"/>
      <c r="J14" s="276"/>
      <c r="K14" s="277"/>
      <c r="L14" s="276"/>
      <c r="M14" s="277"/>
      <c r="N14" s="276"/>
      <c r="O14" s="276"/>
      <c r="P14" s="276"/>
      <c r="Q14" s="277"/>
      <c r="R14" s="276"/>
      <c r="S14" s="277"/>
      <c r="T14" s="276"/>
      <c r="U14" s="277"/>
      <c r="V14" s="276"/>
    </row>
    <row r="15" spans="1:22" s="314" customFormat="1" ht="21" customHeight="1">
      <c r="A15" s="21" t="s">
        <v>199</v>
      </c>
      <c r="B15" s="285"/>
      <c r="C15" s="313"/>
      <c r="D15" s="246">
        <f>-J15</f>
        <v>7000</v>
      </c>
      <c r="E15" s="277"/>
      <c r="F15" s="246">
        <v>0</v>
      </c>
      <c r="G15" s="277"/>
      <c r="H15" s="246">
        <v>0</v>
      </c>
      <c r="I15" s="277"/>
      <c r="J15" s="246">
        <v>-7000</v>
      </c>
      <c r="K15" s="277"/>
      <c r="L15" s="246">
        <v>0</v>
      </c>
      <c r="M15" s="277"/>
      <c r="N15" s="246">
        <v>0</v>
      </c>
      <c r="O15" s="276"/>
      <c r="P15" s="246">
        <f t="shared" ref="P15:P16" si="0">SUM(L15:N15)</f>
        <v>0</v>
      </c>
      <c r="Q15" s="277"/>
      <c r="R15" s="246">
        <f>SUM(D15:J15,P15)</f>
        <v>0</v>
      </c>
      <c r="S15" s="277"/>
      <c r="T15" s="246">
        <v>0</v>
      </c>
      <c r="U15" s="246"/>
      <c r="V15" s="246">
        <f>SUM(R15:T15)</f>
        <v>0</v>
      </c>
    </row>
    <row r="16" spans="1:22" s="22" customFormat="1" ht="21" customHeight="1">
      <c r="A16" s="21" t="s">
        <v>198</v>
      </c>
      <c r="B16" s="285"/>
      <c r="C16" s="315"/>
      <c r="D16" s="246">
        <v>0</v>
      </c>
      <c r="E16" s="171"/>
      <c r="F16" s="246">
        <v>0</v>
      </c>
      <c r="G16" s="171"/>
      <c r="H16" s="246">
        <v>0</v>
      </c>
      <c r="I16" s="171"/>
      <c r="J16" s="171">
        <v>-6378</v>
      </c>
      <c r="K16" s="171"/>
      <c r="L16" s="246">
        <v>0</v>
      </c>
      <c r="M16" s="171"/>
      <c r="N16" s="246">
        <v>0</v>
      </c>
      <c r="O16" s="171"/>
      <c r="P16" s="246">
        <f t="shared" si="0"/>
        <v>0</v>
      </c>
      <c r="Q16" s="171"/>
      <c r="R16" s="246">
        <f>SUM(D16:J16,P16)</f>
        <v>-6378</v>
      </c>
      <c r="S16" s="171"/>
      <c r="T16" s="246">
        <v>0</v>
      </c>
      <c r="U16" s="171"/>
      <c r="V16" s="246">
        <f>SUM(R16:T16)</f>
        <v>-6378</v>
      </c>
    </row>
    <row r="17" spans="1:22" s="22" customFormat="1" ht="21" customHeight="1">
      <c r="A17" s="269" t="s">
        <v>168</v>
      </c>
      <c r="B17" s="312"/>
      <c r="C17" s="315"/>
      <c r="D17" s="248">
        <f>SUM(D15:D16)</f>
        <v>7000</v>
      </c>
      <c r="E17" s="233"/>
      <c r="F17" s="248">
        <f>SUM(F15:F16)</f>
        <v>0</v>
      </c>
      <c r="G17" s="233"/>
      <c r="H17" s="248">
        <f>SUM(H15:H16)</f>
        <v>0</v>
      </c>
      <c r="I17" s="229"/>
      <c r="J17" s="248">
        <f>SUM(J15:J16)</f>
        <v>-13378</v>
      </c>
      <c r="K17" s="229"/>
      <c r="L17" s="248">
        <f>SUM(L15:L16)</f>
        <v>0</v>
      </c>
      <c r="M17" s="229"/>
      <c r="N17" s="248">
        <f>SUM(N15:N16)</f>
        <v>0</v>
      </c>
      <c r="O17" s="229"/>
      <c r="P17" s="248">
        <f>SUM(P15:P16)</f>
        <v>0</v>
      </c>
      <c r="Q17" s="229"/>
      <c r="R17" s="248">
        <f>SUM(R15:R16)</f>
        <v>-6378</v>
      </c>
      <c r="S17" s="229"/>
      <c r="T17" s="248">
        <f>SUM(T15:T16)</f>
        <v>0</v>
      </c>
      <c r="U17" s="229"/>
      <c r="V17" s="248">
        <f>SUM(V15:V16)</f>
        <v>-6378</v>
      </c>
    </row>
    <row r="18" spans="1:22" s="22" customFormat="1" ht="10.5" customHeight="1">
      <c r="A18" s="18"/>
      <c r="B18" s="312"/>
      <c r="C18" s="315"/>
      <c r="D18" s="229"/>
      <c r="E18" s="232"/>
      <c r="F18" s="229"/>
      <c r="G18" s="232"/>
      <c r="H18" s="229"/>
      <c r="I18" s="232"/>
      <c r="J18" s="229"/>
      <c r="K18" s="232"/>
      <c r="L18" s="229"/>
      <c r="M18" s="232"/>
      <c r="N18" s="229"/>
      <c r="O18" s="232"/>
      <c r="P18" s="229"/>
      <c r="Q18" s="232"/>
      <c r="R18" s="229"/>
      <c r="S18" s="232"/>
      <c r="T18" s="229"/>
      <c r="U18" s="232"/>
      <c r="V18" s="229"/>
    </row>
    <row r="19" spans="1:22" ht="21" customHeight="1">
      <c r="A19" s="19" t="s">
        <v>91</v>
      </c>
      <c r="B19" s="309"/>
      <c r="C19" s="38"/>
      <c r="D19" s="229"/>
      <c r="E19" s="233"/>
      <c r="F19" s="230"/>
      <c r="G19" s="230"/>
      <c r="H19" s="230"/>
      <c r="I19" s="229"/>
      <c r="J19" s="232"/>
      <c r="K19" s="229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</row>
    <row r="20" spans="1:22" ht="21" customHeight="1">
      <c r="A20" s="63" t="s">
        <v>116</v>
      </c>
      <c r="B20" s="309"/>
      <c r="C20" s="38"/>
      <c r="D20" s="246">
        <v>0</v>
      </c>
      <c r="E20" s="246"/>
      <c r="F20" s="246">
        <v>0</v>
      </c>
      <c r="G20" s="246"/>
      <c r="H20" s="246">
        <v>0</v>
      </c>
      <c r="I20" s="171"/>
      <c r="J20" s="231">
        <f>'PL-6-8'!F81</f>
        <v>85411</v>
      </c>
      <c r="K20" s="171"/>
      <c r="L20" s="246">
        <v>0</v>
      </c>
      <c r="M20" s="246"/>
      <c r="N20" s="246">
        <v>0</v>
      </c>
      <c r="O20" s="170"/>
      <c r="P20" s="246">
        <v>0</v>
      </c>
      <c r="Q20" s="171"/>
      <c r="R20" s="232">
        <f>SUM(D20:J20,P20)</f>
        <v>85411</v>
      </c>
      <c r="S20" s="171"/>
      <c r="T20" s="246">
        <f>'PL-6-8'!F82</f>
        <v>978</v>
      </c>
      <c r="U20" s="171"/>
      <c r="V20" s="232">
        <f>SUM(R20:T20)</f>
        <v>86389</v>
      </c>
    </row>
    <row r="21" spans="1:22" ht="21" customHeight="1">
      <c r="A21" s="63" t="s">
        <v>193</v>
      </c>
      <c r="B21" s="309"/>
      <c r="C21" s="38"/>
      <c r="D21" s="246">
        <v>0</v>
      </c>
      <c r="E21" s="246"/>
      <c r="F21" s="246">
        <v>0</v>
      </c>
      <c r="G21" s="246"/>
      <c r="H21" s="246">
        <v>0</v>
      </c>
      <c r="I21" s="171"/>
      <c r="J21" s="231">
        <f>'PL-6-8'!F69</f>
        <v>1400</v>
      </c>
      <c r="K21" s="171"/>
      <c r="L21" s="246">
        <v>0</v>
      </c>
      <c r="M21" s="246"/>
      <c r="N21" s="246">
        <v>0</v>
      </c>
      <c r="O21" s="170"/>
      <c r="P21" s="246">
        <v>0</v>
      </c>
      <c r="Q21" s="171"/>
      <c r="R21" s="232">
        <f>SUM(D21:J21,P21)</f>
        <v>1400</v>
      </c>
      <c r="S21" s="171"/>
      <c r="T21" s="246">
        <v>0</v>
      </c>
      <c r="U21" s="171"/>
      <c r="V21" s="232">
        <f>SUM(R21:T21)</f>
        <v>1400</v>
      </c>
    </row>
    <row r="22" spans="1:22" ht="21" customHeight="1">
      <c r="A22" s="18" t="s">
        <v>92</v>
      </c>
      <c r="B22" s="309"/>
      <c r="C22" s="38"/>
      <c r="D22" s="248">
        <f>SUM(D20:D21)</f>
        <v>0</v>
      </c>
      <c r="E22" s="233"/>
      <c r="F22" s="248">
        <f>SUM(F20:F21)</f>
        <v>0</v>
      </c>
      <c r="G22" s="233"/>
      <c r="H22" s="248">
        <f>SUM(H20:H21)</f>
        <v>0</v>
      </c>
      <c r="I22" s="229"/>
      <c r="J22" s="248">
        <f>SUM(J20:J21)</f>
        <v>86811</v>
      </c>
      <c r="K22" s="229"/>
      <c r="L22" s="248">
        <f>SUM(L20:L21)</f>
        <v>0</v>
      </c>
      <c r="M22" s="229"/>
      <c r="N22" s="248">
        <f>SUM(N20:N21)</f>
        <v>0</v>
      </c>
      <c r="O22" s="229"/>
      <c r="P22" s="248">
        <f>SUM(P20:P21)</f>
        <v>0</v>
      </c>
      <c r="Q22" s="229">
        <v>0</v>
      </c>
      <c r="R22" s="248">
        <f>SUM(R20:R21)</f>
        <v>86811</v>
      </c>
      <c r="S22" s="229">
        <v>0</v>
      </c>
      <c r="T22" s="248">
        <f>SUM(T20:T21)</f>
        <v>978</v>
      </c>
      <c r="U22" s="229">
        <v>0</v>
      </c>
      <c r="V22" s="248">
        <f>SUM(V20:V21)</f>
        <v>87789</v>
      </c>
    </row>
    <row r="23" spans="1:22" ht="8.25" customHeight="1">
      <c r="A23" s="18"/>
      <c r="B23" s="309"/>
      <c r="C23" s="3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</row>
    <row r="24" spans="1:22" ht="22.5" customHeight="1" thickBot="1">
      <c r="A24" s="18" t="s">
        <v>218</v>
      </c>
      <c r="B24" s="309"/>
      <c r="C24" s="88"/>
      <c r="D24" s="287">
        <f>SUM(D11,D17,D22)</f>
        <v>147000</v>
      </c>
      <c r="E24" s="228"/>
      <c r="F24" s="287">
        <f>SUM(F11,F17,F22)</f>
        <v>246105</v>
      </c>
      <c r="G24" s="228"/>
      <c r="H24" s="287">
        <f>SUM(H11,H17,H22)</f>
        <v>11952</v>
      </c>
      <c r="I24" s="228"/>
      <c r="J24" s="287">
        <f>SUM(J11,J17,J22)</f>
        <v>189461</v>
      </c>
      <c r="K24" s="228"/>
      <c r="L24" s="287">
        <f>SUM(L11,L17,L22)</f>
        <v>6370</v>
      </c>
      <c r="M24" s="228"/>
      <c r="N24" s="287">
        <f>SUM(N11,N17,N22)</f>
        <v>2083</v>
      </c>
      <c r="O24" s="228"/>
      <c r="P24" s="287">
        <f>SUM(P11,P17,P22)</f>
        <v>8453</v>
      </c>
      <c r="Q24" s="228">
        <v>0</v>
      </c>
      <c r="R24" s="287">
        <f>SUM(R11,R17,R22)</f>
        <v>602971</v>
      </c>
      <c r="S24" s="228">
        <v>0</v>
      </c>
      <c r="T24" s="287">
        <f>SUM(T11,T17,T22)</f>
        <v>6654</v>
      </c>
      <c r="U24" s="228">
        <v>0</v>
      </c>
      <c r="V24" s="287">
        <f>SUM(V11,V17,V22)</f>
        <v>609625</v>
      </c>
    </row>
    <row r="25" spans="1:22" ht="24" customHeight="1" thickTop="1"/>
    <row r="26" spans="1:22" ht="24" customHeight="1">
      <c r="V26" s="125"/>
    </row>
    <row r="27" spans="1:22" ht="24" customHeight="1">
      <c r="V27" s="261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6"/>
  <sheetViews>
    <sheetView showGridLines="0" topLeftCell="A28" zoomScaleNormal="100" zoomScaleSheetLayoutView="85" workbookViewId="0">
      <selection activeCell="D23" sqref="D23"/>
    </sheetView>
  </sheetViews>
  <sheetFormatPr defaultColWidth="9.1796875" defaultRowHeight="24" customHeight="1"/>
  <cols>
    <col min="1" max="1" width="42.81640625" style="20" customWidth="1"/>
    <col min="2" max="2" width="9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5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5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26" t="s">
        <v>28</v>
      </c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</row>
    <row r="4" spans="1:22" ht="21" customHeight="1">
      <c r="A4" s="132"/>
      <c r="B4" s="133"/>
      <c r="C4" s="133"/>
      <c r="D4" s="308"/>
      <c r="E4" s="308"/>
      <c r="F4" s="308"/>
      <c r="G4" s="308"/>
      <c r="H4" s="308"/>
      <c r="I4" s="308"/>
      <c r="J4" s="308"/>
      <c r="K4" s="308"/>
      <c r="L4" s="329" t="s">
        <v>164</v>
      </c>
      <c r="M4" s="329"/>
      <c r="N4" s="329"/>
      <c r="O4" s="329"/>
      <c r="P4" s="329"/>
      <c r="Q4" s="308"/>
      <c r="R4" s="308"/>
      <c r="S4" s="308"/>
      <c r="T4" s="308"/>
      <c r="U4" s="308"/>
      <c r="V4" s="308"/>
    </row>
    <row r="5" spans="1:22" ht="21" customHeight="1">
      <c r="A5" s="132"/>
      <c r="B5" s="309"/>
      <c r="C5" s="134"/>
      <c r="D5" s="22"/>
      <c r="E5" s="165"/>
      <c r="F5" s="46"/>
      <c r="G5" s="134"/>
      <c r="H5" s="22"/>
      <c r="I5" s="22"/>
      <c r="J5" s="22"/>
      <c r="K5" s="165"/>
      <c r="L5" s="113"/>
      <c r="M5" s="134"/>
      <c r="N5" s="113" t="s">
        <v>145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166"/>
      <c r="C6" s="137"/>
      <c r="D6" s="167" t="s">
        <v>1</v>
      </c>
      <c r="E6" s="166"/>
      <c r="F6" s="138"/>
      <c r="G6" s="137"/>
      <c r="H6" s="327" t="s">
        <v>17</v>
      </c>
      <c r="I6" s="327"/>
      <c r="J6" s="327"/>
      <c r="K6" s="166"/>
      <c r="L6" s="167"/>
      <c r="M6" s="137"/>
      <c r="N6" s="167" t="s">
        <v>146</v>
      </c>
      <c r="O6" s="167"/>
      <c r="P6" s="167" t="s">
        <v>30</v>
      </c>
      <c r="Q6" s="137"/>
      <c r="R6" s="167"/>
      <c r="S6" s="137"/>
      <c r="T6" s="167" t="s">
        <v>68</v>
      </c>
      <c r="U6" s="137"/>
      <c r="V6" s="167"/>
    </row>
    <row r="7" spans="1:22" ht="21" customHeight="1">
      <c r="A7" s="136"/>
      <c r="B7" s="166"/>
      <c r="C7" s="137"/>
      <c r="D7" s="138" t="s">
        <v>80</v>
      </c>
      <c r="E7" s="137"/>
      <c r="F7" s="167" t="s">
        <v>32</v>
      </c>
      <c r="G7" s="137"/>
      <c r="H7" s="167" t="s">
        <v>71</v>
      </c>
      <c r="I7" s="137"/>
      <c r="J7" s="137"/>
      <c r="K7" s="137"/>
      <c r="L7" s="167" t="s">
        <v>143</v>
      </c>
      <c r="M7" s="137"/>
      <c r="N7" s="167" t="s">
        <v>147</v>
      </c>
      <c r="O7" s="167"/>
      <c r="P7" s="272" t="s">
        <v>181</v>
      </c>
      <c r="Q7" s="137"/>
      <c r="R7" s="167" t="s">
        <v>35</v>
      </c>
      <c r="S7" s="137"/>
      <c r="T7" s="167" t="s">
        <v>69</v>
      </c>
      <c r="U7" s="137"/>
      <c r="V7" s="167" t="s">
        <v>123</v>
      </c>
    </row>
    <row r="8" spans="1:22" ht="21" customHeight="1">
      <c r="A8" s="136"/>
      <c r="B8" s="166" t="s">
        <v>2</v>
      </c>
      <c r="C8" s="137"/>
      <c r="D8" s="167" t="s">
        <v>29</v>
      </c>
      <c r="E8" s="137"/>
      <c r="F8" s="167" t="s">
        <v>119</v>
      </c>
      <c r="G8" s="137"/>
      <c r="H8" s="167" t="s">
        <v>72</v>
      </c>
      <c r="I8" s="137"/>
      <c r="J8" s="168" t="s">
        <v>39</v>
      </c>
      <c r="K8" s="137"/>
      <c r="L8" s="167" t="s">
        <v>144</v>
      </c>
      <c r="M8" s="137"/>
      <c r="N8" s="167" t="s">
        <v>180</v>
      </c>
      <c r="O8" s="167"/>
      <c r="P8" s="167" t="s">
        <v>16</v>
      </c>
      <c r="Q8" s="137"/>
      <c r="R8" s="167" t="s">
        <v>131</v>
      </c>
      <c r="S8" s="137"/>
      <c r="T8" s="167" t="s">
        <v>70</v>
      </c>
      <c r="U8" s="137"/>
      <c r="V8" s="135" t="s">
        <v>122</v>
      </c>
    </row>
    <row r="9" spans="1:22" ht="21.75" customHeight="1">
      <c r="A9" s="132"/>
      <c r="B9" s="309"/>
      <c r="C9" s="134"/>
      <c r="D9" s="328" t="s">
        <v>89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</row>
    <row r="10" spans="1:22" ht="22.5" customHeight="1">
      <c r="A10" s="217" t="s">
        <v>222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75" customHeight="1">
      <c r="A11" s="18" t="s">
        <v>201</v>
      </c>
      <c r="B11" s="169"/>
      <c r="C11" s="308"/>
      <c r="D11" s="229">
        <v>147000</v>
      </c>
      <c r="E11" s="232"/>
      <c r="F11" s="229">
        <v>246105</v>
      </c>
      <c r="G11" s="232"/>
      <c r="H11" s="229">
        <v>14700</v>
      </c>
      <c r="I11" s="232"/>
      <c r="J11" s="229">
        <v>237815</v>
      </c>
      <c r="K11" s="232"/>
      <c r="L11" s="229">
        <v>6370</v>
      </c>
      <c r="M11" s="232"/>
      <c r="N11" s="229">
        <v>2083</v>
      </c>
      <c r="O11" s="232"/>
      <c r="P11" s="229">
        <f>SUM(L11:N11)</f>
        <v>8453</v>
      </c>
      <c r="Q11" s="232"/>
      <c r="R11" s="229">
        <f>SUM(D11:J11,P11)</f>
        <v>654073</v>
      </c>
      <c r="S11" s="232"/>
      <c r="T11" s="229">
        <v>7216</v>
      </c>
      <c r="U11" s="232"/>
      <c r="V11" s="229">
        <f>SUM(R11:T11)</f>
        <v>661289</v>
      </c>
    </row>
    <row r="12" spans="1:22" ht="10.5" customHeight="1">
      <c r="A12" s="18"/>
      <c r="B12" s="169"/>
      <c r="C12" s="308"/>
      <c r="D12" s="229"/>
      <c r="E12" s="232"/>
      <c r="F12" s="229"/>
      <c r="G12" s="232"/>
      <c r="H12" s="229"/>
      <c r="I12" s="232"/>
      <c r="J12" s="229"/>
      <c r="K12" s="232"/>
      <c r="L12" s="229"/>
      <c r="M12" s="232"/>
      <c r="N12" s="229"/>
      <c r="O12" s="232"/>
      <c r="P12" s="229"/>
      <c r="Q12" s="232"/>
      <c r="R12" s="229"/>
      <c r="S12" s="232"/>
      <c r="T12" s="229"/>
      <c r="U12" s="232"/>
      <c r="V12" s="229"/>
    </row>
    <row r="13" spans="1:22" ht="22" hidden="1">
      <c r="A13" s="18" t="s">
        <v>101</v>
      </c>
      <c r="B13" s="44"/>
      <c r="C13" s="3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</row>
    <row r="14" spans="1:22" s="111" customFormat="1" ht="21" hidden="1" customHeight="1">
      <c r="A14" s="269" t="s">
        <v>167</v>
      </c>
      <c r="B14" s="169"/>
      <c r="C14" s="275"/>
      <c r="D14" s="276"/>
      <c r="E14" s="277"/>
      <c r="F14" s="276"/>
      <c r="G14" s="277"/>
      <c r="H14" s="276"/>
      <c r="I14" s="277"/>
      <c r="J14" s="276"/>
      <c r="K14" s="277"/>
      <c r="L14" s="276"/>
      <c r="M14" s="277"/>
      <c r="N14" s="276"/>
      <c r="O14" s="276"/>
      <c r="P14" s="276"/>
      <c r="Q14" s="277"/>
      <c r="R14" s="276"/>
      <c r="S14" s="277"/>
      <c r="T14" s="276"/>
      <c r="U14" s="277"/>
      <c r="V14" s="276"/>
    </row>
    <row r="15" spans="1:22" s="111" customFormat="1" ht="21" hidden="1" customHeight="1">
      <c r="A15" s="21" t="s">
        <v>199</v>
      </c>
      <c r="B15" s="285">
        <v>9</v>
      </c>
      <c r="C15" s="275"/>
      <c r="D15" s="246">
        <f>-J15</f>
        <v>0</v>
      </c>
      <c r="E15" s="277"/>
      <c r="F15" s="246"/>
      <c r="G15" s="277"/>
      <c r="H15" s="246"/>
      <c r="I15" s="277"/>
      <c r="J15" s="246"/>
      <c r="K15" s="277"/>
      <c r="L15" s="246"/>
      <c r="M15" s="277"/>
      <c r="N15" s="246"/>
      <c r="O15" s="276"/>
      <c r="P15" s="246">
        <f t="shared" ref="P15:P16" si="0">SUM(L15:N15)</f>
        <v>0</v>
      </c>
      <c r="Q15" s="277"/>
      <c r="R15" s="246">
        <f>SUM(D15:J15,P15)</f>
        <v>0</v>
      </c>
      <c r="S15" s="277"/>
      <c r="T15" s="246"/>
      <c r="U15" s="246"/>
      <c r="V15" s="246">
        <f>SUM(R15:T15)</f>
        <v>0</v>
      </c>
    </row>
    <row r="16" spans="1:22" ht="21" hidden="1" customHeight="1">
      <c r="A16" s="21" t="s">
        <v>198</v>
      </c>
      <c r="B16" s="285">
        <v>9</v>
      </c>
      <c r="C16" s="308"/>
      <c r="D16" s="246"/>
      <c r="E16" s="171"/>
      <c r="F16" s="246"/>
      <c r="G16" s="171"/>
      <c r="H16" s="246"/>
      <c r="I16" s="171"/>
      <c r="J16" s="171" t="e">
        <f>'CF-13-14'!#REF!</f>
        <v>#REF!</v>
      </c>
      <c r="K16" s="171"/>
      <c r="L16" s="246"/>
      <c r="M16" s="171"/>
      <c r="N16" s="246"/>
      <c r="O16" s="171"/>
      <c r="P16" s="246">
        <f t="shared" si="0"/>
        <v>0</v>
      </c>
      <c r="Q16" s="171"/>
      <c r="R16" s="246" t="e">
        <f>SUM(D16:J16,P16)</f>
        <v>#REF!</v>
      </c>
      <c r="S16" s="171"/>
      <c r="T16" s="246"/>
      <c r="U16" s="171"/>
      <c r="V16" s="246" t="e">
        <f>SUM(R16:T16)</f>
        <v>#REF!</v>
      </c>
    </row>
    <row r="17" spans="1:22" ht="21" hidden="1" customHeight="1">
      <c r="A17" s="269" t="s">
        <v>168</v>
      </c>
      <c r="B17" s="169"/>
      <c r="C17" s="308"/>
      <c r="D17" s="248">
        <f>SUM(D15:D16)</f>
        <v>0</v>
      </c>
      <c r="E17" s="233"/>
      <c r="F17" s="248">
        <f>SUM(F15:F16)</f>
        <v>0</v>
      </c>
      <c r="G17" s="233"/>
      <c r="H17" s="248">
        <f>SUM(H15:H16)</f>
        <v>0</v>
      </c>
      <c r="I17" s="229"/>
      <c r="J17" s="248" t="e">
        <f>SUM(J15:J16)</f>
        <v>#REF!</v>
      </c>
      <c r="K17" s="229"/>
      <c r="L17" s="248">
        <f>SUM(L15:L16)</f>
        <v>0</v>
      </c>
      <c r="M17" s="229"/>
      <c r="N17" s="248">
        <f>SUM(N15:N16)</f>
        <v>0</v>
      </c>
      <c r="O17" s="229"/>
      <c r="P17" s="248">
        <f>SUM(P15:P16)</f>
        <v>0</v>
      </c>
      <c r="Q17" s="229"/>
      <c r="R17" s="248" t="e">
        <f>SUM(R15:R16)</f>
        <v>#REF!</v>
      </c>
      <c r="S17" s="229"/>
      <c r="T17" s="248">
        <f>SUM(T15:T16)</f>
        <v>0</v>
      </c>
      <c r="U17" s="229"/>
      <c r="V17" s="248" t="e">
        <f>SUM(V15:V16)</f>
        <v>#REF!</v>
      </c>
    </row>
    <row r="18" spans="1:22" ht="10.5" hidden="1" customHeight="1">
      <c r="A18" s="18"/>
      <c r="B18" s="169"/>
      <c r="C18" s="308"/>
      <c r="D18" s="229"/>
      <c r="E18" s="232"/>
      <c r="F18" s="229"/>
      <c r="G18" s="232"/>
      <c r="H18" s="229"/>
      <c r="I18" s="232"/>
      <c r="J18" s="229"/>
      <c r="K18" s="232"/>
      <c r="L18" s="229"/>
      <c r="M18" s="232"/>
      <c r="N18" s="229"/>
      <c r="O18" s="232"/>
      <c r="P18" s="229"/>
      <c r="Q18" s="232"/>
      <c r="R18" s="229"/>
      <c r="S18" s="232"/>
      <c r="T18" s="229"/>
      <c r="U18" s="232"/>
      <c r="V18" s="229"/>
    </row>
    <row r="19" spans="1:22" s="22" customFormat="1" ht="22">
      <c r="A19" s="18" t="s">
        <v>101</v>
      </c>
      <c r="B19" s="44"/>
      <c r="C19" s="38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</row>
    <row r="20" spans="1:22" s="314" customFormat="1" ht="21" customHeight="1">
      <c r="A20" s="269" t="s">
        <v>167</v>
      </c>
      <c r="B20" s="312"/>
      <c r="C20" s="313"/>
      <c r="D20" s="276"/>
      <c r="E20" s="277"/>
      <c r="F20" s="276"/>
      <c r="G20" s="277"/>
      <c r="H20" s="276"/>
      <c r="I20" s="277"/>
      <c r="J20" s="276"/>
      <c r="K20" s="277"/>
      <c r="L20" s="276"/>
      <c r="M20" s="277"/>
      <c r="N20" s="276"/>
      <c r="O20" s="276"/>
      <c r="P20" s="276"/>
      <c r="Q20" s="277"/>
      <c r="R20" s="276"/>
      <c r="S20" s="277"/>
      <c r="T20" s="276"/>
      <c r="U20" s="277"/>
      <c r="V20" s="276"/>
    </row>
    <row r="21" spans="1:22" s="22" customFormat="1" ht="21" customHeight="1">
      <c r="A21" s="21" t="s">
        <v>198</v>
      </c>
      <c r="B21" s="285">
        <v>7</v>
      </c>
      <c r="C21" s="315"/>
      <c r="D21" s="246">
        <v>0</v>
      </c>
      <c r="E21" s="171"/>
      <c r="F21" s="246">
        <v>0</v>
      </c>
      <c r="G21" s="171"/>
      <c r="H21" s="246">
        <v>0</v>
      </c>
      <c r="I21" s="171"/>
      <c r="J21" s="289">
        <v>-47024</v>
      </c>
      <c r="K21" s="171"/>
      <c r="L21" s="246">
        <v>0</v>
      </c>
      <c r="M21" s="171"/>
      <c r="N21" s="246">
        <v>0</v>
      </c>
      <c r="O21" s="171"/>
      <c r="P21" s="246">
        <f t="shared" ref="P21" si="1">SUM(L21:N21)</f>
        <v>0</v>
      </c>
      <c r="Q21" s="171"/>
      <c r="R21" s="246">
        <f>SUM(D21:J21,P21)</f>
        <v>-47024</v>
      </c>
      <c r="S21" s="171"/>
      <c r="T21" s="246">
        <v>0</v>
      </c>
      <c r="U21" s="171"/>
      <c r="V21" s="246">
        <f>SUM(R21:T21)</f>
        <v>-47024</v>
      </c>
    </row>
    <row r="22" spans="1:22" s="22" customFormat="1" ht="21" customHeight="1">
      <c r="A22" s="269" t="s">
        <v>168</v>
      </c>
      <c r="B22" s="312"/>
      <c r="C22" s="315"/>
      <c r="D22" s="248">
        <f>SUM(D21:D21)</f>
        <v>0</v>
      </c>
      <c r="E22" s="233"/>
      <c r="F22" s="248">
        <f>SUM(F21:F21)</f>
        <v>0</v>
      </c>
      <c r="G22" s="233"/>
      <c r="H22" s="248">
        <f>SUM(H21:H21)</f>
        <v>0</v>
      </c>
      <c r="I22" s="229"/>
      <c r="J22" s="248">
        <f>SUM(J21:J21)</f>
        <v>-47024</v>
      </c>
      <c r="K22" s="229"/>
      <c r="L22" s="248">
        <f>SUM(L21:L21)</f>
        <v>0</v>
      </c>
      <c r="M22" s="229"/>
      <c r="N22" s="248">
        <f>SUM(N21:N21)</f>
        <v>0</v>
      </c>
      <c r="O22" s="229"/>
      <c r="P22" s="248">
        <f>SUM(P21:P21)</f>
        <v>0</v>
      </c>
      <c r="Q22" s="229"/>
      <c r="R22" s="248">
        <f>SUM(R21:R21)</f>
        <v>-47024</v>
      </c>
      <c r="S22" s="229"/>
      <c r="T22" s="248">
        <f>SUM(T21:T21)</f>
        <v>0</v>
      </c>
      <c r="U22" s="229"/>
      <c r="V22" s="248">
        <f>SUM(V21:V21)</f>
        <v>-47024</v>
      </c>
    </row>
    <row r="23" spans="1:22" s="22" customFormat="1" ht="10.5" customHeight="1">
      <c r="A23" s="18"/>
      <c r="B23" s="312"/>
      <c r="C23" s="315"/>
      <c r="D23" s="229"/>
      <c r="E23" s="232"/>
      <c r="F23" s="229"/>
      <c r="G23" s="232"/>
      <c r="H23" s="229"/>
      <c r="I23" s="232"/>
      <c r="J23" s="229"/>
      <c r="K23" s="232"/>
      <c r="L23" s="229"/>
      <c r="M23" s="232"/>
      <c r="N23" s="229"/>
      <c r="O23" s="232"/>
      <c r="P23" s="229"/>
      <c r="Q23" s="232"/>
      <c r="R23" s="229"/>
      <c r="S23" s="232"/>
      <c r="T23" s="229"/>
      <c r="U23" s="232"/>
      <c r="V23" s="229"/>
    </row>
    <row r="24" spans="1:22" ht="21" customHeight="1">
      <c r="A24" s="19" t="s">
        <v>91</v>
      </c>
      <c r="B24" s="44"/>
      <c r="C24" s="38"/>
      <c r="D24" s="229"/>
      <c r="E24" s="233"/>
      <c r="F24" s="230"/>
      <c r="G24" s="230"/>
      <c r="H24" s="230"/>
      <c r="I24" s="229"/>
      <c r="J24" s="232"/>
      <c r="K24" s="229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</row>
    <row r="25" spans="1:22" ht="21" customHeight="1">
      <c r="A25" s="63" t="s">
        <v>116</v>
      </c>
      <c r="B25" s="44"/>
      <c r="C25" s="38"/>
      <c r="D25" s="246">
        <v>0</v>
      </c>
      <c r="E25" s="246"/>
      <c r="F25" s="246">
        <v>0</v>
      </c>
      <c r="G25" s="246"/>
      <c r="H25" s="246">
        <v>0</v>
      </c>
      <c r="I25" s="171"/>
      <c r="J25" s="231">
        <f>'PL-6-8'!D81</f>
        <v>168663</v>
      </c>
      <c r="K25" s="171"/>
      <c r="L25" s="246">
        <v>0</v>
      </c>
      <c r="M25" s="246"/>
      <c r="N25" s="246">
        <v>0</v>
      </c>
      <c r="O25" s="170"/>
      <c r="P25" s="246">
        <v>0</v>
      </c>
      <c r="Q25" s="171"/>
      <c r="R25" s="232">
        <f>SUM(D25:J25,P25)</f>
        <v>168663</v>
      </c>
      <c r="S25" s="171"/>
      <c r="T25" s="246">
        <f>'PL-6-8'!D82</f>
        <v>2731</v>
      </c>
      <c r="U25" s="171"/>
      <c r="V25" s="232">
        <f>SUM(R25:T25)</f>
        <v>171394</v>
      </c>
    </row>
    <row r="26" spans="1:22" ht="21" customHeight="1">
      <c r="A26" s="18" t="s">
        <v>92</v>
      </c>
      <c r="B26" s="44"/>
      <c r="C26" s="38"/>
      <c r="D26" s="248">
        <f>SUM(D25:D25)</f>
        <v>0</v>
      </c>
      <c r="E26" s="233"/>
      <c r="F26" s="248">
        <f>SUM(F25:F25)</f>
        <v>0</v>
      </c>
      <c r="G26" s="233"/>
      <c r="H26" s="248">
        <f>SUM(H25:H25)</f>
        <v>0</v>
      </c>
      <c r="I26" s="229"/>
      <c r="J26" s="248">
        <f>SUM(J25:J25)</f>
        <v>168663</v>
      </c>
      <c r="K26" s="229"/>
      <c r="L26" s="248">
        <f>SUM(L25:L25)</f>
        <v>0</v>
      </c>
      <c r="M26" s="229"/>
      <c r="N26" s="248">
        <f>SUM(N25:N25)</f>
        <v>0</v>
      </c>
      <c r="O26" s="229"/>
      <c r="P26" s="248">
        <f>SUM(P25:P25)</f>
        <v>0</v>
      </c>
      <c r="Q26" s="229">
        <v>0</v>
      </c>
      <c r="R26" s="248">
        <f>SUM(R25:R25)</f>
        <v>168663</v>
      </c>
      <c r="S26" s="229">
        <v>0</v>
      </c>
      <c r="T26" s="248">
        <f>SUM(T25:T25)</f>
        <v>2731</v>
      </c>
      <c r="U26" s="229">
        <v>0</v>
      </c>
      <c r="V26" s="248">
        <f>SUM(V25:V25)</f>
        <v>171394</v>
      </c>
    </row>
    <row r="27" spans="1:22" ht="11.15" customHeight="1">
      <c r="A27" s="18"/>
      <c r="B27" s="44"/>
      <c r="C27" s="38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</row>
    <row r="28" spans="1:22" ht="22.5" thickBot="1">
      <c r="A28" s="18" t="s">
        <v>219</v>
      </c>
      <c r="B28" s="88"/>
      <c r="C28" s="88"/>
      <c r="D28" s="287">
        <f>SUM(D11,D22,D26)</f>
        <v>147000</v>
      </c>
      <c r="E28" s="228"/>
      <c r="F28" s="287">
        <f>SUM(F11,F22,F26)</f>
        <v>246105</v>
      </c>
      <c r="G28" s="228"/>
      <c r="H28" s="287">
        <f>SUM(H11,H22,H26)</f>
        <v>14700</v>
      </c>
      <c r="I28" s="228"/>
      <c r="J28" s="287">
        <f>SUM(J11,J22,J26)</f>
        <v>359454</v>
      </c>
      <c r="K28" s="228"/>
      <c r="L28" s="287">
        <f>SUM(L11,L22,L26)</f>
        <v>6370</v>
      </c>
      <c r="M28" s="228"/>
      <c r="N28" s="287">
        <f>SUM(N11,N22,N26)</f>
        <v>2083</v>
      </c>
      <c r="O28" s="228"/>
      <c r="P28" s="287">
        <f>SUM(P11,P22,P26)</f>
        <v>8453</v>
      </c>
      <c r="Q28" s="228">
        <v>0</v>
      </c>
      <c r="R28" s="287">
        <f>SUM(R11,R22,R26)</f>
        <v>775712</v>
      </c>
      <c r="S28" s="228">
        <v>0</v>
      </c>
      <c r="T28" s="287">
        <f>SUM(T11,T22,T26)</f>
        <v>9947</v>
      </c>
      <c r="U28" s="228">
        <v>0</v>
      </c>
      <c r="V28" s="287">
        <f>SUM(V11,V22,V26)</f>
        <v>785659</v>
      </c>
    </row>
    <row r="29" spans="1:22" ht="24" customHeight="1" thickTop="1"/>
    <row r="30" spans="1:22" ht="24" customHeight="1">
      <c r="J30" s="261">
        <f>'SFP-3-5'!D80-J28</f>
        <v>0</v>
      </c>
      <c r="V30" s="261">
        <f>V28-'SFP-3-5'!D84</f>
        <v>0</v>
      </c>
    </row>
    <row r="31" spans="1:22" ht="24" customHeight="1">
      <c r="J31" s="125"/>
    </row>
    <row r="32" spans="1:22" ht="24" customHeight="1">
      <c r="J32" s="125"/>
    </row>
    <row r="33" spans="10:10" ht="24" customHeight="1">
      <c r="J33" s="261"/>
    </row>
    <row r="86" spans="4:4" ht="24" customHeight="1">
      <c r="D86" s="261">
        <f>'CH Conso-10'!J28</f>
        <v>359454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6"/>
  <sheetViews>
    <sheetView showGridLines="0" zoomScale="85" zoomScaleNormal="85" zoomScaleSheetLayoutView="85" workbookViewId="0">
      <selection activeCell="D16" sqref="D16"/>
    </sheetView>
  </sheetViews>
  <sheetFormatPr defaultColWidth="9.1796875" defaultRowHeight="21.75" customHeight="1"/>
  <cols>
    <col min="1" max="1" width="43.179687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133</v>
      </c>
      <c r="E1" s="19"/>
      <c r="H1" s="131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305"/>
      <c r="B4" s="20"/>
      <c r="C4" s="273"/>
      <c r="D4" s="330" t="s">
        <v>40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21.75" customHeight="1">
      <c r="A5" s="305"/>
      <c r="B5" s="310"/>
      <c r="C5" s="178"/>
      <c r="D5" s="176" t="s">
        <v>1</v>
      </c>
      <c r="E5" s="177"/>
      <c r="F5" s="109"/>
      <c r="G5" s="109"/>
      <c r="H5" s="331" t="s">
        <v>17</v>
      </c>
      <c r="I5" s="331"/>
      <c r="J5" s="331"/>
      <c r="K5" s="177"/>
      <c r="L5" s="331" t="s">
        <v>164</v>
      </c>
      <c r="M5" s="331"/>
      <c r="N5" s="331"/>
      <c r="O5" s="178"/>
      <c r="P5" s="176"/>
    </row>
    <row r="6" spans="1:16" ht="21.75" customHeight="1">
      <c r="A6" s="305"/>
      <c r="B6" s="310"/>
      <c r="C6" s="178"/>
      <c r="D6" s="113" t="s">
        <v>80</v>
      </c>
      <c r="E6" s="178"/>
      <c r="F6" s="176" t="s">
        <v>32</v>
      </c>
      <c r="G6" s="176"/>
      <c r="H6" s="176" t="s">
        <v>71</v>
      </c>
      <c r="I6" s="178"/>
      <c r="J6" s="178"/>
      <c r="K6" s="178"/>
      <c r="L6" s="176" t="s">
        <v>169</v>
      </c>
      <c r="M6" s="176"/>
      <c r="N6" s="256" t="s">
        <v>148</v>
      </c>
      <c r="O6" s="178"/>
      <c r="P6" s="176" t="s">
        <v>123</v>
      </c>
    </row>
    <row r="7" spans="1:16" ht="21.75" customHeight="1">
      <c r="A7" s="305"/>
      <c r="B7" s="180"/>
      <c r="C7" s="178"/>
      <c r="D7" s="176" t="s">
        <v>29</v>
      </c>
      <c r="E7" s="178"/>
      <c r="F7" s="176" t="s">
        <v>119</v>
      </c>
      <c r="G7" s="176"/>
      <c r="H7" s="176" t="s">
        <v>72</v>
      </c>
      <c r="I7" s="178"/>
      <c r="J7" s="176" t="s">
        <v>39</v>
      </c>
      <c r="K7" s="178"/>
      <c r="L7" s="176" t="s">
        <v>170</v>
      </c>
      <c r="M7" s="176"/>
      <c r="N7" s="256" t="s">
        <v>182</v>
      </c>
      <c r="O7" s="178"/>
      <c r="P7" s="254" t="s">
        <v>122</v>
      </c>
    </row>
    <row r="8" spans="1:16" ht="21.75" customHeight="1">
      <c r="A8" s="305"/>
      <c r="B8" s="310"/>
      <c r="C8" s="178"/>
      <c r="D8" s="332" t="s">
        <v>89</v>
      </c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</row>
    <row r="9" spans="1:16" ht="24" customHeight="1">
      <c r="A9" s="217" t="s">
        <v>217</v>
      </c>
      <c r="B9" s="263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203</v>
      </c>
      <c r="B10" s="263"/>
      <c r="C10" s="139"/>
      <c r="D10" s="172">
        <v>140000</v>
      </c>
      <c r="E10" s="172"/>
      <c r="F10" s="262">
        <v>246105</v>
      </c>
      <c r="G10" s="172"/>
      <c r="H10" s="172">
        <v>11952</v>
      </c>
      <c r="I10" s="172"/>
      <c r="J10" s="172">
        <v>112673</v>
      </c>
      <c r="K10" s="172"/>
      <c r="L10" s="172">
        <v>6370</v>
      </c>
      <c r="M10" s="172"/>
      <c r="N10" s="172">
        <f>L10</f>
        <v>6370</v>
      </c>
      <c r="O10" s="172"/>
      <c r="P10" s="172">
        <f>SUM(D10:J10,N10)</f>
        <v>517100</v>
      </c>
    </row>
    <row r="11" spans="1:16" s="22" customFormat="1" ht="12.65" customHeight="1">
      <c r="B11" s="263"/>
      <c r="C11" s="38"/>
      <c r="D11" s="244"/>
      <c r="E11" s="244"/>
      <c r="F11" s="244"/>
      <c r="G11" s="244"/>
      <c r="H11" s="244"/>
      <c r="I11" s="127"/>
      <c r="J11" s="114"/>
      <c r="K11" s="127"/>
      <c r="L11" s="284"/>
      <c r="M11" s="284"/>
      <c r="N11" s="284"/>
      <c r="O11" s="127"/>
      <c r="P11" s="283"/>
    </row>
    <row r="12" spans="1:16" s="22" customFormat="1" ht="22">
      <c r="A12" s="18" t="s">
        <v>101</v>
      </c>
      <c r="B12" s="265"/>
      <c r="C12" s="88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</row>
    <row r="13" spans="1:16" s="22" customFormat="1" ht="21.75" customHeight="1">
      <c r="A13" s="269" t="s">
        <v>167</v>
      </c>
      <c r="B13" s="265"/>
      <c r="C13" s="88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</row>
    <row r="14" spans="1:16" s="22" customFormat="1" ht="21.75" customHeight="1">
      <c r="A14" s="22" t="s">
        <v>199</v>
      </c>
      <c r="B14" s="285"/>
      <c r="C14" s="38"/>
      <c r="D14" s="289">
        <f>-J14</f>
        <v>7000</v>
      </c>
      <c r="E14" s="289"/>
      <c r="F14" s="289">
        <v>0</v>
      </c>
      <c r="G14" s="289"/>
      <c r="H14" s="289">
        <v>0</v>
      </c>
      <c r="I14" s="127"/>
      <c r="J14" s="289">
        <v>-7000</v>
      </c>
      <c r="K14" s="127"/>
      <c r="L14" s="289">
        <v>0</v>
      </c>
      <c r="M14" s="114"/>
      <c r="N14" s="289">
        <f>L14</f>
        <v>0</v>
      </c>
      <c r="O14" s="127"/>
      <c r="P14" s="289">
        <f>SUM(D14:J14,N14)</f>
        <v>0</v>
      </c>
    </row>
    <row r="15" spans="1:16" s="22" customFormat="1" ht="21.75" customHeight="1">
      <c r="A15" s="21" t="s">
        <v>198</v>
      </c>
      <c r="B15" s="285"/>
      <c r="C15" s="88"/>
      <c r="D15" s="289">
        <v>0</v>
      </c>
      <c r="E15" s="289"/>
      <c r="F15" s="289">
        <v>0</v>
      </c>
      <c r="G15" s="289"/>
      <c r="H15" s="289">
        <v>0</v>
      </c>
      <c r="I15" s="172"/>
      <c r="J15" s="289">
        <v>-6378</v>
      </c>
      <c r="K15" s="172"/>
      <c r="L15" s="289">
        <v>0</v>
      </c>
      <c r="M15" s="172"/>
      <c r="N15" s="289">
        <v>0</v>
      </c>
      <c r="O15" s="172"/>
      <c r="P15" s="289">
        <f>SUM(D15:J15,N15)</f>
        <v>-6378</v>
      </c>
    </row>
    <row r="16" spans="1:16" s="22" customFormat="1" ht="21.75" customHeight="1">
      <c r="A16" s="269" t="s">
        <v>168</v>
      </c>
      <c r="B16" s="265"/>
      <c r="C16" s="88"/>
      <c r="D16" s="257">
        <f>SUM(D14:D15)</f>
        <v>7000</v>
      </c>
      <c r="E16" s="244"/>
      <c r="F16" s="257">
        <f>SUM(F14:F15)</f>
        <v>0</v>
      </c>
      <c r="G16" s="244"/>
      <c r="H16" s="257">
        <f>SUM(H14:H15)</f>
        <v>0</v>
      </c>
      <c r="I16" s="171"/>
      <c r="J16" s="257">
        <f>SUM(J14:J15)</f>
        <v>-13378</v>
      </c>
      <c r="K16" s="171"/>
      <c r="L16" s="257">
        <f>SUM(L14:L15)</f>
        <v>0</v>
      </c>
      <c r="M16" s="170"/>
      <c r="N16" s="257">
        <f>SUM(N14:N15)</f>
        <v>0</v>
      </c>
      <c r="O16" s="170"/>
      <c r="P16" s="257">
        <f>SUM(P14:P15)</f>
        <v>-6378</v>
      </c>
    </row>
    <row r="17" spans="1:16" s="22" customFormat="1" ht="13.25" customHeight="1">
      <c r="B17" s="265"/>
      <c r="C17" s="38"/>
      <c r="D17" s="244"/>
      <c r="E17" s="244"/>
      <c r="F17" s="244"/>
      <c r="G17" s="244"/>
      <c r="H17" s="244"/>
      <c r="I17" s="127"/>
      <c r="J17" s="114"/>
      <c r="K17" s="127"/>
      <c r="L17" s="114"/>
      <c r="M17" s="114"/>
      <c r="N17" s="114"/>
      <c r="O17" s="127"/>
      <c r="P17" s="173"/>
    </row>
    <row r="18" spans="1:16" ht="21.75" customHeight="1">
      <c r="A18" s="19" t="s">
        <v>91</v>
      </c>
      <c r="B18" s="263"/>
      <c r="C18" s="121"/>
      <c r="D18" s="244"/>
      <c r="E18" s="244"/>
      <c r="F18" s="244"/>
      <c r="G18" s="244"/>
      <c r="H18" s="244"/>
      <c r="I18" s="127"/>
      <c r="J18" s="114"/>
      <c r="K18" s="127"/>
      <c r="L18" s="114"/>
      <c r="M18" s="114"/>
      <c r="N18" s="114"/>
      <c r="O18" s="114"/>
      <c r="P18" s="114"/>
    </row>
    <row r="19" spans="1:16" ht="21.75" customHeight="1">
      <c r="A19" s="20" t="s">
        <v>116</v>
      </c>
      <c r="B19" s="263"/>
      <c r="C19" s="121"/>
      <c r="D19" s="289">
        <v>0</v>
      </c>
      <c r="E19" s="289"/>
      <c r="F19" s="289">
        <v>0</v>
      </c>
      <c r="G19" s="289"/>
      <c r="H19" s="289">
        <v>0</v>
      </c>
      <c r="I19" s="127"/>
      <c r="J19" s="114">
        <f>'PL-6-8'!J81</f>
        <v>82536</v>
      </c>
      <c r="K19" s="127"/>
      <c r="L19" s="289">
        <v>0</v>
      </c>
      <c r="M19" s="114"/>
      <c r="N19" s="289">
        <v>0</v>
      </c>
      <c r="O19" s="127"/>
      <c r="P19" s="173">
        <f>SUM(D19:J19)</f>
        <v>82536</v>
      </c>
    </row>
    <row r="20" spans="1:16" ht="21.75" customHeight="1">
      <c r="A20" s="20" t="s">
        <v>193</v>
      </c>
      <c r="B20" s="263"/>
      <c r="C20" s="121"/>
      <c r="D20" s="245">
        <v>0</v>
      </c>
      <c r="E20" s="244"/>
      <c r="F20" s="245">
        <v>0</v>
      </c>
      <c r="G20" s="244"/>
      <c r="H20" s="245">
        <v>0</v>
      </c>
      <c r="I20" s="127"/>
      <c r="J20" s="290">
        <f>'PL-6-8'!J69</f>
        <v>1400</v>
      </c>
      <c r="K20" s="127"/>
      <c r="L20" s="245">
        <v>0</v>
      </c>
      <c r="M20" s="125"/>
      <c r="N20" s="245">
        <f>'PL-6-8'!J28</f>
        <v>0</v>
      </c>
      <c r="O20" s="127"/>
      <c r="P20" s="286">
        <f>SUM(D20:J20)</f>
        <v>1400</v>
      </c>
    </row>
    <row r="21" spans="1:16" ht="21.75" customHeight="1">
      <c r="A21" s="18" t="s">
        <v>92</v>
      </c>
      <c r="B21" s="263"/>
      <c r="C21" s="121"/>
      <c r="D21" s="288">
        <f>SUM(D19:D20)</f>
        <v>0</v>
      </c>
      <c r="E21" s="244"/>
      <c r="F21" s="288">
        <f>SUM(F19:F20)</f>
        <v>0</v>
      </c>
      <c r="G21" s="244"/>
      <c r="H21" s="288">
        <f>SUM(H19:H20)</f>
        <v>0</v>
      </c>
      <c r="I21" s="127"/>
      <c r="J21" s="288">
        <f>SUM(J19:J20)</f>
        <v>83936</v>
      </c>
      <c r="K21" s="127"/>
      <c r="L21" s="288">
        <f>SUM(L19:L20)</f>
        <v>0</v>
      </c>
      <c r="M21" s="127"/>
      <c r="N21" s="288">
        <f>SUM(N19:N20)</f>
        <v>0</v>
      </c>
      <c r="O21" s="127"/>
      <c r="P21" s="288">
        <f>SUM(P19:P20)</f>
        <v>83936</v>
      </c>
    </row>
    <row r="22" spans="1:16" ht="13.5" customHeight="1">
      <c r="B22" s="263"/>
      <c r="C22" s="139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  <row r="23" spans="1:16" ht="24" customHeight="1" thickBot="1">
      <c r="A23" s="18" t="s">
        <v>218</v>
      </c>
      <c r="B23" s="263"/>
      <c r="C23" s="121"/>
      <c r="D23" s="287">
        <f>SUM(D10,D16,D21)</f>
        <v>147000</v>
      </c>
      <c r="E23" s="229"/>
      <c r="F23" s="287">
        <f>SUM(F10,F16,F21)</f>
        <v>246105</v>
      </c>
      <c r="G23" s="229"/>
      <c r="H23" s="287">
        <f>SUM(H10,H16,H21)</f>
        <v>11952</v>
      </c>
      <c r="I23" s="229"/>
      <c r="J23" s="287">
        <f>SUM(J10,J16,J21)</f>
        <v>183231</v>
      </c>
      <c r="K23" s="229"/>
      <c r="L23" s="287">
        <f>SUM(L10,L16,L21)</f>
        <v>6370</v>
      </c>
      <c r="M23" s="229"/>
      <c r="N23" s="287">
        <f>SUM(N10,N16,N21)</f>
        <v>6370</v>
      </c>
      <c r="O23" s="229"/>
      <c r="P23" s="287">
        <f>SUM(P10,P16,P21)</f>
        <v>594658</v>
      </c>
    </row>
    <row r="24" spans="1:16" ht="21.75" customHeight="1" thickTop="1">
      <c r="B24" s="112"/>
    </row>
    <row r="25" spans="1:16" ht="21.75" customHeight="1">
      <c r="D25" s="261"/>
      <c r="F25" s="261"/>
      <c r="H25" s="261"/>
      <c r="J25" s="261"/>
      <c r="P25" s="125"/>
    </row>
    <row r="26" spans="1:16" ht="21.75" customHeight="1">
      <c r="P26" s="261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9"/>
  <sheetViews>
    <sheetView showGridLines="0" zoomScale="85" zoomScaleNormal="85" zoomScaleSheetLayoutView="85" workbookViewId="0">
      <selection activeCell="F22" sqref="F22"/>
    </sheetView>
  </sheetViews>
  <sheetFormatPr defaultColWidth="9.1796875" defaultRowHeight="21.75" customHeight="1"/>
  <cols>
    <col min="1" max="1" width="42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133</v>
      </c>
      <c r="E1" s="19"/>
      <c r="H1" s="131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305"/>
      <c r="B4" s="20"/>
      <c r="C4" s="273"/>
      <c r="D4" s="330" t="s">
        <v>40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7" ht="21.75" customHeight="1">
      <c r="A5" s="305"/>
      <c r="B5" s="310"/>
      <c r="C5" s="178"/>
      <c r="D5" s="176" t="s">
        <v>1</v>
      </c>
      <c r="E5" s="177"/>
      <c r="F5" s="109"/>
      <c r="G5" s="109"/>
      <c r="H5" s="331" t="s">
        <v>17</v>
      </c>
      <c r="I5" s="331"/>
      <c r="J5" s="331"/>
      <c r="K5" s="177"/>
      <c r="L5" s="331" t="s">
        <v>164</v>
      </c>
      <c r="M5" s="331"/>
      <c r="N5" s="331"/>
      <c r="O5" s="178"/>
      <c r="P5" s="176"/>
    </row>
    <row r="6" spans="1:17" ht="21.75" customHeight="1">
      <c r="A6" s="305"/>
      <c r="B6" s="310"/>
      <c r="C6" s="178"/>
      <c r="D6" s="113" t="s">
        <v>80</v>
      </c>
      <c r="E6" s="178"/>
      <c r="F6" s="176" t="s">
        <v>32</v>
      </c>
      <c r="G6" s="176"/>
      <c r="H6" s="176" t="s">
        <v>71</v>
      </c>
      <c r="I6" s="178"/>
      <c r="J6" s="178"/>
      <c r="K6" s="178"/>
      <c r="L6" s="176" t="s">
        <v>169</v>
      </c>
      <c r="M6" s="176"/>
      <c r="N6" s="256" t="s">
        <v>148</v>
      </c>
      <c r="O6" s="178"/>
      <c r="P6" s="176" t="s">
        <v>123</v>
      </c>
    </row>
    <row r="7" spans="1:17" ht="21.75" customHeight="1">
      <c r="A7" s="305"/>
      <c r="B7" s="166" t="s">
        <v>2</v>
      </c>
      <c r="C7" s="178"/>
      <c r="D7" s="176" t="s">
        <v>29</v>
      </c>
      <c r="E7" s="178"/>
      <c r="F7" s="176" t="s">
        <v>119</v>
      </c>
      <c r="G7" s="176"/>
      <c r="H7" s="176" t="s">
        <v>72</v>
      </c>
      <c r="I7" s="178"/>
      <c r="J7" s="176" t="s">
        <v>39</v>
      </c>
      <c r="K7" s="178"/>
      <c r="L7" s="176" t="s">
        <v>170</v>
      </c>
      <c r="M7" s="176"/>
      <c r="N7" s="256" t="s">
        <v>182</v>
      </c>
      <c r="O7" s="178"/>
      <c r="P7" s="254" t="s">
        <v>122</v>
      </c>
    </row>
    <row r="8" spans="1:17" ht="21.75" customHeight="1">
      <c r="A8" s="305"/>
      <c r="B8" s="264"/>
      <c r="C8" s="178"/>
      <c r="D8" s="332" t="s">
        <v>89</v>
      </c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</row>
    <row r="9" spans="1:17" ht="24.65" customHeight="1">
      <c r="A9" s="217" t="s">
        <v>222</v>
      </c>
      <c r="B9" s="265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201</v>
      </c>
      <c r="B10" s="265"/>
      <c r="C10" s="121"/>
      <c r="D10" s="172">
        <v>147000</v>
      </c>
      <c r="E10" s="172"/>
      <c r="F10" s="262">
        <v>246105</v>
      </c>
      <c r="G10" s="172"/>
      <c r="H10" s="172">
        <v>14700</v>
      </c>
      <c r="I10" s="172"/>
      <c r="J10" s="172">
        <v>230952</v>
      </c>
      <c r="K10" s="172"/>
      <c r="L10" s="172">
        <v>6370</v>
      </c>
      <c r="M10" s="172"/>
      <c r="N10" s="172">
        <f>L10</f>
        <v>6370</v>
      </c>
      <c r="O10" s="172"/>
      <c r="P10" s="172">
        <f>SUM(D10:J10,N10)</f>
        <v>645127</v>
      </c>
      <c r="Q10" s="261">
        <f>P10-'SFP-3-5'!J84</f>
        <v>0</v>
      </c>
    </row>
    <row r="11" spans="1:17" ht="9" customHeight="1">
      <c r="A11" s="18"/>
      <c r="B11" s="265"/>
      <c r="C11" s="139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</row>
    <row r="12" spans="1:17" ht="22" hidden="1">
      <c r="A12" s="18" t="s">
        <v>101</v>
      </c>
      <c r="B12" s="265"/>
      <c r="C12" s="139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</row>
    <row r="13" spans="1:17" ht="21.75" hidden="1" customHeight="1">
      <c r="A13" s="269" t="s">
        <v>167</v>
      </c>
      <c r="B13" s="265"/>
      <c r="C13" s="139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</row>
    <row r="14" spans="1:17" ht="21.75" hidden="1" customHeight="1">
      <c r="A14" s="20" t="s">
        <v>199</v>
      </c>
      <c r="B14" s="285">
        <v>9</v>
      </c>
      <c r="C14" s="121"/>
      <c r="D14" s="289">
        <f>-J14</f>
        <v>0</v>
      </c>
      <c r="E14" s="289"/>
      <c r="F14" s="289"/>
      <c r="G14" s="289"/>
      <c r="H14" s="289"/>
      <c r="I14" s="127"/>
      <c r="J14" s="289"/>
      <c r="K14" s="127"/>
      <c r="L14" s="289"/>
      <c r="M14" s="114"/>
      <c r="N14" s="289">
        <f>L14</f>
        <v>0</v>
      </c>
      <c r="O14" s="127"/>
      <c r="P14" s="289">
        <f>SUM(D14:J14,N14)</f>
        <v>0</v>
      </c>
    </row>
    <row r="15" spans="1:17" ht="21.75" hidden="1" customHeight="1">
      <c r="A15" s="21" t="s">
        <v>198</v>
      </c>
      <c r="B15" s="285">
        <v>9</v>
      </c>
      <c r="C15" s="139"/>
      <c r="D15" s="289"/>
      <c r="E15" s="289"/>
      <c r="F15" s="289"/>
      <c r="G15" s="289"/>
      <c r="H15" s="289"/>
      <c r="I15" s="172"/>
      <c r="J15" s="289">
        <v>0</v>
      </c>
      <c r="K15" s="172"/>
      <c r="L15" s="289"/>
      <c r="M15" s="172"/>
      <c r="N15" s="289"/>
      <c r="O15" s="172"/>
      <c r="P15" s="289">
        <f>SUM(D15:J15,N15)</f>
        <v>0</v>
      </c>
    </row>
    <row r="16" spans="1:17" ht="21.75" hidden="1" customHeight="1">
      <c r="A16" s="269" t="s">
        <v>168</v>
      </c>
      <c r="B16" s="265"/>
      <c r="C16" s="139"/>
      <c r="D16" s="257">
        <f>SUM(D14:D15)</f>
        <v>0</v>
      </c>
      <c r="E16" s="244"/>
      <c r="F16" s="257">
        <f>SUM(F14:F15)</f>
        <v>0</v>
      </c>
      <c r="G16" s="244"/>
      <c r="H16" s="257">
        <f>SUM(H14:H15)</f>
        <v>0</v>
      </c>
      <c r="I16" s="171"/>
      <c r="J16" s="257">
        <f>SUM(J14:J15)</f>
        <v>0</v>
      </c>
      <c r="K16" s="171"/>
      <c r="L16" s="257">
        <f>SUM(L14:L15)</f>
        <v>0</v>
      </c>
      <c r="M16" s="170"/>
      <c r="N16" s="257">
        <f>SUM(N14:N15)</f>
        <v>0</v>
      </c>
      <c r="O16" s="170"/>
      <c r="P16" s="257">
        <f>SUM(P14:P15)</f>
        <v>0</v>
      </c>
    </row>
    <row r="17" spans="1:16" ht="13.25" hidden="1" customHeight="1">
      <c r="B17" s="265"/>
      <c r="C17" s="121"/>
      <c r="D17" s="244"/>
      <c r="E17" s="244"/>
      <c r="F17" s="244"/>
      <c r="G17" s="244"/>
      <c r="H17" s="244"/>
      <c r="I17" s="127"/>
      <c r="J17" s="114"/>
      <c r="K17" s="127"/>
      <c r="L17" s="114"/>
      <c r="M17" s="114"/>
      <c r="N17" s="114"/>
      <c r="O17" s="127"/>
      <c r="P17" s="173"/>
    </row>
    <row r="18" spans="1:16" s="22" customFormat="1" ht="22">
      <c r="A18" s="18" t="s">
        <v>101</v>
      </c>
      <c r="B18" s="265"/>
      <c r="C18" s="88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</row>
    <row r="19" spans="1:16" s="22" customFormat="1" ht="21.75" customHeight="1">
      <c r="A19" s="269" t="s">
        <v>167</v>
      </c>
      <c r="B19" s="265"/>
      <c r="C19" s="88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</row>
    <row r="20" spans="1:16" s="22" customFormat="1" ht="21.75" customHeight="1">
      <c r="A20" s="21" t="s">
        <v>198</v>
      </c>
      <c r="B20" s="285">
        <v>7</v>
      </c>
      <c r="C20" s="88"/>
      <c r="D20" s="289">
        <v>0</v>
      </c>
      <c r="E20" s="289"/>
      <c r="F20" s="289">
        <v>0</v>
      </c>
      <c r="G20" s="289"/>
      <c r="H20" s="289">
        <v>0</v>
      </c>
      <c r="I20" s="172"/>
      <c r="J20" s="289">
        <v>-47024</v>
      </c>
      <c r="K20" s="172"/>
      <c r="L20" s="289">
        <v>0</v>
      </c>
      <c r="M20" s="172"/>
      <c r="N20" s="289">
        <v>0</v>
      </c>
      <c r="O20" s="172"/>
      <c r="P20" s="289">
        <f>SUM(D20:J20,N20)</f>
        <v>-47024</v>
      </c>
    </row>
    <row r="21" spans="1:16" s="22" customFormat="1" ht="21.75" customHeight="1">
      <c r="A21" s="269" t="s">
        <v>168</v>
      </c>
      <c r="B21" s="265"/>
      <c r="C21" s="88"/>
      <c r="D21" s="257">
        <f>SUM(D20:D20)</f>
        <v>0</v>
      </c>
      <c r="E21" s="244"/>
      <c r="F21" s="257">
        <f>SUM(F20:F20)</f>
        <v>0</v>
      </c>
      <c r="G21" s="244"/>
      <c r="H21" s="257">
        <f>SUM(H20:H20)</f>
        <v>0</v>
      </c>
      <c r="I21" s="171"/>
      <c r="J21" s="257">
        <f>SUM(J20:J20)</f>
        <v>-47024</v>
      </c>
      <c r="K21" s="171"/>
      <c r="L21" s="257">
        <f>SUM(L20:L20)</f>
        <v>0</v>
      </c>
      <c r="M21" s="170"/>
      <c r="N21" s="257">
        <f>SUM(N20:N20)</f>
        <v>0</v>
      </c>
      <c r="O21" s="170"/>
      <c r="P21" s="257">
        <f>SUM(P20:P20)</f>
        <v>-47024</v>
      </c>
    </row>
    <row r="22" spans="1:16" s="22" customFormat="1" ht="13.25" customHeight="1">
      <c r="B22" s="265"/>
      <c r="C22" s="38"/>
      <c r="D22" s="244"/>
      <c r="E22" s="244"/>
      <c r="F22" s="244"/>
      <c r="G22" s="244"/>
      <c r="H22" s="244"/>
      <c r="I22" s="127"/>
      <c r="J22" s="114"/>
      <c r="K22" s="127"/>
      <c r="L22" s="114"/>
      <c r="M22" s="114"/>
      <c r="N22" s="114"/>
      <c r="O22" s="127"/>
      <c r="P22" s="173"/>
    </row>
    <row r="23" spans="1:16" ht="21.75" customHeight="1">
      <c r="A23" s="19" t="s">
        <v>91</v>
      </c>
      <c r="B23" s="265"/>
      <c r="C23" s="121"/>
      <c r="D23" s="244"/>
      <c r="E23" s="244"/>
      <c r="F23" s="244"/>
      <c r="G23" s="244"/>
      <c r="H23" s="244"/>
      <c r="I23" s="127"/>
      <c r="J23" s="114"/>
      <c r="K23" s="127"/>
      <c r="L23" s="114"/>
      <c r="M23" s="114"/>
      <c r="N23" s="114"/>
      <c r="O23" s="114"/>
      <c r="P23" s="114"/>
    </row>
    <row r="24" spans="1:16" ht="22">
      <c r="A24" s="20" t="s">
        <v>116</v>
      </c>
      <c r="B24" s="265"/>
      <c r="C24" s="121"/>
      <c r="D24" s="245">
        <v>0</v>
      </c>
      <c r="E24" s="289"/>
      <c r="F24" s="245">
        <v>0</v>
      </c>
      <c r="G24" s="289"/>
      <c r="H24" s="245">
        <v>0</v>
      </c>
      <c r="I24" s="127"/>
      <c r="J24" s="290">
        <f>'PL-6-8'!H58</f>
        <v>160929</v>
      </c>
      <c r="K24" s="127"/>
      <c r="L24" s="245">
        <v>0</v>
      </c>
      <c r="M24" s="114"/>
      <c r="N24" s="245">
        <f>SUM(L24:M24)</f>
        <v>0</v>
      </c>
      <c r="O24" s="127"/>
      <c r="P24" s="245">
        <f>SUM(D24:J24,N24)</f>
        <v>160929</v>
      </c>
    </row>
    <row r="25" spans="1:16" ht="21.75" customHeight="1">
      <c r="A25" s="18" t="s">
        <v>92</v>
      </c>
      <c r="B25" s="265"/>
      <c r="C25" s="121"/>
      <c r="D25" s="288">
        <f>SUM(D24:D24)</f>
        <v>0</v>
      </c>
      <c r="E25" s="244"/>
      <c r="F25" s="288">
        <f>SUM(F24:F24)</f>
        <v>0</v>
      </c>
      <c r="G25" s="244"/>
      <c r="H25" s="288">
        <f>SUM(H24:H24)</f>
        <v>0</v>
      </c>
      <c r="I25" s="127"/>
      <c r="J25" s="288">
        <f>SUM(J24:J24)</f>
        <v>160929</v>
      </c>
      <c r="K25" s="127"/>
      <c r="L25" s="288">
        <f>SUM(L24:L24)</f>
        <v>0</v>
      </c>
      <c r="M25" s="270"/>
      <c r="N25" s="288">
        <f>SUM(N24:N24)</f>
        <v>0</v>
      </c>
      <c r="O25" s="127"/>
      <c r="P25" s="288">
        <f>SUM(P24:P24)</f>
        <v>160929</v>
      </c>
    </row>
    <row r="26" spans="1:16" ht="12.65" customHeight="1">
      <c r="B26" s="265"/>
      <c r="C26" s="139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</row>
    <row r="27" spans="1:16" ht="23.75" customHeight="1" thickBot="1">
      <c r="A27" s="18" t="s">
        <v>219</v>
      </c>
      <c r="B27" s="265"/>
      <c r="C27" s="121"/>
      <c r="D27" s="234">
        <f>SUM(D10,D25)</f>
        <v>147000</v>
      </c>
      <c r="E27" s="229"/>
      <c r="F27" s="234">
        <f>SUM(F10,F25)</f>
        <v>246105</v>
      </c>
      <c r="G27" s="229"/>
      <c r="H27" s="234">
        <f>SUM(H10,H25)</f>
        <v>14700</v>
      </c>
      <c r="I27" s="229"/>
      <c r="J27" s="234">
        <f>SUM(J10,J21,J25)</f>
        <v>344857</v>
      </c>
      <c r="K27" s="229"/>
      <c r="L27" s="234">
        <f>SUM(L10,L25)</f>
        <v>6370</v>
      </c>
      <c r="M27" s="229"/>
      <c r="N27" s="234">
        <f>SUM(N10,N25)</f>
        <v>6370</v>
      </c>
      <c r="O27" s="229"/>
      <c r="P27" s="234">
        <f>SUM(P10,P21,P25)</f>
        <v>759032</v>
      </c>
    </row>
    <row r="28" spans="1:16" ht="21.75" customHeight="1" thickTop="1"/>
    <row r="29" spans="1:16" ht="21.75" customHeight="1">
      <c r="J29" s="261">
        <f>J27-'SFP-3-5'!H80</f>
        <v>0</v>
      </c>
      <c r="P29" s="261">
        <f>P27-'SFP-3-5'!H84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6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80"/>
  <sheetViews>
    <sheetView tabSelected="1" topLeftCell="A13" zoomScaleNormal="100" zoomScaleSheetLayoutView="100" workbookViewId="0">
      <selection activeCell="A36" sqref="A36"/>
    </sheetView>
  </sheetViews>
  <sheetFormatPr defaultColWidth="9.1796875" defaultRowHeight="24" customHeight="1"/>
  <cols>
    <col min="1" max="1" width="51.81640625" style="22" customWidth="1"/>
    <col min="2" max="2" width="9.179687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9.1796875" style="22" bestFit="1" customWidth="1"/>
    <col min="7" max="7" width="1.453125" style="22" customWidth="1"/>
    <col min="8" max="8" width="11.54296875" style="22" bestFit="1" customWidth="1"/>
    <col min="9" max="9" width="1.453125" style="22" customWidth="1"/>
    <col min="10" max="10" width="9.17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133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25" t="s">
        <v>28</v>
      </c>
      <c r="E4" s="325"/>
      <c r="F4" s="325"/>
      <c r="G4" s="307"/>
      <c r="H4" s="325" t="s">
        <v>40</v>
      </c>
      <c r="I4" s="325"/>
      <c r="J4" s="325"/>
      <c r="L4" s="325"/>
      <c r="M4" s="325"/>
      <c r="N4" s="325"/>
      <c r="O4" s="307"/>
      <c r="P4" s="325"/>
      <c r="Q4" s="325"/>
      <c r="R4" s="325"/>
    </row>
    <row r="5" spans="1:19" ht="22.5" customHeight="1">
      <c r="A5" s="20"/>
      <c r="B5" s="20"/>
      <c r="C5" s="20"/>
      <c r="D5" s="323" t="s">
        <v>216</v>
      </c>
      <c r="E5" s="323"/>
      <c r="F5" s="323"/>
      <c r="G5" s="307"/>
      <c r="H5" s="323" t="s">
        <v>216</v>
      </c>
      <c r="I5" s="323"/>
      <c r="J5" s="323"/>
      <c r="L5" s="323"/>
      <c r="M5" s="323"/>
      <c r="N5" s="323"/>
      <c r="O5" s="307"/>
      <c r="P5" s="323"/>
      <c r="Q5" s="323"/>
      <c r="R5" s="323"/>
    </row>
    <row r="6" spans="1:19" ht="20.25" customHeight="1">
      <c r="A6" s="20"/>
      <c r="B6" s="20"/>
      <c r="C6" s="20"/>
      <c r="D6" s="323" t="s">
        <v>215</v>
      </c>
      <c r="E6" s="323"/>
      <c r="F6" s="323"/>
      <c r="G6" s="307"/>
      <c r="H6" s="323" t="s">
        <v>215</v>
      </c>
      <c r="I6" s="323"/>
      <c r="J6" s="323"/>
      <c r="L6" s="323"/>
      <c r="M6" s="323"/>
      <c r="N6" s="323"/>
      <c r="O6" s="307"/>
      <c r="P6" s="323"/>
      <c r="Q6" s="323"/>
      <c r="R6" s="323"/>
    </row>
    <row r="7" spans="1:19" ht="20.25" customHeight="1">
      <c r="A7" s="19"/>
      <c r="B7" s="306"/>
      <c r="C7" s="306"/>
      <c r="D7" s="113">
        <v>2565</v>
      </c>
      <c r="E7" s="113"/>
      <c r="F7" s="113">
        <v>2564</v>
      </c>
      <c r="G7" s="113"/>
      <c r="H7" s="113">
        <v>2565</v>
      </c>
      <c r="I7" s="113"/>
      <c r="J7" s="113">
        <v>2564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24" t="s">
        <v>89</v>
      </c>
      <c r="E8" s="324"/>
      <c r="F8" s="324"/>
      <c r="G8" s="324"/>
      <c r="H8" s="324"/>
      <c r="I8" s="324"/>
      <c r="J8" s="324"/>
      <c r="L8" s="324"/>
      <c r="M8" s="324"/>
      <c r="N8" s="324"/>
      <c r="O8" s="324"/>
      <c r="P8" s="324"/>
      <c r="Q8" s="324"/>
      <c r="R8" s="324"/>
    </row>
    <row r="9" spans="1:19" ht="20.25" customHeight="1">
      <c r="A9" s="141" t="s">
        <v>21</v>
      </c>
      <c r="B9" s="141"/>
      <c r="C9" s="141"/>
      <c r="D9" s="206"/>
      <c r="E9" s="142"/>
      <c r="F9" s="206"/>
      <c r="G9" s="142"/>
      <c r="H9" s="142"/>
      <c r="I9" s="142"/>
      <c r="J9" s="142"/>
      <c r="L9" s="206"/>
      <c r="M9" s="142"/>
      <c r="N9" s="206"/>
      <c r="O9" s="142"/>
      <c r="P9" s="142"/>
      <c r="Q9" s="142"/>
      <c r="R9" s="142"/>
    </row>
    <row r="10" spans="1:19" ht="20.25" customHeight="1">
      <c r="A10" s="143" t="s">
        <v>94</v>
      </c>
      <c r="B10" s="143"/>
      <c r="C10" s="143"/>
      <c r="D10" s="104">
        <f>'PL-6-8'!D58</f>
        <v>171394</v>
      </c>
      <c r="E10" s="104"/>
      <c r="F10" s="104">
        <f>'PL-6-8'!F58</f>
        <v>86389</v>
      </c>
      <c r="G10" s="104"/>
      <c r="H10" s="104">
        <f>'PL-6-8'!H58</f>
        <v>160929</v>
      </c>
      <c r="I10" s="206"/>
      <c r="J10" s="104">
        <f>'PL-6-8'!J58</f>
        <v>82536</v>
      </c>
      <c r="L10" s="148"/>
      <c r="M10" s="148"/>
      <c r="N10" s="148"/>
      <c r="O10" s="148"/>
      <c r="P10" s="148"/>
      <c r="Q10" s="148"/>
      <c r="R10" s="148"/>
    </row>
    <row r="11" spans="1:19" ht="20.25" customHeight="1">
      <c r="A11" s="144" t="s">
        <v>124</v>
      </c>
      <c r="B11" s="144"/>
      <c r="C11" s="144"/>
      <c r="D11" s="218"/>
      <c r="E11" s="219"/>
      <c r="G11" s="219"/>
      <c r="H11" s="218"/>
      <c r="I11" s="219"/>
      <c r="J11" s="104"/>
      <c r="L11" s="148"/>
      <c r="M11" s="148"/>
      <c r="N11" s="148"/>
      <c r="O11" s="148"/>
      <c r="P11" s="148"/>
      <c r="Q11" s="148"/>
      <c r="R11" s="148"/>
      <c r="S11" s="38"/>
    </row>
    <row r="12" spans="1:19" ht="21" customHeight="1">
      <c r="A12" s="143" t="s">
        <v>45</v>
      </c>
      <c r="B12" s="143"/>
      <c r="C12" s="143"/>
      <c r="D12" s="104">
        <f>-'PL-6-8'!D55</f>
        <v>12228</v>
      </c>
      <c r="E12" s="145"/>
      <c r="F12" s="104">
        <f>-'PL-6-8'!F55</f>
        <v>24093</v>
      </c>
      <c r="G12" s="145"/>
      <c r="H12" s="104">
        <f>-'PL-6-8'!H55</f>
        <v>11892</v>
      </c>
      <c r="I12" s="145"/>
      <c r="J12" s="104">
        <f>-'PL-6-8'!J55</f>
        <v>23655</v>
      </c>
      <c r="L12" s="148"/>
      <c r="M12" s="148"/>
      <c r="N12" s="148"/>
      <c r="O12" s="148"/>
      <c r="P12" s="148"/>
      <c r="Q12" s="148"/>
      <c r="R12" s="148"/>
    </row>
    <row r="13" spans="1:19" ht="20.25" customHeight="1">
      <c r="A13" s="143" t="s">
        <v>73</v>
      </c>
      <c r="B13" s="258"/>
      <c r="C13" s="143"/>
      <c r="D13" s="104">
        <v>55894</v>
      </c>
      <c r="E13" s="142"/>
      <c r="F13" s="104">
        <v>52974</v>
      </c>
      <c r="G13" s="142"/>
      <c r="H13" s="104">
        <v>50331</v>
      </c>
      <c r="I13" s="142"/>
      <c r="J13" s="104">
        <v>48174</v>
      </c>
      <c r="L13" s="148"/>
      <c r="M13" s="148"/>
      <c r="N13" s="148"/>
      <c r="O13" s="148"/>
      <c r="P13" s="148"/>
      <c r="Q13" s="148"/>
      <c r="R13" s="148"/>
    </row>
    <row r="14" spans="1:19" ht="20.25" customHeight="1">
      <c r="A14" s="143" t="s">
        <v>207</v>
      </c>
      <c r="B14" s="258"/>
      <c r="C14" s="143"/>
      <c r="D14" s="104">
        <v>0</v>
      </c>
      <c r="E14" s="142"/>
      <c r="F14" s="104">
        <v>1146</v>
      </c>
      <c r="G14" s="142"/>
      <c r="H14" s="104">
        <v>0</v>
      </c>
      <c r="I14" s="142"/>
      <c r="J14" s="104">
        <v>94</v>
      </c>
      <c r="L14" s="148"/>
      <c r="M14" s="148"/>
      <c r="N14" s="148"/>
      <c r="O14" s="148"/>
      <c r="P14" s="148"/>
      <c r="Q14" s="148"/>
      <c r="R14" s="148"/>
    </row>
    <row r="15" spans="1:19" ht="20.25" customHeight="1">
      <c r="A15" s="143" t="s">
        <v>175</v>
      </c>
      <c r="B15" s="258"/>
      <c r="C15" s="143"/>
      <c r="D15" s="104">
        <v>789</v>
      </c>
      <c r="E15" s="142"/>
      <c r="F15" s="104">
        <v>1938</v>
      </c>
      <c r="G15" s="142"/>
      <c r="H15" s="104">
        <v>395</v>
      </c>
      <c r="I15" s="142"/>
      <c r="J15" s="104">
        <v>1502</v>
      </c>
      <c r="L15" s="148"/>
      <c r="M15" s="148"/>
      <c r="N15" s="148"/>
      <c r="O15" s="148"/>
      <c r="P15" s="148"/>
      <c r="Q15" s="148"/>
      <c r="R15" s="148"/>
    </row>
    <row r="16" spans="1:19" ht="20.25" customHeight="1">
      <c r="A16" s="143" t="s">
        <v>204</v>
      </c>
      <c r="B16" s="143"/>
      <c r="C16" s="143"/>
      <c r="D16" s="104">
        <v>-131</v>
      </c>
      <c r="E16" s="145"/>
      <c r="F16" s="104">
        <v>-99</v>
      </c>
      <c r="G16" s="145"/>
      <c r="H16" s="104">
        <v>-164</v>
      </c>
      <c r="I16" s="145"/>
      <c r="J16" s="104">
        <v>-99</v>
      </c>
      <c r="L16" s="148"/>
      <c r="M16" s="148"/>
      <c r="N16" s="148"/>
      <c r="O16" s="148"/>
      <c r="P16" s="148"/>
      <c r="Q16" s="148"/>
      <c r="R16" s="148"/>
    </row>
    <row r="17" spans="1:18" ht="21" customHeight="1">
      <c r="A17" s="143" t="s">
        <v>74</v>
      </c>
      <c r="B17" s="143"/>
      <c r="C17" s="143"/>
      <c r="D17" s="104">
        <v>-21</v>
      </c>
      <c r="E17" s="145"/>
      <c r="F17" s="104">
        <v>-20</v>
      </c>
      <c r="G17" s="145"/>
      <c r="H17" s="104">
        <v>-1607</v>
      </c>
      <c r="I17" s="145"/>
      <c r="J17" s="104">
        <v>-1314</v>
      </c>
      <c r="L17" s="148"/>
      <c r="M17" s="148"/>
      <c r="N17" s="148"/>
      <c r="O17" s="148"/>
      <c r="P17" s="148"/>
      <c r="Q17" s="148"/>
      <c r="R17" s="148"/>
    </row>
    <row r="18" spans="1:18" ht="21" customHeight="1">
      <c r="A18" s="143" t="s">
        <v>176</v>
      </c>
      <c r="B18" s="143"/>
      <c r="C18" s="143"/>
      <c r="D18" s="104">
        <f>-'PL-6-8'!D57</f>
        <v>42434</v>
      </c>
      <c r="E18" s="145"/>
      <c r="F18" s="104">
        <f>-'PL-6-8'!F57</f>
        <v>22898</v>
      </c>
      <c r="G18" s="145"/>
      <c r="H18" s="104">
        <f>-'PL-6-8'!H57</f>
        <v>39747</v>
      </c>
      <c r="I18" s="145"/>
      <c r="J18" s="104">
        <f>-'PL-6-8'!J57</f>
        <v>21471</v>
      </c>
      <c r="L18" s="148"/>
      <c r="M18" s="148"/>
      <c r="N18" s="148"/>
      <c r="O18" s="148"/>
      <c r="P18" s="148"/>
      <c r="Q18" s="148"/>
      <c r="R18" s="148"/>
    </row>
    <row r="19" spans="1:18" ht="20.25" customHeight="1">
      <c r="A19" s="143"/>
      <c r="B19" s="143"/>
      <c r="C19" s="143"/>
      <c r="D19" s="220">
        <f>SUM(D10:D18)</f>
        <v>282587</v>
      </c>
      <c r="E19" s="142"/>
      <c r="F19" s="220">
        <f>SUM(F10:F18)</f>
        <v>189319</v>
      </c>
      <c r="G19" s="142"/>
      <c r="H19" s="220">
        <f>SUM(H10:H18)</f>
        <v>261523</v>
      </c>
      <c r="I19" s="142"/>
      <c r="J19" s="220">
        <f>SUM(J10:J18)</f>
        <v>176019</v>
      </c>
      <c r="K19" s="46"/>
      <c r="L19" s="148"/>
      <c r="M19" s="148"/>
      <c r="N19" s="148"/>
      <c r="O19" s="148"/>
      <c r="P19" s="148"/>
      <c r="Q19" s="148"/>
      <c r="R19" s="148"/>
    </row>
    <row r="20" spans="1:18" ht="21.5">
      <c r="A20" s="144" t="s">
        <v>38</v>
      </c>
      <c r="B20" s="143"/>
      <c r="C20" s="143"/>
      <c r="D20" s="206"/>
      <c r="E20" s="142"/>
      <c r="F20" s="206"/>
      <c r="G20" s="142"/>
      <c r="H20" s="206"/>
      <c r="I20" s="142"/>
      <c r="J20" s="206"/>
      <c r="K20" s="46"/>
      <c r="L20" s="148"/>
      <c r="M20" s="148"/>
      <c r="N20" s="148"/>
      <c r="O20" s="148"/>
      <c r="P20" s="148"/>
      <c r="Q20" s="148"/>
      <c r="R20" s="148"/>
    </row>
    <row r="21" spans="1:18" ht="21.5">
      <c r="A21" s="143" t="s">
        <v>160</v>
      </c>
      <c r="B21" s="143"/>
      <c r="C21" s="143"/>
      <c r="D21" s="104">
        <v>-197134</v>
      </c>
      <c r="E21" s="142"/>
      <c r="F21" s="104">
        <v>-157480</v>
      </c>
      <c r="G21" s="142"/>
      <c r="H21" s="104">
        <v>-176743</v>
      </c>
      <c r="I21" s="142"/>
      <c r="J21" s="104">
        <v>-147358</v>
      </c>
      <c r="L21" s="148"/>
      <c r="M21" s="148"/>
      <c r="N21" s="148"/>
      <c r="O21" s="148"/>
      <c r="P21" s="148"/>
      <c r="Q21" s="148"/>
      <c r="R21" s="148"/>
    </row>
    <row r="22" spans="1:18" ht="21.5">
      <c r="A22" s="143" t="s">
        <v>177</v>
      </c>
      <c r="B22" s="143"/>
      <c r="C22" s="143"/>
      <c r="D22" s="104">
        <v>106973</v>
      </c>
      <c r="E22" s="142"/>
      <c r="F22" s="104">
        <v>-92761</v>
      </c>
      <c r="G22" s="142"/>
      <c r="H22" s="104">
        <v>106973</v>
      </c>
      <c r="I22" s="142"/>
      <c r="J22" s="104">
        <v>-92761</v>
      </c>
      <c r="L22" s="148"/>
      <c r="M22" s="148"/>
      <c r="N22" s="148"/>
      <c r="O22" s="148"/>
      <c r="P22" s="148"/>
      <c r="Q22" s="148"/>
      <c r="R22" s="148"/>
    </row>
    <row r="23" spans="1:18" ht="21.5">
      <c r="A23" s="20" t="s">
        <v>149</v>
      </c>
      <c r="B23" s="143"/>
      <c r="C23" s="143"/>
      <c r="D23" s="246">
        <v>-9771</v>
      </c>
      <c r="E23" s="142"/>
      <c r="F23" s="246">
        <v>-4102</v>
      </c>
      <c r="G23" s="142"/>
      <c r="H23" s="104">
        <v>-9907</v>
      </c>
      <c r="I23" s="142"/>
      <c r="J23" s="246">
        <v>-4068</v>
      </c>
      <c r="L23" s="148"/>
      <c r="M23" s="148"/>
      <c r="N23" s="148"/>
      <c r="O23" s="148"/>
      <c r="P23" s="148"/>
      <c r="Q23" s="148"/>
      <c r="R23" s="148"/>
    </row>
    <row r="24" spans="1:18" ht="21.5">
      <c r="A24" s="143" t="s">
        <v>5</v>
      </c>
      <c r="B24" s="143"/>
      <c r="C24" s="143"/>
      <c r="D24" s="104">
        <v>1760</v>
      </c>
      <c r="E24" s="142"/>
      <c r="F24" s="104">
        <v>-46</v>
      </c>
      <c r="G24" s="142"/>
      <c r="H24" s="104">
        <v>1297</v>
      </c>
      <c r="I24" s="142"/>
      <c r="J24" s="104">
        <v>175</v>
      </c>
      <c r="L24" s="148"/>
      <c r="M24" s="148"/>
      <c r="N24" s="148"/>
      <c r="O24" s="148"/>
      <c r="P24" s="148"/>
      <c r="Q24" s="148"/>
      <c r="R24" s="148"/>
    </row>
    <row r="25" spans="1:18" ht="21.5">
      <c r="A25" s="143" t="s">
        <v>150</v>
      </c>
      <c r="B25" s="143"/>
      <c r="C25" s="143"/>
      <c r="D25" s="104">
        <v>-81130</v>
      </c>
      <c r="E25" s="142"/>
      <c r="F25" s="104">
        <v>-17510</v>
      </c>
      <c r="H25" s="251">
        <v>-81130</v>
      </c>
      <c r="J25" s="251">
        <v>-17510</v>
      </c>
      <c r="L25" s="148"/>
      <c r="M25" s="148"/>
      <c r="N25" s="148"/>
      <c r="O25" s="148"/>
      <c r="P25" s="148"/>
      <c r="Q25" s="148"/>
      <c r="R25" s="148"/>
    </row>
    <row r="26" spans="1:18" ht="21.5">
      <c r="A26" s="143" t="s">
        <v>137</v>
      </c>
      <c r="B26" s="143"/>
      <c r="C26" s="143"/>
      <c r="D26" s="104">
        <v>36</v>
      </c>
      <c r="E26" s="142"/>
      <c r="F26" s="104">
        <v>-1716</v>
      </c>
      <c r="G26" s="104"/>
      <c r="H26" s="251">
        <v>-1154</v>
      </c>
      <c r="I26" s="104"/>
      <c r="J26" s="104">
        <v>-253</v>
      </c>
      <c r="L26" s="148"/>
      <c r="M26" s="148"/>
      <c r="N26" s="148"/>
      <c r="O26" s="148"/>
      <c r="P26" s="148"/>
      <c r="Q26" s="148"/>
      <c r="R26" s="148"/>
    </row>
    <row r="27" spans="1:18" ht="21.5">
      <c r="A27" s="143" t="s">
        <v>161</v>
      </c>
      <c r="B27" s="143"/>
      <c r="C27" s="143"/>
      <c r="D27" s="104">
        <v>-21261</v>
      </c>
      <c r="E27" s="142"/>
      <c r="F27" s="104">
        <v>34716</v>
      </c>
      <c r="G27" s="142"/>
      <c r="H27" s="251">
        <v>-47137</v>
      </c>
      <c r="I27" s="142"/>
      <c r="J27" s="104">
        <v>63956</v>
      </c>
      <c r="L27" s="148"/>
      <c r="M27" s="148"/>
      <c r="N27" s="148"/>
      <c r="O27" s="148"/>
      <c r="P27" s="148"/>
      <c r="Q27" s="148"/>
      <c r="R27" s="148"/>
    </row>
    <row r="28" spans="1:18" ht="21.5">
      <c r="A28" s="143" t="s">
        <v>178</v>
      </c>
      <c r="B28" s="143"/>
      <c r="C28" s="143"/>
      <c r="D28" s="104">
        <v>188145</v>
      </c>
      <c r="E28" s="142"/>
      <c r="F28" s="104">
        <v>101667</v>
      </c>
      <c r="G28" s="142"/>
      <c r="H28" s="251">
        <v>188145</v>
      </c>
      <c r="I28" s="142"/>
      <c r="J28" s="104">
        <v>101667</v>
      </c>
      <c r="L28" s="148"/>
      <c r="M28" s="148"/>
      <c r="N28" s="148"/>
      <c r="O28" s="148"/>
      <c r="P28" s="148"/>
      <c r="Q28" s="148"/>
      <c r="R28" s="148"/>
    </row>
    <row r="29" spans="1:18" ht="21.5">
      <c r="A29" s="143" t="s">
        <v>22</v>
      </c>
      <c r="B29" s="143"/>
      <c r="C29" s="143"/>
      <c r="D29" s="104">
        <v>5769</v>
      </c>
      <c r="E29" s="142"/>
      <c r="F29" s="104">
        <v>7467</v>
      </c>
      <c r="G29" s="142"/>
      <c r="H29" s="251">
        <v>4982</v>
      </c>
      <c r="I29" s="142"/>
      <c r="J29" s="104">
        <v>8454</v>
      </c>
      <c r="L29" s="148"/>
      <c r="M29" s="148"/>
      <c r="N29" s="148"/>
      <c r="O29" s="148"/>
      <c r="P29" s="148"/>
      <c r="Q29" s="148"/>
      <c r="R29" s="148"/>
    </row>
    <row r="30" spans="1:18" ht="21.5">
      <c r="A30" s="143" t="s">
        <v>139</v>
      </c>
      <c r="B30" s="143"/>
      <c r="C30" s="143"/>
      <c r="D30" s="246">
        <v>12888</v>
      </c>
      <c r="E30" s="142"/>
      <c r="F30" s="246">
        <v>1021</v>
      </c>
      <c r="G30" s="142"/>
      <c r="H30" s="251">
        <v>26585</v>
      </c>
      <c r="I30" s="142"/>
      <c r="J30" s="246">
        <v>10382</v>
      </c>
      <c r="L30" s="148"/>
      <c r="M30" s="148"/>
      <c r="N30" s="148"/>
      <c r="O30" s="148"/>
      <c r="P30" s="148"/>
      <c r="Q30" s="148"/>
      <c r="R30" s="148"/>
    </row>
    <row r="31" spans="1:18" ht="21.5">
      <c r="A31" s="143" t="s">
        <v>194</v>
      </c>
      <c r="B31" s="143"/>
      <c r="C31" s="143"/>
      <c r="D31" s="246">
        <v>-108</v>
      </c>
      <c r="E31" s="142"/>
      <c r="F31" s="246">
        <v>-238</v>
      </c>
      <c r="G31" s="142"/>
      <c r="H31" s="246">
        <v>0</v>
      </c>
      <c r="I31" s="142"/>
      <c r="J31" s="246">
        <v>0</v>
      </c>
      <c r="L31" s="148"/>
      <c r="M31" s="148"/>
      <c r="N31" s="148"/>
      <c r="O31" s="148"/>
      <c r="P31" s="148"/>
      <c r="Q31" s="148"/>
      <c r="R31" s="148"/>
    </row>
    <row r="32" spans="1:18" ht="22">
      <c r="A32" s="274" t="s">
        <v>223</v>
      </c>
      <c r="B32" s="143"/>
      <c r="C32" s="143"/>
      <c r="D32" s="271">
        <f>SUM(D19:D31)</f>
        <v>288754</v>
      </c>
      <c r="E32" s="142"/>
      <c r="F32" s="271">
        <f>SUM(F19:F31)</f>
        <v>60337</v>
      </c>
      <c r="G32" s="142"/>
      <c r="H32" s="271">
        <f>SUM(H19:H31)</f>
        <v>273434</v>
      </c>
      <c r="I32" s="142"/>
      <c r="J32" s="271">
        <f>SUM(J19:J31)</f>
        <v>98703</v>
      </c>
      <c r="L32" s="148"/>
      <c r="M32" s="148"/>
      <c r="N32" s="148"/>
      <c r="O32" s="148"/>
      <c r="P32" s="148"/>
      <c r="Q32" s="148"/>
      <c r="R32" s="148"/>
    </row>
    <row r="33" spans="1:18" ht="21.5">
      <c r="A33" s="143" t="s">
        <v>151</v>
      </c>
      <c r="B33" s="150"/>
      <c r="C33" s="143"/>
      <c r="D33" s="104">
        <v>-12540</v>
      </c>
      <c r="E33" s="142"/>
      <c r="F33" s="104">
        <v>-22950</v>
      </c>
      <c r="G33" s="142"/>
      <c r="H33" s="251">
        <v>-12204</v>
      </c>
      <c r="I33" s="142"/>
      <c r="J33" s="251">
        <v>-22512</v>
      </c>
      <c r="L33" s="148"/>
      <c r="M33" s="148"/>
      <c r="N33" s="148"/>
      <c r="O33" s="148"/>
      <c r="P33" s="148"/>
      <c r="Q33" s="148"/>
      <c r="R33" s="148"/>
    </row>
    <row r="34" spans="1:18" ht="21.5">
      <c r="A34" s="143" t="s">
        <v>227</v>
      </c>
      <c r="B34" s="150"/>
      <c r="C34" s="143"/>
      <c r="D34" s="104">
        <v>-81914</v>
      </c>
      <c r="E34" s="142"/>
      <c r="F34" s="104">
        <v>45808</v>
      </c>
      <c r="G34" s="142"/>
      <c r="H34" s="251">
        <v>-72782</v>
      </c>
      <c r="I34" s="142"/>
      <c r="J34" s="251">
        <v>41161</v>
      </c>
      <c r="L34" s="148"/>
      <c r="M34" s="148"/>
      <c r="N34" s="148"/>
      <c r="O34" s="148"/>
      <c r="P34" s="148"/>
      <c r="Q34" s="148"/>
      <c r="R34" s="148"/>
    </row>
    <row r="35" spans="1:18" ht="22">
      <c r="A35" s="297" t="s">
        <v>224</v>
      </c>
      <c r="B35" s="146"/>
      <c r="C35" s="146"/>
      <c r="D35" s="221">
        <f>SUM(D32:D34)</f>
        <v>194300</v>
      </c>
      <c r="E35" s="142"/>
      <c r="F35" s="221">
        <f>SUM(F32:F34)</f>
        <v>83195</v>
      </c>
      <c r="G35" s="142"/>
      <c r="H35" s="221">
        <f>SUM(H32:H34)</f>
        <v>188448</v>
      </c>
      <c r="I35" s="142"/>
      <c r="J35" s="221">
        <f>SUM(J32:J34)</f>
        <v>117352</v>
      </c>
      <c r="L35" s="148"/>
      <c r="M35" s="148"/>
      <c r="N35" s="148"/>
      <c r="O35" s="148"/>
      <c r="P35" s="148"/>
      <c r="Q35" s="148"/>
      <c r="R35" s="148"/>
    </row>
    <row r="36" spans="1:18" ht="22">
      <c r="A36" s="146"/>
      <c r="B36" s="146"/>
      <c r="C36" s="146"/>
      <c r="D36" s="222"/>
      <c r="E36" s="142"/>
      <c r="F36" s="222"/>
      <c r="G36" s="142"/>
      <c r="H36" s="222"/>
      <c r="I36" s="142"/>
      <c r="J36" s="222"/>
      <c r="L36" s="148"/>
      <c r="M36" s="148"/>
      <c r="N36" s="148"/>
      <c r="O36" s="148"/>
      <c r="P36" s="148"/>
      <c r="Q36" s="148"/>
      <c r="R36" s="148"/>
    </row>
    <row r="37" spans="1:18" ht="23">
      <c r="A37" s="107" t="str">
        <f>A1</f>
        <v>บริษัท ซี เอ แซด (ประเทศไทย) จำกัด (มหาชน) และบริษัทย่อย</v>
      </c>
      <c r="B37" s="107"/>
      <c r="C37" s="107"/>
      <c r="D37" s="105"/>
      <c r="E37" s="105"/>
      <c r="F37" s="105"/>
      <c r="G37" s="20"/>
      <c r="H37" s="20"/>
      <c r="I37" s="20"/>
      <c r="J37" s="20"/>
      <c r="L37" s="148"/>
      <c r="M37" s="148"/>
      <c r="N37" s="148"/>
      <c r="O37" s="148"/>
      <c r="P37" s="148"/>
      <c r="Q37" s="148"/>
      <c r="R37" s="148"/>
    </row>
    <row r="38" spans="1:18" ht="22.5" customHeight="1">
      <c r="A38" s="107" t="s">
        <v>105</v>
      </c>
      <c r="B38" s="105"/>
      <c r="C38" s="105"/>
      <c r="D38" s="106"/>
      <c r="E38" s="105"/>
      <c r="F38" s="106"/>
      <c r="G38" s="20"/>
      <c r="H38" s="20"/>
      <c r="I38" s="20"/>
      <c r="J38" s="20"/>
      <c r="L38" s="148"/>
      <c r="M38" s="148"/>
      <c r="N38" s="148"/>
      <c r="O38" s="148"/>
      <c r="P38" s="148"/>
      <c r="Q38" s="148"/>
      <c r="R38" s="148"/>
    </row>
    <row r="39" spans="1:18" ht="22.5" customHeight="1">
      <c r="A39" s="140"/>
      <c r="B39" s="107"/>
      <c r="C39" s="107"/>
      <c r="D39" s="107"/>
      <c r="E39" s="107"/>
      <c r="F39" s="107"/>
      <c r="G39" s="20"/>
      <c r="H39" s="20"/>
      <c r="I39" s="20"/>
      <c r="J39" s="20"/>
      <c r="L39" s="148"/>
      <c r="M39" s="148"/>
      <c r="N39" s="148"/>
      <c r="O39" s="148"/>
      <c r="P39" s="148"/>
      <c r="Q39" s="148"/>
      <c r="R39" s="148"/>
    </row>
    <row r="40" spans="1:18" ht="21.5" customHeight="1">
      <c r="D40" s="325" t="s">
        <v>28</v>
      </c>
      <c r="E40" s="325"/>
      <c r="F40" s="325"/>
      <c r="G40" s="307"/>
      <c r="H40" s="325" t="s">
        <v>40</v>
      </c>
      <c r="I40" s="325"/>
      <c r="J40" s="325"/>
      <c r="L40" s="148"/>
      <c r="M40" s="148"/>
      <c r="N40" s="148"/>
      <c r="O40" s="148"/>
      <c r="P40" s="148"/>
      <c r="Q40" s="148"/>
      <c r="R40" s="148"/>
    </row>
    <row r="41" spans="1:18" ht="21.5" customHeight="1">
      <c r="D41" s="323" t="s">
        <v>216</v>
      </c>
      <c r="E41" s="323"/>
      <c r="F41" s="323"/>
      <c r="G41" s="307"/>
      <c r="H41" s="323" t="s">
        <v>216</v>
      </c>
      <c r="I41" s="323"/>
      <c r="J41" s="323"/>
      <c r="L41" s="148"/>
      <c r="M41" s="148"/>
      <c r="N41" s="148"/>
      <c r="O41" s="148"/>
      <c r="P41" s="148"/>
      <c r="Q41" s="148"/>
      <c r="R41" s="148"/>
    </row>
    <row r="42" spans="1:18" ht="21.5" customHeight="1">
      <c r="D42" s="323" t="s">
        <v>215</v>
      </c>
      <c r="E42" s="323"/>
      <c r="F42" s="323"/>
      <c r="G42" s="307"/>
      <c r="H42" s="323" t="s">
        <v>215</v>
      </c>
      <c r="I42" s="323"/>
      <c r="J42" s="323"/>
      <c r="L42" s="148"/>
      <c r="M42" s="148"/>
      <c r="N42" s="148"/>
      <c r="O42" s="148"/>
      <c r="P42" s="148"/>
      <c r="Q42" s="148"/>
      <c r="R42" s="148"/>
    </row>
    <row r="43" spans="1:18" ht="21.5" customHeight="1">
      <c r="A43" s="19"/>
      <c r="B43" s="306"/>
      <c r="C43" s="306"/>
      <c r="D43" s="113">
        <v>2565</v>
      </c>
      <c r="E43" s="113"/>
      <c r="F43" s="113">
        <v>2564</v>
      </c>
      <c r="G43" s="113"/>
      <c r="H43" s="113">
        <v>2565</v>
      </c>
      <c r="I43" s="113"/>
      <c r="J43" s="113">
        <v>2564</v>
      </c>
      <c r="L43" s="148"/>
      <c r="M43" s="148"/>
      <c r="N43" s="148"/>
      <c r="O43" s="148"/>
      <c r="P43" s="148"/>
      <c r="Q43" s="148"/>
      <c r="R43" s="148"/>
    </row>
    <row r="44" spans="1:18" ht="21.5" customHeight="1">
      <c r="A44" s="20"/>
      <c r="C44" s="20"/>
      <c r="D44" s="324" t="s">
        <v>89</v>
      </c>
      <c r="E44" s="324"/>
      <c r="F44" s="324"/>
      <c r="G44" s="324"/>
      <c r="H44" s="324"/>
      <c r="I44" s="324"/>
      <c r="J44" s="324"/>
      <c r="L44" s="148"/>
      <c r="M44" s="148"/>
      <c r="N44" s="148"/>
      <c r="O44" s="148"/>
      <c r="P44" s="148"/>
      <c r="Q44" s="148"/>
      <c r="R44" s="148"/>
    </row>
    <row r="45" spans="1:18" ht="21.5" customHeight="1">
      <c r="A45" s="141" t="s">
        <v>23</v>
      </c>
      <c r="B45" s="141"/>
      <c r="C45" s="141"/>
      <c r="D45" s="142"/>
      <c r="E45" s="142"/>
      <c r="F45" s="142"/>
      <c r="G45" s="142"/>
      <c r="H45" s="142"/>
      <c r="I45" s="142"/>
      <c r="J45" s="142"/>
      <c r="L45" s="148"/>
      <c r="M45" s="148"/>
      <c r="N45" s="148"/>
      <c r="O45" s="148"/>
      <c r="P45" s="148"/>
      <c r="Q45" s="148"/>
      <c r="R45" s="148"/>
    </row>
    <row r="46" spans="1:18" ht="21.5" customHeight="1">
      <c r="A46" s="143" t="s">
        <v>213</v>
      </c>
      <c r="B46" s="143"/>
      <c r="C46" s="143"/>
      <c r="D46" s="104">
        <v>-19</v>
      </c>
      <c r="E46" s="142"/>
      <c r="F46" s="104">
        <v>2350</v>
      </c>
      <c r="G46" s="142"/>
      <c r="H46" s="104">
        <v>-19</v>
      </c>
      <c r="I46" s="142"/>
      <c r="J46" s="104">
        <v>2350</v>
      </c>
      <c r="L46" s="148"/>
      <c r="M46" s="148"/>
      <c r="N46" s="148"/>
      <c r="O46" s="148"/>
      <c r="P46" s="148"/>
      <c r="Q46" s="148"/>
      <c r="R46" s="148"/>
    </row>
    <row r="47" spans="1:18" ht="21.5" customHeight="1">
      <c r="A47" s="143" t="s">
        <v>226</v>
      </c>
      <c r="B47" s="143"/>
      <c r="C47" s="143"/>
      <c r="D47" s="104">
        <v>0</v>
      </c>
      <c r="E47" s="142"/>
      <c r="F47" s="104">
        <v>0</v>
      </c>
      <c r="G47" s="142"/>
      <c r="H47" s="104">
        <v>25000</v>
      </c>
      <c r="I47" s="142"/>
      <c r="J47" s="104">
        <v>10000</v>
      </c>
      <c r="L47" s="148"/>
      <c r="M47" s="148"/>
      <c r="N47" s="148"/>
      <c r="O47" s="148"/>
      <c r="P47" s="148"/>
      <c r="Q47" s="148"/>
      <c r="R47" s="148"/>
    </row>
    <row r="48" spans="1:18" ht="21.5" customHeight="1">
      <c r="A48" s="143" t="s">
        <v>187</v>
      </c>
      <c r="B48" s="141"/>
      <c r="C48" s="141"/>
      <c r="D48" s="104">
        <v>0</v>
      </c>
      <c r="E48" s="142"/>
      <c r="F48" s="104">
        <v>0</v>
      </c>
      <c r="G48" s="142"/>
      <c r="H48" s="251">
        <v>-25000</v>
      </c>
      <c r="I48" s="142"/>
      <c r="J48" s="251">
        <v>-50000</v>
      </c>
      <c r="L48" s="148"/>
      <c r="M48" s="148"/>
      <c r="N48" s="148"/>
      <c r="O48" s="148"/>
      <c r="P48" s="148"/>
      <c r="Q48" s="148"/>
      <c r="R48" s="148"/>
    </row>
    <row r="49" spans="1:18" ht="21.5" customHeight="1">
      <c r="A49" s="143" t="s">
        <v>171</v>
      </c>
      <c r="B49" s="143"/>
      <c r="C49" s="143"/>
      <c r="D49" s="104">
        <v>-29440</v>
      </c>
      <c r="E49" s="65"/>
      <c r="F49" s="104">
        <v>-38780</v>
      </c>
      <c r="G49" s="64"/>
      <c r="H49" s="251">
        <v>-27744</v>
      </c>
      <c r="I49" s="64"/>
      <c r="J49" s="251">
        <v>-35451</v>
      </c>
      <c r="L49" s="148"/>
      <c r="M49" s="148"/>
      <c r="N49" s="148"/>
      <c r="O49" s="148"/>
      <c r="P49" s="148"/>
      <c r="Q49" s="148"/>
      <c r="R49" s="148"/>
    </row>
    <row r="50" spans="1:18" ht="21.5" customHeight="1">
      <c r="A50" s="143" t="s">
        <v>125</v>
      </c>
      <c r="B50" s="143"/>
      <c r="C50" s="143"/>
      <c r="D50" s="104">
        <v>-1460</v>
      </c>
      <c r="E50" s="65"/>
      <c r="F50" s="104">
        <v>-1396</v>
      </c>
      <c r="G50" s="64"/>
      <c r="H50" s="251">
        <v>-1460</v>
      </c>
      <c r="I50" s="64"/>
      <c r="J50" s="251">
        <v>-1396</v>
      </c>
      <c r="L50" s="148"/>
      <c r="M50" s="148"/>
      <c r="N50" s="148"/>
      <c r="O50" s="148"/>
      <c r="P50" s="148"/>
      <c r="Q50" s="148"/>
      <c r="R50" s="148"/>
    </row>
    <row r="51" spans="1:18" ht="21.5" customHeight="1">
      <c r="A51" s="143" t="s">
        <v>120</v>
      </c>
      <c r="B51" s="20"/>
      <c r="C51" s="20"/>
      <c r="D51" s="104">
        <v>178</v>
      </c>
      <c r="E51" s="65"/>
      <c r="F51" s="104">
        <v>2808</v>
      </c>
      <c r="G51" s="64"/>
      <c r="H51" s="251">
        <v>178</v>
      </c>
      <c r="I51" s="64"/>
      <c r="J51" s="251">
        <v>2808</v>
      </c>
      <c r="L51" s="148"/>
      <c r="M51" s="148"/>
      <c r="N51" s="148"/>
      <c r="O51" s="148"/>
      <c r="P51" s="148"/>
      <c r="Q51" s="148"/>
      <c r="R51" s="148"/>
    </row>
    <row r="52" spans="1:18" ht="21.5" customHeight="1">
      <c r="A52" s="143" t="s">
        <v>197</v>
      </c>
      <c r="B52" s="20"/>
      <c r="C52" s="20"/>
      <c r="D52" s="104">
        <v>21</v>
      </c>
      <c r="E52" s="223"/>
      <c r="F52" s="104">
        <v>20</v>
      </c>
      <c r="G52" s="64"/>
      <c r="H52" s="251">
        <v>1744</v>
      </c>
      <c r="I52" s="64"/>
      <c r="J52" s="251">
        <v>147</v>
      </c>
      <c r="L52" s="148"/>
      <c r="M52" s="148"/>
      <c r="N52" s="148"/>
      <c r="O52" s="148"/>
      <c r="P52" s="148"/>
      <c r="Q52" s="148"/>
      <c r="R52" s="148"/>
    </row>
    <row r="53" spans="1:18" ht="21.5" customHeight="1">
      <c r="A53" s="146" t="s">
        <v>128</v>
      </c>
      <c r="B53" s="146"/>
      <c r="C53" s="146"/>
      <c r="D53" s="221">
        <f>SUM(D46:D52)</f>
        <v>-30720</v>
      </c>
      <c r="E53" s="65"/>
      <c r="F53" s="221">
        <f>SUM(F46:F52)</f>
        <v>-34998</v>
      </c>
      <c r="G53" s="65"/>
      <c r="H53" s="221">
        <f>SUM(H46:H52)</f>
        <v>-27301</v>
      </c>
      <c r="I53" s="65"/>
      <c r="J53" s="221">
        <f>SUM(J46:J52)</f>
        <v>-71542</v>
      </c>
      <c r="L53" s="148"/>
      <c r="M53" s="148"/>
      <c r="N53" s="148"/>
      <c r="O53" s="148"/>
      <c r="P53" s="148"/>
      <c r="Q53" s="148"/>
      <c r="R53" s="148"/>
    </row>
    <row r="54" spans="1:18" ht="14.25" customHeight="1">
      <c r="A54" s="146"/>
      <c r="B54" s="146"/>
      <c r="C54" s="146"/>
      <c r="D54" s="222"/>
      <c r="E54" s="142"/>
      <c r="F54" s="222"/>
      <c r="G54" s="142"/>
      <c r="H54" s="222"/>
      <c r="I54" s="142"/>
      <c r="J54" s="222"/>
      <c r="L54" s="148"/>
      <c r="M54" s="148"/>
      <c r="N54" s="148"/>
      <c r="O54" s="148"/>
      <c r="P54" s="148"/>
      <c r="Q54" s="148"/>
      <c r="R54" s="148"/>
    </row>
    <row r="55" spans="1:18" ht="21.5" customHeight="1">
      <c r="A55" s="141" t="s">
        <v>24</v>
      </c>
      <c r="B55" s="141"/>
      <c r="C55" s="141"/>
      <c r="D55" s="149"/>
      <c r="E55" s="65"/>
      <c r="F55" s="149"/>
      <c r="G55" s="65"/>
      <c r="H55" s="206"/>
      <c r="I55" s="65"/>
      <c r="J55" s="206"/>
      <c r="L55" s="148"/>
      <c r="M55" s="148"/>
      <c r="N55" s="148"/>
      <c r="O55" s="148"/>
      <c r="P55" s="148"/>
      <c r="Q55" s="148"/>
      <c r="R55" s="148"/>
    </row>
    <row r="56" spans="1:18" ht="21.5" customHeight="1">
      <c r="A56" s="143" t="s">
        <v>157</v>
      </c>
      <c r="B56" s="143"/>
      <c r="C56" s="143"/>
      <c r="D56" s="104">
        <v>390641</v>
      </c>
      <c r="E56" s="65"/>
      <c r="F56" s="104">
        <v>600000</v>
      </c>
      <c r="G56" s="65"/>
      <c r="H56" s="104">
        <v>390641</v>
      </c>
      <c r="I56" s="65"/>
      <c r="J56" s="104">
        <v>600000</v>
      </c>
      <c r="L56" s="148"/>
      <c r="M56" s="148"/>
      <c r="N56" s="148"/>
      <c r="O56" s="148"/>
      <c r="P56" s="148"/>
      <c r="Q56" s="148"/>
      <c r="R56" s="148"/>
    </row>
    <row r="57" spans="1:18" ht="21.5" customHeight="1">
      <c r="A57" s="143" t="s">
        <v>158</v>
      </c>
      <c r="B57" s="143"/>
      <c r="C57" s="143"/>
      <c r="D57" s="104">
        <v>-629143</v>
      </c>
      <c r="E57" s="65"/>
      <c r="F57" s="104">
        <v>-848131</v>
      </c>
      <c r="G57" s="65"/>
      <c r="H57" s="104">
        <v>-629143</v>
      </c>
      <c r="I57" s="65"/>
      <c r="J57" s="104">
        <v>-848131</v>
      </c>
      <c r="L57" s="148"/>
      <c r="M57" s="148"/>
      <c r="N57" s="148"/>
      <c r="O57" s="148"/>
      <c r="P57" s="148"/>
      <c r="Q57" s="148"/>
      <c r="R57" s="148"/>
    </row>
    <row r="58" spans="1:18" ht="21.5" customHeight="1">
      <c r="A58" s="143" t="s">
        <v>172</v>
      </c>
      <c r="B58" s="143"/>
      <c r="C58" s="143"/>
      <c r="D58" s="104">
        <v>-23679</v>
      </c>
      <c r="E58" s="65"/>
      <c r="F58" s="104">
        <v>-19843</v>
      </c>
      <c r="G58" s="65"/>
      <c r="H58" s="206">
        <v>-21044</v>
      </c>
      <c r="I58" s="65"/>
      <c r="J58" s="206">
        <v>-17287</v>
      </c>
      <c r="L58" s="148"/>
      <c r="M58" s="148"/>
      <c r="N58" s="148"/>
      <c r="O58" s="148"/>
      <c r="P58" s="148"/>
      <c r="Q58" s="148"/>
      <c r="R58" s="148"/>
    </row>
    <row r="59" spans="1:18" ht="21.5" customHeight="1">
      <c r="A59" s="143" t="s">
        <v>208</v>
      </c>
      <c r="B59" s="258"/>
      <c r="C59" s="143"/>
      <c r="D59" s="149">
        <v>0</v>
      </c>
      <c r="E59" s="65"/>
      <c r="F59" s="149">
        <v>42000</v>
      </c>
      <c r="G59" s="65"/>
      <c r="H59" s="149">
        <v>0</v>
      </c>
      <c r="I59" s="65"/>
      <c r="J59" s="149">
        <v>42000</v>
      </c>
      <c r="L59" s="148"/>
      <c r="M59" s="148"/>
      <c r="N59" s="148"/>
      <c r="O59" s="148"/>
      <c r="P59" s="148"/>
      <c r="Q59" s="148"/>
      <c r="R59" s="148"/>
    </row>
    <row r="60" spans="1:18" ht="21.5" customHeight="1">
      <c r="A60" s="143" t="s">
        <v>159</v>
      </c>
      <c r="B60" s="258"/>
      <c r="C60" s="143"/>
      <c r="D60" s="149">
        <v>-29700</v>
      </c>
      <c r="E60" s="65"/>
      <c r="F60" s="149">
        <v>-29700</v>
      </c>
      <c r="G60" s="65"/>
      <c r="H60" s="149">
        <v>-29700</v>
      </c>
      <c r="I60" s="65"/>
      <c r="J60" s="149">
        <v>-29700</v>
      </c>
      <c r="L60" s="148"/>
      <c r="M60" s="148"/>
      <c r="N60" s="148"/>
      <c r="O60" s="148"/>
      <c r="P60" s="148"/>
      <c r="Q60" s="148"/>
      <c r="R60" s="148"/>
    </row>
    <row r="61" spans="1:18" ht="21.5" customHeight="1">
      <c r="A61" s="143" t="s">
        <v>209</v>
      </c>
      <c r="B61" s="258"/>
      <c r="C61" s="143"/>
      <c r="D61" s="149">
        <v>100000</v>
      </c>
      <c r="E61" s="65"/>
      <c r="F61" s="149">
        <v>450000</v>
      </c>
      <c r="G61" s="65"/>
      <c r="H61" s="149">
        <v>100000</v>
      </c>
      <c r="I61" s="65"/>
      <c r="J61" s="149">
        <v>450000</v>
      </c>
      <c r="L61" s="148"/>
      <c r="M61" s="148"/>
      <c r="N61" s="148"/>
      <c r="O61" s="148"/>
      <c r="P61" s="148"/>
      <c r="Q61" s="148"/>
      <c r="R61" s="148"/>
    </row>
    <row r="62" spans="1:18" ht="21.5" customHeight="1">
      <c r="A62" s="143" t="s">
        <v>210</v>
      </c>
      <c r="B62" s="258"/>
      <c r="C62" s="143"/>
      <c r="D62" s="149">
        <v>-100000</v>
      </c>
      <c r="E62" s="65"/>
      <c r="F62" s="149">
        <v>-350000</v>
      </c>
      <c r="G62" s="65"/>
      <c r="H62" s="149">
        <v>-100000</v>
      </c>
      <c r="I62" s="65"/>
      <c r="J62" s="149">
        <v>-350000</v>
      </c>
      <c r="L62" s="148"/>
      <c r="M62" s="148"/>
      <c r="N62" s="148"/>
      <c r="O62" s="148"/>
      <c r="P62" s="148"/>
      <c r="Q62" s="148"/>
      <c r="R62" s="148"/>
    </row>
    <row r="63" spans="1:18" ht="21.5" customHeight="1">
      <c r="A63" s="143" t="s">
        <v>211</v>
      </c>
      <c r="B63" s="258"/>
      <c r="C63" s="143"/>
      <c r="D63" s="149">
        <v>-47024</v>
      </c>
      <c r="E63" s="65"/>
      <c r="F63" s="149">
        <v>-6378</v>
      </c>
      <c r="G63" s="65"/>
      <c r="H63" s="149">
        <v>-47024</v>
      </c>
      <c r="I63" s="65"/>
      <c r="J63" s="149">
        <v>-6378</v>
      </c>
      <c r="L63" s="148"/>
      <c r="M63" s="148"/>
      <c r="N63" s="148"/>
      <c r="O63" s="148"/>
      <c r="P63" s="148"/>
      <c r="Q63" s="148"/>
      <c r="R63" s="148"/>
    </row>
    <row r="64" spans="1:18" ht="21.5" customHeight="1">
      <c r="A64" s="146" t="s">
        <v>225</v>
      </c>
      <c r="B64" s="146"/>
      <c r="C64" s="146"/>
      <c r="D64" s="221">
        <f>SUM(D56:D63)</f>
        <v>-338905</v>
      </c>
      <c r="E64" s="65"/>
      <c r="F64" s="221">
        <f>SUM(F56:F63)</f>
        <v>-162052</v>
      </c>
      <c r="G64" s="65"/>
      <c r="H64" s="221">
        <f>SUM(H56:H63)</f>
        <v>-336270</v>
      </c>
      <c r="I64" s="65"/>
      <c r="J64" s="221">
        <f>SUM(J56:J63)</f>
        <v>-159496</v>
      </c>
      <c r="L64" s="148"/>
      <c r="M64" s="148"/>
      <c r="N64" s="148"/>
      <c r="O64" s="148"/>
      <c r="P64" s="148"/>
      <c r="Q64" s="148"/>
      <c r="R64" s="148"/>
    </row>
    <row r="65" spans="1:25" ht="14.25" customHeight="1">
      <c r="A65" s="146"/>
      <c r="B65" s="146"/>
      <c r="C65" s="146"/>
      <c r="D65" s="222"/>
      <c r="E65" s="142"/>
      <c r="F65" s="222"/>
      <c r="G65" s="142"/>
      <c r="H65" s="222"/>
      <c r="I65" s="142"/>
      <c r="J65" s="222"/>
      <c r="L65" s="148"/>
      <c r="M65" s="148"/>
      <c r="N65" s="148"/>
      <c r="O65" s="148"/>
      <c r="P65" s="148"/>
      <c r="Q65" s="148"/>
      <c r="R65" s="148"/>
    </row>
    <row r="66" spans="1:25" ht="21.5" customHeight="1">
      <c r="A66" s="146" t="s">
        <v>183</v>
      </c>
      <c r="B66" s="146"/>
      <c r="C66" s="146"/>
      <c r="D66" s="224">
        <f>SUM(D35+D53+D64)</f>
        <v>-175325</v>
      </c>
      <c r="E66" s="121"/>
      <c r="F66" s="224">
        <f>SUM(F35+F53+F64)</f>
        <v>-113855</v>
      </c>
      <c r="G66" s="121"/>
      <c r="H66" s="224">
        <f>SUM(H35+H53+H64)</f>
        <v>-175123</v>
      </c>
      <c r="I66" s="121"/>
      <c r="J66" s="224">
        <f>SUM(J35+J53+J64)</f>
        <v>-113686</v>
      </c>
      <c r="L66" s="148"/>
      <c r="M66" s="148"/>
      <c r="N66" s="148"/>
      <c r="O66" s="148"/>
      <c r="P66" s="148"/>
      <c r="Q66" s="148"/>
      <c r="R66" s="148"/>
    </row>
    <row r="67" spans="1:25" ht="21.5" customHeight="1">
      <c r="A67" s="143" t="s">
        <v>200</v>
      </c>
      <c r="B67" s="143"/>
      <c r="C67" s="143"/>
      <c r="D67" s="147">
        <f>'SFP-3-5'!F10</f>
        <v>262451</v>
      </c>
      <c r="E67" s="56"/>
      <c r="F67" s="147">
        <v>142410</v>
      </c>
      <c r="G67" s="56"/>
      <c r="H67" s="147">
        <f>'SFP-3-5'!J10</f>
        <v>261628</v>
      </c>
      <c r="I67" s="56"/>
      <c r="J67" s="147">
        <v>141339</v>
      </c>
      <c r="L67" s="148"/>
      <c r="M67" s="148"/>
      <c r="N67" s="148"/>
      <c r="O67" s="148"/>
      <c r="P67" s="148"/>
      <c r="Q67" s="148"/>
      <c r="R67" s="148"/>
    </row>
    <row r="68" spans="1:25" ht="21.5" customHeight="1" thickBot="1">
      <c r="A68" s="146" t="s">
        <v>220</v>
      </c>
      <c r="B68" s="150"/>
      <c r="C68" s="146"/>
      <c r="D68" s="225">
        <f>SUM(D66:D67)</f>
        <v>87126</v>
      </c>
      <c r="E68" s="122"/>
      <c r="F68" s="225">
        <f>SUM(F66:F67)</f>
        <v>28555</v>
      </c>
      <c r="G68" s="122"/>
      <c r="H68" s="225">
        <f>SUM(H66:H67)</f>
        <v>86505</v>
      </c>
      <c r="I68" s="122"/>
      <c r="J68" s="225">
        <f>SUM(J66:J67)</f>
        <v>27653</v>
      </c>
      <c r="K68" s="151"/>
      <c r="L68" s="148">
        <f>D68-'SFP-3-5'!D10</f>
        <v>0</v>
      </c>
      <c r="M68" s="148"/>
      <c r="N68" s="38">
        <f>H68-'SFP-3-5'!H10</f>
        <v>0</v>
      </c>
      <c r="Q68" s="148"/>
      <c r="R68" s="148"/>
    </row>
    <row r="69" spans="1:25" ht="14.25" customHeight="1" thickTop="1">
      <c r="A69" s="146"/>
      <c r="B69" s="146"/>
      <c r="C69" s="146"/>
      <c r="D69" s="222"/>
      <c r="E69" s="142"/>
      <c r="F69" s="222"/>
      <c r="G69" s="142"/>
      <c r="H69" s="222"/>
      <c r="I69" s="142"/>
      <c r="J69" s="222"/>
      <c r="L69" s="148"/>
      <c r="M69" s="148"/>
      <c r="N69" s="148"/>
      <c r="O69" s="148"/>
      <c r="P69" s="148"/>
      <c r="Q69" s="148"/>
      <c r="R69" s="148"/>
    </row>
    <row r="70" spans="1:25" ht="21.5" customHeight="1">
      <c r="A70" s="297" t="s">
        <v>221</v>
      </c>
      <c r="B70" s="112"/>
      <c r="D70" s="174"/>
      <c r="F70" s="174"/>
      <c r="H70" s="174"/>
      <c r="J70" s="174"/>
      <c r="L70" s="300"/>
      <c r="N70" s="300"/>
      <c r="P70" s="300"/>
      <c r="Q70" s="142"/>
      <c r="R70" s="300"/>
    </row>
    <row r="71" spans="1:25" ht="21.5" customHeight="1">
      <c r="A71" s="274" t="s">
        <v>27</v>
      </c>
      <c r="B71" s="112"/>
      <c r="C71" s="274"/>
      <c r="D71" s="301">
        <f>'SFP-3-5'!D10</f>
        <v>87126</v>
      </c>
      <c r="E71" s="65"/>
      <c r="F71" s="301">
        <v>28559</v>
      </c>
      <c r="G71" s="65"/>
      <c r="H71" s="301">
        <f>'SFP-3-5'!H10</f>
        <v>86505</v>
      </c>
      <c r="I71" s="65"/>
      <c r="J71" s="301">
        <v>27657</v>
      </c>
      <c r="L71" s="302"/>
      <c r="M71" s="302"/>
      <c r="N71" s="302"/>
      <c r="O71" s="302"/>
      <c r="P71" s="302"/>
      <c r="Q71" s="302"/>
      <c r="R71" s="302"/>
      <c r="S71" s="174"/>
      <c r="U71" s="174"/>
      <c r="W71" s="174"/>
      <c r="Y71" s="174"/>
    </row>
    <row r="72" spans="1:25" ht="21.5" customHeight="1">
      <c r="A72" s="274" t="s">
        <v>212</v>
      </c>
      <c r="B72" s="112"/>
      <c r="C72" s="274"/>
      <c r="D72" s="303">
        <v>0</v>
      </c>
      <c r="E72" s="65"/>
      <c r="F72" s="303">
        <v>-4</v>
      </c>
      <c r="G72" s="65"/>
      <c r="H72" s="303">
        <v>0</v>
      </c>
      <c r="I72" s="65"/>
      <c r="J72" s="303">
        <v>-4</v>
      </c>
      <c r="L72" s="302"/>
      <c r="M72" s="302"/>
      <c r="N72" s="302"/>
      <c r="O72" s="302"/>
      <c r="P72" s="302"/>
      <c r="Q72" s="302"/>
      <c r="R72" s="302"/>
      <c r="S72" s="174"/>
      <c r="U72" s="174"/>
      <c r="W72" s="174"/>
      <c r="Y72" s="174"/>
    </row>
    <row r="73" spans="1:25" ht="21.5" customHeight="1" thickBot="1">
      <c r="A73" s="297"/>
      <c r="B73" s="150"/>
      <c r="C73" s="297"/>
      <c r="D73" s="304">
        <f>SUM(D71:D72)</f>
        <v>87126</v>
      </c>
      <c r="E73" s="38"/>
      <c r="F73" s="304">
        <f>SUM(F71:F72)</f>
        <v>28555</v>
      </c>
      <c r="G73" s="38"/>
      <c r="H73" s="304">
        <f>SUM(H71:H72)</f>
        <v>86505</v>
      </c>
      <c r="I73" s="38"/>
      <c r="J73" s="304">
        <f>SUM(J71:J72)</f>
        <v>27653</v>
      </c>
      <c r="K73" s="151"/>
      <c r="L73" s="302"/>
      <c r="M73" s="302"/>
      <c r="N73" s="38"/>
      <c r="Q73" s="302"/>
      <c r="R73" s="302"/>
    </row>
    <row r="74" spans="1:25" ht="14.25" customHeight="1" thickTop="1">
      <c r="A74" s="146"/>
      <c r="B74" s="146"/>
      <c r="C74" s="146"/>
      <c r="D74" s="222"/>
      <c r="E74" s="142"/>
      <c r="F74" s="222"/>
      <c r="G74" s="142"/>
      <c r="H74" s="222"/>
      <c r="I74" s="142"/>
      <c r="J74" s="222"/>
      <c r="L74" s="148"/>
      <c r="M74" s="148"/>
      <c r="N74" s="148"/>
      <c r="O74" s="148"/>
      <c r="P74" s="148"/>
      <c r="Q74" s="148"/>
      <c r="R74" s="148"/>
    </row>
    <row r="75" spans="1:25" ht="21" customHeight="1">
      <c r="A75" s="298" t="s">
        <v>196</v>
      </c>
      <c r="B75" s="299"/>
      <c r="C75" s="297"/>
      <c r="D75" s="222"/>
      <c r="E75" s="142"/>
      <c r="F75" s="222"/>
      <c r="G75" s="142"/>
      <c r="H75" s="222"/>
      <c r="I75" s="142"/>
      <c r="J75" s="222"/>
      <c r="L75" s="148"/>
      <c r="M75" s="148"/>
      <c r="N75" s="148"/>
      <c r="O75" s="148"/>
      <c r="P75" s="148"/>
      <c r="Q75" s="148"/>
      <c r="R75" s="148"/>
    </row>
    <row r="76" spans="1:25" ht="21" customHeight="1">
      <c r="A76" s="18" t="s">
        <v>115</v>
      </c>
    </row>
    <row r="77" spans="1:25" ht="21" customHeight="1">
      <c r="A77" s="274" t="s">
        <v>202</v>
      </c>
      <c r="D77" s="174">
        <v>4371</v>
      </c>
      <c r="F77" s="174">
        <v>0</v>
      </c>
      <c r="H77" s="174">
        <v>4371</v>
      </c>
      <c r="J77" s="174">
        <v>0</v>
      </c>
    </row>
    <row r="78" spans="1:25" ht="21" customHeight="1">
      <c r="A78" s="22" t="s">
        <v>184</v>
      </c>
      <c r="D78" s="174">
        <v>3111</v>
      </c>
      <c r="F78" s="174">
        <v>15017</v>
      </c>
      <c r="H78" s="174">
        <v>3111</v>
      </c>
      <c r="J78" s="174">
        <v>11547</v>
      </c>
      <c r="L78" s="206"/>
      <c r="N78" s="206"/>
      <c r="P78" s="206"/>
      <c r="Q78" s="145"/>
      <c r="R78" s="206"/>
    </row>
    <row r="79" spans="1:25" ht="22.5" customHeight="1"/>
    <row r="80" spans="1:25" ht="22.5" customHeight="1"/>
  </sheetData>
  <mergeCells count="21">
    <mergeCell ref="D44:J44"/>
    <mergeCell ref="D6:F6"/>
    <mergeCell ref="H6:J6"/>
    <mergeCell ref="L6:N6"/>
    <mergeCell ref="P6:R6"/>
    <mergeCell ref="D8:J8"/>
    <mergeCell ref="L8:R8"/>
    <mergeCell ref="D40:F40"/>
    <mergeCell ref="H40:J40"/>
    <mergeCell ref="D41:F41"/>
    <mergeCell ref="H41:J41"/>
    <mergeCell ref="D42:F42"/>
    <mergeCell ref="H42:J42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PL-6-8</vt:lpstr>
      <vt:lpstr>CH Conso-9</vt:lpstr>
      <vt:lpstr>CH Conso-10</vt:lpstr>
      <vt:lpstr>CH Separate-11</vt:lpstr>
      <vt:lpstr>CH Separate-12</vt:lpstr>
      <vt:lpstr>CF-13-14</vt:lpstr>
      <vt:lpstr>'CF-13-14'!Print_Area</vt:lpstr>
      <vt:lpstr>'CH Conso (2)'!Print_Area</vt:lpstr>
      <vt:lpstr>'CH Conso-10'!Print_Area</vt:lpstr>
      <vt:lpstr>'CH Conso-9'!Print_Area</vt:lpstr>
      <vt:lpstr>'CH Separate-11'!Print_Area</vt:lpstr>
      <vt:lpstr>'CH Separate-12'!Print_Area</vt:lpstr>
      <vt:lpstr>'PL-6-8'!Print_Area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Somjai, Nigonyanont</cp:lastModifiedBy>
  <cp:lastPrinted>2022-11-08T09:53:48Z</cp:lastPrinted>
  <dcterms:created xsi:type="dcterms:W3CDTF">2005-04-19T13:30:30Z</dcterms:created>
  <dcterms:modified xsi:type="dcterms:W3CDTF">2022-11-08T09:53:52Z</dcterms:modified>
</cp:coreProperties>
</file>