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laosopapi002\Downloads\"/>
    </mc:Choice>
  </mc:AlternateContent>
  <xr:revisionPtr revIDLastSave="0" documentId="13_ncr:1_{C0BF0B9D-1118-48F0-A0A6-FD9C1ADA2504}" xr6:coauthVersionLast="47" xr6:coauthVersionMax="47" xr10:uidLastSave="{00000000-0000-0000-0000-000000000000}"/>
  <bookViews>
    <workbookView xWindow="-110" yWindow="-110" windowWidth="19420" windowHeight="10420" tabRatio="718" activeTab="5" xr2:uid="{00000000-000D-0000-FFFF-FFFF00000000}"/>
  </bookViews>
  <sheets>
    <sheet name="2-4" sheetId="84" r:id="rId1"/>
    <sheet name="5-6(3mth)" sheetId="89" r:id="rId2"/>
    <sheet name="7-8(9mth)" sheetId="81" r:id="rId3"/>
    <sheet name="9(Conso)" sheetId="87" r:id="rId4"/>
    <sheet name="10" sheetId="88" r:id="rId5"/>
    <sheet name="11-13" sheetId="78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0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0">#REF!</definedName>
    <definedName name="a" localSheetId="2">#REF!</definedName>
    <definedName name="a" localSheetId="3">#REF!</definedName>
    <definedName name="a">#REF!</definedName>
    <definedName name="ASSET" localSheetId="2">#REF!</definedName>
    <definedName name="ASSET">#REF!</definedName>
    <definedName name="CapexTotals" localSheetId="2">#REF!</definedName>
    <definedName name="CapexTotals">#REF!</definedName>
    <definedName name="income" localSheetId="2">#REF!</definedName>
    <definedName name="income">#REF!</definedName>
    <definedName name="liab" localSheetId="2">#REF!</definedName>
    <definedName name="liab">#REF!</definedName>
    <definedName name="LoanTotals" localSheetId="2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2">#REF!</definedName>
    <definedName name="Monthnum">#REF!</definedName>
    <definedName name="_xlnm.Print_Area" localSheetId="2">'7-8(9mth)'!$A$1:$L$114</definedName>
    <definedName name="_xlnm.Print_Area" localSheetId="3">'9(Conso)'!$A$1:$AA$39</definedName>
    <definedName name="_xlnm.Print_Titles" localSheetId="3">'9(Conso)'!$A:$B</definedName>
    <definedName name="PrintArea" localSheetId="4">#REF!</definedName>
    <definedName name="PrintArea" localSheetId="0">#REF!</definedName>
    <definedName name="PrintArea" localSheetId="2">#REF!</definedName>
    <definedName name="PrintArea" localSheetId="3">#REF!</definedName>
    <definedName name="PrintArea">#REF!</definedName>
    <definedName name="Report" localSheetId="2">#REF!</definedName>
    <definedName name="Report">#REF!</definedName>
    <definedName name="spec" localSheetId="2">#REF!</definedName>
    <definedName name="spec">#REF!</definedName>
    <definedName name="table" localSheetId="2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A102" i="89" l="1"/>
  <c r="L88" i="89"/>
  <c r="J88" i="89"/>
  <c r="H88" i="89"/>
  <c r="F88" i="89"/>
  <c r="L82" i="89"/>
  <c r="J82" i="89"/>
  <c r="H82" i="89"/>
  <c r="F82" i="89"/>
  <c r="L72" i="89"/>
  <c r="L74" i="89" s="1"/>
  <c r="J72" i="89"/>
  <c r="H72" i="89"/>
  <c r="H74" i="89" s="1"/>
  <c r="F72" i="89"/>
  <c r="J66" i="89"/>
  <c r="F66" i="89"/>
  <c r="A54" i="89"/>
  <c r="J32" i="89"/>
  <c r="J35" i="89" s="1"/>
  <c r="F32" i="89"/>
  <c r="F35" i="89" s="1"/>
  <c r="L20" i="89"/>
  <c r="J20" i="89"/>
  <c r="H20" i="89"/>
  <c r="F20" i="89"/>
  <c r="L14" i="89"/>
  <c r="J14" i="89"/>
  <c r="H14" i="89"/>
  <c r="F14" i="89"/>
  <c r="L22" i="89" l="1"/>
  <c r="L32" i="89" s="1"/>
  <c r="L35" i="89" s="1"/>
  <c r="L76" i="89" s="1"/>
  <c r="F74" i="89"/>
  <c r="F76" i="89" s="1"/>
  <c r="H22" i="89"/>
  <c r="H32" i="89" s="1"/>
  <c r="H35" i="89" s="1"/>
  <c r="H76" i="89" s="1"/>
  <c r="J74" i="89"/>
  <c r="J76" i="89" s="1"/>
  <c r="H140" i="78" l="1"/>
  <c r="D140" i="78" l="1"/>
  <c r="J137" i="78" l="1"/>
  <c r="F137" i="78"/>
  <c r="F99" i="78"/>
  <c r="T16" i="88"/>
  <c r="T13" i="88"/>
  <c r="V13" i="88" s="1"/>
  <c r="R26" i="88"/>
  <c r="F19" i="88"/>
  <c r="L80" i="81"/>
  <c r="L82" i="81" s="1"/>
  <c r="H80" i="81"/>
  <c r="H82" i="81" s="1"/>
  <c r="G26" i="88" l="1"/>
  <c r="H26" i="88"/>
  <c r="I26" i="88"/>
  <c r="J26" i="88"/>
  <c r="K26" i="88"/>
  <c r="L26" i="88"/>
  <c r="M26" i="88"/>
  <c r="N26" i="88"/>
  <c r="O26" i="88"/>
  <c r="P26" i="88"/>
  <c r="S26" i="88"/>
  <c r="U26" i="88"/>
  <c r="F26" i="88"/>
  <c r="O29" i="87" l="1"/>
  <c r="T24" i="88"/>
  <c r="V24" i="88" s="1"/>
  <c r="T21" i="88"/>
  <c r="V21" i="88" s="1"/>
  <c r="L19" i="88"/>
  <c r="J19" i="88"/>
  <c r="H19" i="88"/>
  <c r="W27" i="87"/>
  <c r="W26" i="87"/>
  <c r="U27" i="87"/>
  <c r="U26" i="87"/>
  <c r="U23" i="87"/>
  <c r="W23" i="87" s="1"/>
  <c r="AA23" i="87" s="1"/>
  <c r="S29" i="87"/>
  <c r="Y29" i="87"/>
  <c r="Q29" i="87"/>
  <c r="K29" i="87"/>
  <c r="I29" i="87"/>
  <c r="G29" i="87"/>
  <c r="E29" i="87"/>
  <c r="M29" i="87"/>
  <c r="O21" i="87"/>
  <c r="K21" i="87"/>
  <c r="I21" i="87"/>
  <c r="G21" i="87"/>
  <c r="E21" i="87"/>
  <c r="U18" i="87"/>
  <c r="U15" i="87"/>
  <c r="W15" i="87" s="1"/>
  <c r="J99" i="78"/>
  <c r="J71" i="78"/>
  <c r="F71" i="78"/>
  <c r="J52" i="78"/>
  <c r="F52" i="78"/>
  <c r="L96" i="81"/>
  <c r="L90" i="81"/>
  <c r="H96" i="81"/>
  <c r="H90" i="81"/>
  <c r="L20" i="81"/>
  <c r="L14" i="81"/>
  <c r="H20" i="81"/>
  <c r="H14" i="81"/>
  <c r="H22" i="81" s="1"/>
  <c r="H32" i="81" s="1"/>
  <c r="H35" i="81" l="1"/>
  <c r="H84" i="81" s="1"/>
  <c r="L22" i="81"/>
  <c r="L32" i="81" s="1"/>
  <c r="T26" i="88"/>
  <c r="J139" i="78"/>
  <c r="J143" i="78" s="1"/>
  <c r="V26" i="88"/>
  <c r="F139" i="78"/>
  <c r="F143" i="78" s="1"/>
  <c r="AA29" i="87"/>
  <c r="W29" i="87"/>
  <c r="U29" i="87"/>
  <c r="L35" i="81" l="1"/>
  <c r="L84" i="81" s="1"/>
  <c r="AA15" i="87"/>
  <c r="A173" i="78" l="1"/>
  <c r="A115" i="78"/>
  <c r="A61" i="81"/>
  <c r="K131" i="84"/>
  <c r="K134" i="84" s="1"/>
  <c r="G131" i="84"/>
  <c r="G134" i="84" s="1"/>
  <c r="A104" i="84"/>
  <c r="A101" i="84"/>
  <c r="A150" i="84" s="1"/>
  <c r="K88" i="84"/>
  <c r="G88" i="84"/>
  <c r="K77" i="84"/>
  <c r="G77" i="84"/>
  <c r="A55" i="84"/>
  <c r="K44" i="84"/>
  <c r="G44" i="84"/>
  <c r="K27" i="84"/>
  <c r="G27" i="84"/>
  <c r="G90" i="84" l="1"/>
  <c r="G136" i="84" s="1"/>
  <c r="K90" i="84"/>
  <c r="K136" i="84" s="1"/>
  <c r="G46" i="84"/>
  <c r="K46" i="84"/>
  <c r="A114" i="81" l="1"/>
  <c r="W18" i="87" l="1"/>
  <c r="H137" i="78"/>
  <c r="V16" i="88"/>
  <c r="AA18" i="87" l="1"/>
  <c r="R17" i="88" l="1"/>
  <c r="S19" i="87"/>
  <c r="S21" i="87" l="1"/>
  <c r="R19" i="88"/>
  <c r="J74" i="81"/>
  <c r="I77" i="84" l="1"/>
  <c r="I27" i="84" l="1"/>
  <c r="E27" i="84" l="1"/>
  <c r="F74" i="81"/>
  <c r="J20" i="81" l="1"/>
  <c r="J14" i="81"/>
  <c r="J22" i="81" l="1"/>
  <c r="D137" i="78" l="1"/>
  <c r="F20" i="81" l="1"/>
  <c r="I88" i="84" l="1"/>
  <c r="I90" i="84" s="1"/>
  <c r="E88" i="84" l="1"/>
  <c r="Y19" i="87" l="1"/>
  <c r="Y21" i="87" l="1"/>
  <c r="E77" i="84" l="1"/>
  <c r="E90" i="84" s="1"/>
  <c r="P17" i="88" l="1"/>
  <c r="Q19" i="87"/>
  <c r="M19" i="87" s="1"/>
  <c r="J80" i="81"/>
  <c r="J82" i="81" s="1"/>
  <c r="Q21" i="87" l="1"/>
  <c r="U19" i="87"/>
  <c r="T17" i="88"/>
  <c r="T19" i="88" s="1"/>
  <c r="P19" i="88"/>
  <c r="F80" i="81"/>
  <c r="F82" i="81" s="1"/>
  <c r="U21" i="87" l="1"/>
  <c r="J90" i="81" l="1"/>
  <c r="I44" i="84"/>
  <c r="I46" i="84" s="1"/>
  <c r="J32" i="81"/>
  <c r="I131" i="84" l="1"/>
  <c r="I134" i="84" s="1"/>
  <c r="F14" i="81"/>
  <c r="F22" i="81" s="1"/>
  <c r="J96" i="81"/>
  <c r="E44" i="84"/>
  <c r="E46" i="84" s="1"/>
  <c r="H9" i="78"/>
  <c r="J35" i="81"/>
  <c r="I136" i="84" l="1"/>
  <c r="J84" i="81"/>
  <c r="N17" i="88"/>
  <c r="H52" i="78"/>
  <c r="H67" i="78" s="1"/>
  <c r="V17" i="88" l="1"/>
  <c r="V19" i="88" s="1"/>
  <c r="N19" i="88"/>
  <c r="H99" i="78"/>
  <c r="H71" i="78"/>
  <c r="H139" i="78" l="1"/>
  <c r="H143" i="78" s="1"/>
  <c r="D99" i="78"/>
  <c r="F32" i="81" l="1"/>
  <c r="D9" i="78" l="1"/>
  <c r="F35" i="81"/>
  <c r="F90" i="81"/>
  <c r="F84" i="81" l="1"/>
  <c r="F96" i="81" l="1"/>
  <c r="M21" i="87" l="1"/>
  <c r="W19" i="87"/>
  <c r="AA19" i="87" l="1"/>
  <c r="AA21" i="87" s="1"/>
  <c r="W21" i="87"/>
  <c r="E131" i="84" l="1"/>
  <c r="E134" i="84" l="1"/>
  <c r="E136" i="84" l="1"/>
  <c r="D52" i="78" l="1"/>
  <c r="D67" i="78" s="1"/>
  <c r="D71" i="78" s="1"/>
  <c r="D139" i="78" s="1"/>
  <c r="D143" i="78" s="1"/>
</calcChain>
</file>

<file path=xl/sharedStrings.xml><?xml version="1.0" encoding="utf-8"?>
<sst xmlns="http://schemas.openxmlformats.org/spreadsheetml/2006/main" count="545" uniqueCount="274">
  <si>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</si>
  <si>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</si>
  <si>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</si>
  <si>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</si>
  <si>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</si>
  <si>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</si>
  <si>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</si>
  <si>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</si>
  <si>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</si>
  <si>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</si>
  <si>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</si>
  <si>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</si>
  <si>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</si>
  <si>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</si>
  <si>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</si>
  <si>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</si>
  <si>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</si>
  <si>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</si>
  <si>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</si>
  <si>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</si>
  <si>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</si>
  <si>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</si>
  <si>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</si>
  <si>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</si>
  <si>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</si>
  <si>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</si>
  <si>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</si>
  <si>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</si>
  <si>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</si>
  <si>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</si>
  <si>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</si>
  <si>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</si>
  <si>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</si>
  <si>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</si>
  <si>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</si>
  <si>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</si>
  <si>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</si>
  <si>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</si>
  <si>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</si>
  <si>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</si>
  <si>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</si>
  <si>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</si>
  <si>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</si>
  <si>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</si>
  <si>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</si>
  <si>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</si>
  <si>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</si>
  <si>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</si>
  <si>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</si>
  <si>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</si>
  <si>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เงินสดรับจากการจำหน่ายเงินลงทุนในบริษัทร่วม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</si>
  <si>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</si>
  <si>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</si>
  <si>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</si>
  <si>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</si>
  <si>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</si>
  <si>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</si>
  <si>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</si>
  <si>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</si>
  <si>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</si>
  <si>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</si>
  <si>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</si>
  <si>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</si>
  <si>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</si>
  <si>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</si>
  <si>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</si>
  <si>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</si>
  <si>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</si>
  <si>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</si>
  <si>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</si>
  <si>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</si>
  <si>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</si>
  <si>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</si>
  <si>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</si>
  <si>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</si>
  <si>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</si>
  <si>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เงินปันผลรับ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</si>
  <si>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</si>
  <si>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</si>
  <si>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</si>
  <si>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</si>
  <si>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</si>
  <si>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</si>
  <si>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</si>
  <si>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</si>
  <si>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</si>
  <si>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</si>
  <si>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</si>
  <si>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</si>
  <si>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</si>
  <si>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</si>
  <si>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</si>
  <si>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</si>
  <si>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</si>
  <si>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</si>
  <si>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</si>
  <si>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</si>
  <si>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</si>
  <si>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</si>
  <si>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</si>
  <si>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</si>
  <si>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</si>
  <si>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</si>
  <si>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</si>
  <si>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</si>
  <si>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</si>
  <si>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</si>
  <si>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</si>
  <si>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</si>
  <si>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</si>
  <si>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เบ็ดเสร็จอื่น</t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</si>
  <si>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</si>
  <si>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</si>
  <si>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</si>
  <si>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</si>
  <si>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</si>
  <si>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</si>
  <si>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</si>
  <si>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</si>
  <si>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</si>
  <si>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</si>
  <si>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</si>
  <si>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30 กันยายน</t>
  </si>
  <si>
    <t>เงินสดรับคืนจากเงินลงทุนในบริษัทร่วม</t>
  </si>
  <si>
    <t>ส่วนได้เสียในการร่วมค้า</t>
  </si>
  <si>
    <t>อสังหาริมทรัพย์เพื่อการลงทุน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</si>
  <si>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</si>
  <si>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</si>
  <si>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</si>
  <si>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</si>
  <si>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กำไร(ขาดทุน)เบ็ดเสร็จรวม</t>
  </si>
  <si>
    <t>รายการปรับปรุง</t>
  </si>
  <si>
    <t>ค่าเสื่อมราคาและค่าตัดจำหน่าย</t>
  </si>
  <si>
    <t>รายได้รับล่วงหน้า - โปรแกรมสิทธิพิเศษแก่ลูกค้า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</si>
  <si>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</si>
  <si>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</si>
  <si>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</si>
  <si>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</si>
  <si>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</si>
  <si>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</si>
  <si>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</si>
  <si>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</si>
  <si>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</si>
  <si>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ขาดทุนจากการปรับมูลค่าอสังหาริมทรัพย์เพื่อการลงทุน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</si>
  <si>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</si>
  <si>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- หนี้สินที่เกิดจากสัญญา</t>
  </si>
  <si>
    <t>ขาดทุนจากการตัดจำหน่ายอุปกรณ์และสินทรัพย์ไม่มีตัวตน</t>
  </si>
  <si>
    <t>ขาดทุนจากอัตราแลกเปลี่ยนที่ยังไม่เกิดขึ้นจริง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</si>
  <si>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</si>
  <si>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</si>
  <si>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</si>
  <si>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</si>
  <si>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</si>
  <si>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ค่าบริการจ่ายล่วงหน้าระยะยาว</t>
  </si>
  <si>
    <t>การลดค่าเช่า</t>
  </si>
  <si>
    <t>(ยังไม่ได้ตรวจสอบ)</t>
  </si>
  <si>
    <t>(ตรวจสอบแล้ว)</t>
  </si>
  <si>
    <t>พ.ศ. 2564</t>
  </si>
  <si>
    <t/>
  </si>
  <si>
    <t xml:space="preserve">ส่วนของเงินกู้ยืมระยะยาวที่ถึงกำหนดชำระภายในหนึ่งปี  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</si>
  <si>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</si>
  <si>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</si>
  <si>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ยอดคงเหลือสิ้นงวด วันที่ 30 กันยายน พ.ศ. 2564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</si>
  <si>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</si>
  <si>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กำไรเบ็ดเสร็จอื่น:</t>
  </si>
  <si>
    <t>จัดสรรแล้ว-</t>
  </si>
  <si>
    <t>ส่วนแบ่งกำไร</t>
  </si>
  <si>
    <t>จากเงินลงทุน</t>
  </si>
  <si>
    <t>ยอดยกมาต้นงวด วันที่ 1 มกราคม พ.ศ. 2564</t>
  </si>
  <si>
    <t>รวมองค์ประกอบ</t>
  </si>
  <si>
    <t>อื่นของส่วนของ</t>
  </si>
  <si>
    <t>กำไรจากการขายคืนพื้นที่เช่า</t>
  </si>
  <si>
    <t>ขาดทุนจากการด้อยค่าของสินทรัพย์ไม่มีตัวตน</t>
  </si>
  <si>
    <t>เงินสดรับจากการขายคืนพื้นที่เช่า</t>
  </si>
  <si>
    <t>เงินสดรับจากการออกหุ้นกู้</t>
  </si>
  <si>
    <t>การเปลี่ยนแปลงสัญญาเช่าและการประเมินหนี้สินตามสัญญาเช่าใหม่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</si>
  <si>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</si>
  <si>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</si>
  <si>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</si>
  <si>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</si>
  <si>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 xml:space="preserve">   ที่วัดมูลค่ายุติธรรมผ่านกำไรหรือขาดทุน</t>
  </si>
  <si>
    <t>9,10,11</t>
  </si>
  <si>
    <t>สินทรัพย์ทางการเงินที่วัดมูลค่าด้วยวิธีราคาทุนตัดจำหน่าย</t>
  </si>
  <si>
    <t>กำไรจากการจำหน่ายสินทรัพย์ทางการเงิน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</si>
  <si>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</si>
  <si>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</si>
  <si>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</si>
  <si>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</si>
  <si>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กำไร(ขาดทุน)ต่อหุ้น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</si>
  <si>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</si>
  <si>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</si>
  <si>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ประมาณการหนี้สินจากคดีความ</t>
  </si>
  <si>
    <t>เงินสดรับคืนเงินเบิกเกินบัญชีธนาคาร</t>
  </si>
  <si>
    <t>ณ วันที่ 30 กันยายน พ.ศ. 2565</t>
  </si>
  <si>
    <t>พ.ศ. 2565</t>
  </si>
  <si>
    <t>สำหรับงวดเก้าเดือนสิ้นสุดวันที่ 30 กันยายน พ.ศ. 2565</t>
  </si>
  <si>
    <t>ยอดยกมาต้นงวด วันที่ 1 มกราคม พ.ศ. 2565</t>
  </si>
  <si>
    <t>ยอดคงเหลือสิ้นงวด วันที่ 30 กันยายน พ.ศ. 2565</t>
  </si>
  <si>
    <t>สำหรับงวดสามเดือนสิ้นสุดวันที่ 30 กันยายน พ.ศ. 2565</t>
  </si>
  <si>
    <t>รายการที่ไม่ใช่เงินสดที่มีสาระสำคัญสำหรับงวดเก้าเดือนสิ้นสุดวันที่ 30 กันยายน พ.ศ. 2565 และ พ.ศ. 2564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</si>
  <si>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</si>
  <si>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18.4</t>
  </si>
  <si>
    <t>18.5</t>
  </si>
  <si>
    <t>18.6</t>
  </si>
  <si>
    <t xml:space="preserve">การเปลี่ยนแปลงสัดส่วนการลงทุนในบริษัทย่อย </t>
  </si>
  <si>
    <t xml:space="preserve">ยอดยกมาต้นงวด วันที่ 1 มกราคม พ.ศ. 2564 </t>
  </si>
  <si>
    <t>ผ่านกำไรขาดทุนเบ็ดเสร็จอื่น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</si>
  <si>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</si>
  <si>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การเปลี่ยนแปลงในมูลค่ายุติธรรมของเงินลงทุนในตราสารทุนที่วัดมูลค่า</t>
  </si>
  <si>
    <t xml:space="preserve">   ด้วยมูลค่ายุติธรรมผ่านกำไรขาดทุนเบ็ดเสร็จอื่น</t>
  </si>
  <si>
    <t>ภาษีเงินได้ที่เกี่ยวกับรายการข้างต้น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</si>
  <si>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</si>
  <si>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</si>
  <si>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ส่วนแบ่งกำไรเบ็ดเสร็จอื่นจากเงินลงทุนตามวิธีส่วนได้เสีย</t>
  </si>
  <si>
    <t>เงินปันผลจ่าย</t>
  </si>
  <si>
    <t>งบการเงินและ</t>
  </si>
  <si>
    <t>ในมูลค่ายุติธรรม</t>
  </si>
  <si>
    <t>ของเงินลงทุน</t>
  </si>
  <si>
    <t>ในตราสารทุน</t>
  </si>
  <si>
    <t>ส่วนแบ่ง</t>
  </si>
  <si>
    <t>กำไรขาดทุน</t>
  </si>
  <si>
    <t>ตามวิธีส่วนได้เสีย</t>
  </si>
  <si>
    <t>(กลับรายการ)ผลขาดทุนด้านเครดิตที่คาดว่าจะเกิดขึ้น</t>
  </si>
  <si>
    <t>หนี้สูญได้รับคืน</t>
  </si>
  <si>
    <t>(กลับรายการ)ขาดทุนจากการลดมูลค่าสินค้าคงเหลือ</t>
  </si>
  <si>
    <t>ขาดทุนจากการตัดจำหน่ายอสังหาริมทรัพย์เพื่อการลงทุน</t>
  </si>
  <si>
    <t>(กำไร)ขาดทุนจากการปรับมูลค่าอสังหาริมทรัพย์เพื่อการลงทุน</t>
  </si>
  <si>
    <t>ขาดทุนจากการด้อยค่าของอาคารและอุปกรณ์(กลับรายการ)</t>
  </si>
  <si>
    <t xml:space="preserve">   ที่วัดมูลค่าด้วยวิธีราคาทุนตัดจำหน่าย</t>
  </si>
  <si>
    <t xml:space="preserve">   ที่วัดมูลค่ายุติธรรมผ่านกำไรเบ็ดเสร็จ</t>
  </si>
  <si>
    <t>เงินสดรับคืนจากส่วนแบ่งกำไรจากเงินลงทุน</t>
  </si>
  <si>
    <t>เงินสดจ่ายสำหรับการไถ่ถอนหุ้นกู้</t>
  </si>
  <si>
    <t>รับคืนพื้นที่เช่าระยะยาว</t>
  </si>
  <si>
    <t>การเพิ่มขึ้นของประมาณการค่ารื้อถอน</t>
  </si>
  <si>
    <t>ส่วนแบ่งขาดทุนเบ็ดเสร็จอื่นจากเงินลงทุนตามวิธีส่วนได้เสีย</t>
  </si>
  <si>
    <t>การจำหน่ายอุปกรณ์โดยที่ยังมิได้รับชำระเงิน</t>
  </si>
  <si>
    <t>(กำไร)ขาดทุนจากการจำหน่ายอุปกรณ์</t>
  </si>
  <si>
    <t>ขาดทุนจากการปรับมูลค่ายุติธรรมของสินทรัพย์ทางการเงิน</t>
  </si>
  <si>
    <t>กำไรจากการจำหน่ายเงินลงทุนในบริษัทร่วม</t>
  </si>
  <si>
    <t>ส่วนแบ่งขาดทุน(กำไร)ในบริษัทย่อย บริษัทร่วมและกิจการร่วมค้า</t>
  </si>
  <si>
    <t>เงินสดได้มาจาก(ใช้ไปใน)กิจกรรมดำเนินงาน</t>
  </si>
  <si>
    <t xml:space="preserve">เงินสดได้มาจาก(ใช้ไปใน)จากกิจกรรมดำเนินงาน 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</si>
  <si>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</si>
  <si>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</si>
  <si>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</si>
  <si>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กำไรจากการเปลี่ยนแปลงสัญญาเช่า</t>
  </si>
  <si>
    <t>กำไรจากการจำหน่ายเงินลงทุน</t>
  </si>
  <si>
    <t>กำไรก่อนภาษีเงินได้</t>
  </si>
  <si>
    <t>กลับรายการ(ผลขาดทุน)ด้านเครดิตที่คาดว่าจะเกิดขึ้น</t>
  </si>
  <si>
    <t>กำไร(ขาดทุน)เบ็ดเสร็จอื่นสำหรับงวด - สุทธิจากภาษี</t>
  </si>
  <si>
    <t>กำไร(ขาดทุน)จากการปรับมูลค่าอสังหาริมทรัพย์เพื่อการลงทุน</t>
  </si>
  <si>
    <t>กำไรจากการขายเงินลงทุน</t>
  </si>
  <si>
    <t>กำไรสำหรับงวด</t>
  </si>
  <si>
    <t>กำไรต่อหุ้น</t>
  </si>
  <si>
    <t>กำไรต่อหุ้นขั้นพื้นฐาน</t>
  </si>
  <si>
    <t xml:space="preserve">งบแสดงฐานะการเงิน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</si>
  <si>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</si>
  <si>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-</t>
  </si>
  <si>
    <t>ค่าบริการจ่ายล่วงหน้าที่ถึงกำหนดชำระภายในหนึ่งปี</t>
  </si>
  <si>
    <t>เงินให้กู้ยืมระยะยาวแก่บุคคลหรือกิจการที่เกี่ยวข้องกัน</t>
  </si>
  <si>
    <t xml:space="preserve">      มูลค่าที่ชำระแล้วหุ้นละ 1 บาท</t>
  </si>
  <si>
    <t>ส่วนแบ่งกำไร(ขาดทุน)จากเงินลงทุน</t>
  </si>
  <si>
    <t>ขาดทุนจากการด้อยค่าของเงินลงทุนในบริษัทย่อยและบริษัทร่วมค้า</t>
  </si>
  <si>
    <t>การเปลี่ยนแปลงในสินทรัพย์ดำเนินงานและหนี้สินดำเนินงาน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</si>
  <si>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</si>
  <si>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เงินสดรับคืนจากเงินให้กู้ยืมระยะยาวแก่บุคคลหรือกิจการที่เกี่ยวข้องกัน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</si>
  <si>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</si>
  <si>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</si>
  <si>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เงินสดรับจากส่วนได้เสียที่ไม่มีอำนาจควบคุมจากการลงทุนในบริษัทย่อย</t>
  </si>
  <si>
    <t>เงินสดและรายการเทียบเท่าเงินสดเพิ่มขึ้น(ลดลง)สุทธิ</t>
  </si>
  <si>
    <t>กำไร(ขาดทุน)จากอัตราแลกเปลี่ยนบนเงินสดและรายการเทียบเท่าเงินสด</t>
  </si>
  <si>
    <t>เงินกู้ยืมระยะยาวจากสถาบันการเงิน</t>
  </si>
  <si>
    <t>ขาดทุนจากการตัดจำหน่ายหนี้สูญและสินทรัพย์อื่น</t>
  </si>
  <si>
    <t>กำไร(ขาดทุน)ขั้นต้น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</si>
</sst>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</numFmts>
  <fonts count="26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2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337">
    <xf numFmtId="0" fontId="0" fillId="0" borderId="0" xfId="0"/>
    <xf numFmtId="0" fontId="14" fillId="0" borderId="0" xfId="20" applyFont="1" applyFill="1" applyAlignment="1">
      <alignment vertical="center"/>
    </xf>
    <xf numFmtId="0" fontId="15" fillId="0" borderId="0" xfId="20" applyFont="1" applyFill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8" fontId="14" fillId="0" borderId="0" xfId="1" applyNumberFormat="1" applyFont="1" applyFill="1" applyAlignment="1">
      <alignment horizontal="right" vertical="center"/>
    </xf>
    <xf numFmtId="0" fontId="14" fillId="0" borderId="0" xfId="20" applyFont="1" applyFill="1" applyAlignment="1">
      <alignment horizontal="left" vertical="center"/>
    </xf>
    <xf numFmtId="0" fontId="15" fillId="0" borderId="0" xfId="20" applyFont="1" applyFill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Fill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right" vertical="center"/>
    </xf>
    <xf numFmtId="167" fontId="15" fillId="0" borderId="3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horizontal="left" vertical="center"/>
    </xf>
    <xf numFmtId="0" fontId="15" fillId="0" borderId="0" xfId="20" applyFont="1" applyFill="1" applyBorder="1" applyAlignment="1">
      <alignment horizontal="centerContinuous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0" fontId="14" fillId="0" borderId="0" xfId="20" applyFont="1" applyFill="1" applyAlignment="1">
      <alignment horizontal="center" vertical="center"/>
    </xf>
    <xf numFmtId="0" fontId="14" fillId="0" borderId="0" xfId="20" applyFont="1" applyFill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Fill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left" vertical="center"/>
    </xf>
    <xf numFmtId="168" fontId="15" fillId="0" borderId="0" xfId="4" applyNumberFormat="1" applyFont="1" applyFill="1" applyBorder="1" applyAlignment="1">
      <alignment horizontal="center" vertical="center"/>
    </xf>
    <xf numFmtId="168" fontId="15" fillId="0" borderId="0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vertical="center"/>
    </xf>
    <xf numFmtId="168" fontId="15" fillId="0" borderId="3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left" vertical="center"/>
    </xf>
    <xf numFmtId="0" fontId="15" fillId="0" borderId="0" xfId="1" applyNumberFormat="1" applyFont="1" applyFill="1" applyBorder="1" applyAlignment="1">
      <alignment horizontal="center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Fill="1" applyAlignment="1">
      <alignment horizontal="left" vertical="center"/>
    </xf>
    <xf numFmtId="168" fontId="14" fillId="0" borderId="0" xfId="1" quotePrefix="1" applyNumberFormat="1" applyFont="1" applyFill="1" applyAlignment="1">
      <alignment horizontal="right" vertical="center"/>
    </xf>
    <xf numFmtId="9" fontId="15" fillId="0" borderId="0" xfId="31" applyFont="1" applyFill="1" applyAlignment="1">
      <alignment vertical="center"/>
    </xf>
    <xf numFmtId="168" fontId="15" fillId="0" borderId="5" xfId="4" applyNumberFormat="1" applyFont="1" applyFill="1" applyBorder="1" applyAlignment="1">
      <alignment horizontal="right" vertical="center"/>
    </xf>
    <xf numFmtId="0" fontId="15" fillId="0" borderId="0" xfId="20" applyFont="1" applyFill="1"/>
    <xf numFmtId="168" fontId="15" fillId="0" borderId="0" xfId="26" applyNumberFormat="1" applyFont="1" applyFill="1" applyAlignment="1">
      <alignment vertical="center"/>
    </xf>
    <xf numFmtId="167" fontId="14" fillId="0" borderId="0" xfId="20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67" fontId="14" fillId="0" borderId="0" xfId="20" quotePrefix="1" applyNumberFormat="1" applyFont="1" applyFill="1" applyAlignment="1">
      <alignment horizontal="left" vertical="center"/>
    </xf>
    <xf numFmtId="167" fontId="15" fillId="0" borderId="0" xfId="20" applyNumberFormat="1" applyFont="1" applyFill="1" applyAlignment="1">
      <alignment horizontal="centerContinuous"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7" fontId="14" fillId="0" borderId="3" xfId="20" applyNumberFormat="1" applyFont="1" applyFill="1" applyBorder="1" applyAlignment="1">
      <alignment horizontal="left" vertical="center"/>
    </xf>
    <xf numFmtId="167" fontId="15" fillId="0" borderId="3" xfId="20" applyNumberFormat="1" applyFont="1" applyFill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20" applyNumberFormat="1" applyFont="1" applyFill="1" applyBorder="1" applyAlignment="1">
      <alignment horizontal="left" vertical="center"/>
    </xf>
    <xf numFmtId="167" fontId="15" fillId="0" borderId="0" xfId="20" applyNumberFormat="1" applyFont="1" applyFill="1" applyBorder="1" applyAlignment="1">
      <alignment horizontal="centerContinuous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right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7" fontId="15" fillId="0" borderId="3" xfId="20" applyNumberFormat="1" applyFont="1" applyFill="1" applyBorder="1" applyAlignment="1">
      <alignment vertical="center"/>
    </xf>
    <xf numFmtId="167" fontId="15" fillId="0" borderId="3" xfId="20" applyNumberFormat="1" applyFont="1" applyFill="1" applyBorder="1" applyAlignment="1">
      <alignment horizontal="center" vertical="center"/>
    </xf>
    <xf numFmtId="168" fontId="15" fillId="0" borderId="3" xfId="1" applyNumberFormat="1" applyFont="1" applyFill="1" applyBorder="1" applyAlignment="1">
      <alignment horizontal="center" vertical="center"/>
    </xf>
    <xf numFmtId="167" fontId="14" fillId="0" borderId="0" xfId="20" applyNumberFormat="1" applyFont="1" applyFill="1" applyAlignment="1">
      <alignment horizontal="left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168" fontId="15" fillId="0" borderId="0" xfId="20" applyNumberFormat="1" applyFont="1" applyFill="1" applyBorder="1" applyAlignment="1">
      <alignment vertical="center"/>
    </xf>
    <xf numFmtId="167" fontId="14" fillId="0" borderId="0" xfId="20" applyNumberFormat="1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horizontal="left" vertical="center"/>
    </xf>
    <xf numFmtId="168" fontId="15" fillId="0" borderId="3" xfId="1" applyNumberFormat="1" applyFont="1" applyFill="1" applyBorder="1" applyAlignment="1">
      <alignment horizontal="right" vertical="top"/>
    </xf>
    <xf numFmtId="168" fontId="15" fillId="0" borderId="0" xfId="1" applyNumberFormat="1" applyFont="1" applyFill="1" applyBorder="1" applyAlignment="1">
      <alignment horizontal="right" vertical="top"/>
    </xf>
    <xf numFmtId="167" fontId="15" fillId="0" borderId="0" xfId="20" quotePrefix="1" applyNumberFormat="1" applyFont="1" applyFill="1" applyAlignment="1">
      <alignment horizontal="left" vertical="center"/>
    </xf>
    <xf numFmtId="168" fontId="15" fillId="0" borderId="0" xfId="20" applyNumberFormat="1" applyFont="1" applyFill="1" applyAlignment="1">
      <alignment horizontal="right" vertical="center"/>
    </xf>
    <xf numFmtId="0" fontId="15" fillId="0" borderId="3" xfId="20" applyFont="1" applyFill="1" applyBorder="1" applyAlignment="1">
      <alignment vertical="center"/>
    </xf>
    <xf numFmtId="0" fontId="15" fillId="0" borderId="3" xfId="20" applyFont="1" applyFill="1" applyBorder="1" applyAlignment="1">
      <alignment horizontal="center" vertical="center"/>
    </xf>
    <xf numFmtId="0" fontId="14" fillId="0" borderId="0" xfId="0" applyFont="1" applyFill="1" applyAlignment="1">
      <alignment horizontal="justify" vertical="center"/>
    </xf>
    <xf numFmtId="167" fontId="15" fillId="0" borderId="0" xfId="20" quotePrefix="1" applyNumberFormat="1" applyFont="1" applyFill="1" applyAlignment="1">
      <alignment vertical="center"/>
    </xf>
    <xf numFmtId="168" fontId="15" fillId="0" borderId="0" xfId="4" applyNumberFormat="1" applyFont="1" applyFill="1" applyBorder="1" applyAlignment="1">
      <alignment horizontal="centerContinuous" vertical="center"/>
    </xf>
    <xf numFmtId="168" fontId="14" fillId="0" borderId="0" xfId="4" quotePrefix="1" applyNumberFormat="1" applyFont="1" applyFill="1" applyAlignment="1">
      <alignment horizontal="centerContinuous" vertical="center"/>
    </xf>
    <xf numFmtId="168" fontId="15" fillId="0" borderId="0" xfId="4" applyNumberFormat="1" applyFont="1" applyFill="1" applyAlignment="1">
      <alignment horizontal="centerContinuous" vertical="center"/>
    </xf>
    <xf numFmtId="0" fontId="14" fillId="0" borderId="3" xfId="20" applyFont="1" applyFill="1" applyBorder="1" applyAlignment="1">
      <alignment horizontal="left" vertical="center"/>
    </xf>
    <xf numFmtId="168" fontId="15" fillId="0" borderId="3" xfId="4" applyNumberFormat="1" applyFont="1" applyFill="1" applyBorder="1" applyAlignment="1">
      <alignment horizontal="centerContinuous" vertical="center"/>
    </xf>
    <xf numFmtId="0" fontId="16" fillId="0" borderId="0" xfId="20" applyFont="1" applyFill="1" applyBorder="1" applyAlignment="1">
      <alignment horizontal="center" vertical="center"/>
    </xf>
    <xf numFmtId="168" fontId="14" fillId="0" borderId="0" xfId="4" quotePrefix="1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72" fontId="15" fillId="0" borderId="0" xfId="4" applyNumberFormat="1" applyFont="1" applyFill="1" applyBorder="1" applyAlignment="1">
      <alignment horizontal="right" vertical="center"/>
    </xf>
    <xf numFmtId="0" fontId="15" fillId="0" borderId="0" xfId="20" applyFont="1" applyFill="1" applyAlignment="1"/>
    <xf numFmtId="168" fontId="15" fillId="0" borderId="0" xfId="4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top"/>
    </xf>
    <xf numFmtId="168" fontId="15" fillId="0" borderId="5" xfId="1" applyNumberFormat="1" applyFont="1" applyFill="1" applyBorder="1" applyAlignment="1">
      <alignment horizontal="right" vertical="top"/>
    </xf>
    <xf numFmtId="168" fontId="15" fillId="0" borderId="0" xfId="26" applyNumberFormat="1" applyFont="1" applyFill="1" applyAlignment="1">
      <alignment vertical="top"/>
    </xf>
    <xf numFmtId="168" fontId="15" fillId="0" borderId="0" xfId="4" applyNumberFormat="1" applyFont="1" applyFill="1" applyBorder="1" applyAlignment="1">
      <alignment vertical="center"/>
    </xf>
    <xf numFmtId="168" fontId="14" fillId="0" borderId="3" xfId="4" applyNumberFormat="1" applyFont="1" applyFill="1" applyBorder="1" applyAlignment="1">
      <alignment horizontal="right" vertical="center"/>
    </xf>
    <xf numFmtId="173" fontId="15" fillId="0" borderId="0" xfId="1" applyNumberFormat="1" applyFont="1" applyFill="1" applyBorder="1" applyAlignment="1">
      <alignment horizontal="right" vertical="top"/>
    </xf>
    <xf numFmtId="173" fontId="15" fillId="0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horizontal="right" vertical="center"/>
    </xf>
    <xf numFmtId="0" fontId="15" fillId="0" borderId="0" xfId="26" applyFont="1" applyFill="1" applyAlignment="1">
      <alignment vertical="top"/>
    </xf>
    <xf numFmtId="168" fontId="15" fillId="0" borderId="4" xfId="4" applyNumberFormat="1" applyFont="1" applyFill="1" applyBorder="1" applyAlignment="1">
      <alignment horizontal="centerContinuous" vertical="center"/>
    </xf>
    <xf numFmtId="168" fontId="15" fillId="0" borderId="4" xfId="4" applyNumberFormat="1" applyFont="1" applyFill="1" applyBorder="1" applyAlignment="1">
      <alignment horizontal="right" vertical="center"/>
    </xf>
    <xf numFmtId="174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vertical="center"/>
    </xf>
    <xf numFmtId="173" fontId="15" fillId="0" borderId="0" xfId="4" applyNumberFormat="1" applyFont="1" applyFill="1" applyAlignment="1">
      <alignment vertical="center"/>
    </xf>
    <xf numFmtId="0" fontId="14" fillId="0" borderId="0" xfId="20" applyFont="1" applyFill="1" applyBorder="1" applyAlignment="1">
      <alignment horizontal="centerContinuous" vertical="center"/>
    </xf>
    <xf numFmtId="0" fontId="15" fillId="0" borderId="0" xfId="20" applyFont="1" applyFill="1" applyAlignment="1">
      <alignment horizontal="center" vertical="center"/>
    </xf>
    <xf numFmtId="0" fontId="15" fillId="0" borderId="0" xfId="20" applyFont="1" applyAlignment="1">
      <alignment vertical="center"/>
    </xf>
    <xf numFmtId="0" fontId="14" fillId="0" borderId="0" xfId="20" applyFont="1" applyAlignment="1">
      <alignment vertical="center"/>
    </xf>
    <xf numFmtId="173" fontId="15" fillId="0" borderId="0" xfId="1" applyNumberFormat="1" applyFont="1" applyFill="1" applyBorder="1" applyAlignment="1">
      <alignment horizontal="right" vertical="center"/>
    </xf>
    <xf numFmtId="0" fontId="15" fillId="0" borderId="0" xfId="26" applyFont="1" applyFill="1" applyAlignment="1">
      <alignment vertical="center"/>
    </xf>
    <xf numFmtId="0" fontId="14" fillId="0" borderId="0" xfId="20" applyFont="1" applyAlignment="1">
      <alignment horizontal="left" vertical="center"/>
    </xf>
    <xf numFmtId="0" fontId="15" fillId="0" borderId="0" xfId="20" applyFont="1" applyAlignment="1">
      <alignment horizontal="centerContinuous" vertical="center"/>
    </xf>
    <xf numFmtId="0" fontId="14" fillId="0" borderId="3" xfId="20" quotePrefix="1" applyFont="1" applyBorder="1" applyAlignment="1">
      <alignment horizontal="left" vertical="center"/>
    </xf>
    <xf numFmtId="0" fontId="15" fillId="0" borderId="3" xfId="20" applyFont="1" applyBorder="1" applyAlignment="1">
      <alignment horizontal="centerContinuous" vertical="center"/>
    </xf>
    <xf numFmtId="0" fontId="14" fillId="0" borderId="0" xfId="20" applyFont="1" applyAlignment="1">
      <alignment horizontal="center" vertical="center"/>
    </xf>
    <xf numFmtId="0" fontId="16" fillId="0" borderId="0" xfId="20" applyFont="1" applyAlignment="1">
      <alignment horizontal="center" vertical="center"/>
    </xf>
    <xf numFmtId="0" fontId="14" fillId="0" borderId="3" xfId="20" applyFont="1" applyBorder="1" applyAlignment="1">
      <alignment horizontal="center" vertical="center"/>
    </xf>
    <xf numFmtId="0" fontId="15" fillId="0" borderId="0" xfId="20" applyFont="1" applyAlignment="1">
      <alignment horizontal="left" vertical="center"/>
    </xf>
    <xf numFmtId="49" fontId="15" fillId="0" borderId="0" xfId="4" applyNumberFormat="1" applyFont="1" applyFill="1" applyBorder="1" applyAlignment="1">
      <alignment horizontal="center" vertical="center"/>
    </xf>
    <xf numFmtId="168" fontId="15" fillId="4" borderId="0" xfId="1" applyNumberFormat="1" applyFont="1" applyFill="1" applyBorder="1" applyAlignment="1">
      <alignment horizontal="right" vertical="center"/>
    </xf>
    <xf numFmtId="168" fontId="15" fillId="4" borderId="3" xfId="1" applyNumberFormat="1" applyFont="1" applyFill="1" applyBorder="1" applyAlignment="1">
      <alignment horizontal="right" vertical="center"/>
    </xf>
    <xf numFmtId="0" fontId="15" fillId="0" borderId="0" xfId="20" quotePrefix="1" applyFont="1" applyAlignment="1">
      <alignment horizontal="left" vertical="center"/>
    </xf>
    <xf numFmtId="168" fontId="15" fillId="4" borderId="5" xfId="1" applyNumberFormat="1" applyFont="1" applyFill="1" applyBorder="1" applyAlignment="1">
      <alignment horizontal="right" vertical="center"/>
    </xf>
    <xf numFmtId="37" fontId="15" fillId="0" borderId="0" xfId="20" applyNumberFormat="1" applyFont="1" applyAlignment="1">
      <alignment horizontal="center" vertical="center"/>
    </xf>
    <xf numFmtId="37" fontId="17" fillId="0" borderId="0" xfId="20" applyNumberFormat="1" applyFont="1" applyAlignment="1">
      <alignment horizontal="center" vertical="center"/>
    </xf>
    <xf numFmtId="0" fontId="14" fillId="0" borderId="0" xfId="20" quotePrefix="1" applyFont="1" applyAlignment="1">
      <alignment horizontal="left" vertical="center"/>
    </xf>
    <xf numFmtId="0" fontId="17" fillId="0" borderId="0" xfId="20" applyFont="1" applyAlignment="1">
      <alignment horizontal="center" vertical="center"/>
    </xf>
    <xf numFmtId="0" fontId="15" fillId="4" borderId="0" xfId="20" applyFont="1" applyFill="1" applyAlignment="1">
      <alignment vertical="center"/>
    </xf>
    <xf numFmtId="168" fontId="15" fillId="4" borderId="3" xfId="1" applyNumberFormat="1" applyFont="1" applyFill="1" applyBorder="1" applyAlignment="1">
      <alignment horizontal="right" vertical="top"/>
    </xf>
    <xf numFmtId="168" fontId="15" fillId="4" borderId="0" xfId="1" quotePrefix="1" applyNumberFormat="1" applyFont="1" applyFill="1" applyBorder="1" applyAlignment="1">
      <alignment horizontal="right" vertical="center"/>
    </xf>
    <xf numFmtId="168" fontId="15" fillId="4" borderId="3" xfId="1" quotePrefix="1" applyNumberFormat="1" applyFont="1" applyFill="1" applyBorder="1" applyAlignment="1">
      <alignment horizontal="right" vertical="center"/>
    </xf>
    <xf numFmtId="168" fontId="15" fillId="4" borderId="0" xfId="20" applyNumberFormat="1" applyFont="1" applyFill="1" applyBorder="1" applyAlignment="1">
      <alignment vertical="center"/>
    </xf>
    <xf numFmtId="168" fontId="15" fillId="4" borderId="0" xfId="1" applyNumberFormat="1" applyFont="1" applyFill="1" applyAlignment="1">
      <alignment vertical="center"/>
    </xf>
    <xf numFmtId="168" fontId="15" fillId="4" borderId="0" xfId="1" applyNumberFormat="1" applyFont="1" applyFill="1" applyBorder="1" applyAlignment="1">
      <alignment horizontal="centerContinuous" vertical="center"/>
    </xf>
    <xf numFmtId="167" fontId="15" fillId="0" borderId="0" xfId="20" applyNumberFormat="1" applyFont="1" applyFill="1" applyAlignment="1">
      <alignment horizontal="right" vertical="center"/>
    </xf>
    <xf numFmtId="0" fontId="18" fillId="0" borderId="0" xfId="20" applyFont="1" applyAlignment="1">
      <alignment horizontal="left" vertical="center"/>
    </xf>
    <xf numFmtId="0" fontId="19" fillId="0" borderId="0" xfId="26" applyFont="1" applyAlignment="1">
      <alignment vertical="top"/>
    </xf>
    <xf numFmtId="0" fontId="15" fillId="0" borderId="0" xfId="26" applyFont="1" applyAlignment="1">
      <alignment vertical="top"/>
    </xf>
    <xf numFmtId="0" fontId="19" fillId="0" borderId="0" xfId="20" applyFont="1" applyAlignment="1">
      <alignment horizontal="left" vertical="center"/>
    </xf>
    <xf numFmtId="0" fontId="19" fillId="0" borderId="0" xfId="20" applyFont="1" applyFill="1" applyAlignment="1">
      <alignment vertical="center"/>
    </xf>
    <xf numFmtId="168" fontId="19" fillId="0" borderId="0" xfId="1" applyNumberFormat="1" applyFont="1" applyFill="1" applyBorder="1" applyAlignment="1">
      <alignment horizontal="right" vertical="center"/>
    </xf>
    <xf numFmtId="167" fontId="19" fillId="0" borderId="0" xfId="20" applyNumberFormat="1" applyFont="1" applyFill="1" applyAlignment="1">
      <alignment vertical="center"/>
    </xf>
    <xf numFmtId="0" fontId="19" fillId="0" borderId="0" xfId="20" applyFont="1" applyFill="1" applyAlignment="1">
      <alignment horizontal="left" vertical="center"/>
    </xf>
    <xf numFmtId="168" fontId="15" fillId="4" borderId="0" xfId="1" applyNumberFormat="1" applyFont="1" applyFill="1" applyAlignment="1">
      <alignment horizontal="right" vertical="center"/>
    </xf>
    <xf numFmtId="168" fontId="15" fillId="4" borderId="0" xfId="4" applyNumberFormat="1" applyFont="1" applyFill="1" applyBorder="1" applyAlignment="1">
      <alignment horizontal="right" vertical="center"/>
    </xf>
    <xf numFmtId="168" fontId="15" fillId="4" borderId="3" xfId="4" applyNumberFormat="1" applyFont="1" applyFill="1" applyBorder="1" applyAlignment="1">
      <alignment horizontal="right" vertical="center"/>
    </xf>
    <xf numFmtId="168" fontId="14" fillId="4" borderId="0" xfId="1" quotePrefix="1" applyNumberFormat="1" applyFont="1" applyFill="1" applyBorder="1" applyAlignment="1">
      <alignment horizontal="right" vertical="center"/>
    </xf>
    <xf numFmtId="168" fontId="15" fillId="4" borderId="5" xfId="4" applyNumberFormat="1" applyFont="1" applyFill="1" applyBorder="1" applyAlignment="1">
      <alignment horizontal="right" vertical="center"/>
    </xf>
    <xf numFmtId="168" fontId="14" fillId="4" borderId="0" xfId="4" quotePrefix="1" applyNumberFormat="1" applyFont="1" applyFill="1" applyBorder="1" applyAlignment="1">
      <alignment horizontal="right" vertical="center"/>
    </xf>
    <xf numFmtId="168" fontId="15" fillId="4" borderId="0" xfId="1" applyNumberFormat="1" applyFont="1" applyFill="1" applyBorder="1" applyAlignment="1">
      <alignment horizontal="right" vertical="top"/>
    </xf>
    <xf numFmtId="168" fontId="15" fillId="4" borderId="5" xfId="1" applyNumberFormat="1" applyFont="1" applyFill="1" applyBorder="1" applyAlignment="1">
      <alignment horizontal="right" vertical="top"/>
    </xf>
    <xf numFmtId="174" fontId="15" fillId="4" borderId="0" xfId="4" applyNumberFormat="1" applyFont="1" applyFill="1" applyBorder="1" applyAlignment="1">
      <alignment horizontal="right" vertical="center"/>
    </xf>
    <xf numFmtId="0" fontId="15" fillId="4" borderId="0" xfId="26" applyFont="1" applyFill="1" applyAlignment="1">
      <alignment vertical="top"/>
    </xf>
    <xf numFmtId="168" fontId="14" fillId="4" borderId="0" xfId="4" applyNumberFormat="1" applyFont="1" applyFill="1" applyBorder="1" applyAlignment="1">
      <alignment horizontal="right" vertical="center"/>
    </xf>
    <xf numFmtId="173" fontId="15" fillId="4" borderId="0" xfId="1" applyNumberFormat="1" applyFont="1" applyFill="1" applyBorder="1" applyAlignment="1">
      <alignment horizontal="right" vertical="top"/>
    </xf>
    <xf numFmtId="168" fontId="19" fillId="4" borderId="0" xfId="1" applyNumberFormat="1" applyFont="1" applyFill="1" applyBorder="1" applyAlignment="1">
      <alignment horizontal="right" vertical="center"/>
    </xf>
    <xf numFmtId="173" fontId="15" fillId="4" borderId="0" xfId="1" applyNumberFormat="1" applyFont="1" applyFill="1" applyBorder="1" applyAlignment="1">
      <alignment horizontal="right" vertical="center"/>
    </xf>
    <xf numFmtId="168" fontId="15" fillId="4" borderId="0" xfId="20" applyNumberFormat="1" applyFont="1" applyFill="1" applyAlignment="1">
      <alignment horizontal="right" vertical="center"/>
    </xf>
    <xf numFmtId="0" fontId="15" fillId="0" borderId="0" xfId="20" applyFont="1" applyAlignment="1">
      <alignment horizontal="center" vertical="center"/>
    </xf>
    <xf numFmtId="0" fontId="15" fillId="0" borderId="0" xfId="20" applyFont="1" applyAlignment="1">
      <alignment horizontal="center" vertical="center"/>
    </xf>
    <xf numFmtId="167" fontId="14" fillId="0" borderId="0" xfId="26" applyNumberFormat="1" applyFont="1" applyAlignment="1">
      <alignment vertical="center"/>
    </xf>
    <xf numFmtId="167" fontId="15" fillId="0" borderId="0" xfId="26" applyNumberFormat="1" applyFont="1" applyAlignment="1">
      <alignment vertical="center"/>
    </xf>
    <xf numFmtId="168" fontId="15" fillId="0" borderId="0" xfId="26" applyNumberFormat="1" applyFont="1" applyAlignment="1">
      <alignment vertical="center"/>
    </xf>
    <xf numFmtId="168" fontId="15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vertical="center"/>
    </xf>
    <xf numFmtId="168" fontId="14" fillId="0" borderId="0" xfId="6" applyNumberFormat="1" applyFont="1" applyFill="1" applyAlignment="1">
      <alignment horizontal="right" vertical="center"/>
    </xf>
    <xf numFmtId="167" fontId="14" fillId="0" borderId="0" xfId="26" applyNumberFormat="1" applyFont="1" applyAlignment="1">
      <alignment horizontal="left" vertical="center"/>
    </xf>
    <xf numFmtId="168" fontId="15" fillId="0" borderId="0" xfId="26" applyNumberFormat="1" applyFont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right" vertical="center"/>
    </xf>
    <xf numFmtId="168" fontId="15" fillId="0" borderId="0" xfId="6" applyNumberFormat="1" applyFont="1" applyFill="1" applyAlignment="1">
      <alignment horizontal="centerContinuous" vertical="center"/>
    </xf>
    <xf numFmtId="167" fontId="14" fillId="0" borderId="3" xfId="26" applyNumberFormat="1" applyFont="1" applyBorder="1" applyAlignment="1">
      <alignment horizontal="left" vertical="center"/>
    </xf>
    <xf numFmtId="168" fontId="15" fillId="0" borderId="3" xfId="26" applyNumberFormat="1" applyFont="1" applyBorder="1" applyAlignment="1">
      <alignment horizontal="centerContinuous" vertical="center"/>
    </xf>
    <xf numFmtId="168" fontId="15" fillId="0" borderId="3" xfId="6" applyNumberFormat="1" applyFont="1" applyFill="1" applyBorder="1" applyAlignment="1">
      <alignment horizontal="right" vertical="center"/>
    </xf>
    <xf numFmtId="168" fontId="15" fillId="0" borderId="3" xfId="6" applyNumberFormat="1" applyFont="1" applyFill="1" applyBorder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centerContinuous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4" fillId="0" borderId="0" xfId="26" applyNumberFormat="1" applyFont="1" applyAlignment="1">
      <alignment horizontal="center" vertical="center"/>
    </xf>
    <xf numFmtId="168" fontId="14" fillId="0" borderId="0" xfId="6" quotePrefix="1" applyNumberFormat="1" applyFont="1" applyFill="1" applyBorder="1" applyAlignment="1">
      <alignment horizontal="right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0" borderId="0" xfId="26" applyNumberFormat="1" applyFont="1" applyAlignment="1">
      <alignment horizontal="right" vertical="center"/>
    </xf>
    <xf numFmtId="167" fontId="14" fillId="0" borderId="0" xfId="36" applyNumberFormat="1" applyFont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8" fontId="14" fillId="0" borderId="0" xfId="3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top"/>
    </xf>
    <xf numFmtId="168" fontId="14" fillId="0" borderId="3" xfId="26" applyNumberFormat="1" applyFont="1" applyBorder="1" applyAlignment="1">
      <alignment horizontal="right" vertical="center"/>
    </xf>
    <xf numFmtId="168" fontId="14" fillId="0" borderId="3" xfId="36" applyNumberFormat="1" applyFont="1" applyBorder="1" applyAlignment="1">
      <alignment horizontal="right" vertical="top"/>
    </xf>
    <xf numFmtId="172" fontId="15" fillId="0" borderId="0" xfId="1" applyNumberFormat="1" applyFont="1" applyFill="1" applyAlignment="1">
      <alignment vertical="center"/>
    </xf>
    <xf numFmtId="172" fontId="15" fillId="0" borderId="0" xfId="6" applyNumberFormat="1" applyFont="1" applyFill="1" applyBorder="1" applyAlignment="1">
      <alignment horizontal="right" vertical="center"/>
    </xf>
    <xf numFmtId="172" fontId="15" fillId="4" borderId="0" xfId="6" applyNumberFormat="1" applyFont="1" applyFill="1" applyBorder="1" applyAlignment="1">
      <alignment horizontal="right" vertical="center"/>
    </xf>
    <xf numFmtId="172" fontId="15" fillId="4" borderId="0" xfId="26" applyNumberFormat="1" applyFont="1" applyFill="1" applyAlignment="1">
      <alignment horizontal="right" vertical="center"/>
    </xf>
    <xf numFmtId="172" fontId="15" fillId="0" borderId="0" xfId="26" applyNumberFormat="1" applyFont="1" applyAlignment="1">
      <alignment horizontal="right" vertical="center"/>
    </xf>
    <xf numFmtId="168" fontId="15" fillId="4" borderId="0" xfId="26" applyNumberFormat="1" applyFont="1" applyFill="1" applyAlignment="1">
      <alignment horizontal="right" vertical="center"/>
    </xf>
    <xf numFmtId="172" fontId="15" fillId="0" borderId="0" xfId="1" applyNumberFormat="1" applyFont="1" applyFill="1"/>
    <xf numFmtId="167" fontId="14" fillId="0" borderId="0" xfId="26" quotePrefix="1" applyNumberFormat="1" applyFont="1" applyAlignment="1">
      <alignment horizontal="left" vertical="center"/>
    </xf>
    <xf numFmtId="168" fontId="15" fillId="4" borderId="0" xfId="6" applyNumberFormat="1" applyFont="1" applyFill="1" applyBorder="1" applyAlignment="1">
      <alignment horizontal="right" vertical="center"/>
    </xf>
    <xf numFmtId="172" fontId="14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 applyAlignment="1">
      <alignment horizontal="left" vertical="center"/>
    </xf>
    <xf numFmtId="168" fontId="15" fillId="4" borderId="3" xfId="6" applyNumberFormat="1" applyFont="1" applyFill="1" applyBorder="1" applyAlignment="1">
      <alignment horizontal="right" vertical="center"/>
    </xf>
    <xf numFmtId="167" fontId="14" fillId="0" borderId="0" xfId="26" quotePrefix="1" applyNumberFormat="1" applyFont="1" applyAlignment="1">
      <alignment horizontal="left" vertical="top"/>
    </xf>
    <xf numFmtId="172" fontId="14" fillId="0" borderId="0" xfId="1" quotePrefix="1" applyNumberFormat="1" applyFont="1" applyFill="1" applyAlignment="1">
      <alignment horizontal="left" vertical="center"/>
    </xf>
    <xf numFmtId="168" fontId="15" fillId="4" borderId="5" xfId="6" applyNumberFormat="1" applyFont="1" applyFill="1" applyBorder="1" applyAlignment="1">
      <alignment horizontal="right" vertical="center"/>
    </xf>
    <xf numFmtId="167" fontId="15" fillId="0" borderId="0" xfId="26" applyNumberFormat="1" applyFont="1" applyAlignment="1">
      <alignment horizontal="left" vertical="top"/>
    </xf>
    <xf numFmtId="167" fontId="15" fillId="0" borderId="0" xfId="26" applyNumberFormat="1" applyFont="1"/>
    <xf numFmtId="168" fontId="15" fillId="0" borderId="0" xfId="26" applyNumberFormat="1" applyFont="1" applyAlignment="1">
      <alignment horizontal="right" vertical="center"/>
    </xf>
    <xf numFmtId="168" fontId="15" fillId="0" borderId="5" xfId="6" applyNumberFormat="1" applyFont="1" applyFill="1" applyBorder="1" applyAlignment="1">
      <alignment horizontal="right" vertical="center"/>
    </xf>
    <xf numFmtId="0" fontId="15" fillId="0" borderId="3" xfId="26" applyFont="1" applyBorder="1" applyAlignment="1">
      <alignment horizontal="left" vertical="center"/>
    </xf>
    <xf numFmtId="168" fontId="15" fillId="0" borderId="3" xfId="26" applyNumberFormat="1" applyFont="1" applyBorder="1" applyAlignment="1">
      <alignment vertical="center"/>
    </xf>
    <xf numFmtId="167" fontId="21" fillId="0" borderId="0" xfId="26" applyNumberFormat="1" applyFont="1" applyAlignment="1">
      <alignment horizontal="left" vertical="center"/>
    </xf>
    <xf numFmtId="168" fontId="22" fillId="0" borderId="0" xfId="26" applyNumberFormat="1" applyFont="1" applyAlignment="1">
      <alignment horizontal="centerContinuous" vertical="center"/>
    </xf>
    <xf numFmtId="168" fontId="22" fillId="0" borderId="0" xfId="6" applyNumberFormat="1" applyFont="1" applyFill="1" applyBorder="1" applyAlignment="1">
      <alignment horizontal="right" vertical="center"/>
    </xf>
    <xf numFmtId="168" fontId="22" fillId="0" borderId="0" xfId="6" applyNumberFormat="1" applyFont="1" applyFill="1" applyBorder="1" applyAlignment="1">
      <alignment horizontal="centerContinuous" vertical="center"/>
    </xf>
    <xf numFmtId="167" fontId="22" fillId="0" borderId="0" xfId="26" applyNumberFormat="1" applyFont="1" applyAlignment="1">
      <alignment vertical="center"/>
    </xf>
    <xf numFmtId="167" fontId="21" fillId="0" borderId="0" xfId="26" quotePrefix="1" applyNumberFormat="1" applyFont="1" applyAlignment="1">
      <alignment horizontal="left" vertical="center"/>
    </xf>
    <xf numFmtId="168" fontId="21" fillId="0" borderId="3" xfId="6" applyNumberFormat="1" applyFont="1" applyFill="1" applyBorder="1" applyAlignment="1">
      <alignment vertical="center"/>
    </xf>
    <xf numFmtId="168" fontId="21" fillId="0" borderId="3" xfId="6" applyNumberFormat="1" applyFont="1" applyFill="1" applyBorder="1" applyAlignment="1">
      <alignment horizontal="right" vertical="center"/>
    </xf>
    <xf numFmtId="167" fontId="21" fillId="0" borderId="0" xfId="26" applyNumberFormat="1" applyFont="1" applyAlignment="1">
      <alignment horizontal="center" vertical="center"/>
    </xf>
    <xf numFmtId="168" fontId="21" fillId="0" borderId="0" xfId="26" applyNumberFormat="1" applyFont="1" applyAlignment="1">
      <alignment horizontal="center" vertical="center"/>
    </xf>
    <xf numFmtId="168" fontId="21" fillId="0" borderId="0" xfId="6" applyNumberFormat="1" applyFont="1" applyFill="1" applyBorder="1" applyAlignment="1">
      <alignment horizontal="right" vertical="center"/>
    </xf>
    <xf numFmtId="168" fontId="21" fillId="0" borderId="0" xfId="6" quotePrefix="1" applyNumberFormat="1" applyFont="1" applyFill="1" applyBorder="1" applyAlignment="1">
      <alignment horizontal="right" vertical="center"/>
    </xf>
    <xf numFmtId="168" fontId="21" fillId="0" borderId="0" xfId="26" applyNumberFormat="1" applyFont="1" applyAlignment="1">
      <alignment horizontal="right" vertical="center"/>
    </xf>
    <xf numFmtId="167" fontId="21" fillId="0" borderId="0" xfId="26" applyNumberFormat="1" applyFont="1" applyAlignment="1">
      <alignment horizontal="right" vertical="center"/>
    </xf>
    <xf numFmtId="168" fontId="21" fillId="0" borderId="4" xfId="26" applyNumberFormat="1" applyFont="1" applyBorder="1" applyAlignment="1">
      <alignment horizontal="right" vertical="center"/>
    </xf>
    <xf numFmtId="168" fontId="21" fillId="0" borderId="4" xfId="26" applyNumberFormat="1" applyFont="1" applyBorder="1" applyAlignment="1">
      <alignment vertical="center"/>
    </xf>
    <xf numFmtId="168" fontId="21" fillId="0" borderId="3" xfId="6" applyNumberFormat="1" applyFont="1" applyFill="1" applyBorder="1" applyAlignment="1">
      <alignment horizontal="center" vertical="center"/>
    </xf>
    <xf numFmtId="168" fontId="21" fillId="0" borderId="3" xfId="26" applyNumberFormat="1" applyFont="1" applyBorder="1" applyAlignment="1">
      <alignment horizontal="right" vertical="center"/>
    </xf>
    <xf numFmtId="168" fontId="21" fillId="4" borderId="0" xfId="6" applyNumberFormat="1" applyFont="1" applyFill="1" applyBorder="1" applyAlignment="1">
      <alignment horizontal="right" vertical="center"/>
    </xf>
    <xf numFmtId="168" fontId="21" fillId="4" borderId="0" xfId="26" applyNumberFormat="1" applyFont="1" applyFill="1" applyAlignment="1">
      <alignment horizontal="right" vertical="center"/>
    </xf>
    <xf numFmtId="167" fontId="21" fillId="4" borderId="0" xfId="26" applyNumberFormat="1" applyFont="1" applyFill="1" applyAlignment="1">
      <alignment horizontal="right" vertical="center"/>
    </xf>
    <xf numFmtId="168" fontId="22" fillId="4" borderId="0" xfId="6" applyNumberFormat="1" applyFont="1" applyFill="1" applyBorder="1" applyAlignment="1">
      <alignment horizontal="right" vertical="center"/>
    </xf>
    <xf numFmtId="174" fontId="22" fillId="4" borderId="0" xfId="6" applyNumberFormat="1" applyFont="1" applyFill="1" applyBorder="1" applyAlignment="1">
      <alignment horizontal="right" vertical="center"/>
    </xf>
    <xf numFmtId="174" fontId="22" fillId="4" borderId="0" xfId="26" applyNumberFormat="1" applyFont="1" applyFill="1" applyAlignment="1">
      <alignment horizontal="right" vertical="center"/>
    </xf>
    <xf numFmtId="168" fontId="22" fillId="4" borderId="0" xfId="26" applyNumberFormat="1" applyFont="1" applyFill="1" applyAlignment="1">
      <alignment horizontal="right" vertical="center"/>
    </xf>
    <xf numFmtId="167" fontId="22" fillId="0" borderId="0" xfId="26" applyNumberFormat="1" applyFont="1" applyAlignment="1">
      <alignment horizontal="left" vertical="center"/>
    </xf>
    <xf numFmtId="167" fontId="21" fillId="4" borderId="0" xfId="26" applyNumberFormat="1" applyFont="1" applyFill="1" applyAlignment="1">
      <alignment vertical="center"/>
    </xf>
    <xf numFmtId="167" fontId="21" fillId="0" borderId="0" xfId="26" applyNumberFormat="1" applyFont="1" applyAlignment="1">
      <alignment vertical="center"/>
    </xf>
    <xf numFmtId="167" fontId="22" fillId="0" borderId="0" xfId="26" applyNumberFormat="1" applyFont="1" applyAlignment="1">
      <alignment horizontal="center" vertical="center"/>
    </xf>
    <xf numFmtId="174" fontId="22" fillId="4" borderId="0" xfId="26" applyNumberFormat="1" applyFont="1" applyFill="1" applyAlignment="1">
      <alignment vertical="center"/>
    </xf>
    <xf numFmtId="174" fontId="22" fillId="0" borderId="0" xfId="26" applyNumberFormat="1" applyFont="1" applyAlignment="1">
      <alignment vertical="center"/>
    </xf>
    <xf numFmtId="168" fontId="22" fillId="4" borderId="3" xfId="6" applyNumberFormat="1" applyFont="1" applyFill="1" applyBorder="1" applyAlignment="1">
      <alignment horizontal="right" vertical="center"/>
    </xf>
    <xf numFmtId="172" fontId="22" fillId="0" borderId="0" xfId="26" applyNumberFormat="1" applyFont="1" applyAlignment="1">
      <alignment vertical="center"/>
    </xf>
    <xf numFmtId="168" fontId="22" fillId="4" borderId="3" xfId="26" applyNumberFormat="1" applyFont="1" applyFill="1" applyBorder="1" applyAlignment="1">
      <alignment horizontal="right" vertical="center"/>
    </xf>
    <xf numFmtId="172" fontId="22" fillId="4" borderId="0" xfId="6" applyNumberFormat="1" applyFont="1" applyFill="1" applyBorder="1" applyAlignment="1">
      <alignment horizontal="right" vertical="center"/>
    </xf>
    <xf numFmtId="172" fontId="22" fillId="0" borderId="0" xfId="6" applyNumberFormat="1" applyFont="1" applyFill="1" applyBorder="1" applyAlignment="1">
      <alignment horizontal="right" vertical="center"/>
    </xf>
    <xf numFmtId="172" fontId="22" fillId="4" borderId="0" xfId="26" applyNumberFormat="1" applyFont="1" applyFill="1" applyAlignment="1">
      <alignment horizontal="right" vertical="center"/>
    </xf>
    <xf numFmtId="172" fontId="22" fillId="0" borderId="0" xfId="26" applyNumberFormat="1" applyFont="1" applyAlignment="1">
      <alignment horizontal="right" vertical="center"/>
    </xf>
    <xf numFmtId="172" fontId="22" fillId="0" borderId="0" xfId="26" applyNumberFormat="1" applyFont="1" applyBorder="1" applyAlignment="1">
      <alignment horizontal="right" vertical="center"/>
    </xf>
    <xf numFmtId="172" fontId="22" fillId="0" borderId="0" xfId="6" applyNumberFormat="1" applyFont="1" applyFill="1" applyAlignment="1">
      <alignment vertical="center"/>
    </xf>
    <xf numFmtId="168" fontId="22" fillId="4" borderId="5" xfId="6" applyNumberFormat="1" applyFont="1" applyFill="1" applyBorder="1" applyAlignment="1">
      <alignment horizontal="right" vertical="center"/>
    </xf>
    <xf numFmtId="167" fontId="22" fillId="0" borderId="0" xfId="26" applyNumberFormat="1" applyFont="1" applyBorder="1" applyAlignment="1">
      <alignment vertical="center"/>
    </xf>
    <xf numFmtId="167" fontId="21" fillId="0" borderId="0" xfId="26" applyNumberFormat="1" applyFont="1" applyFill="1" applyAlignment="1">
      <alignment horizontal="left" vertical="center"/>
    </xf>
    <xf numFmtId="167" fontId="21" fillId="0" borderId="0" xfId="26" quotePrefix="1" applyNumberFormat="1" applyFont="1" applyFill="1" applyAlignment="1">
      <alignment horizontal="left" vertical="center"/>
    </xf>
    <xf numFmtId="168" fontId="22" fillId="0" borderId="0" xfId="26" applyNumberFormat="1" applyFont="1" applyFill="1" applyAlignment="1">
      <alignment horizontal="right" vertical="center"/>
    </xf>
    <xf numFmtId="167" fontId="22" fillId="0" borderId="0" xfId="26" applyNumberFormat="1" applyFont="1" applyFill="1" applyAlignment="1">
      <alignment vertical="center"/>
    </xf>
    <xf numFmtId="168" fontId="22" fillId="0" borderId="0" xfId="6" applyNumberFormat="1" applyFont="1" applyFill="1" applyBorder="1" applyAlignment="1">
      <alignment horizontal="right"/>
    </xf>
    <xf numFmtId="174" fontId="22" fillId="0" borderId="0" xfId="6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left" vertical="center"/>
    </xf>
    <xf numFmtId="168" fontId="22" fillId="0" borderId="3" xfId="6" applyNumberFormat="1" applyFont="1" applyFill="1" applyBorder="1" applyAlignment="1">
      <alignment horizontal="right"/>
    </xf>
    <xf numFmtId="172" fontId="22" fillId="0" borderId="0" xfId="26" applyNumberFormat="1" applyFont="1" applyFill="1"/>
    <xf numFmtId="168" fontId="22" fillId="0" borderId="3" xfId="6" applyNumberFormat="1" applyFont="1" applyFill="1" applyBorder="1" applyAlignment="1">
      <alignment horizontal="right" vertical="center"/>
    </xf>
    <xf numFmtId="167" fontId="21" fillId="0" borderId="0" xfId="26" applyNumberFormat="1" applyFont="1" applyFill="1" applyAlignment="1">
      <alignment vertical="center"/>
    </xf>
    <xf numFmtId="167" fontId="22" fillId="0" borderId="0" xfId="26" applyNumberFormat="1" applyFont="1" applyFill="1" applyBorder="1" applyAlignment="1">
      <alignment vertical="center"/>
    </xf>
    <xf numFmtId="167" fontId="22" fillId="0" borderId="0" xfId="26" applyNumberFormat="1" applyFont="1" applyFill="1"/>
    <xf numFmtId="174" fontId="22" fillId="0" borderId="0" xfId="26" applyNumberFormat="1" applyFont="1" applyFill="1"/>
    <xf numFmtId="174" fontId="22" fillId="0" borderId="0" xfId="26" applyNumberFormat="1" applyFont="1" applyFill="1" applyAlignment="1">
      <alignment vertical="center"/>
    </xf>
    <xf numFmtId="174" fontId="22" fillId="0" borderId="3" xfId="6" applyNumberFormat="1" applyFont="1" applyFill="1" applyBorder="1" applyAlignment="1">
      <alignment horizontal="right" vertical="center"/>
    </xf>
    <xf numFmtId="174" fontId="22" fillId="0" borderId="0" xfId="26" applyNumberFormat="1" applyFont="1" applyFill="1" applyAlignment="1">
      <alignment horizontal="right" vertical="center"/>
    </xf>
    <xf numFmtId="174" fontId="22" fillId="0" borderId="0" xfId="26" applyNumberFormat="1" applyFont="1" applyFill="1" applyBorder="1" applyAlignment="1">
      <alignment horizontal="right" vertical="center"/>
    </xf>
    <xf numFmtId="174" fontId="22" fillId="0" borderId="0" xfId="6" applyNumberFormat="1" applyFont="1" applyFill="1" applyAlignment="1">
      <alignment vertical="center"/>
    </xf>
    <xf numFmtId="168" fontId="22" fillId="0" borderId="5" xfId="6" applyNumberFormat="1" applyFont="1" applyFill="1" applyBorder="1" applyAlignment="1">
      <alignment horizontal="right" vertical="center"/>
    </xf>
    <xf numFmtId="167" fontId="22" fillId="0" borderId="3" xfId="26" applyNumberFormat="1" applyFont="1" applyFill="1" applyBorder="1" applyAlignment="1">
      <alignment horizontal="right" vertical="center"/>
    </xf>
    <xf numFmtId="167" fontId="22" fillId="0" borderId="3" xfId="26" applyNumberFormat="1" applyFont="1" applyFill="1" applyBorder="1" applyAlignment="1">
      <alignment vertical="center"/>
    </xf>
    <xf numFmtId="167" fontId="15" fillId="0" borderId="0" xfId="26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26" applyNumberFormat="1" applyFont="1" applyFill="1" applyAlignment="1">
      <alignment horizontal="right" vertical="center"/>
    </xf>
    <xf numFmtId="167" fontId="15" fillId="0" borderId="0" xfId="26" applyNumberFormat="1" applyFont="1" applyAlignment="1">
      <alignment horizontal="right" vertical="center"/>
    </xf>
    <xf numFmtId="0" fontId="15" fillId="0" borderId="0" xfId="20" applyFont="1" applyAlignment="1">
      <alignment horizontal="center" vertical="center"/>
    </xf>
    <xf numFmtId="0" fontId="19" fillId="0" borderId="0" xfId="37" applyFont="1" applyFill="1" applyAlignment="1">
      <alignment horizontal="left" vertical="center"/>
    </xf>
    <xf numFmtId="167" fontId="19" fillId="0" borderId="0" xfId="20" applyNumberFormat="1" applyFont="1" applyAlignment="1">
      <alignment vertical="center"/>
    </xf>
    <xf numFmtId="168" fontId="15" fillId="0" borderId="0" xfId="20" applyNumberFormat="1" applyFont="1" applyAlignment="1">
      <alignment horizontal="right" vertical="center"/>
    </xf>
    <xf numFmtId="168" fontId="23" fillId="0" borderId="0" xfId="6" applyNumberFormat="1" applyFont="1" applyFill="1" applyBorder="1" applyAlignment="1">
      <alignment horizontal="center" vertical="center"/>
    </xf>
    <xf numFmtId="167" fontId="21" fillId="0" borderId="0" xfId="26" applyNumberFormat="1" applyFont="1" applyBorder="1" applyAlignment="1">
      <alignment horizontal="center" vertical="center"/>
    </xf>
    <xf numFmtId="168" fontId="23" fillId="0" borderId="3" xfId="6" applyNumberFormat="1" applyFont="1" applyFill="1" applyBorder="1" applyAlignment="1">
      <alignment horizontal="right" vertical="center"/>
    </xf>
    <xf numFmtId="168" fontId="23" fillId="0" borderId="0" xfId="6" applyNumberFormat="1" applyFont="1" applyFill="1" applyBorder="1" applyAlignment="1">
      <alignment horizontal="right" vertical="center"/>
    </xf>
    <xf numFmtId="168" fontId="18" fillId="0" borderId="0" xfId="6" applyNumberFormat="1" applyFont="1" applyFill="1" applyBorder="1" applyAlignment="1">
      <alignment horizontal="right" vertical="center"/>
    </xf>
    <xf numFmtId="167" fontId="15" fillId="0" borderId="0" xfId="20" applyNumberFormat="1" applyFont="1" applyAlignment="1">
      <alignment horizontal="center" vertical="center"/>
    </xf>
    <xf numFmtId="167" fontId="15" fillId="0" borderId="0" xfId="20" applyNumberFormat="1" applyFont="1" applyAlignment="1">
      <alignment horizontal="left" vertical="center"/>
    </xf>
    <xf numFmtId="168" fontId="15" fillId="0" borderId="0" xfId="26" applyNumberFormat="1" applyFont="1" applyFill="1" applyAlignment="1">
      <alignment horizontal="right" vertical="center"/>
    </xf>
    <xf numFmtId="168" fontId="18" fillId="0" borderId="0" xfId="6" applyNumberFormat="1" applyFont="1" applyFill="1" applyBorder="1" applyAlignment="1">
      <alignment horizontal="center" vertical="center"/>
    </xf>
    <xf numFmtId="172" fontId="19" fillId="0" borderId="0" xfId="1" applyNumberFormat="1" applyFont="1" applyFill="1" applyAlignment="1">
      <alignment horizontal="left" vertical="center"/>
    </xf>
    <xf numFmtId="167" fontId="18" fillId="0" borderId="0" xfId="26" applyNumberFormat="1" applyFont="1" applyFill="1" applyAlignment="1">
      <alignment horizontal="right" vertical="center"/>
    </xf>
    <xf numFmtId="49" fontId="15" fillId="0" borderId="0" xfId="20" quotePrefix="1" applyNumberFormat="1" applyFont="1" applyFill="1" applyBorder="1" applyAlignment="1">
      <alignment horizontal="center"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left" vertical="center"/>
    </xf>
    <xf numFmtId="0" fontId="15" fillId="0" borderId="0" xfId="20" applyFont="1" applyFill="1" applyBorder="1" applyAlignment="1">
      <alignment vertical="center"/>
    </xf>
    <xf numFmtId="167" fontId="15" fillId="0" borderId="0" xfId="20" applyNumberFormat="1" applyFont="1" applyFill="1" applyAlignment="1">
      <alignment vertical="center"/>
    </xf>
    <xf numFmtId="167" fontId="15" fillId="0" borderId="0" xfId="20" applyNumberFormat="1" applyFont="1" applyFill="1" applyAlignment="1">
      <alignment horizontal="center" vertical="center"/>
    </xf>
    <xf numFmtId="167" fontId="15" fillId="0" borderId="0" xfId="20" applyNumberFormat="1" applyFont="1" applyFill="1" applyBorder="1" applyAlignment="1">
      <alignment horizontal="center" vertical="center"/>
    </xf>
    <xf numFmtId="0" fontId="15" fillId="0" borderId="0" xfId="20" applyFont="1" applyFill="1" applyAlignment="1">
      <alignment horizontal="center" vertical="center"/>
    </xf>
    <xf numFmtId="0" fontId="15" fillId="0" borderId="0" xfId="20" applyFont="1" applyAlignment="1">
      <alignment vertical="center"/>
    </xf>
    <xf numFmtId="0" fontId="18" fillId="0" borderId="0" xfId="20" applyFont="1" applyAlignment="1">
      <alignment horizontal="left" vertical="center"/>
    </xf>
    <xf numFmtId="0" fontId="18" fillId="0" borderId="0" xfId="20" applyFont="1" applyAlignment="1">
      <alignment vertical="center"/>
    </xf>
    <xf numFmtId="0" fontId="19" fillId="0" borderId="0" xfId="20" applyFont="1" applyAlignment="1">
      <alignment vertical="center"/>
    </xf>
    <xf numFmtId="0" fontId="20" fillId="0" borderId="0" xfId="20" applyFont="1" applyAlignment="1">
      <alignment horizontal="left" vertical="center"/>
    </xf>
    <xf numFmtId="0" fontId="19" fillId="0" borderId="0" xfId="20" applyFont="1" applyAlignment="1">
      <alignment horizontal="left" vertical="center"/>
    </xf>
    <xf numFmtId="167" fontId="18" fillId="0" borderId="3" xfId="26" applyNumberFormat="1" applyFont="1" applyBorder="1" applyAlignment="1">
      <alignment horizontal="right" vertical="center"/>
    </xf>
    <xf numFmtId="0" fontId="15" fillId="0" borderId="0" xfId="20" applyFont="1" applyFill="1" applyAlignment="1">
      <alignment vertical="center"/>
    </xf>
    <xf numFmtId="167" fontId="18" fillId="0" borderId="0" xfId="26" applyNumberFormat="1" applyFont="1" applyAlignment="1">
      <alignment horizontal="right" vertical="center"/>
    </xf>
    <xf numFmtId="0" fontId="19" fillId="0" borderId="0" xfId="20" applyFont="1" applyAlignment="1">
      <alignment horizontal="center" vertical="center"/>
    </xf>
    <xf numFmtId="0" fontId="19" fillId="0" borderId="0" xfId="26" applyFont="1" applyFill="1" applyAlignment="1">
      <alignment vertical="center"/>
    </xf>
    <xf numFmtId="167" fontId="24" fillId="0" borderId="0" xfId="26" applyNumberFormat="1" applyFont="1" applyAlignment="1">
      <alignment vertical="center"/>
    </xf>
    <xf numFmtId="167" fontId="24" fillId="0" borderId="0" xfId="26" applyNumberFormat="1" applyFont="1" applyAlignment="1">
      <alignment horizontal="left" vertical="center"/>
    </xf>
    <xf numFmtId="167" fontId="15" fillId="0" borderId="0" xfId="20" applyNumberFormat="1" applyFont="1" applyAlignment="1">
      <alignment vertical="center"/>
    </xf>
    <xf numFmtId="167" fontId="19" fillId="0" borderId="0" xfId="26" quotePrefix="1" applyNumberFormat="1" applyFont="1" applyAlignment="1">
      <alignment horizontal="left" vertical="center"/>
    </xf>
    <xf numFmtId="167" fontId="18" fillId="0" borderId="3" xfId="26" applyNumberFormat="1" applyFont="1" applyBorder="1" applyAlignment="1">
      <alignment horizontal="center" vertical="center"/>
    </xf>
    <xf numFmtId="174" fontId="15" fillId="4" borderId="3" xfId="4" applyNumberFormat="1" applyFont="1" applyFill="1" applyBorder="1" applyAlignment="1">
      <alignment horizontal="right" vertical="center"/>
    </xf>
    <xf numFmtId="10" fontId="15" fillId="0" borderId="0" xfId="121" applyNumberFormat="1" applyFont="1" applyAlignment="1">
      <alignment vertical="top"/>
    </xf>
    <xf numFmtId="0" fontId="15" fillId="0" borderId="0" xfId="26" applyFont="1" applyAlignment="1">
      <alignment vertical="center"/>
    </xf>
    <xf numFmtId="168" fontId="15" fillId="4" borderId="4" xfId="4" applyNumberFormat="1" applyFont="1" applyFill="1" applyBorder="1" applyAlignment="1">
      <alignment horizontal="right" vertical="center"/>
    </xf>
    <xf numFmtId="168" fontId="15" fillId="4" borderId="0" xfId="53" applyNumberFormat="1" applyFont="1" applyFill="1" applyBorder="1" applyAlignment="1">
      <alignment horizontal="right" vertical="center"/>
    </xf>
    <xf numFmtId="168" fontId="15" fillId="0" borderId="0" xfId="53" applyNumberFormat="1" applyFont="1" applyFill="1" applyAlignment="1">
      <alignment vertical="center"/>
    </xf>
    <xf numFmtId="168" fontId="15" fillId="0" borderId="0" xfId="53" applyNumberFormat="1" applyFont="1" applyFill="1" applyBorder="1" applyAlignment="1">
      <alignment horizontal="right" vertical="center"/>
    </xf>
    <xf numFmtId="174" fontId="15" fillId="0" borderId="3" xfId="4" applyNumberFormat="1" applyFont="1" applyFill="1" applyBorder="1" applyAlignment="1">
      <alignment horizontal="right" vertical="center"/>
    </xf>
    <xf numFmtId="0" fontId="20" fillId="0" borderId="0" xfId="20" applyFont="1" applyAlignment="1">
      <alignment vertical="center"/>
    </xf>
    <xf numFmtId="0" fontId="15" fillId="0" borderId="0" xfId="20" applyFont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15" fillId="0" borderId="3" xfId="20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15" fillId="0" borderId="3" xfId="20" applyFont="1" applyFill="1" applyBorder="1" applyAlignment="1">
      <alignment horizontal="justify" vertical="center"/>
    </xf>
    <xf numFmtId="0" fontId="22" fillId="0" borderId="3" xfId="26" applyFont="1" applyFill="1" applyBorder="1" applyAlignment="1">
      <alignment horizontal="left" vertical="center"/>
    </xf>
    <xf numFmtId="168" fontId="21" fillId="0" borderId="3" xfId="6" applyNumberFormat="1" applyFont="1" applyFill="1" applyBorder="1" applyAlignment="1">
      <alignment horizontal="center" vertical="center"/>
    </xf>
    <xf numFmtId="168" fontId="21" fillId="0" borderId="6" xfId="26" applyNumberFormat="1" applyFont="1" applyBorder="1" applyAlignment="1">
      <alignment horizontal="center" vertical="center"/>
    </xf>
    <xf numFmtId="167" fontId="21" fillId="0" borderId="6" xfId="26" applyNumberFormat="1" applyFont="1" applyBorder="1" applyAlignment="1">
      <alignment horizontal="center" vertical="center"/>
    </xf>
    <xf numFmtId="168" fontId="21" fillId="0" borderId="3" xfId="26" applyNumberFormat="1" applyFont="1" applyBorder="1" applyAlignment="1">
      <alignment horizontal="center" vertical="center"/>
    </xf>
    <xf numFmtId="168" fontId="21" fillId="0" borderId="6" xfId="6" applyNumberFormat="1" applyFont="1" applyFill="1" applyBorder="1" applyAlignment="1">
      <alignment horizontal="center" vertical="center"/>
    </xf>
    <xf numFmtId="168" fontId="14" fillId="0" borderId="3" xfId="26" applyNumberFormat="1" applyFont="1" applyBorder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7" fontId="14" fillId="0" borderId="3" xfId="36" applyNumberFormat="1" applyFont="1" applyBorder="1" applyAlignment="1">
      <alignment horizontal="center" vertical="center"/>
    </xf>
    <xf numFmtId="168" fontId="18" fillId="0" borderId="3" xfId="6" applyNumberFormat="1" applyFont="1" applyFill="1" applyBorder="1" applyAlignment="1">
      <alignment horizontal="center" vertical="center"/>
    </xf>
    <xf numFmtId="167" fontId="15" fillId="0" borderId="3" xfId="20" applyNumberFormat="1" applyFont="1" applyFill="1" applyBorder="1" applyAlignment="1">
      <alignment horizontal="justify" vertical="center"/>
    </xf>
  </cellXfs>
  <cellStyles count="122">
    <cellStyle name="Comma" xfId="1" builtinId="3"/>
    <cellStyle name="Comma 2" xfId="2" xr:uid="{00000000-0005-0000-0000-000001000000}"/>
    <cellStyle name="Comma 2 10 4" xfId="49" xr:uid="{00000000-0005-0000-0000-000002000000}"/>
    <cellStyle name="Comma 2 10 4 2" xfId="63" xr:uid="{00000000-0005-0000-0000-000003000000}"/>
    <cellStyle name="Comma 2 10 4 2 2" xfId="113" xr:uid="{00000000-0005-0000-0000-000004000000}"/>
    <cellStyle name="Comma 2 2" xfId="52" xr:uid="{00000000-0005-0000-0000-000005000000}"/>
    <cellStyle name="Comma 2 2 2" xfId="82" xr:uid="{00000000-0005-0000-0000-000006000000}"/>
    <cellStyle name="Comma 2 2 2 2" xfId="118" xr:uid="{00000000-0005-0000-0000-000007000000}"/>
    <cellStyle name="Comma 2 2 3" xfId="105" xr:uid="{00000000-0005-0000-0000-000008000000}"/>
    <cellStyle name="Comma 2 3" xfId="3" xr:uid="{00000000-0005-0000-0000-000009000000}"/>
    <cellStyle name="Comma 2 3 2" xfId="73" xr:uid="{00000000-0005-0000-0000-00000A000000}"/>
    <cellStyle name="Comma 2 3 2 2" xfId="115" xr:uid="{00000000-0005-0000-0000-00000B000000}"/>
    <cellStyle name="Comma 2 4" xfId="84" xr:uid="{00000000-0005-0000-0000-00000C000000}"/>
    <cellStyle name="Comma 2 4 2" xfId="119" xr:uid="{00000000-0005-0000-0000-00000D000000}"/>
    <cellStyle name="Comma 2 5" xfId="39" xr:uid="{00000000-0005-0000-0000-00000E000000}"/>
    <cellStyle name="Comma 2 7" xfId="4" xr:uid="{00000000-0005-0000-0000-00000F000000}"/>
    <cellStyle name="Comma 2 7 2" xfId="53" xr:uid="{00000000-0005-0000-0000-000010000000}"/>
    <cellStyle name="Comma 2 7 2 2" xfId="74" xr:uid="{00000000-0005-0000-0000-000011000000}"/>
    <cellStyle name="Comma 2 7 2 2 2" xfId="116" xr:uid="{00000000-0005-0000-0000-000012000000}"/>
    <cellStyle name="Comma 2 7 2 3" xfId="106" xr:uid="{00000000-0005-0000-0000-000013000000}"/>
    <cellStyle name="Comma 2 7 3" xfId="40" xr:uid="{00000000-0005-0000-0000-000014000000}"/>
    <cellStyle name="Comma 3" xfId="5" xr:uid="{00000000-0005-0000-0000-000015000000}"/>
    <cellStyle name="Comma 3 2" xfId="6" xr:uid="{00000000-0005-0000-0000-000016000000}"/>
    <cellStyle name="Comma 3 2 2" xfId="55" xr:uid="{00000000-0005-0000-0000-000017000000}"/>
    <cellStyle name="Comma 3 2 2 2" xfId="76" xr:uid="{00000000-0005-0000-0000-000018000000}"/>
    <cellStyle name="Comma 3 2 2 2 2" xfId="117" xr:uid="{00000000-0005-0000-0000-000019000000}"/>
    <cellStyle name="Comma 3 2 2 3" xfId="108" xr:uid="{00000000-0005-0000-0000-00001A000000}"/>
    <cellStyle name="Comma 3 2 3" xfId="85" xr:uid="{00000000-0005-0000-0000-00001B000000}"/>
    <cellStyle name="Comma 3 2 3 2" xfId="120" xr:uid="{00000000-0005-0000-0000-00001C000000}"/>
    <cellStyle name="Comma 3 2 4" xfId="42" xr:uid="{00000000-0005-0000-0000-00001D000000}"/>
    <cellStyle name="Comma 3 3" xfId="54" xr:uid="{00000000-0005-0000-0000-00001E000000}"/>
    <cellStyle name="Comma 3 3 2" xfId="75" xr:uid="{00000000-0005-0000-0000-00001F000000}"/>
    <cellStyle name="Comma 3 3 3" xfId="107" xr:uid="{00000000-0005-0000-0000-000020000000}"/>
    <cellStyle name="Comma 3 4" xfId="66" xr:uid="{00000000-0005-0000-0000-000021000000}"/>
    <cellStyle name="Comma 3 5" xfId="41" xr:uid="{00000000-0005-0000-0000-000022000000}"/>
    <cellStyle name="Comma 4" xfId="7" xr:uid="{00000000-0005-0000-0000-000023000000}"/>
    <cellStyle name="Comma 4 2" xfId="56" xr:uid="{00000000-0005-0000-0000-000024000000}"/>
    <cellStyle name="Comma 4 2 2" xfId="109" xr:uid="{00000000-0005-0000-0000-000025000000}"/>
    <cellStyle name="Comma 4 3" xfId="72" xr:uid="{00000000-0005-0000-0000-000026000000}"/>
    <cellStyle name="Comma 4 3 2" xfId="114" xr:uid="{00000000-0005-0000-0000-000027000000}"/>
    <cellStyle name="Comma 4 4" xfId="43" xr:uid="{00000000-0005-0000-0000-000028000000}"/>
    <cellStyle name="Comma 4 5" xfId="101" xr:uid="{00000000-0005-0000-0000-000029000000}"/>
    <cellStyle name="Comma 5" xfId="8" xr:uid="{00000000-0005-0000-0000-00002A000000}"/>
    <cellStyle name="Comma 5 2" xfId="57" xr:uid="{00000000-0005-0000-0000-00002B000000}"/>
    <cellStyle name="Comma 5 2 2" xfId="110" xr:uid="{00000000-0005-0000-0000-00002C000000}"/>
    <cellStyle name="Comma 5 3" xfId="44" xr:uid="{00000000-0005-0000-0000-00002D000000}"/>
    <cellStyle name="Comma 5 4" xfId="102" xr:uid="{00000000-0005-0000-0000-00002E000000}"/>
    <cellStyle name="Comma 6" xfId="9" xr:uid="{00000000-0005-0000-0000-00002F000000}"/>
    <cellStyle name="Comma 6 2" xfId="58" xr:uid="{00000000-0005-0000-0000-000030000000}"/>
    <cellStyle name="Comma 6 2 2" xfId="111" xr:uid="{00000000-0005-0000-0000-000031000000}"/>
    <cellStyle name="Comma 6 3" xfId="45" xr:uid="{00000000-0005-0000-0000-000032000000}"/>
    <cellStyle name="Comma 6 4" xfId="103" xr:uid="{00000000-0005-0000-0000-000033000000}"/>
    <cellStyle name="Comma 7" xfId="10" xr:uid="{00000000-0005-0000-0000-000034000000}"/>
    <cellStyle name="Comma 7 2" xfId="59" xr:uid="{00000000-0005-0000-0000-000035000000}"/>
    <cellStyle name="Comma 7 2 2" xfId="112" xr:uid="{00000000-0005-0000-0000-000036000000}"/>
    <cellStyle name="Comma 7 3" xfId="46" xr:uid="{00000000-0005-0000-0000-000037000000}"/>
    <cellStyle name="Comma 8" xfId="51" xr:uid="{00000000-0005-0000-0000-000038000000}"/>
    <cellStyle name="Comma 8 2" xfId="104" xr:uid="{00000000-0005-0000-0000-000039000000}"/>
    <cellStyle name="Comma 9" xfId="38" xr:uid="{00000000-0005-0000-0000-00003A000000}"/>
    <cellStyle name="comma zerodec" xfId="11" xr:uid="{00000000-0005-0000-0000-00003B000000}"/>
    <cellStyle name="Comma0" xfId="12" xr:uid="{00000000-0005-0000-0000-00003C000000}"/>
    <cellStyle name="Currency1" xfId="13" xr:uid="{00000000-0005-0000-0000-00003D000000}"/>
    <cellStyle name="Dollar (zero dec)" xfId="14" xr:uid="{00000000-0005-0000-0000-00003E000000}"/>
    <cellStyle name="Grey" xfId="15" xr:uid="{00000000-0005-0000-0000-00003F000000}"/>
    <cellStyle name="Input [yellow]" xfId="16" xr:uid="{00000000-0005-0000-0000-000040000000}"/>
    <cellStyle name="no dec" xfId="17" xr:uid="{00000000-0005-0000-0000-000041000000}"/>
    <cellStyle name="Normal" xfId="0" builtinId="0"/>
    <cellStyle name="Normal - Style1" xfId="18" xr:uid="{00000000-0005-0000-0000-000043000000}"/>
    <cellStyle name="Normal 10" xfId="37" xr:uid="{00000000-0005-0000-0000-000044000000}"/>
    <cellStyle name="Normal 11" xfId="50" xr:uid="{00000000-0005-0000-0000-000045000000}"/>
    <cellStyle name="Normal 12" xfId="61" xr:uid="{00000000-0005-0000-0000-000046000000}"/>
    <cellStyle name="Normal 13" xfId="64" xr:uid="{00000000-0005-0000-0000-000047000000}"/>
    <cellStyle name="Normal 14" xfId="70" xr:uid="{00000000-0005-0000-0000-000048000000}"/>
    <cellStyle name="Normal 15" xfId="92" xr:uid="{00000000-0005-0000-0000-000049000000}"/>
    <cellStyle name="Normal 16" xfId="68" xr:uid="{00000000-0005-0000-0000-00004A000000}"/>
    <cellStyle name="Normal 17" xfId="91" xr:uid="{00000000-0005-0000-0000-00004B000000}"/>
    <cellStyle name="Normal 18" xfId="87" xr:uid="{00000000-0005-0000-0000-00004C000000}"/>
    <cellStyle name="Normal 19" xfId="86" xr:uid="{00000000-0005-0000-0000-00004D000000}"/>
    <cellStyle name="Normal 2" xfId="19" xr:uid="{00000000-0005-0000-0000-00004E000000}"/>
    <cellStyle name="Normal 2 2" xfId="83" xr:uid="{00000000-0005-0000-0000-00004F000000}"/>
    <cellStyle name="Normal 2 3" xfId="20" xr:uid="{00000000-0005-0000-0000-000050000000}"/>
    <cellStyle name="Normal 2 3 2" xfId="78" xr:uid="{00000000-0005-0000-0000-000051000000}"/>
    <cellStyle name="Normal 2 4" xfId="77" xr:uid="{00000000-0005-0000-0000-000052000000}"/>
    <cellStyle name="Normal 20" xfId="90" xr:uid="{00000000-0005-0000-0000-000053000000}"/>
    <cellStyle name="Normal 21" xfId="67" xr:uid="{00000000-0005-0000-0000-000054000000}"/>
    <cellStyle name="Normal 22" xfId="65" xr:uid="{00000000-0005-0000-0000-000055000000}"/>
    <cellStyle name="Normal 23" xfId="69" xr:uid="{00000000-0005-0000-0000-000056000000}"/>
    <cellStyle name="Normal 24" xfId="95" xr:uid="{00000000-0005-0000-0000-000057000000}"/>
    <cellStyle name="Normal 25" xfId="89" xr:uid="{00000000-0005-0000-0000-000058000000}"/>
    <cellStyle name="Normal 26" xfId="98" xr:uid="{00000000-0005-0000-0000-000059000000}"/>
    <cellStyle name="Normal 27" xfId="94" xr:uid="{00000000-0005-0000-0000-00005A000000}"/>
    <cellStyle name="Normal 28" xfId="96" xr:uid="{00000000-0005-0000-0000-00005B000000}"/>
    <cellStyle name="Normal 29" xfId="97" xr:uid="{00000000-0005-0000-0000-00005C000000}"/>
    <cellStyle name="Normal 3" xfId="21" xr:uid="{00000000-0005-0000-0000-00005D000000}"/>
    <cellStyle name="Normal 3 2" xfId="71" xr:uid="{00000000-0005-0000-0000-00005E000000}"/>
    <cellStyle name="Normal 30" xfId="100" xr:uid="{00000000-0005-0000-0000-00005F000000}"/>
    <cellStyle name="Normal 31" xfId="99" xr:uid="{00000000-0005-0000-0000-000060000000}"/>
    <cellStyle name="Normal 32" xfId="88" xr:uid="{00000000-0005-0000-0000-000061000000}"/>
    <cellStyle name="Normal 33" xfId="93" xr:uid="{00000000-0005-0000-0000-000062000000}"/>
    <cellStyle name="Normal 4" xfId="22" xr:uid="{00000000-0005-0000-0000-000063000000}"/>
    <cellStyle name="Normal 5" xfId="23" xr:uid="{00000000-0005-0000-0000-000064000000}"/>
    <cellStyle name="Normal 6" xfId="24" xr:uid="{00000000-0005-0000-0000-000065000000}"/>
    <cellStyle name="Normal 7" xfId="25" xr:uid="{00000000-0005-0000-0000-000066000000}"/>
    <cellStyle name="Normal 7 2" xfId="26" xr:uid="{00000000-0005-0000-0000-000067000000}"/>
    <cellStyle name="Normal 7 2 2" xfId="36" xr:uid="{00000000-0005-0000-0000-000068000000}"/>
    <cellStyle name="Normal 7 3" xfId="79" xr:uid="{00000000-0005-0000-0000-000069000000}"/>
    <cellStyle name="Normal 8" xfId="27" xr:uid="{00000000-0005-0000-0000-00006A000000}"/>
    <cellStyle name="Normal 9" xfId="28" xr:uid="{00000000-0005-0000-0000-00006B000000}"/>
    <cellStyle name="Normal 9 2" xfId="80" xr:uid="{00000000-0005-0000-0000-00006C000000}"/>
    <cellStyle name="Percent" xfId="121" builtinId="5"/>
    <cellStyle name="Percent [2]" xfId="29" xr:uid="{00000000-0005-0000-0000-00006E000000}"/>
    <cellStyle name="Percent 2" xfId="30" xr:uid="{00000000-0005-0000-0000-00006F000000}"/>
    <cellStyle name="Percent 2 2" xfId="60" xr:uid="{00000000-0005-0000-0000-000070000000}"/>
    <cellStyle name="Percent 2 3" xfId="47" xr:uid="{00000000-0005-0000-0000-000071000000}"/>
    <cellStyle name="Percent 3" xfId="31" xr:uid="{00000000-0005-0000-0000-000072000000}"/>
    <cellStyle name="Percent 3 2" xfId="81" xr:uid="{00000000-0005-0000-0000-000073000000}"/>
    <cellStyle name="Quantity" xfId="32" xr:uid="{00000000-0005-0000-0000-000074000000}"/>
    <cellStyle name="เชื่อมโยงหลายมิติ" xfId="33" xr:uid="{00000000-0005-0000-0000-000075000000}"/>
    <cellStyle name="ตามการเชื่อมโยงหลายมิติ" xfId="34" xr:uid="{00000000-0005-0000-0000-000076000000}"/>
    <cellStyle name="ปกติ 2" xfId="35" xr:uid="{00000000-0005-0000-0000-000077000000}"/>
    <cellStyle name="ปกติ 2 2" xfId="62" xr:uid="{00000000-0005-0000-0000-000078000000}"/>
    <cellStyle name="ปกติ 2 3" xfId="48" xr:uid="{00000000-0005-0000-0000-00007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  <sheetName val="datacompany"/>
      <sheetName val="PL-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0"/>
  <sheetViews>
    <sheetView view="pageBreakPreview" topLeftCell="A87" zoomScale="85" zoomScaleNormal="85" zoomScaleSheetLayoutView="85" zoomScalePageLayoutView="55" workbookViewId="0">
      <selection activeCell="G16" sqref="G16"/>
    </sheetView>
  </sheetViews>
  <sheetFormatPr defaultColWidth="9.09765625" defaultRowHeight="20.149999999999999" customHeight="1" x14ac:dyDescent="0.75"/>
  <cols>
    <col min="1" max="1" width="1.3984375" style="103" customWidth="1"/>
    <col min="2" max="2" width="40.09765625" style="103" customWidth="1"/>
    <col min="3" max="3" width="7.69921875" style="103" customWidth="1"/>
    <col min="4" max="4" width="0.59765625" style="103" customWidth="1"/>
    <col min="5" max="5" width="14.8984375" style="3" customWidth="1"/>
    <col min="6" max="6" width="0.59765625" style="4" customWidth="1"/>
    <col min="7" max="7" width="13.19921875" style="3" customWidth="1"/>
    <col min="8" max="8" width="0.59765625" style="3" customWidth="1"/>
    <col min="9" max="9" width="15.09765625" style="3" customWidth="1"/>
    <col min="10" max="10" width="0.59765625" style="4" customWidth="1"/>
    <col min="11" max="11" width="13.19921875" style="3" customWidth="1"/>
    <col min="12" max="12" width="9.09765625" style="295"/>
    <col min="13" max="16384" width="9.09765625" style="103"/>
  </cols>
  <sheetData>
    <row r="1" spans="1:11" ht="20.149999999999999" customHeight="1" x14ac:dyDescent="0.75">
      <c r="A1" s="104" t="s">
        <v>32</v>
      </c>
      <c r="K1" s="5"/>
    </row>
    <row r="2" spans="1:11" ht="20.149999999999999" customHeight="1" x14ac:dyDescent="0.75">
      <c r="A2" s="107" t="s">
        <v>255</v>
      </c>
      <c r="B2" s="107"/>
      <c r="C2" s="108"/>
      <c r="D2" s="108"/>
      <c r="F2" s="8"/>
      <c r="G2" s="9"/>
      <c r="H2" s="9"/>
    </row>
    <row r="3" spans="1:11" ht="20.149999999999999" customHeight="1" x14ac:dyDescent="0.75">
      <c r="A3" s="109" t="s">
        <v>193</v>
      </c>
      <c r="B3" s="109"/>
      <c r="C3" s="110"/>
      <c r="D3" s="110"/>
      <c r="E3" s="11"/>
      <c r="F3" s="12"/>
      <c r="G3" s="11"/>
      <c r="H3" s="11"/>
      <c r="I3" s="11"/>
      <c r="J3" s="12"/>
      <c r="K3" s="11"/>
    </row>
    <row r="4" spans="1:11" ht="9" customHeight="1" x14ac:dyDescent="0.75">
      <c r="A4" s="107"/>
      <c r="B4" s="107"/>
      <c r="C4" s="108"/>
      <c r="D4" s="108"/>
      <c r="E4" s="15"/>
      <c r="F4" s="16"/>
      <c r="G4" s="15"/>
      <c r="H4" s="15"/>
      <c r="I4" s="15"/>
      <c r="J4" s="16"/>
      <c r="K4" s="9"/>
    </row>
    <row r="5" spans="1:11" s="104" customFormat="1" ht="19.5" customHeight="1" x14ac:dyDescent="0.75">
      <c r="C5" s="111"/>
      <c r="D5" s="111"/>
      <c r="E5" s="323" t="s">
        <v>66</v>
      </c>
      <c r="F5" s="323"/>
      <c r="G5" s="323"/>
      <c r="H5" s="19"/>
      <c r="I5" s="323" t="s">
        <v>89</v>
      </c>
      <c r="J5" s="323"/>
      <c r="K5" s="323"/>
    </row>
    <row r="6" spans="1:11" s="104" customFormat="1" ht="19.5" customHeight="1" x14ac:dyDescent="0.75">
      <c r="C6" s="111"/>
      <c r="D6" s="111"/>
      <c r="E6" s="20" t="s">
        <v>155</v>
      </c>
      <c r="F6" s="20"/>
      <c r="G6" s="20" t="s">
        <v>156</v>
      </c>
      <c r="H6" s="20"/>
      <c r="I6" s="20" t="s">
        <v>155</v>
      </c>
      <c r="J6" s="20"/>
      <c r="K6" s="20" t="s">
        <v>156</v>
      </c>
    </row>
    <row r="7" spans="1:11" s="104" customFormat="1" ht="19.5" customHeight="1" x14ac:dyDescent="0.75">
      <c r="C7" s="111"/>
      <c r="D7" s="111"/>
      <c r="E7" s="22" t="s">
        <v>122</v>
      </c>
      <c r="F7" s="22"/>
      <c r="G7" s="22" t="s">
        <v>21</v>
      </c>
      <c r="H7" s="22"/>
      <c r="I7" s="22" t="s">
        <v>122</v>
      </c>
      <c r="J7" s="22"/>
      <c r="K7" s="22" t="s">
        <v>21</v>
      </c>
    </row>
    <row r="8" spans="1:11" s="104" customFormat="1" ht="19.5" customHeight="1" x14ac:dyDescent="0.75">
      <c r="D8" s="112"/>
      <c r="E8" s="23" t="s">
        <v>194</v>
      </c>
      <c r="F8" s="20"/>
      <c r="G8" s="23" t="s">
        <v>157</v>
      </c>
      <c r="H8" s="23"/>
      <c r="I8" s="23" t="s">
        <v>194</v>
      </c>
      <c r="J8" s="20"/>
      <c r="K8" s="23" t="s">
        <v>157</v>
      </c>
    </row>
    <row r="9" spans="1:11" s="104" customFormat="1" ht="19.5" customHeight="1" x14ac:dyDescent="0.75">
      <c r="C9" s="113" t="s">
        <v>0</v>
      </c>
      <c r="D9" s="112"/>
      <c r="E9" s="25" t="s">
        <v>88</v>
      </c>
      <c r="F9" s="20"/>
      <c r="G9" s="25" t="s">
        <v>88</v>
      </c>
      <c r="H9" s="23"/>
      <c r="I9" s="25" t="s">
        <v>88</v>
      </c>
      <c r="J9" s="20"/>
      <c r="K9" s="25" t="s">
        <v>88</v>
      </c>
    </row>
    <row r="10" spans="1:11" s="104" customFormat="1" ht="19.5" customHeight="1" x14ac:dyDescent="0.75">
      <c r="A10" s="104" t="s">
        <v>7</v>
      </c>
      <c r="C10" s="111"/>
      <c r="D10" s="111"/>
      <c r="E10" s="140"/>
      <c r="F10" s="20"/>
      <c r="G10" s="3"/>
      <c r="H10" s="3"/>
      <c r="I10" s="140"/>
      <c r="J10" s="8"/>
      <c r="K10" s="3"/>
    </row>
    <row r="11" spans="1:11" ht="6" customHeight="1" x14ac:dyDescent="0.75">
      <c r="B11" s="104"/>
      <c r="C11" s="155"/>
      <c r="D11" s="155"/>
      <c r="E11" s="140"/>
      <c r="F11" s="8"/>
      <c r="I11" s="140"/>
      <c r="J11" s="8"/>
    </row>
    <row r="12" spans="1:11" ht="19.5" customHeight="1" x14ac:dyDescent="0.75">
      <c r="A12" s="104" t="s">
        <v>1</v>
      </c>
      <c r="B12" s="104"/>
      <c r="C12" s="155"/>
      <c r="D12" s="155"/>
      <c r="E12" s="140"/>
      <c r="I12" s="140"/>
      <c r="J12" s="8"/>
    </row>
    <row r="13" spans="1:11" ht="6" customHeight="1" x14ac:dyDescent="0.75">
      <c r="A13" s="104"/>
      <c r="B13" s="104"/>
      <c r="C13" s="155"/>
      <c r="D13" s="155"/>
      <c r="E13" s="140"/>
      <c r="I13" s="140"/>
      <c r="J13" s="8"/>
    </row>
    <row r="14" spans="1:11" ht="19.5" customHeight="1" x14ac:dyDescent="0.75">
      <c r="A14" s="114" t="s">
        <v>36</v>
      </c>
      <c r="B14" s="114"/>
      <c r="C14" s="28"/>
      <c r="D14" s="155"/>
      <c r="E14" s="141">
        <v>885120</v>
      </c>
      <c r="G14" s="29">
        <v>2013814</v>
      </c>
      <c r="H14" s="29"/>
      <c r="I14" s="141">
        <v>505526</v>
      </c>
      <c r="K14" s="29">
        <v>1722697</v>
      </c>
    </row>
    <row r="15" spans="1:11" ht="19.5" customHeight="1" x14ac:dyDescent="0.75">
      <c r="A15" s="114" t="s">
        <v>182</v>
      </c>
      <c r="B15" s="114"/>
      <c r="C15" s="28">
        <v>5</v>
      </c>
      <c r="D15" s="155"/>
      <c r="E15" s="141">
        <v>24912</v>
      </c>
      <c r="G15" s="29">
        <v>285381</v>
      </c>
      <c r="H15" s="29"/>
      <c r="I15" s="141">
        <v>24912</v>
      </c>
      <c r="K15" s="29">
        <v>258491</v>
      </c>
    </row>
    <row r="16" spans="1:11" ht="19.5" customHeight="1" x14ac:dyDescent="0.75">
      <c r="A16" s="135" t="s">
        <v>189</v>
      </c>
      <c r="B16" s="114"/>
      <c r="C16" s="28"/>
      <c r="D16" s="155"/>
      <c r="E16" s="141"/>
      <c r="G16" s="29"/>
      <c r="H16" s="29"/>
      <c r="I16" s="141"/>
      <c r="K16" s="29"/>
    </row>
    <row r="17" spans="1:11" ht="19.5" customHeight="1" x14ac:dyDescent="0.75">
      <c r="B17" s="114" t="s">
        <v>190</v>
      </c>
      <c r="C17" s="28">
        <v>6</v>
      </c>
      <c r="D17" s="155"/>
      <c r="E17" s="141">
        <v>137582</v>
      </c>
      <c r="G17" s="29">
        <v>3102214</v>
      </c>
      <c r="H17" s="29"/>
      <c r="I17" s="141">
        <v>137582</v>
      </c>
      <c r="K17" s="29">
        <v>3102214</v>
      </c>
    </row>
    <row r="18" spans="1:11" ht="19.5" customHeight="1" x14ac:dyDescent="0.75">
      <c r="A18" s="273" t="s">
        <v>189</v>
      </c>
      <c r="B18" s="273"/>
      <c r="C18" s="28"/>
      <c r="D18" s="272"/>
      <c r="E18" s="141"/>
      <c r="G18" s="29"/>
      <c r="H18" s="29"/>
      <c r="I18" s="141"/>
      <c r="K18" s="29"/>
    </row>
    <row r="19" spans="1:11" ht="19.5" customHeight="1" x14ac:dyDescent="0.75">
      <c r="A19" s="273"/>
      <c r="B19" s="273" t="s">
        <v>206</v>
      </c>
      <c r="C19" s="28">
        <v>7</v>
      </c>
      <c r="D19" s="272"/>
      <c r="E19" s="141">
        <v>1828655</v>
      </c>
      <c r="G19" s="29">
        <v>0</v>
      </c>
      <c r="H19" s="29"/>
      <c r="I19" s="141">
        <v>1828655</v>
      </c>
      <c r="K19" s="29">
        <v>0</v>
      </c>
    </row>
    <row r="20" spans="1:11" ht="19.5" customHeight="1" x14ac:dyDescent="0.75">
      <c r="A20" s="114" t="s">
        <v>77</v>
      </c>
      <c r="B20" s="114"/>
      <c r="C20" s="28"/>
      <c r="D20" s="155"/>
      <c r="E20" s="141">
        <v>574039</v>
      </c>
      <c r="G20" s="29">
        <v>356447</v>
      </c>
      <c r="H20" s="29"/>
      <c r="I20" s="141">
        <v>400209</v>
      </c>
      <c r="K20" s="29">
        <v>357424</v>
      </c>
    </row>
    <row r="21" spans="1:11" ht="19.5" customHeight="1" x14ac:dyDescent="0.75">
      <c r="A21" s="103" t="s">
        <v>59</v>
      </c>
      <c r="C21" s="115" t="s">
        <v>201</v>
      </c>
      <c r="D21" s="155"/>
      <c r="E21" s="141">
        <v>7935</v>
      </c>
      <c r="G21" s="29">
        <v>17516</v>
      </c>
      <c r="H21" s="29"/>
      <c r="I21" s="141">
        <v>394852</v>
      </c>
      <c r="K21" s="29">
        <v>386225</v>
      </c>
    </row>
    <row r="22" spans="1:11" ht="19.5" customHeight="1" x14ac:dyDescent="0.75">
      <c r="A22" s="114" t="s">
        <v>78</v>
      </c>
      <c r="B22" s="114"/>
      <c r="C22" s="28" t="s">
        <v>158</v>
      </c>
      <c r="D22" s="155"/>
      <c r="E22" s="141">
        <v>144502</v>
      </c>
      <c r="G22" s="29">
        <v>110913</v>
      </c>
      <c r="H22" s="29"/>
      <c r="I22" s="141">
        <v>99556</v>
      </c>
      <c r="K22" s="29">
        <v>77887</v>
      </c>
    </row>
    <row r="23" spans="1:11" ht="19.5" customHeight="1" x14ac:dyDescent="0.75">
      <c r="A23" s="114" t="s">
        <v>47</v>
      </c>
      <c r="B23" s="114"/>
      <c r="C23" s="28" t="s">
        <v>158</v>
      </c>
      <c r="D23" s="155"/>
      <c r="E23" s="141">
        <v>87383</v>
      </c>
      <c r="G23" s="29">
        <v>125747</v>
      </c>
      <c r="H23" s="29"/>
      <c r="I23" s="141">
        <v>0</v>
      </c>
      <c r="K23" s="29">
        <v>0</v>
      </c>
    </row>
    <row r="24" spans="1:11" ht="19.5" customHeight="1" x14ac:dyDescent="0.75">
      <c r="A24" s="114" t="s">
        <v>258</v>
      </c>
      <c r="B24" s="114"/>
      <c r="C24" s="28" t="s">
        <v>158</v>
      </c>
      <c r="D24" s="155"/>
      <c r="E24" s="141">
        <v>1876</v>
      </c>
      <c r="G24" s="29">
        <v>1876</v>
      </c>
      <c r="H24" s="29"/>
      <c r="I24" s="141">
        <v>1876</v>
      </c>
      <c r="K24" s="29">
        <v>1876</v>
      </c>
    </row>
    <row r="25" spans="1:11" ht="19.5" customHeight="1" x14ac:dyDescent="0.75">
      <c r="A25" s="114" t="s">
        <v>8</v>
      </c>
      <c r="B25" s="114"/>
      <c r="C25" s="28" t="s">
        <v>158</v>
      </c>
      <c r="D25" s="155"/>
      <c r="E25" s="142">
        <v>161034</v>
      </c>
      <c r="G25" s="31">
        <v>145665</v>
      </c>
      <c r="H25" s="29"/>
      <c r="I25" s="142">
        <v>33461</v>
      </c>
      <c r="K25" s="31">
        <v>27152</v>
      </c>
    </row>
    <row r="26" spans="1:11" ht="6" customHeight="1" x14ac:dyDescent="0.75">
      <c r="A26" s="114"/>
      <c r="B26" s="114"/>
      <c r="C26" s="155" t="s">
        <v>158</v>
      </c>
      <c r="D26" s="155"/>
      <c r="E26" s="116"/>
      <c r="F26" s="8"/>
      <c r="G26" s="9"/>
      <c r="H26" s="9"/>
      <c r="I26" s="116"/>
      <c r="J26" s="8"/>
      <c r="K26" s="9"/>
    </row>
    <row r="27" spans="1:11" ht="19.5" customHeight="1" x14ac:dyDescent="0.75">
      <c r="A27" s="107" t="s">
        <v>24</v>
      </c>
      <c r="C27" s="155" t="s">
        <v>158</v>
      </c>
      <c r="D27" s="155"/>
      <c r="E27" s="117">
        <f>SUM(E14:E26)</f>
        <v>3853038</v>
      </c>
      <c r="G27" s="11">
        <f>SUM(G14:G26)</f>
        <v>6159573</v>
      </c>
      <c r="H27" s="9"/>
      <c r="I27" s="117">
        <f>SUM(I14:I26)</f>
        <v>3426629</v>
      </c>
      <c r="K27" s="11">
        <f>SUM(K14:K26)</f>
        <v>5933966</v>
      </c>
    </row>
    <row r="28" spans="1:11" ht="9" customHeight="1" x14ac:dyDescent="0.75">
      <c r="A28" s="114"/>
      <c r="B28" s="114"/>
      <c r="C28" s="155" t="s">
        <v>158</v>
      </c>
      <c r="D28" s="155"/>
      <c r="E28" s="116"/>
      <c r="G28" s="9"/>
      <c r="H28" s="9"/>
      <c r="I28" s="116"/>
      <c r="K28" s="9"/>
    </row>
    <row r="29" spans="1:11" ht="19.5" customHeight="1" x14ac:dyDescent="0.75">
      <c r="A29" s="107" t="s">
        <v>9</v>
      </c>
      <c r="B29" s="107"/>
      <c r="C29" s="155" t="s">
        <v>158</v>
      </c>
      <c r="D29" s="155"/>
      <c r="E29" s="140"/>
      <c r="I29" s="140"/>
    </row>
    <row r="30" spans="1:11" ht="6" customHeight="1" x14ac:dyDescent="0.75">
      <c r="A30" s="107"/>
      <c r="B30" s="107"/>
      <c r="C30" s="155" t="s">
        <v>158</v>
      </c>
      <c r="D30" s="155"/>
      <c r="E30" s="140"/>
      <c r="I30" s="140"/>
    </row>
    <row r="31" spans="1:11" ht="19.5" customHeight="1" x14ac:dyDescent="0.75">
      <c r="A31" s="114" t="s">
        <v>48</v>
      </c>
      <c r="B31" s="114"/>
      <c r="C31" s="33" t="s">
        <v>158</v>
      </c>
      <c r="D31" s="155"/>
      <c r="E31" s="141">
        <v>8526</v>
      </c>
      <c r="G31" s="29">
        <v>11044</v>
      </c>
      <c r="H31" s="29"/>
      <c r="I31" s="141">
        <v>0</v>
      </c>
      <c r="K31" s="29">
        <v>0</v>
      </c>
    </row>
    <row r="32" spans="1:11" ht="19.5" customHeight="1" x14ac:dyDescent="0.75">
      <c r="A32" s="114" t="s">
        <v>79</v>
      </c>
      <c r="B32" s="107"/>
      <c r="C32" s="33">
        <v>9</v>
      </c>
      <c r="D32" s="155"/>
      <c r="E32" s="141">
        <v>0</v>
      </c>
      <c r="G32" s="29">
        <v>0</v>
      </c>
      <c r="H32" s="29"/>
      <c r="I32" s="141">
        <v>2081755</v>
      </c>
      <c r="K32" s="29">
        <v>2251849</v>
      </c>
    </row>
    <row r="33" spans="1:11" ht="19.5" customHeight="1" x14ac:dyDescent="0.75">
      <c r="A33" s="114" t="s">
        <v>69</v>
      </c>
      <c r="B33" s="107"/>
      <c r="C33" s="33">
        <v>10</v>
      </c>
      <c r="D33" s="155"/>
      <c r="E33" s="141">
        <v>1823250</v>
      </c>
      <c r="G33" s="29">
        <v>1968759</v>
      </c>
      <c r="H33" s="29"/>
      <c r="I33" s="141">
        <v>1789191</v>
      </c>
      <c r="K33" s="29">
        <v>1932779</v>
      </c>
    </row>
    <row r="34" spans="1:11" ht="19.5" customHeight="1" x14ac:dyDescent="0.75">
      <c r="A34" s="114" t="s">
        <v>124</v>
      </c>
      <c r="B34" s="107"/>
      <c r="C34" s="33">
        <v>11</v>
      </c>
      <c r="D34" s="155"/>
      <c r="E34" s="141">
        <v>27144</v>
      </c>
      <c r="G34" s="29">
        <v>45970</v>
      </c>
      <c r="H34" s="29"/>
      <c r="I34" s="141">
        <v>0</v>
      </c>
      <c r="K34" s="29">
        <v>0</v>
      </c>
    </row>
    <row r="35" spans="1:11" ht="19.5" customHeight="1" x14ac:dyDescent="0.75">
      <c r="A35" s="103" t="s">
        <v>259</v>
      </c>
      <c r="C35" s="115" t="s">
        <v>202</v>
      </c>
      <c r="D35" s="155"/>
      <c r="E35" s="141">
        <v>1900</v>
      </c>
      <c r="G35" s="29">
        <v>1900</v>
      </c>
      <c r="H35" s="29"/>
      <c r="I35" s="141">
        <v>152790</v>
      </c>
      <c r="K35" s="29">
        <v>125380</v>
      </c>
    </row>
    <row r="36" spans="1:11" ht="19.5" customHeight="1" x14ac:dyDescent="0.75">
      <c r="A36" s="103" t="s">
        <v>125</v>
      </c>
      <c r="C36" s="33">
        <v>12</v>
      </c>
      <c r="D36" s="155"/>
      <c r="E36" s="141">
        <v>395671</v>
      </c>
      <c r="G36" s="29">
        <v>221618</v>
      </c>
      <c r="H36" s="29"/>
      <c r="I36" s="141">
        <v>0</v>
      </c>
      <c r="K36" s="29">
        <v>0</v>
      </c>
    </row>
    <row r="37" spans="1:11" ht="19.5" customHeight="1" x14ac:dyDescent="0.75">
      <c r="A37" s="114" t="s">
        <v>93</v>
      </c>
      <c r="B37" s="118"/>
      <c r="C37" s="33">
        <v>13</v>
      </c>
      <c r="D37" s="155"/>
      <c r="E37" s="141">
        <v>4394430</v>
      </c>
      <c r="G37" s="29">
        <v>4718884</v>
      </c>
      <c r="H37" s="29"/>
      <c r="I37" s="141">
        <v>2933551</v>
      </c>
      <c r="K37" s="29">
        <v>3199705</v>
      </c>
    </row>
    <row r="38" spans="1:11" ht="19.5" customHeight="1" x14ac:dyDescent="0.75">
      <c r="A38" s="114" t="s">
        <v>126</v>
      </c>
      <c r="B38" s="118"/>
      <c r="C38" s="28" t="s">
        <v>158</v>
      </c>
      <c r="D38" s="155"/>
      <c r="E38" s="141">
        <v>2824620</v>
      </c>
      <c r="G38" s="29">
        <v>2693049</v>
      </c>
      <c r="H38" s="29"/>
      <c r="I38" s="141">
        <v>2077335</v>
      </c>
      <c r="K38" s="29">
        <v>2064800</v>
      </c>
    </row>
    <row r="39" spans="1:11" ht="19.5" customHeight="1" x14ac:dyDescent="0.75">
      <c r="A39" s="103" t="s">
        <v>80</v>
      </c>
      <c r="C39" s="28">
        <v>13</v>
      </c>
      <c r="D39" s="155"/>
      <c r="E39" s="141">
        <v>165459</v>
      </c>
      <c r="G39" s="29">
        <v>174713</v>
      </c>
      <c r="H39" s="29"/>
      <c r="I39" s="141">
        <v>88832</v>
      </c>
      <c r="K39" s="29">
        <v>83526</v>
      </c>
    </row>
    <row r="40" spans="1:11" ht="19.5" customHeight="1" x14ac:dyDescent="0.75">
      <c r="A40" s="103" t="s">
        <v>68</v>
      </c>
      <c r="C40" s="28"/>
      <c r="D40" s="155"/>
      <c r="E40" s="141">
        <v>415195</v>
      </c>
      <c r="G40" s="29">
        <v>301643</v>
      </c>
      <c r="H40" s="29"/>
      <c r="I40" s="141">
        <v>224092</v>
      </c>
      <c r="K40" s="29">
        <v>142752</v>
      </c>
    </row>
    <row r="41" spans="1:11" ht="19.5" customHeight="1" x14ac:dyDescent="0.75">
      <c r="A41" s="103" t="s">
        <v>153</v>
      </c>
      <c r="C41" s="28"/>
      <c r="D41" s="155"/>
      <c r="E41" s="141">
        <v>57473</v>
      </c>
      <c r="G41" s="29">
        <v>52446</v>
      </c>
      <c r="H41" s="29"/>
      <c r="I41" s="141">
        <v>55629</v>
      </c>
      <c r="K41" s="29">
        <v>51893</v>
      </c>
    </row>
    <row r="42" spans="1:11" ht="19.5" customHeight="1" x14ac:dyDescent="0.75">
      <c r="A42" s="103" t="s">
        <v>53</v>
      </c>
      <c r="C42" s="28"/>
      <c r="D42" s="155"/>
      <c r="E42" s="142">
        <v>178888</v>
      </c>
      <c r="F42" s="8"/>
      <c r="G42" s="31">
        <v>169867</v>
      </c>
      <c r="H42" s="29"/>
      <c r="I42" s="142">
        <v>113233</v>
      </c>
      <c r="J42" s="8"/>
      <c r="K42" s="31">
        <v>113622</v>
      </c>
    </row>
    <row r="43" spans="1:11" ht="6" customHeight="1" x14ac:dyDescent="0.75">
      <c r="C43" s="155"/>
      <c r="D43" s="155"/>
      <c r="E43" s="116"/>
      <c r="F43" s="8"/>
      <c r="G43" s="9"/>
      <c r="H43" s="9"/>
      <c r="I43" s="116"/>
      <c r="J43" s="8"/>
      <c r="K43" s="9"/>
    </row>
    <row r="44" spans="1:11" ht="19.5" customHeight="1" x14ac:dyDescent="0.75">
      <c r="A44" s="104" t="s">
        <v>25</v>
      </c>
      <c r="C44" s="155"/>
      <c r="D44" s="155"/>
      <c r="E44" s="117">
        <f>SUM(E31:E42)</f>
        <v>10292556</v>
      </c>
      <c r="F44" s="8"/>
      <c r="G44" s="11">
        <f>SUM(G31:G42)</f>
        <v>10359893</v>
      </c>
      <c r="H44" s="9"/>
      <c r="I44" s="117">
        <f>SUM(I31:I42)</f>
        <v>9516408</v>
      </c>
      <c r="J44" s="8"/>
      <c r="K44" s="11">
        <f>SUM(K31:K42)</f>
        <v>9966306</v>
      </c>
    </row>
    <row r="45" spans="1:11" ht="6" customHeight="1" x14ac:dyDescent="0.75">
      <c r="C45" s="155"/>
      <c r="D45" s="155"/>
      <c r="E45" s="116"/>
      <c r="F45" s="8"/>
      <c r="G45" s="9"/>
      <c r="H45" s="9"/>
      <c r="I45" s="116"/>
      <c r="J45" s="8"/>
      <c r="K45" s="9"/>
    </row>
    <row r="46" spans="1:11" ht="19.5" customHeight="1" thickBot="1" x14ac:dyDescent="0.8">
      <c r="A46" s="104" t="s">
        <v>2</v>
      </c>
      <c r="B46" s="104"/>
      <c r="C46" s="155"/>
      <c r="D46" s="155"/>
      <c r="E46" s="119">
        <f>SUM(E44,E27)</f>
        <v>14145594</v>
      </c>
      <c r="F46" s="8"/>
      <c r="G46" s="34">
        <f>SUM(G44,G27)</f>
        <v>16519466</v>
      </c>
      <c r="H46" s="9"/>
      <c r="I46" s="119">
        <f>SUM(I44,I27)</f>
        <v>12943037</v>
      </c>
      <c r="J46" s="8"/>
      <c r="K46" s="34">
        <f>SUM(K44,K27)</f>
        <v>15900272</v>
      </c>
    </row>
    <row r="47" spans="1:11" s="295" customFormat="1" ht="19.5" customHeight="1" thickTop="1" x14ac:dyDescent="0.75">
      <c r="A47" s="104"/>
      <c r="B47" s="104"/>
      <c r="C47" s="294"/>
      <c r="D47" s="294"/>
      <c r="E47" s="9"/>
      <c r="F47" s="8"/>
      <c r="G47" s="9"/>
      <c r="H47" s="9"/>
      <c r="I47" s="9"/>
      <c r="J47" s="8"/>
      <c r="K47" s="9"/>
    </row>
    <row r="48" spans="1:11" ht="12" customHeight="1" x14ac:dyDescent="0.75">
      <c r="A48" s="104"/>
      <c r="C48" s="155"/>
      <c r="D48" s="155"/>
      <c r="E48" s="9"/>
      <c r="F48" s="8"/>
      <c r="G48" s="9"/>
      <c r="H48" s="9"/>
      <c r="I48" s="9"/>
      <c r="J48" s="8"/>
      <c r="K48" s="9"/>
    </row>
    <row r="49" spans="1:11" ht="20.149999999999999" customHeight="1" x14ac:dyDescent="0.75">
      <c r="A49" s="324" t="s">
        <v>34</v>
      </c>
      <c r="B49" s="324"/>
      <c r="C49" s="324"/>
      <c r="D49" s="324"/>
      <c r="E49" s="324"/>
      <c r="F49" s="324"/>
      <c r="G49" s="324"/>
      <c r="H49" s="324"/>
      <c r="I49" s="324"/>
      <c r="J49" s="324"/>
      <c r="K49" s="324"/>
    </row>
    <row r="50" spans="1:11" ht="6.75" customHeight="1" x14ac:dyDescent="0.75">
      <c r="A50" s="155"/>
      <c r="B50" s="155"/>
      <c r="C50" s="155"/>
      <c r="D50" s="155"/>
      <c r="E50" s="294"/>
      <c r="F50" s="294"/>
      <c r="G50" s="294"/>
      <c r="H50" s="294"/>
      <c r="I50" s="294"/>
      <c r="J50" s="294"/>
      <c r="K50" s="294"/>
    </row>
    <row r="51" spans="1:11" s="295" customFormat="1" ht="19.25" customHeight="1" x14ac:dyDescent="0.75">
      <c r="A51" s="320"/>
      <c r="B51" s="320"/>
      <c r="C51" s="320"/>
      <c r="D51" s="320"/>
      <c r="E51" s="294"/>
      <c r="F51" s="294"/>
      <c r="G51" s="294"/>
      <c r="H51" s="294"/>
      <c r="I51" s="294"/>
      <c r="J51" s="294"/>
      <c r="K51" s="294"/>
    </row>
    <row r="52" spans="1:11" ht="21.9" customHeight="1" x14ac:dyDescent="0.75">
      <c r="A52" s="322" t="s">
        <v>121</v>
      </c>
      <c r="B52" s="322"/>
      <c r="C52" s="322"/>
      <c r="D52" s="322"/>
      <c r="E52" s="322"/>
      <c r="F52" s="322"/>
      <c r="G52" s="322"/>
      <c r="H52" s="322"/>
      <c r="I52" s="322"/>
      <c r="J52" s="322"/>
      <c r="K52" s="322"/>
    </row>
    <row r="53" spans="1:11" ht="20.149999999999999" customHeight="1" x14ac:dyDescent="0.75">
      <c r="A53" s="104" t="s">
        <v>32</v>
      </c>
      <c r="C53" s="108"/>
      <c r="D53" s="108"/>
      <c r="E53" s="36"/>
      <c r="F53" s="8"/>
      <c r="G53" s="9"/>
      <c r="H53" s="9"/>
      <c r="I53" s="36"/>
      <c r="K53" s="5"/>
    </row>
    <row r="54" spans="1:11" ht="20.149999999999999" customHeight="1" x14ac:dyDescent="0.75">
      <c r="A54" s="107" t="s">
        <v>256</v>
      </c>
      <c r="B54" s="107"/>
      <c r="C54" s="108"/>
      <c r="D54" s="108"/>
      <c r="F54" s="8"/>
      <c r="G54" s="9"/>
      <c r="H54" s="9"/>
    </row>
    <row r="55" spans="1:11" ht="20.149999999999999" customHeight="1" x14ac:dyDescent="0.75">
      <c r="A55" s="109" t="str">
        <f>+A3</f>
        <v>ณ วันที่ 30 กันยายน พ.ศ. 2565</v>
      </c>
      <c r="B55" s="109"/>
      <c r="C55" s="110"/>
      <c r="D55" s="110"/>
      <c r="E55" s="11"/>
      <c r="F55" s="12"/>
      <c r="G55" s="11"/>
      <c r="H55" s="11"/>
      <c r="I55" s="11"/>
      <c r="J55" s="12"/>
      <c r="K55" s="11"/>
    </row>
    <row r="56" spans="1:11" ht="20.149999999999999" customHeight="1" x14ac:dyDescent="0.75">
      <c r="A56" s="107"/>
      <c r="B56" s="107"/>
      <c r="C56" s="108"/>
      <c r="D56" s="108"/>
      <c r="E56" s="15"/>
      <c r="F56" s="16"/>
      <c r="G56" s="15"/>
      <c r="H56" s="15"/>
      <c r="I56" s="15"/>
      <c r="J56" s="16"/>
      <c r="K56" s="9"/>
    </row>
    <row r="57" spans="1:11" s="104" customFormat="1" ht="20.149999999999999" customHeight="1" x14ac:dyDescent="0.75">
      <c r="C57" s="111"/>
      <c r="D57" s="111"/>
      <c r="E57" s="323" t="s">
        <v>66</v>
      </c>
      <c r="F57" s="323"/>
      <c r="G57" s="323"/>
      <c r="H57" s="19"/>
      <c r="I57" s="323" t="s">
        <v>89</v>
      </c>
      <c r="J57" s="323"/>
      <c r="K57" s="323"/>
    </row>
    <row r="58" spans="1:11" s="104" customFormat="1" ht="20.149999999999999" customHeight="1" x14ac:dyDescent="0.75">
      <c r="C58" s="111"/>
      <c r="D58" s="111"/>
      <c r="E58" s="20" t="s">
        <v>155</v>
      </c>
      <c r="F58" s="20"/>
      <c r="G58" s="20" t="s">
        <v>156</v>
      </c>
      <c r="H58" s="20"/>
      <c r="I58" s="20" t="s">
        <v>155</v>
      </c>
      <c r="J58" s="20"/>
      <c r="K58" s="20" t="s">
        <v>156</v>
      </c>
    </row>
    <row r="59" spans="1:11" s="104" customFormat="1" ht="20.149999999999999" customHeight="1" x14ac:dyDescent="0.75">
      <c r="C59" s="111"/>
      <c r="D59" s="111"/>
      <c r="E59" s="22" t="s">
        <v>122</v>
      </c>
      <c r="F59" s="22"/>
      <c r="G59" s="22" t="s">
        <v>21</v>
      </c>
      <c r="H59" s="22"/>
      <c r="I59" s="22" t="s">
        <v>122</v>
      </c>
      <c r="J59" s="22"/>
      <c r="K59" s="22" t="s">
        <v>21</v>
      </c>
    </row>
    <row r="60" spans="1:11" s="104" customFormat="1" ht="20.149999999999999" customHeight="1" x14ac:dyDescent="0.75">
      <c r="D60" s="112"/>
      <c r="E60" s="23" t="s">
        <v>194</v>
      </c>
      <c r="F60" s="20"/>
      <c r="G60" s="23" t="s">
        <v>157</v>
      </c>
      <c r="H60" s="23"/>
      <c r="I60" s="23" t="s">
        <v>194</v>
      </c>
      <c r="J60" s="20"/>
      <c r="K60" s="23" t="s">
        <v>157</v>
      </c>
    </row>
    <row r="61" spans="1:11" s="104" customFormat="1" ht="20.149999999999999" customHeight="1" x14ac:dyDescent="0.75">
      <c r="C61" s="113" t="s">
        <v>0</v>
      </c>
      <c r="D61" s="112"/>
      <c r="E61" s="25" t="s">
        <v>88</v>
      </c>
      <c r="F61" s="20"/>
      <c r="G61" s="25" t="s">
        <v>88</v>
      </c>
      <c r="H61" s="23"/>
      <c r="I61" s="25" t="s">
        <v>88</v>
      </c>
      <c r="J61" s="20"/>
      <c r="K61" s="25" t="s">
        <v>88</v>
      </c>
    </row>
    <row r="62" spans="1:11" s="104" customFormat="1" ht="8.15" customHeight="1" x14ac:dyDescent="0.75">
      <c r="C62" s="111"/>
      <c r="D62" s="112"/>
      <c r="E62" s="143"/>
      <c r="F62" s="20"/>
      <c r="G62" s="23"/>
      <c r="H62" s="23"/>
      <c r="I62" s="143"/>
      <c r="J62" s="20"/>
      <c r="K62" s="23"/>
    </row>
    <row r="63" spans="1:11" ht="20.149999999999999" customHeight="1" x14ac:dyDescent="0.75">
      <c r="A63" s="107" t="s">
        <v>85</v>
      </c>
      <c r="B63" s="104"/>
      <c r="C63" s="111"/>
      <c r="D63" s="111"/>
      <c r="E63" s="140"/>
      <c r="F63" s="20"/>
      <c r="I63" s="140"/>
      <c r="J63" s="8"/>
    </row>
    <row r="64" spans="1:11" ht="8.15" customHeight="1" x14ac:dyDescent="0.75">
      <c r="B64" s="107"/>
      <c r="C64" s="155"/>
      <c r="D64" s="155"/>
      <c r="E64" s="140"/>
      <c r="F64" s="8"/>
      <c r="I64" s="140"/>
      <c r="J64" s="8"/>
    </row>
    <row r="65" spans="1:11" ht="20.149999999999999" customHeight="1" x14ac:dyDescent="0.75">
      <c r="A65" s="104" t="s">
        <v>3</v>
      </c>
      <c r="B65" s="104"/>
      <c r="C65" s="120"/>
      <c r="D65" s="120"/>
      <c r="E65" s="140"/>
      <c r="F65" s="8"/>
      <c r="I65" s="140"/>
      <c r="J65" s="8"/>
    </row>
    <row r="66" spans="1:11" ht="8.15" customHeight="1" x14ac:dyDescent="0.75">
      <c r="A66" s="104"/>
      <c r="B66" s="104"/>
      <c r="C66" s="120"/>
      <c r="D66" s="120"/>
      <c r="E66" s="140"/>
      <c r="F66" s="8"/>
      <c r="I66" s="140"/>
      <c r="J66" s="8"/>
    </row>
    <row r="67" spans="1:11" ht="20.149999999999999" customHeight="1" x14ac:dyDescent="0.75">
      <c r="A67" s="114" t="s">
        <v>111</v>
      </c>
      <c r="B67" s="114"/>
      <c r="C67" s="120"/>
      <c r="D67" s="120"/>
      <c r="E67" s="140"/>
      <c r="F67" s="8"/>
      <c r="I67" s="140"/>
    </row>
    <row r="68" spans="1:11" ht="20.149999999999999" customHeight="1" x14ac:dyDescent="0.75">
      <c r="B68" s="114" t="s">
        <v>112</v>
      </c>
      <c r="C68" s="120" t="s">
        <v>158</v>
      </c>
      <c r="D68" s="120"/>
      <c r="E68" s="141">
        <v>347</v>
      </c>
      <c r="F68" s="8"/>
      <c r="G68" s="29">
        <v>35306</v>
      </c>
      <c r="H68" s="29"/>
      <c r="I68" s="141">
        <v>0</v>
      </c>
      <c r="J68" s="8"/>
      <c r="K68" s="29">
        <v>0</v>
      </c>
    </row>
    <row r="69" spans="1:11" ht="20.149999999999999" customHeight="1" x14ac:dyDescent="0.75">
      <c r="A69" s="37" t="s">
        <v>159</v>
      </c>
      <c r="B69" s="37"/>
      <c r="C69" s="120"/>
      <c r="D69" s="120"/>
      <c r="E69" s="141">
        <v>490000</v>
      </c>
      <c r="F69" s="8"/>
      <c r="G69" s="29">
        <v>1990000</v>
      </c>
      <c r="H69" s="29"/>
      <c r="I69" s="141">
        <v>490000</v>
      </c>
      <c r="J69" s="8"/>
      <c r="K69" s="29">
        <v>1990000</v>
      </c>
    </row>
    <row r="70" spans="1:11" ht="20.149999999999999" customHeight="1" x14ac:dyDescent="0.75">
      <c r="A70" s="103" t="s">
        <v>65</v>
      </c>
      <c r="C70" s="120" t="s">
        <v>158</v>
      </c>
      <c r="D70" s="120"/>
      <c r="E70" s="141">
        <v>1245434</v>
      </c>
      <c r="F70" s="8"/>
      <c r="G70" s="29">
        <v>1442511</v>
      </c>
      <c r="H70" s="29"/>
      <c r="I70" s="141">
        <v>834248</v>
      </c>
      <c r="J70" s="8"/>
      <c r="K70" s="29">
        <v>1023119</v>
      </c>
    </row>
    <row r="71" spans="1:11" ht="20.149999999999999" customHeight="1" x14ac:dyDescent="0.75">
      <c r="A71" s="103" t="s">
        <v>127</v>
      </c>
      <c r="C71" s="120" t="s">
        <v>158</v>
      </c>
      <c r="D71" s="120"/>
      <c r="E71" s="141">
        <v>491366</v>
      </c>
      <c r="F71" s="8"/>
      <c r="G71" s="29">
        <v>591147</v>
      </c>
      <c r="H71" s="29"/>
      <c r="I71" s="141">
        <v>373373</v>
      </c>
      <c r="J71" s="8"/>
      <c r="K71" s="29">
        <v>512478</v>
      </c>
    </row>
    <row r="72" spans="1:11" ht="20.149999999999999" customHeight="1" x14ac:dyDescent="0.75">
      <c r="A72" s="37" t="s">
        <v>160</v>
      </c>
      <c r="B72" s="37"/>
      <c r="C72" s="120" t="s">
        <v>158</v>
      </c>
      <c r="D72" s="120"/>
      <c r="E72" s="141">
        <v>263033</v>
      </c>
      <c r="F72" s="8"/>
      <c r="G72" s="29">
        <v>288264</v>
      </c>
      <c r="H72" s="29"/>
      <c r="I72" s="141">
        <v>191606</v>
      </c>
      <c r="J72" s="8"/>
      <c r="K72" s="29">
        <v>187122</v>
      </c>
    </row>
    <row r="73" spans="1:11" ht="20.149999999999999" customHeight="1" x14ac:dyDescent="0.75">
      <c r="A73" s="103" t="s">
        <v>161</v>
      </c>
      <c r="C73" s="115" t="s">
        <v>203</v>
      </c>
      <c r="D73" s="120"/>
      <c r="E73" s="141">
        <v>0</v>
      </c>
      <c r="F73" s="8"/>
      <c r="G73" s="29">
        <v>0</v>
      </c>
      <c r="H73" s="29"/>
      <c r="I73" s="141">
        <v>509300</v>
      </c>
      <c r="J73" s="8"/>
      <c r="K73" s="29">
        <v>918934</v>
      </c>
    </row>
    <row r="74" spans="1:11" ht="20.149999999999999" customHeight="1" x14ac:dyDescent="0.75">
      <c r="A74" s="114" t="s">
        <v>14</v>
      </c>
      <c r="B74" s="114"/>
      <c r="C74" s="120" t="s">
        <v>158</v>
      </c>
      <c r="D74" s="120"/>
      <c r="E74" s="141">
        <v>21995</v>
      </c>
      <c r="F74" s="8"/>
      <c r="G74" s="29">
        <v>625592</v>
      </c>
      <c r="H74" s="29"/>
      <c r="I74" s="141">
        <v>15221</v>
      </c>
      <c r="J74" s="8"/>
      <c r="K74" s="29">
        <v>618154</v>
      </c>
    </row>
    <row r="75" spans="1:11" ht="20.149999999999999" customHeight="1" x14ac:dyDescent="0.75">
      <c r="A75" s="114" t="s">
        <v>10</v>
      </c>
      <c r="B75" s="114"/>
      <c r="C75" s="120" t="s">
        <v>158</v>
      </c>
      <c r="D75" s="120"/>
      <c r="E75" s="142">
        <v>45017</v>
      </c>
      <c r="F75" s="8"/>
      <c r="G75" s="31">
        <v>133960</v>
      </c>
      <c r="H75" s="29"/>
      <c r="I75" s="142">
        <v>13280</v>
      </c>
      <c r="J75" s="8"/>
      <c r="K75" s="31">
        <v>106133</v>
      </c>
    </row>
    <row r="76" spans="1:11" ht="8.15" customHeight="1" x14ac:dyDescent="0.75">
      <c r="B76" s="107"/>
      <c r="C76" s="155" t="s">
        <v>158</v>
      </c>
      <c r="D76" s="155"/>
      <c r="E76" s="140"/>
      <c r="F76" s="8"/>
      <c r="I76" s="140"/>
      <c r="J76" s="8"/>
    </row>
    <row r="77" spans="1:11" ht="20.149999999999999" customHeight="1" x14ac:dyDescent="0.75">
      <c r="A77" s="104" t="s">
        <v>26</v>
      </c>
      <c r="C77" s="120" t="s">
        <v>158</v>
      </c>
      <c r="D77" s="120"/>
      <c r="E77" s="117">
        <f>SUM(E68:E76)</f>
        <v>2557192</v>
      </c>
      <c r="F77" s="8"/>
      <c r="G77" s="11">
        <f>SUM(G68:G76)</f>
        <v>5106780</v>
      </c>
      <c r="H77" s="9"/>
      <c r="I77" s="117">
        <f>SUM(I68:I76)</f>
        <v>2427028</v>
      </c>
      <c r="J77" s="8"/>
      <c r="K77" s="11">
        <f>SUM(K68:K76)</f>
        <v>5355940</v>
      </c>
    </row>
    <row r="78" spans="1:11" ht="20.149999999999999" customHeight="1" x14ac:dyDescent="0.75">
      <c r="C78" s="120" t="s">
        <v>158</v>
      </c>
      <c r="D78" s="120"/>
      <c r="E78" s="116"/>
      <c r="F78" s="8"/>
      <c r="G78" s="9"/>
      <c r="H78" s="9"/>
      <c r="I78" s="116"/>
      <c r="J78" s="8"/>
      <c r="K78" s="9"/>
    </row>
    <row r="79" spans="1:11" ht="20.149999999999999" customHeight="1" x14ac:dyDescent="0.75">
      <c r="A79" s="107" t="s">
        <v>11</v>
      </c>
      <c r="B79" s="107"/>
      <c r="C79" s="120" t="s">
        <v>158</v>
      </c>
      <c r="D79" s="120"/>
      <c r="E79" s="116"/>
      <c r="F79" s="131"/>
      <c r="G79" s="9"/>
      <c r="H79" s="9"/>
      <c r="I79" s="116"/>
      <c r="J79" s="131"/>
      <c r="K79" s="9"/>
    </row>
    <row r="80" spans="1:11" ht="8.15" customHeight="1" x14ac:dyDescent="0.75">
      <c r="B80" s="107"/>
      <c r="C80" s="155" t="s">
        <v>158</v>
      </c>
      <c r="D80" s="155"/>
      <c r="E80" s="140"/>
      <c r="F80" s="8"/>
      <c r="I80" s="140"/>
      <c r="J80" s="8"/>
    </row>
    <row r="81" spans="1:11" ht="20.149999999999999" customHeight="1" x14ac:dyDescent="0.75">
      <c r="A81" s="114" t="s">
        <v>271</v>
      </c>
      <c r="B81" s="118"/>
      <c r="C81" s="155"/>
      <c r="D81" s="155"/>
      <c r="E81" s="141">
        <v>1475000</v>
      </c>
      <c r="F81" s="8"/>
      <c r="G81" s="29">
        <v>915000</v>
      </c>
      <c r="H81" s="29"/>
      <c r="I81" s="141">
        <v>1475000</v>
      </c>
      <c r="J81" s="8"/>
      <c r="K81" s="29">
        <v>915000</v>
      </c>
    </row>
    <row r="82" spans="1:11" ht="20.149999999999999" customHeight="1" x14ac:dyDescent="0.75">
      <c r="A82" s="114" t="s">
        <v>127</v>
      </c>
      <c r="B82" s="114"/>
      <c r="C82" s="155" t="s">
        <v>158</v>
      </c>
      <c r="D82" s="155"/>
      <c r="E82" s="141">
        <v>5944</v>
      </c>
      <c r="F82" s="8"/>
      <c r="G82" s="29">
        <v>10138</v>
      </c>
      <c r="H82" s="29"/>
      <c r="I82" s="141">
        <v>0</v>
      </c>
      <c r="J82" s="8"/>
      <c r="K82" s="29">
        <v>0</v>
      </c>
    </row>
    <row r="83" spans="1:11" ht="20.149999999999999" customHeight="1" x14ac:dyDescent="0.75">
      <c r="A83" s="37" t="s">
        <v>128</v>
      </c>
      <c r="B83" s="37"/>
      <c r="C83" s="120" t="s">
        <v>158</v>
      </c>
      <c r="D83" s="120"/>
      <c r="E83" s="141">
        <v>2771694</v>
      </c>
      <c r="F83" s="8"/>
      <c r="G83" s="29">
        <v>2535312</v>
      </c>
      <c r="H83" s="29"/>
      <c r="I83" s="141">
        <v>2012298</v>
      </c>
      <c r="J83" s="8"/>
      <c r="K83" s="29">
        <v>1970482</v>
      </c>
    </row>
    <row r="84" spans="1:11" ht="20.149999999999999" customHeight="1" x14ac:dyDescent="0.75">
      <c r="A84" s="114" t="s">
        <v>113</v>
      </c>
      <c r="B84" s="118"/>
      <c r="C84" s="155" t="s">
        <v>158</v>
      </c>
      <c r="D84" s="155"/>
      <c r="E84" s="141">
        <v>135930</v>
      </c>
      <c r="F84" s="8"/>
      <c r="G84" s="29">
        <v>118242</v>
      </c>
      <c r="H84" s="29"/>
      <c r="I84" s="141">
        <v>0</v>
      </c>
      <c r="J84" s="8"/>
      <c r="K84" s="29">
        <v>0</v>
      </c>
    </row>
    <row r="85" spans="1:11" ht="20.149999999999999" customHeight="1" x14ac:dyDescent="0.75">
      <c r="A85" s="114" t="s">
        <v>58</v>
      </c>
      <c r="B85" s="114"/>
      <c r="C85" s="155" t="s">
        <v>158</v>
      </c>
      <c r="D85" s="155"/>
      <c r="E85" s="141">
        <v>92748</v>
      </c>
      <c r="F85" s="8"/>
      <c r="G85" s="29">
        <v>86089</v>
      </c>
      <c r="H85" s="29"/>
      <c r="I85" s="141">
        <v>70920</v>
      </c>
      <c r="J85" s="8"/>
      <c r="K85" s="29">
        <v>66154</v>
      </c>
    </row>
    <row r="86" spans="1:11" ht="20.149999999999999" customHeight="1" x14ac:dyDescent="0.75">
      <c r="A86" s="103" t="s">
        <v>20</v>
      </c>
      <c r="C86" s="155" t="s">
        <v>158</v>
      </c>
      <c r="D86" s="155"/>
      <c r="E86" s="142">
        <v>443628</v>
      </c>
      <c r="F86" s="8"/>
      <c r="G86" s="31">
        <v>461091</v>
      </c>
      <c r="H86" s="29"/>
      <c r="I86" s="142">
        <v>179714</v>
      </c>
      <c r="J86" s="8"/>
      <c r="K86" s="31">
        <v>187418</v>
      </c>
    </row>
    <row r="87" spans="1:11" ht="8.15" customHeight="1" x14ac:dyDescent="0.75">
      <c r="B87" s="107"/>
      <c r="C87" s="155"/>
      <c r="D87" s="155"/>
      <c r="E87" s="140"/>
      <c r="F87" s="8"/>
      <c r="I87" s="140"/>
      <c r="J87" s="8"/>
    </row>
    <row r="88" spans="1:11" ht="20.149999999999999" customHeight="1" x14ac:dyDescent="0.75">
      <c r="A88" s="104" t="s">
        <v>23</v>
      </c>
      <c r="C88" s="120"/>
      <c r="D88" s="120"/>
      <c r="E88" s="117">
        <f>SUM(E81:E87)</f>
        <v>4924944</v>
      </c>
      <c r="F88" s="8"/>
      <c r="G88" s="11">
        <f>SUM(G81:G87)</f>
        <v>4125872</v>
      </c>
      <c r="H88" s="9"/>
      <c r="I88" s="117">
        <f>SUM(I81:I87)</f>
        <v>3737932</v>
      </c>
      <c r="J88" s="8"/>
      <c r="K88" s="11">
        <f>SUM(K81:K87)</f>
        <v>3139054</v>
      </c>
    </row>
    <row r="89" spans="1:11" ht="8.15" customHeight="1" x14ac:dyDescent="0.75">
      <c r="B89" s="107"/>
      <c r="C89" s="155"/>
      <c r="D89" s="155"/>
      <c r="E89" s="140"/>
      <c r="F89" s="8"/>
      <c r="I89" s="140"/>
      <c r="J89" s="8"/>
    </row>
    <row r="90" spans="1:11" ht="20.149999999999999" customHeight="1" x14ac:dyDescent="0.75">
      <c r="A90" s="104" t="s">
        <v>15</v>
      </c>
      <c r="C90" s="121"/>
      <c r="D90" s="121"/>
      <c r="E90" s="117">
        <f>SUM(E88,E77)</f>
        <v>7482136</v>
      </c>
      <c r="F90" s="8"/>
      <c r="G90" s="11">
        <f>SUM(G88,G77)</f>
        <v>9232652</v>
      </c>
      <c r="H90" s="9"/>
      <c r="I90" s="117">
        <f>SUM(I88,I77)</f>
        <v>6164960</v>
      </c>
      <c r="J90" s="8"/>
      <c r="K90" s="11">
        <f>SUM(K88,K77)</f>
        <v>8494994</v>
      </c>
    </row>
    <row r="91" spans="1:11" ht="20.149999999999999" customHeight="1" x14ac:dyDescent="0.75">
      <c r="A91" s="104"/>
      <c r="B91" s="104"/>
      <c r="C91" s="121"/>
      <c r="D91" s="121"/>
      <c r="E91" s="9"/>
      <c r="F91" s="8"/>
      <c r="G91" s="9"/>
      <c r="H91" s="9"/>
      <c r="I91" s="9"/>
      <c r="J91" s="8"/>
      <c r="K91" s="9"/>
    </row>
    <row r="92" spans="1:11" ht="20.149999999999999" customHeight="1" x14ac:dyDescent="0.75">
      <c r="A92" s="104"/>
      <c r="B92" s="104"/>
      <c r="C92" s="121"/>
      <c r="D92" s="121"/>
      <c r="E92" s="9"/>
      <c r="F92" s="8"/>
      <c r="G92" s="9"/>
      <c r="H92" s="9"/>
      <c r="I92" s="9"/>
      <c r="J92" s="8"/>
      <c r="K92" s="9"/>
    </row>
    <row r="93" spans="1:11" ht="20.149999999999999" customHeight="1" x14ac:dyDescent="0.75">
      <c r="A93" s="104"/>
      <c r="B93" s="104"/>
      <c r="C93" s="121"/>
      <c r="D93" s="121"/>
      <c r="E93" s="9"/>
      <c r="F93" s="8"/>
      <c r="G93" s="9"/>
      <c r="H93" s="9"/>
      <c r="I93" s="9"/>
      <c r="J93" s="8"/>
      <c r="K93" s="9"/>
    </row>
    <row r="94" spans="1:11" ht="20.149999999999999" customHeight="1" x14ac:dyDescent="0.75">
      <c r="A94" s="104"/>
      <c r="B94" s="104"/>
      <c r="C94" s="121"/>
      <c r="D94" s="121"/>
      <c r="E94" s="9"/>
      <c r="F94" s="8"/>
      <c r="G94" s="9"/>
      <c r="H94" s="9"/>
      <c r="I94" s="9"/>
      <c r="J94" s="8"/>
      <c r="K94" s="9"/>
    </row>
    <row r="95" spans="1:11" ht="20.149999999999999" customHeight="1" x14ac:dyDescent="0.75">
      <c r="A95" s="104"/>
      <c r="B95" s="104"/>
      <c r="C95" s="121"/>
      <c r="D95" s="121"/>
      <c r="E95" s="9"/>
      <c r="F95" s="8"/>
      <c r="G95" s="9"/>
      <c r="H95" s="9"/>
      <c r="I95" s="9"/>
      <c r="J95" s="8"/>
      <c r="K95" s="9"/>
    </row>
    <row r="96" spans="1:11" ht="20.149999999999999" customHeight="1" x14ac:dyDescent="0.75">
      <c r="A96" s="104"/>
      <c r="B96" s="104"/>
      <c r="C96" s="121"/>
      <c r="D96" s="121"/>
      <c r="E96" s="9"/>
      <c r="F96" s="8"/>
      <c r="G96" s="9"/>
      <c r="H96" s="9"/>
      <c r="I96" s="9"/>
      <c r="J96" s="8"/>
      <c r="K96" s="9"/>
    </row>
    <row r="97" spans="1:11" ht="20.149999999999999" customHeight="1" x14ac:dyDescent="0.75">
      <c r="A97" s="104"/>
      <c r="B97" s="104"/>
      <c r="C97" s="121"/>
      <c r="D97" s="121"/>
      <c r="E97" s="9"/>
      <c r="F97" s="8"/>
      <c r="G97" s="9"/>
      <c r="H97" s="9"/>
      <c r="I97" s="9"/>
      <c r="J97" s="8"/>
      <c r="K97" s="9"/>
    </row>
    <row r="98" spans="1:11" ht="20.149999999999999" customHeight="1" x14ac:dyDescent="0.75">
      <c r="A98" s="104"/>
      <c r="B98" s="104"/>
      <c r="C98" s="121"/>
      <c r="D98" s="121"/>
      <c r="E98" s="9"/>
      <c r="F98" s="8"/>
      <c r="G98" s="9"/>
      <c r="H98" s="9"/>
      <c r="I98" s="9"/>
      <c r="J98" s="8"/>
      <c r="K98" s="9"/>
    </row>
    <row r="99" spans="1:11" ht="20.149999999999999" customHeight="1" x14ac:dyDescent="0.75">
      <c r="A99" s="104"/>
      <c r="B99" s="104"/>
      <c r="C99" s="121"/>
      <c r="D99" s="121"/>
      <c r="E99" s="9"/>
      <c r="F99" s="8"/>
      <c r="G99" s="9"/>
      <c r="H99" s="9"/>
      <c r="I99" s="9"/>
      <c r="J99" s="8"/>
      <c r="K99" s="9"/>
    </row>
    <row r="100" spans="1:11" ht="17.25" customHeight="1" x14ac:dyDescent="0.75">
      <c r="A100" s="104"/>
      <c r="B100" s="104"/>
      <c r="C100" s="121"/>
      <c r="D100" s="121"/>
      <c r="E100" s="9"/>
      <c r="F100" s="8"/>
      <c r="G100" s="9"/>
      <c r="H100" s="9"/>
      <c r="I100" s="9"/>
      <c r="J100" s="8"/>
      <c r="K100" s="9"/>
    </row>
    <row r="101" spans="1:11" ht="21.9" customHeight="1" x14ac:dyDescent="0.75">
      <c r="A101" s="322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101" s="322"/>
      <c r="C101" s="322"/>
      <c r="D101" s="322"/>
      <c r="E101" s="322"/>
      <c r="F101" s="322"/>
      <c r="G101" s="322"/>
      <c r="H101" s="322"/>
      <c r="I101" s="322"/>
      <c r="J101" s="322"/>
      <c r="K101" s="322"/>
    </row>
    <row r="102" spans="1:11" ht="20.149999999999999" customHeight="1" x14ac:dyDescent="0.75">
      <c r="A102" s="104" t="s">
        <v>32</v>
      </c>
      <c r="B102" s="122"/>
      <c r="C102" s="108"/>
      <c r="D102" s="108"/>
      <c r="E102" s="36"/>
      <c r="F102" s="8"/>
      <c r="G102" s="9"/>
      <c r="H102" s="9"/>
      <c r="I102" s="36"/>
      <c r="K102" s="5"/>
    </row>
    <row r="103" spans="1:11" ht="20.149999999999999" customHeight="1" x14ac:dyDescent="0.75">
      <c r="A103" s="107" t="s">
        <v>256</v>
      </c>
      <c r="B103" s="107"/>
      <c r="C103" s="108"/>
      <c r="D103" s="108"/>
      <c r="F103" s="8"/>
      <c r="G103" s="9"/>
      <c r="H103" s="9"/>
    </row>
    <row r="104" spans="1:11" s="104" customFormat="1" ht="20.149999999999999" customHeight="1" x14ac:dyDescent="0.75">
      <c r="A104" s="109" t="str">
        <f>+A3</f>
        <v>ณ วันที่ 30 กันยายน พ.ศ. 2565</v>
      </c>
      <c r="B104" s="109"/>
      <c r="C104" s="110"/>
      <c r="D104" s="110"/>
      <c r="E104" s="11"/>
      <c r="F104" s="12"/>
      <c r="G104" s="11"/>
      <c r="H104" s="11"/>
      <c r="I104" s="11"/>
      <c r="J104" s="12"/>
      <c r="K104" s="11"/>
    </row>
    <row r="105" spans="1:11" s="104" customFormat="1" ht="20.149999999999999" customHeight="1" x14ac:dyDescent="0.75">
      <c r="A105" s="107"/>
      <c r="B105" s="107"/>
      <c r="C105" s="108"/>
      <c r="D105" s="108"/>
      <c r="E105" s="9"/>
      <c r="F105" s="8"/>
      <c r="G105" s="9"/>
      <c r="H105" s="9"/>
      <c r="I105" s="9"/>
      <c r="J105" s="8"/>
      <c r="K105" s="9"/>
    </row>
    <row r="106" spans="1:11" s="104" customFormat="1" ht="20.149999999999999" customHeight="1" x14ac:dyDescent="0.75">
      <c r="C106" s="111"/>
      <c r="D106" s="111"/>
      <c r="E106" s="323" t="s">
        <v>66</v>
      </c>
      <c r="F106" s="323"/>
      <c r="G106" s="323"/>
      <c r="H106" s="19"/>
      <c r="I106" s="323" t="s">
        <v>89</v>
      </c>
      <c r="J106" s="323"/>
      <c r="K106" s="323"/>
    </row>
    <row r="107" spans="1:11" s="104" customFormat="1" ht="20.149999999999999" customHeight="1" x14ac:dyDescent="0.75">
      <c r="C107" s="111"/>
      <c r="D107" s="111"/>
      <c r="E107" s="20" t="s">
        <v>155</v>
      </c>
      <c r="F107" s="20"/>
      <c r="G107" s="20" t="s">
        <v>156</v>
      </c>
      <c r="H107" s="20"/>
      <c r="I107" s="20" t="s">
        <v>155</v>
      </c>
      <c r="J107" s="20"/>
      <c r="K107" s="20" t="s">
        <v>156</v>
      </c>
    </row>
    <row r="108" spans="1:11" s="104" customFormat="1" ht="20.149999999999999" customHeight="1" x14ac:dyDescent="0.75">
      <c r="C108" s="111"/>
      <c r="D108" s="111"/>
      <c r="E108" s="22" t="s">
        <v>122</v>
      </c>
      <c r="F108" s="22"/>
      <c r="G108" s="22" t="s">
        <v>21</v>
      </c>
      <c r="H108" s="22"/>
      <c r="I108" s="22" t="s">
        <v>122</v>
      </c>
      <c r="J108" s="22"/>
      <c r="K108" s="22" t="s">
        <v>21</v>
      </c>
    </row>
    <row r="109" spans="1:11" s="104" customFormat="1" ht="20.149999999999999" customHeight="1" x14ac:dyDescent="0.75">
      <c r="D109" s="112"/>
      <c r="E109" s="23" t="s">
        <v>194</v>
      </c>
      <c r="F109" s="20"/>
      <c r="G109" s="23" t="s">
        <v>157</v>
      </c>
      <c r="H109" s="23"/>
      <c r="I109" s="23" t="s">
        <v>194</v>
      </c>
      <c r="J109" s="20"/>
      <c r="K109" s="23" t="s">
        <v>157</v>
      </c>
    </row>
    <row r="110" spans="1:11" s="104" customFormat="1" ht="20.149999999999999" customHeight="1" x14ac:dyDescent="0.75">
      <c r="C110" s="111"/>
      <c r="D110" s="112"/>
      <c r="E110" s="25" t="s">
        <v>88</v>
      </c>
      <c r="F110" s="20"/>
      <c r="G110" s="25" t="s">
        <v>88</v>
      </c>
      <c r="H110" s="23"/>
      <c r="I110" s="25" t="s">
        <v>88</v>
      </c>
      <c r="J110" s="20"/>
      <c r="K110" s="25" t="s">
        <v>88</v>
      </c>
    </row>
    <row r="111" spans="1:11" s="104" customFormat="1" ht="8.15" customHeight="1" x14ac:dyDescent="0.75">
      <c r="C111" s="111"/>
      <c r="D111" s="112"/>
      <c r="E111" s="143"/>
      <c r="F111" s="20"/>
      <c r="G111" s="23"/>
      <c r="H111" s="23"/>
      <c r="I111" s="143"/>
      <c r="J111" s="20"/>
      <c r="K111" s="23"/>
    </row>
    <row r="112" spans="1:11" ht="20.149999999999999" customHeight="1" x14ac:dyDescent="0.75">
      <c r="A112" s="107" t="s">
        <v>129</v>
      </c>
      <c r="C112" s="111"/>
      <c r="D112" s="111"/>
      <c r="E112" s="140"/>
      <c r="F112" s="20"/>
      <c r="I112" s="140"/>
      <c r="J112" s="8"/>
    </row>
    <row r="113" spans="1:11" ht="8.15" customHeight="1" x14ac:dyDescent="0.75">
      <c r="C113" s="111"/>
      <c r="D113" s="111"/>
      <c r="E113" s="140"/>
      <c r="F113" s="20"/>
      <c r="I113" s="140"/>
      <c r="J113" s="8"/>
    </row>
    <row r="114" spans="1:11" ht="20.149999999999999" customHeight="1" x14ac:dyDescent="0.75">
      <c r="A114" s="104" t="s">
        <v>90</v>
      </c>
      <c r="B114" s="104"/>
      <c r="C114" s="123"/>
      <c r="D114" s="123"/>
      <c r="E114" s="116"/>
      <c r="F114" s="8"/>
      <c r="G114" s="9"/>
      <c r="H114" s="9"/>
      <c r="I114" s="116"/>
      <c r="J114" s="8"/>
      <c r="K114" s="9"/>
    </row>
    <row r="115" spans="1:11" ht="8.15" customHeight="1" x14ac:dyDescent="0.75">
      <c r="A115" s="104"/>
      <c r="B115" s="104"/>
      <c r="C115" s="123"/>
      <c r="D115" s="123"/>
      <c r="E115" s="116"/>
      <c r="F115" s="8"/>
      <c r="G115" s="9"/>
      <c r="H115" s="9"/>
      <c r="I115" s="116"/>
      <c r="J115" s="8"/>
      <c r="K115" s="9"/>
    </row>
    <row r="116" spans="1:11" ht="20.149999999999999" customHeight="1" x14ac:dyDescent="0.75">
      <c r="A116" s="103" t="s">
        <v>4</v>
      </c>
      <c r="C116" s="155"/>
      <c r="D116" s="155"/>
      <c r="E116" s="116"/>
      <c r="F116" s="8"/>
      <c r="G116" s="9"/>
      <c r="H116" s="9"/>
      <c r="I116" s="116"/>
      <c r="J116" s="8"/>
      <c r="K116" s="9"/>
    </row>
    <row r="117" spans="1:11" ht="20.149999999999999" customHeight="1" x14ac:dyDescent="0.75">
      <c r="B117" s="103" t="s">
        <v>33</v>
      </c>
      <c r="C117" s="155"/>
      <c r="D117" s="155"/>
      <c r="E117" s="124"/>
      <c r="F117" s="302"/>
      <c r="G117" s="302"/>
      <c r="H117" s="302"/>
      <c r="I117" s="124"/>
      <c r="J117" s="302"/>
      <c r="K117" s="302"/>
    </row>
    <row r="118" spans="1:11" ht="20.149999999999999" customHeight="1" x14ac:dyDescent="0.75">
      <c r="B118" s="103" t="s">
        <v>115</v>
      </c>
      <c r="C118" s="155"/>
      <c r="D118" s="155"/>
      <c r="E118" s="124"/>
      <c r="F118" s="302"/>
      <c r="G118" s="302"/>
      <c r="H118" s="302"/>
      <c r="I118" s="124"/>
      <c r="J118" s="302"/>
      <c r="K118" s="302"/>
    </row>
    <row r="119" spans="1:11" ht="20.149999999999999" customHeight="1" thickBot="1" x14ac:dyDescent="0.8">
      <c r="B119" s="103" t="s">
        <v>114</v>
      </c>
      <c r="C119" s="155"/>
      <c r="D119" s="155"/>
      <c r="E119" s="144">
        <v>894668</v>
      </c>
      <c r="F119" s="8"/>
      <c r="G119" s="38">
        <v>894668</v>
      </c>
      <c r="H119" s="29"/>
      <c r="I119" s="144">
        <v>894668</v>
      </c>
      <c r="J119" s="8"/>
      <c r="K119" s="38">
        <v>894668</v>
      </c>
    </row>
    <row r="120" spans="1:11" ht="8.15" customHeight="1" thickTop="1" x14ac:dyDescent="0.75">
      <c r="C120" s="155"/>
      <c r="D120" s="155"/>
      <c r="E120" s="116"/>
      <c r="F120" s="8"/>
      <c r="G120" s="9"/>
      <c r="H120" s="9"/>
      <c r="I120" s="116"/>
      <c r="J120" s="8"/>
      <c r="K120" s="9"/>
    </row>
    <row r="121" spans="1:11" ht="20.149999999999999" customHeight="1" x14ac:dyDescent="0.75">
      <c r="B121" s="103" t="s">
        <v>51</v>
      </c>
      <c r="C121" s="155"/>
      <c r="D121" s="155"/>
      <c r="E121" s="116"/>
      <c r="F121" s="8"/>
      <c r="G121" s="9"/>
      <c r="H121" s="9"/>
      <c r="I121" s="116"/>
      <c r="J121" s="8"/>
      <c r="K121" s="9"/>
    </row>
    <row r="122" spans="1:11" s="295" customFormat="1" ht="20.149999999999999" customHeight="1" x14ac:dyDescent="0.75">
      <c r="B122" s="295" t="s">
        <v>115</v>
      </c>
      <c r="C122" s="321"/>
      <c r="D122" s="321"/>
      <c r="E122" s="116"/>
      <c r="F122" s="8"/>
      <c r="G122" s="9"/>
      <c r="H122" s="9"/>
      <c r="I122" s="116"/>
      <c r="J122" s="8"/>
      <c r="K122" s="9"/>
    </row>
    <row r="123" spans="1:11" ht="20.149999999999999" customHeight="1" x14ac:dyDescent="0.75">
      <c r="B123" s="295" t="s">
        <v>260</v>
      </c>
      <c r="C123" s="155"/>
      <c r="D123" s="155"/>
      <c r="E123" s="141">
        <v>894668</v>
      </c>
      <c r="F123" s="8"/>
      <c r="G123" s="29">
        <v>894668</v>
      </c>
      <c r="H123" s="29"/>
      <c r="I123" s="141">
        <v>894668</v>
      </c>
      <c r="J123" s="8"/>
      <c r="K123" s="29">
        <v>894668</v>
      </c>
    </row>
    <row r="124" spans="1:11" ht="20.149999999999999" customHeight="1" x14ac:dyDescent="0.75">
      <c r="A124" s="114" t="s">
        <v>5</v>
      </c>
      <c r="B124" s="114"/>
      <c r="C124" s="155"/>
      <c r="D124" s="155"/>
      <c r="E124" s="141">
        <v>4055609</v>
      </c>
      <c r="F124" s="8"/>
      <c r="G124" s="29">
        <v>4055609</v>
      </c>
      <c r="H124" s="29"/>
      <c r="I124" s="141">
        <v>4055609</v>
      </c>
      <c r="J124" s="8"/>
      <c r="K124" s="29">
        <v>4055609</v>
      </c>
    </row>
    <row r="125" spans="1:11" ht="20.149999999999999" customHeight="1" x14ac:dyDescent="0.75">
      <c r="A125" s="114" t="s">
        <v>84</v>
      </c>
      <c r="B125" s="114"/>
      <c r="C125" s="155"/>
      <c r="D125" s="155"/>
      <c r="E125" s="141">
        <v>288425</v>
      </c>
      <c r="F125" s="8"/>
      <c r="G125" s="29">
        <v>288425</v>
      </c>
      <c r="H125" s="29"/>
      <c r="I125" s="141">
        <v>288425</v>
      </c>
      <c r="J125" s="8"/>
      <c r="K125" s="29">
        <v>288425</v>
      </c>
    </row>
    <row r="126" spans="1:11" ht="20.149999999999999" customHeight="1" x14ac:dyDescent="0.75">
      <c r="A126" s="103" t="s">
        <v>6</v>
      </c>
      <c r="E126" s="141"/>
      <c r="F126" s="8"/>
      <c r="G126" s="29"/>
      <c r="H126" s="29"/>
      <c r="I126" s="141"/>
      <c r="J126" s="8"/>
      <c r="K126" s="29"/>
    </row>
    <row r="127" spans="1:11" ht="20.149999999999999" customHeight="1" x14ac:dyDescent="0.75">
      <c r="B127" s="103" t="s">
        <v>82</v>
      </c>
      <c r="C127" s="155"/>
      <c r="D127" s="123"/>
      <c r="E127" s="141">
        <v>90600</v>
      </c>
      <c r="F127" s="8"/>
      <c r="G127" s="29">
        <v>90600</v>
      </c>
      <c r="H127" s="29"/>
      <c r="I127" s="141">
        <v>90600</v>
      </c>
      <c r="J127" s="8"/>
      <c r="K127" s="29">
        <v>90600</v>
      </c>
    </row>
    <row r="128" spans="1:11" ht="20.149999999999999" customHeight="1" x14ac:dyDescent="0.75">
      <c r="B128" s="103" t="s">
        <v>27</v>
      </c>
      <c r="C128" s="155"/>
      <c r="D128" s="155"/>
      <c r="E128" s="141">
        <v>1855218</v>
      </c>
      <c r="F128" s="8"/>
      <c r="G128" s="29">
        <v>2216908</v>
      </c>
      <c r="H128" s="29"/>
      <c r="I128" s="141">
        <v>1735790</v>
      </c>
      <c r="J128" s="8"/>
      <c r="K128" s="29">
        <v>2078723</v>
      </c>
    </row>
    <row r="129" spans="1:11" ht="20.149999999999999" customHeight="1" x14ac:dyDescent="0.75">
      <c r="A129" s="103" t="s">
        <v>91</v>
      </c>
      <c r="E129" s="142">
        <v>-660562</v>
      </c>
      <c r="F129" s="302"/>
      <c r="G129" s="31">
        <v>-376294</v>
      </c>
      <c r="H129" s="29"/>
      <c r="I129" s="142">
        <v>-287015</v>
      </c>
      <c r="J129" s="302"/>
      <c r="K129" s="31">
        <v>-2747</v>
      </c>
    </row>
    <row r="130" spans="1:11" ht="8.15" customHeight="1" x14ac:dyDescent="0.75">
      <c r="B130" s="107"/>
      <c r="C130" s="155"/>
      <c r="D130" s="155"/>
      <c r="E130" s="140"/>
      <c r="F130" s="8"/>
      <c r="I130" s="140"/>
      <c r="J130" s="8"/>
    </row>
    <row r="131" spans="1:11" ht="20.149999999999999" customHeight="1" x14ac:dyDescent="0.75">
      <c r="A131" s="118" t="s">
        <v>92</v>
      </c>
      <c r="B131" s="118"/>
      <c r="C131" s="123"/>
      <c r="D131" s="123"/>
      <c r="E131" s="116">
        <f>SUM(E123:E130)</f>
        <v>6523958</v>
      </c>
      <c r="F131" s="8"/>
      <c r="G131" s="9">
        <f>SUM(G123:G129)</f>
        <v>7169916</v>
      </c>
      <c r="H131" s="9"/>
      <c r="I131" s="116">
        <f>SUM(I123:I130)</f>
        <v>6778077</v>
      </c>
      <c r="J131" s="8"/>
      <c r="K131" s="9">
        <f>SUM(K123:K129)</f>
        <v>7405278</v>
      </c>
    </row>
    <row r="132" spans="1:11" ht="20.149999999999999" customHeight="1" x14ac:dyDescent="0.75">
      <c r="A132" s="114" t="s">
        <v>57</v>
      </c>
      <c r="B132" s="114"/>
      <c r="C132" s="155"/>
      <c r="D132" s="123"/>
      <c r="E132" s="142">
        <v>139500</v>
      </c>
      <c r="F132" s="8"/>
      <c r="G132" s="31">
        <v>116898</v>
      </c>
      <c r="H132" s="29"/>
      <c r="I132" s="142">
        <v>0</v>
      </c>
      <c r="J132" s="8"/>
      <c r="K132" s="31">
        <v>0</v>
      </c>
    </row>
    <row r="133" spans="1:11" ht="8.15" customHeight="1" x14ac:dyDescent="0.75">
      <c r="B133" s="107"/>
      <c r="C133" s="155"/>
      <c r="D133" s="155"/>
      <c r="E133" s="140"/>
      <c r="F133" s="8"/>
      <c r="I133" s="140"/>
      <c r="J133" s="8"/>
    </row>
    <row r="134" spans="1:11" ht="20.149999999999999" customHeight="1" x14ac:dyDescent="0.75">
      <c r="A134" s="107" t="s">
        <v>86</v>
      </c>
      <c r="C134" s="155"/>
      <c r="D134" s="123"/>
      <c r="E134" s="117">
        <f>SUM(E131:E133)</f>
        <v>6663458</v>
      </c>
      <c r="F134" s="8"/>
      <c r="G134" s="11">
        <f>SUM(G131:G133)</f>
        <v>7286814</v>
      </c>
      <c r="H134" s="9"/>
      <c r="I134" s="117">
        <f>SUM(I131:I133)</f>
        <v>6778077</v>
      </c>
      <c r="J134" s="8"/>
      <c r="K134" s="11">
        <f>SUM(K131:K133)</f>
        <v>7405278</v>
      </c>
    </row>
    <row r="135" spans="1:11" ht="8.15" customHeight="1" x14ac:dyDescent="0.75">
      <c r="B135" s="107"/>
      <c r="C135" s="155"/>
      <c r="D135" s="155"/>
      <c r="E135" s="140"/>
      <c r="F135" s="8"/>
      <c r="I135" s="140"/>
      <c r="J135" s="8"/>
    </row>
    <row r="136" spans="1:11" ht="20.149999999999999" customHeight="1" thickBot="1" x14ac:dyDescent="0.8">
      <c r="A136" s="107" t="s">
        <v>87</v>
      </c>
      <c r="B136" s="107"/>
      <c r="C136" s="155"/>
      <c r="D136" s="155"/>
      <c r="E136" s="119">
        <f>SUM(E134,E90)</f>
        <v>14145594</v>
      </c>
      <c r="F136" s="8"/>
      <c r="G136" s="34">
        <f>SUM(G134,G90)</f>
        <v>16519466</v>
      </c>
      <c r="H136" s="9"/>
      <c r="I136" s="119">
        <f>SUM(I134,I90)</f>
        <v>12943037</v>
      </c>
      <c r="J136" s="8"/>
      <c r="K136" s="34">
        <f>SUM(K134,K90)</f>
        <v>15900272</v>
      </c>
    </row>
    <row r="137" spans="1:11" ht="20.149999999999999" customHeight="1" thickTop="1" x14ac:dyDescent="0.75">
      <c r="A137" s="107"/>
      <c r="B137" s="107"/>
      <c r="C137" s="155"/>
      <c r="D137" s="155"/>
      <c r="E137" s="9"/>
      <c r="F137" s="8"/>
      <c r="G137" s="9"/>
      <c r="H137" s="9"/>
      <c r="I137" s="9"/>
      <c r="J137" s="8"/>
      <c r="K137" s="9"/>
    </row>
    <row r="138" spans="1:11" ht="20.149999999999999" customHeight="1" x14ac:dyDescent="0.75">
      <c r="A138" s="107"/>
      <c r="B138" s="107"/>
      <c r="C138" s="155"/>
      <c r="D138" s="155"/>
      <c r="E138" s="9"/>
      <c r="F138" s="8"/>
      <c r="G138" s="9"/>
      <c r="H138" s="9"/>
      <c r="I138" s="9"/>
      <c r="J138" s="8"/>
      <c r="K138" s="9"/>
    </row>
    <row r="139" spans="1:11" ht="20.149999999999999" customHeight="1" x14ac:dyDescent="0.75">
      <c r="A139" s="107"/>
      <c r="B139" s="107"/>
      <c r="C139" s="155"/>
      <c r="D139" s="155"/>
      <c r="E139" s="9"/>
      <c r="F139" s="8"/>
      <c r="G139" s="9"/>
      <c r="H139" s="9"/>
      <c r="I139" s="9"/>
      <c r="J139" s="8"/>
      <c r="K139" s="9"/>
    </row>
    <row r="140" spans="1:11" ht="20.149999999999999" customHeight="1" x14ac:dyDescent="0.75">
      <c r="A140" s="107"/>
      <c r="B140" s="107"/>
      <c r="C140" s="155"/>
      <c r="D140" s="155"/>
      <c r="E140" s="9"/>
      <c r="F140" s="8"/>
      <c r="G140" s="9"/>
      <c r="H140" s="9"/>
      <c r="I140" s="9"/>
      <c r="J140" s="8"/>
      <c r="K140" s="9"/>
    </row>
    <row r="141" spans="1:11" ht="20.149999999999999" customHeight="1" x14ac:dyDescent="0.75">
      <c r="A141" s="107"/>
      <c r="B141" s="107"/>
      <c r="C141" s="155"/>
      <c r="D141" s="155"/>
      <c r="E141" s="9"/>
      <c r="F141" s="8"/>
      <c r="G141" s="9"/>
      <c r="H141" s="9"/>
      <c r="I141" s="9"/>
      <c r="J141" s="8"/>
      <c r="K141" s="9"/>
    </row>
    <row r="142" spans="1:11" ht="20.149999999999999" customHeight="1" x14ac:dyDescent="0.75">
      <c r="A142" s="107"/>
      <c r="B142" s="107"/>
      <c r="C142" s="155"/>
      <c r="D142" s="155"/>
      <c r="E142" s="9"/>
      <c r="F142" s="8"/>
      <c r="G142" s="9"/>
      <c r="H142" s="9"/>
      <c r="I142" s="9"/>
      <c r="J142" s="8"/>
      <c r="K142" s="9"/>
    </row>
    <row r="143" spans="1:11" ht="20.149999999999999" customHeight="1" x14ac:dyDescent="0.75">
      <c r="A143" s="107"/>
      <c r="B143" s="107"/>
      <c r="C143" s="155"/>
      <c r="D143" s="155"/>
      <c r="E143" s="9"/>
      <c r="F143" s="8"/>
      <c r="G143" s="9"/>
      <c r="H143" s="9"/>
      <c r="I143" s="9"/>
      <c r="J143" s="8"/>
      <c r="K143" s="9"/>
    </row>
    <row r="144" spans="1:11" ht="20.149999999999999" customHeight="1" x14ac:dyDescent="0.75">
      <c r="A144" s="107"/>
      <c r="B144" s="107"/>
      <c r="C144" s="155"/>
      <c r="D144" s="155"/>
      <c r="E144" s="9"/>
      <c r="F144" s="8"/>
      <c r="G144" s="9"/>
      <c r="H144" s="9"/>
      <c r="I144" s="9"/>
      <c r="J144" s="8"/>
      <c r="K144" s="9"/>
    </row>
    <row r="145" spans="1:11" ht="20.149999999999999" customHeight="1" x14ac:dyDescent="0.75">
      <c r="A145" s="107"/>
      <c r="B145" s="107"/>
      <c r="C145" s="155"/>
      <c r="D145" s="155"/>
      <c r="E145" s="9"/>
      <c r="F145" s="8"/>
      <c r="G145" s="9"/>
      <c r="H145" s="9"/>
      <c r="I145" s="9"/>
      <c r="J145" s="8"/>
      <c r="K145" s="9"/>
    </row>
    <row r="146" spans="1:11" ht="20.149999999999999" customHeight="1" x14ac:dyDescent="0.75">
      <c r="A146" s="107"/>
      <c r="B146" s="107"/>
      <c r="C146" s="155"/>
      <c r="D146" s="155"/>
      <c r="E146" s="9"/>
      <c r="F146" s="8"/>
      <c r="G146" s="9"/>
      <c r="H146" s="9"/>
      <c r="I146" s="9"/>
      <c r="J146" s="8"/>
      <c r="K146" s="9"/>
    </row>
    <row r="147" spans="1:11" ht="20.149999999999999" customHeight="1" x14ac:dyDescent="0.75">
      <c r="A147" s="107"/>
      <c r="B147" s="107"/>
      <c r="C147" s="155"/>
      <c r="D147" s="155"/>
      <c r="E147" s="9"/>
      <c r="F147" s="8"/>
      <c r="G147" s="9"/>
      <c r="H147" s="9"/>
      <c r="I147" s="9"/>
      <c r="J147" s="8"/>
      <c r="K147" s="9"/>
    </row>
    <row r="148" spans="1:11" ht="20.149999999999999" customHeight="1" x14ac:dyDescent="0.75">
      <c r="A148" s="107"/>
      <c r="B148" s="107"/>
      <c r="C148" s="155"/>
      <c r="D148" s="155"/>
      <c r="E148" s="9"/>
      <c r="F148" s="8"/>
      <c r="G148" s="9"/>
      <c r="H148" s="9"/>
      <c r="I148" s="9"/>
      <c r="J148" s="8"/>
      <c r="K148" s="9"/>
    </row>
    <row r="149" spans="1:11" ht="16.5" customHeight="1" x14ac:dyDescent="0.75">
      <c r="A149" s="107"/>
      <c r="B149" s="107"/>
      <c r="C149" s="155"/>
      <c r="D149" s="155"/>
      <c r="E149" s="9"/>
      <c r="F149" s="8"/>
      <c r="G149" s="9"/>
      <c r="H149" s="9"/>
      <c r="I149" s="9"/>
      <c r="J149" s="8"/>
      <c r="K149" s="9"/>
    </row>
    <row r="150" spans="1:11" ht="21.9" customHeight="1" x14ac:dyDescent="0.75">
      <c r="A150" s="322" t="str">
        <f>A101</f>
        <v>หมายเหตุประกอบข้อมูลทางการเงินเป็นส่วนหนึ่งของข้อมูลทางการเงินระหว่างกาลนี้</v>
      </c>
      <c r="B150" s="322"/>
      <c r="C150" s="322"/>
      <c r="D150" s="322"/>
      <c r="E150" s="322"/>
      <c r="F150" s="322"/>
      <c r="G150" s="322"/>
      <c r="H150" s="322"/>
      <c r="I150" s="322"/>
      <c r="J150" s="322"/>
      <c r="K150" s="322"/>
    </row>
  </sheetData>
  <mergeCells count="10">
    <mergeCell ref="A101:K101"/>
    <mergeCell ref="E106:G106"/>
    <mergeCell ref="I106:K106"/>
    <mergeCell ref="A150:K150"/>
    <mergeCell ref="E5:G5"/>
    <mergeCell ref="I5:K5"/>
    <mergeCell ref="A49:K49"/>
    <mergeCell ref="A52:K52"/>
    <mergeCell ref="E57:G57"/>
    <mergeCell ref="I57:K57"/>
  </mergeCells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5A7E6-B476-4CBC-B849-C37444EC6776}">
  <dimension ref="A1:L102"/>
  <sheetViews>
    <sheetView view="pageBreakPreview" topLeftCell="A91" zoomScale="55" zoomScaleNormal="70" zoomScaleSheetLayoutView="55" zoomScalePageLayoutView="55" workbookViewId="0">
      <selection activeCell="G16" sqref="G16"/>
    </sheetView>
  </sheetViews>
  <sheetFormatPr defaultColWidth="9.09765625" defaultRowHeight="20.149999999999999" customHeight="1" x14ac:dyDescent="0.75"/>
  <cols>
    <col min="1" max="2" width="1.3984375" style="302" customWidth="1"/>
    <col min="3" max="3" width="44.59765625" style="302" customWidth="1"/>
    <col min="4" max="4" width="14.3984375" style="302" customWidth="1"/>
    <col min="5" max="5" width="0.69921875" style="302" customWidth="1"/>
    <col min="6" max="6" width="12.69921875" style="86" customWidth="1"/>
    <col min="7" max="7" width="0.69921875" style="86" customWidth="1"/>
    <col min="8" max="8" width="12.69921875" style="86" customWidth="1"/>
    <col min="9" max="9" width="0.69921875" style="94" customWidth="1"/>
    <col min="10" max="10" width="12.69921875" style="86" customWidth="1"/>
    <col min="11" max="11" width="0.69921875" style="86" customWidth="1"/>
    <col min="12" max="12" width="12.69921875" style="86" customWidth="1"/>
    <col min="13" max="16384" width="9.09765625" style="302"/>
  </cols>
  <sheetData>
    <row r="1" spans="1:12" ht="20.149999999999999" customHeight="1" x14ac:dyDescent="0.75">
      <c r="A1" s="1" t="s">
        <v>32</v>
      </c>
      <c r="B1" s="1"/>
      <c r="C1" s="35"/>
      <c r="D1" s="7"/>
      <c r="E1" s="7"/>
      <c r="F1" s="76"/>
      <c r="G1" s="76"/>
      <c r="H1" s="76"/>
      <c r="I1" s="29"/>
      <c r="J1" s="77"/>
      <c r="K1" s="78"/>
      <c r="L1" s="77"/>
    </row>
    <row r="2" spans="1:12" ht="20.149999999999999" customHeight="1" x14ac:dyDescent="0.75">
      <c r="A2" s="296" t="s">
        <v>101</v>
      </c>
      <c r="B2" s="6"/>
      <c r="C2" s="6"/>
      <c r="D2" s="7"/>
      <c r="E2" s="7"/>
      <c r="F2" s="76"/>
      <c r="G2" s="76"/>
      <c r="H2" s="76"/>
      <c r="I2" s="29"/>
      <c r="J2" s="78"/>
      <c r="K2" s="78"/>
      <c r="L2" s="78"/>
    </row>
    <row r="3" spans="1:12" ht="20.149999999999999" customHeight="1" x14ac:dyDescent="0.75">
      <c r="A3" s="79" t="s">
        <v>198</v>
      </c>
      <c r="B3" s="79"/>
      <c r="C3" s="79"/>
      <c r="D3" s="10"/>
      <c r="E3" s="10"/>
      <c r="F3" s="80"/>
      <c r="G3" s="80"/>
      <c r="H3" s="80"/>
      <c r="I3" s="31"/>
      <c r="J3" s="80"/>
      <c r="K3" s="80"/>
      <c r="L3" s="80"/>
    </row>
    <row r="4" spans="1:12" ht="19.5" customHeight="1" x14ac:dyDescent="0.75">
      <c r="A4" s="13"/>
      <c r="B4" s="13"/>
      <c r="C4" s="13"/>
      <c r="D4" s="14"/>
      <c r="E4" s="14"/>
      <c r="F4" s="76"/>
      <c r="G4" s="76"/>
      <c r="H4" s="76"/>
      <c r="I4" s="29"/>
      <c r="J4" s="76"/>
      <c r="K4" s="76"/>
      <c r="L4" s="76"/>
    </row>
    <row r="5" spans="1:12" ht="20.149999999999999" customHeight="1" x14ac:dyDescent="0.75">
      <c r="A5" s="13"/>
      <c r="B5" s="13"/>
      <c r="C5" s="13"/>
      <c r="D5" s="14"/>
      <c r="E5" s="14"/>
      <c r="F5" s="323" t="s">
        <v>66</v>
      </c>
      <c r="G5" s="323"/>
      <c r="H5" s="323"/>
      <c r="I5" s="19"/>
      <c r="J5" s="323" t="s">
        <v>89</v>
      </c>
      <c r="K5" s="323"/>
      <c r="L5" s="323"/>
    </row>
    <row r="6" spans="1:12" ht="20.149999999999999" customHeight="1" x14ac:dyDescent="0.75">
      <c r="A6" s="13"/>
      <c r="B6" s="13"/>
      <c r="C6" s="13"/>
      <c r="D6" s="14"/>
      <c r="E6" s="14"/>
      <c r="F6" s="23" t="s">
        <v>194</v>
      </c>
      <c r="G6" s="20"/>
      <c r="H6" s="23" t="s">
        <v>157</v>
      </c>
      <c r="I6" s="20"/>
      <c r="J6" s="23" t="s">
        <v>194</v>
      </c>
      <c r="K6" s="20"/>
      <c r="L6" s="23" t="s">
        <v>157</v>
      </c>
    </row>
    <row r="7" spans="1:12" ht="20.149999999999999" customHeight="1" x14ac:dyDescent="0.75">
      <c r="A7" s="13"/>
      <c r="B7" s="13"/>
      <c r="C7" s="13"/>
      <c r="D7" s="14"/>
      <c r="E7" s="14"/>
      <c r="F7" s="25" t="s">
        <v>88</v>
      </c>
      <c r="G7" s="20"/>
      <c r="H7" s="25" t="s">
        <v>88</v>
      </c>
      <c r="I7" s="20"/>
      <c r="J7" s="25" t="s">
        <v>88</v>
      </c>
      <c r="K7" s="20"/>
      <c r="L7" s="25" t="s">
        <v>88</v>
      </c>
    </row>
    <row r="8" spans="1:12" ht="6" customHeight="1" x14ac:dyDescent="0.75">
      <c r="D8" s="14"/>
      <c r="E8" s="81"/>
      <c r="F8" s="145"/>
      <c r="G8" s="83"/>
      <c r="H8" s="82"/>
      <c r="I8" s="83"/>
      <c r="J8" s="145"/>
      <c r="K8" s="83"/>
      <c r="L8" s="82"/>
    </row>
    <row r="9" spans="1:12" ht="20.149999999999999" customHeight="1" x14ac:dyDescent="0.75">
      <c r="A9" s="6" t="s">
        <v>31</v>
      </c>
      <c r="B9" s="6"/>
      <c r="C9" s="289"/>
      <c r="D9" s="14"/>
      <c r="E9" s="288"/>
      <c r="F9" s="141"/>
      <c r="G9" s="29"/>
      <c r="H9" s="29"/>
      <c r="I9" s="29"/>
      <c r="J9" s="141"/>
      <c r="K9" s="29"/>
      <c r="L9" s="29"/>
    </row>
    <row r="10" spans="1:12" ht="6" customHeight="1" x14ac:dyDescent="0.75">
      <c r="A10" s="6"/>
      <c r="B10" s="6"/>
      <c r="C10" s="289"/>
      <c r="D10" s="14"/>
      <c r="E10" s="288"/>
      <c r="F10" s="141"/>
      <c r="G10" s="29"/>
      <c r="H10" s="29"/>
      <c r="I10" s="29"/>
      <c r="J10" s="141"/>
      <c r="K10" s="29"/>
      <c r="L10" s="29"/>
    </row>
    <row r="11" spans="1:12" ht="20.149999999999999" customHeight="1" x14ac:dyDescent="0.75">
      <c r="A11" s="289" t="s">
        <v>37</v>
      </c>
      <c r="B11" s="289"/>
      <c r="D11" s="294"/>
      <c r="E11" s="288"/>
      <c r="F11" s="146">
        <v>1195762</v>
      </c>
      <c r="G11" s="69"/>
      <c r="H11" s="69">
        <v>63169</v>
      </c>
      <c r="I11" s="29"/>
      <c r="J11" s="146">
        <v>723433</v>
      </c>
      <c r="K11" s="29"/>
      <c r="L11" s="69">
        <v>25867</v>
      </c>
    </row>
    <row r="12" spans="1:12" ht="20.149999999999999" customHeight="1" x14ac:dyDescent="0.75">
      <c r="A12" s="289" t="s">
        <v>38</v>
      </c>
      <c r="B12" s="289"/>
      <c r="D12" s="294"/>
      <c r="E12" s="288"/>
      <c r="F12" s="125">
        <v>522891</v>
      </c>
      <c r="G12" s="69"/>
      <c r="H12" s="68">
        <v>100400</v>
      </c>
      <c r="I12" s="29"/>
      <c r="J12" s="125">
        <v>354793</v>
      </c>
      <c r="K12" s="29"/>
      <c r="L12" s="68">
        <v>79384</v>
      </c>
    </row>
    <row r="13" spans="1:12" ht="6" customHeight="1" x14ac:dyDescent="0.75">
      <c r="A13" s="289"/>
      <c r="B13" s="289"/>
      <c r="C13" s="289"/>
      <c r="D13" s="294"/>
      <c r="E13" s="288"/>
      <c r="F13" s="146"/>
      <c r="G13" s="29"/>
      <c r="H13" s="69"/>
      <c r="I13" s="29"/>
      <c r="J13" s="146"/>
      <c r="K13" s="29"/>
      <c r="L13" s="69"/>
    </row>
    <row r="14" spans="1:12" ht="20.149999999999999" customHeight="1" x14ac:dyDescent="0.75">
      <c r="A14" s="6" t="s">
        <v>30</v>
      </c>
      <c r="B14" s="6"/>
      <c r="D14" s="294"/>
      <c r="E14" s="288"/>
      <c r="F14" s="125">
        <f>SUM(F11:F13)</f>
        <v>1718653</v>
      </c>
      <c r="G14" s="29"/>
      <c r="H14" s="68">
        <f>SUM(H11:H13)</f>
        <v>163569</v>
      </c>
      <c r="I14" s="29"/>
      <c r="J14" s="125">
        <f>SUM(J11:J13)</f>
        <v>1078226</v>
      </c>
      <c r="K14" s="29"/>
      <c r="L14" s="68">
        <f>SUM(L11:L13)</f>
        <v>105251</v>
      </c>
    </row>
    <row r="15" spans="1:12" ht="8.15" customHeight="1" x14ac:dyDescent="0.75">
      <c r="A15" s="289"/>
      <c r="B15" s="289"/>
      <c r="C15" s="6"/>
      <c r="D15" s="294"/>
      <c r="E15" s="288"/>
      <c r="F15" s="141"/>
      <c r="G15" s="29"/>
      <c r="H15" s="29"/>
      <c r="I15" s="29"/>
      <c r="J15" s="141"/>
      <c r="K15" s="29"/>
      <c r="L15" s="29"/>
    </row>
    <row r="16" spans="1:12" ht="20.149999999999999" customHeight="1" x14ac:dyDescent="0.75">
      <c r="A16" s="6" t="s">
        <v>52</v>
      </c>
      <c r="B16" s="6"/>
      <c r="C16" s="6"/>
      <c r="D16" s="294"/>
      <c r="E16" s="288"/>
      <c r="F16" s="141"/>
      <c r="G16" s="29"/>
      <c r="H16" s="29"/>
      <c r="I16" s="29"/>
      <c r="J16" s="141"/>
      <c r="K16" s="29"/>
      <c r="L16" s="29"/>
    </row>
    <row r="17" spans="1:12" ht="20.149999999999999" customHeight="1" x14ac:dyDescent="0.75">
      <c r="A17" s="289" t="s">
        <v>39</v>
      </c>
      <c r="B17" s="289"/>
      <c r="C17" s="289"/>
      <c r="D17" s="294"/>
      <c r="E17" s="288"/>
      <c r="F17" s="146">
        <v>-898647</v>
      </c>
      <c r="G17" s="69"/>
      <c r="H17" s="69">
        <v>-349919</v>
      </c>
      <c r="I17" s="29"/>
      <c r="J17" s="146">
        <v>-573592</v>
      </c>
      <c r="K17" s="29"/>
      <c r="L17" s="69">
        <v>-228408</v>
      </c>
    </row>
    <row r="18" spans="1:12" ht="20.149999999999999" customHeight="1" x14ac:dyDescent="0.75">
      <c r="A18" s="289" t="s">
        <v>40</v>
      </c>
      <c r="B18" s="289"/>
      <c r="C18" s="289"/>
      <c r="D18" s="294"/>
      <c r="E18" s="288"/>
      <c r="F18" s="125">
        <v>-276160</v>
      </c>
      <c r="G18" s="69"/>
      <c r="H18" s="68">
        <v>-62066</v>
      </c>
      <c r="I18" s="29"/>
      <c r="J18" s="125">
        <v>-158140</v>
      </c>
      <c r="K18" s="29"/>
      <c r="L18" s="68">
        <v>-49959</v>
      </c>
    </row>
    <row r="19" spans="1:12" ht="6" customHeight="1" x14ac:dyDescent="0.75">
      <c r="C19" s="289"/>
      <c r="D19" s="294"/>
      <c r="E19" s="288"/>
      <c r="F19" s="146"/>
      <c r="G19" s="69"/>
      <c r="H19" s="69"/>
      <c r="I19" s="69"/>
      <c r="J19" s="146"/>
      <c r="K19" s="69"/>
      <c r="L19" s="69"/>
    </row>
    <row r="20" spans="1:12" s="1" customFormat="1" ht="20.149999999999999" customHeight="1" x14ac:dyDescent="0.75">
      <c r="A20" s="6" t="s">
        <v>100</v>
      </c>
      <c r="B20" s="6"/>
      <c r="D20" s="21"/>
      <c r="E20" s="18"/>
      <c r="F20" s="125">
        <f>SUM(F17:F19)</f>
        <v>-1174807</v>
      </c>
      <c r="G20" s="69"/>
      <c r="H20" s="68">
        <f>SUM(H17:H19)</f>
        <v>-411985</v>
      </c>
      <c r="I20" s="69"/>
      <c r="J20" s="125">
        <f>SUM(J17:J19)</f>
        <v>-731732</v>
      </c>
      <c r="K20" s="69"/>
      <c r="L20" s="68">
        <f>SUM(L17:L19)</f>
        <v>-278367</v>
      </c>
    </row>
    <row r="21" spans="1:12" ht="8.15" customHeight="1" x14ac:dyDescent="0.75">
      <c r="C21" s="289"/>
      <c r="D21" s="294"/>
      <c r="E21" s="288"/>
      <c r="F21" s="141"/>
      <c r="G21" s="29"/>
      <c r="H21" s="29"/>
      <c r="I21" s="29"/>
      <c r="J21" s="141"/>
      <c r="K21" s="29"/>
      <c r="L21" s="29"/>
    </row>
    <row r="22" spans="1:12" s="1" customFormat="1" ht="20.149999999999999" customHeight="1" x14ac:dyDescent="0.75">
      <c r="A22" s="6" t="s">
        <v>273</v>
      </c>
      <c r="B22" s="6"/>
      <c r="C22" s="6"/>
      <c r="D22" s="21"/>
      <c r="E22" s="18"/>
      <c r="F22" s="141">
        <v>543846</v>
      </c>
      <c r="G22" s="29"/>
      <c r="H22" s="29">
        <f>SUM(H14,H20)</f>
        <v>-248416</v>
      </c>
      <c r="I22" s="84"/>
      <c r="J22" s="141">
        <v>346494</v>
      </c>
      <c r="K22" s="84"/>
      <c r="L22" s="29">
        <f>SUM(L14,L20)</f>
        <v>-173116</v>
      </c>
    </row>
    <row r="23" spans="1:12" ht="20.149999999999999" customHeight="1" x14ac:dyDescent="0.75">
      <c r="A23" s="302" t="s">
        <v>12</v>
      </c>
      <c r="C23" s="289"/>
      <c r="D23" s="294"/>
      <c r="E23" s="288"/>
      <c r="F23" s="146">
        <v>104871</v>
      </c>
      <c r="G23" s="69"/>
      <c r="H23" s="69">
        <v>80575</v>
      </c>
      <c r="I23" s="29"/>
      <c r="J23" s="146">
        <v>84558</v>
      </c>
      <c r="K23" s="29"/>
      <c r="L23" s="69">
        <v>69166</v>
      </c>
    </row>
    <row r="24" spans="1:12" ht="20.149999999999999" customHeight="1" x14ac:dyDescent="0.75">
      <c r="A24" s="302" t="s">
        <v>41</v>
      </c>
      <c r="C24" s="289"/>
      <c r="D24" s="294"/>
      <c r="E24" s="288"/>
      <c r="F24" s="146">
        <v>-116819</v>
      </c>
      <c r="G24" s="69"/>
      <c r="H24" s="69">
        <v>-31456</v>
      </c>
      <c r="I24" s="29"/>
      <c r="J24" s="146">
        <v>-60583</v>
      </c>
      <c r="K24" s="29"/>
      <c r="L24" s="69">
        <v>-16969</v>
      </c>
    </row>
    <row r="25" spans="1:12" ht="20.149999999999999" customHeight="1" x14ac:dyDescent="0.75">
      <c r="A25" s="302" t="s">
        <v>42</v>
      </c>
      <c r="C25" s="289"/>
      <c r="D25" s="294"/>
      <c r="E25" s="288"/>
      <c r="F25" s="146">
        <v>-355577</v>
      </c>
      <c r="G25" s="69"/>
      <c r="H25" s="69">
        <v>-661660</v>
      </c>
      <c r="I25" s="29"/>
      <c r="J25" s="146">
        <v>-246537</v>
      </c>
      <c r="K25" s="29"/>
      <c r="L25" s="69">
        <v>-563532</v>
      </c>
    </row>
    <row r="26" spans="1:12" ht="20.149999999999999" customHeight="1" x14ac:dyDescent="0.75">
      <c r="A26" s="302" t="s">
        <v>143</v>
      </c>
      <c r="C26" s="289"/>
      <c r="D26" s="294"/>
      <c r="E26" s="288"/>
      <c r="F26" s="146">
        <v>-7505</v>
      </c>
      <c r="G26" s="69"/>
      <c r="H26" s="69">
        <v>-29254</v>
      </c>
      <c r="I26" s="29"/>
      <c r="J26" s="146">
        <v>0</v>
      </c>
      <c r="K26" s="29"/>
      <c r="L26" s="69">
        <v>0</v>
      </c>
    </row>
    <row r="27" spans="1:12" ht="20.149999999999999" customHeight="1" x14ac:dyDescent="0.75">
      <c r="A27" s="302" t="s">
        <v>248</v>
      </c>
      <c r="C27" s="289"/>
      <c r="D27" s="294"/>
      <c r="E27" s="288"/>
      <c r="F27" s="146">
        <v>6061</v>
      </c>
      <c r="G27" s="69"/>
      <c r="H27" s="69">
        <v>-26762</v>
      </c>
      <c r="I27" s="29"/>
      <c r="J27" s="146">
        <v>2191</v>
      </c>
      <c r="K27" s="29"/>
      <c r="L27" s="69">
        <v>-7989</v>
      </c>
    </row>
    <row r="28" spans="1:12" ht="20.149999999999999" customHeight="1" x14ac:dyDescent="0.75">
      <c r="A28" s="302" t="s">
        <v>43</v>
      </c>
      <c r="C28" s="289"/>
      <c r="D28" s="294"/>
      <c r="E28" s="288"/>
      <c r="F28" s="146">
        <v>-50854</v>
      </c>
      <c r="G28" s="69"/>
      <c r="H28" s="69">
        <v>-65879</v>
      </c>
      <c r="I28" s="29"/>
      <c r="J28" s="146">
        <v>-47158</v>
      </c>
      <c r="K28" s="29"/>
      <c r="L28" s="69">
        <v>-67435</v>
      </c>
    </row>
    <row r="29" spans="1:12" ht="20.149999999999999" customHeight="1" x14ac:dyDescent="0.75">
      <c r="A29" s="136" t="s">
        <v>246</v>
      </c>
      <c r="C29" s="289"/>
      <c r="D29" s="294"/>
      <c r="E29" s="288"/>
      <c r="F29" s="146">
        <v>121747</v>
      </c>
      <c r="G29" s="69"/>
      <c r="H29" s="69">
        <v>3162890</v>
      </c>
      <c r="I29" s="29"/>
      <c r="J29" s="146">
        <v>121747</v>
      </c>
      <c r="K29" s="29"/>
      <c r="L29" s="69">
        <v>3162890</v>
      </c>
    </row>
    <row r="30" spans="1:12" ht="20.149999999999999" customHeight="1" x14ac:dyDescent="0.55000000000000004">
      <c r="A30" s="39" t="s">
        <v>261</v>
      </c>
      <c r="B30" s="85"/>
      <c r="C30" s="85"/>
      <c r="D30" s="294"/>
      <c r="E30" s="288"/>
      <c r="F30" s="125">
        <v>-172150</v>
      </c>
      <c r="G30" s="69"/>
      <c r="H30" s="68">
        <v>45072</v>
      </c>
      <c r="I30" s="29"/>
      <c r="J30" s="125">
        <v>-178066</v>
      </c>
      <c r="K30" s="29"/>
      <c r="L30" s="68">
        <v>-47218</v>
      </c>
    </row>
    <row r="31" spans="1:12" ht="6" customHeight="1" x14ac:dyDescent="0.75">
      <c r="C31" s="289"/>
      <c r="D31" s="294"/>
      <c r="E31" s="288"/>
      <c r="F31" s="141"/>
      <c r="G31" s="29"/>
      <c r="H31" s="29"/>
      <c r="I31" s="29"/>
      <c r="J31" s="141"/>
      <c r="K31" s="29"/>
      <c r="L31" s="29"/>
    </row>
    <row r="32" spans="1:12" ht="20.149999999999999" customHeight="1" x14ac:dyDescent="0.75">
      <c r="A32" s="1" t="s">
        <v>247</v>
      </c>
      <c r="B32" s="1"/>
      <c r="D32" s="294"/>
      <c r="E32" s="294"/>
      <c r="F32" s="146">
        <f>SUM(F22:F30)</f>
        <v>73620</v>
      </c>
      <c r="G32" s="29"/>
      <c r="H32" s="69">
        <f>SUM(H22:H30)</f>
        <v>2225110</v>
      </c>
      <c r="I32" s="69"/>
      <c r="J32" s="146">
        <f>SUM(J22:J30)</f>
        <v>22646</v>
      </c>
      <c r="K32" s="69"/>
      <c r="L32" s="69">
        <f>SUM(L22:L30)</f>
        <v>2355797</v>
      </c>
    </row>
    <row r="33" spans="1:12" ht="20.149999999999999" customHeight="1" x14ac:dyDescent="0.75">
      <c r="A33" s="289" t="s">
        <v>13</v>
      </c>
      <c r="B33" s="289"/>
      <c r="C33" s="289"/>
      <c r="D33" s="294"/>
      <c r="E33" s="294"/>
      <c r="F33" s="125">
        <v>-49191</v>
      </c>
      <c r="G33" s="69"/>
      <c r="H33" s="68">
        <v>-415273</v>
      </c>
      <c r="I33" s="29"/>
      <c r="J33" s="125">
        <v>-37491</v>
      </c>
      <c r="K33" s="29"/>
      <c r="L33" s="68">
        <v>-434330</v>
      </c>
    </row>
    <row r="34" spans="1:12" ht="6" customHeight="1" x14ac:dyDescent="0.75">
      <c r="A34" s="289"/>
      <c r="B34" s="289"/>
      <c r="C34" s="289"/>
      <c r="D34" s="294"/>
      <c r="E34" s="294"/>
      <c r="F34" s="141"/>
      <c r="G34" s="29"/>
      <c r="H34" s="29"/>
      <c r="I34" s="29"/>
      <c r="J34" s="141"/>
      <c r="K34" s="29"/>
      <c r="L34" s="29"/>
    </row>
    <row r="35" spans="1:12" ht="20.149999999999999" customHeight="1" x14ac:dyDescent="0.75">
      <c r="A35" s="296" t="s">
        <v>151</v>
      </c>
      <c r="B35" s="6"/>
      <c r="C35" s="17"/>
      <c r="D35" s="288"/>
      <c r="E35" s="290"/>
      <c r="F35" s="142">
        <f>SUM(F32:F34)</f>
        <v>24429</v>
      </c>
      <c r="G35" s="29"/>
      <c r="H35" s="31">
        <f>SUM(H32:H34)</f>
        <v>1809837</v>
      </c>
      <c r="I35" s="29"/>
      <c r="J35" s="142">
        <f>SUM(J32:J34)</f>
        <v>-14845</v>
      </c>
      <c r="K35" s="29"/>
      <c r="L35" s="31">
        <f>SUM(L32:L34)</f>
        <v>1921467</v>
      </c>
    </row>
    <row r="36" spans="1:12" ht="8.25" customHeight="1" x14ac:dyDescent="0.75">
      <c r="A36" s="6"/>
      <c r="B36" s="6"/>
      <c r="C36" s="6"/>
      <c r="D36" s="294"/>
      <c r="E36" s="294"/>
      <c r="F36" s="29"/>
      <c r="H36" s="29"/>
      <c r="I36" s="29"/>
      <c r="J36" s="29"/>
      <c r="K36" s="29"/>
      <c r="L36" s="29"/>
    </row>
    <row r="37" spans="1:12" s="295" customFormat="1" ht="16.5" customHeight="1" x14ac:dyDescent="0.75">
      <c r="A37" s="296"/>
      <c r="B37" s="296"/>
      <c r="C37" s="296"/>
      <c r="D37" s="304"/>
      <c r="E37" s="304"/>
      <c r="F37" s="29"/>
      <c r="G37" s="86"/>
      <c r="H37" s="29"/>
      <c r="I37" s="29"/>
      <c r="J37" s="29"/>
      <c r="K37" s="29"/>
      <c r="L37" s="29"/>
    </row>
    <row r="38" spans="1:12" s="295" customFormat="1" ht="16.5" customHeight="1" x14ac:dyDescent="0.75">
      <c r="A38" s="296"/>
      <c r="B38" s="296"/>
      <c r="C38" s="296"/>
      <c r="D38" s="304"/>
      <c r="E38" s="304"/>
      <c r="F38" s="29"/>
      <c r="G38" s="86"/>
      <c r="H38" s="29"/>
      <c r="I38" s="29"/>
      <c r="J38" s="29"/>
      <c r="K38" s="29"/>
      <c r="L38" s="29"/>
    </row>
    <row r="39" spans="1:12" s="295" customFormat="1" ht="16.5" customHeight="1" x14ac:dyDescent="0.75">
      <c r="A39" s="296"/>
      <c r="B39" s="296"/>
      <c r="C39" s="296"/>
      <c r="D39" s="304"/>
      <c r="E39" s="304"/>
      <c r="F39" s="29"/>
      <c r="G39" s="86"/>
      <c r="H39" s="29"/>
      <c r="I39" s="29"/>
      <c r="J39" s="29"/>
      <c r="K39" s="29"/>
      <c r="L39" s="29"/>
    </row>
    <row r="40" spans="1:12" s="295" customFormat="1" ht="16.5" customHeight="1" x14ac:dyDescent="0.75">
      <c r="A40" s="296"/>
      <c r="B40" s="296"/>
      <c r="C40" s="296"/>
      <c r="D40" s="304"/>
      <c r="E40" s="304"/>
      <c r="F40" s="29"/>
      <c r="G40" s="86"/>
      <c r="H40" s="29"/>
      <c r="I40" s="29"/>
      <c r="J40" s="29"/>
      <c r="K40" s="29"/>
      <c r="L40" s="29"/>
    </row>
    <row r="41" spans="1:12" s="295" customFormat="1" ht="24" customHeight="1" x14ac:dyDescent="0.75">
      <c r="A41" s="296"/>
      <c r="B41" s="296"/>
      <c r="C41" s="296"/>
      <c r="D41" s="304"/>
      <c r="E41" s="304"/>
      <c r="F41" s="29"/>
      <c r="G41" s="86"/>
      <c r="H41" s="29"/>
      <c r="I41" s="29"/>
      <c r="J41" s="29"/>
      <c r="K41" s="29"/>
      <c r="L41" s="29"/>
    </row>
    <row r="42" spans="1:12" s="295" customFormat="1" ht="29.4" customHeight="1" x14ac:dyDescent="0.75">
      <c r="A42" s="296"/>
      <c r="B42" s="296"/>
      <c r="C42" s="296"/>
      <c r="D42" s="304"/>
      <c r="E42" s="304"/>
      <c r="F42" s="29"/>
      <c r="G42" s="86"/>
      <c r="H42" s="29"/>
      <c r="I42" s="29"/>
      <c r="J42" s="29"/>
      <c r="K42" s="29"/>
      <c r="L42" s="29"/>
    </row>
    <row r="43" spans="1:12" s="295" customFormat="1" ht="26.4" customHeight="1" x14ac:dyDescent="0.75">
      <c r="A43" s="296"/>
      <c r="B43" s="296"/>
      <c r="C43" s="296"/>
      <c r="D43" s="304"/>
      <c r="E43" s="304"/>
      <c r="F43" s="29"/>
      <c r="G43" s="86"/>
      <c r="H43" s="29"/>
      <c r="I43" s="29"/>
      <c r="J43" s="29"/>
      <c r="K43" s="29"/>
      <c r="L43" s="29"/>
    </row>
    <row r="44" spans="1:12" s="295" customFormat="1" ht="26.4" customHeight="1" x14ac:dyDescent="0.75">
      <c r="A44" s="296"/>
      <c r="B44" s="296"/>
      <c r="C44" s="296"/>
      <c r="D44" s="304"/>
      <c r="E44" s="304"/>
      <c r="F44" s="29"/>
      <c r="G44" s="86"/>
      <c r="H44" s="29"/>
      <c r="I44" s="29"/>
      <c r="J44" s="29"/>
      <c r="K44" s="29"/>
      <c r="L44" s="29"/>
    </row>
    <row r="45" spans="1:12" s="295" customFormat="1" ht="32" customHeight="1" x14ac:dyDescent="0.75">
      <c r="A45" s="296"/>
      <c r="B45" s="296"/>
      <c r="C45" s="296"/>
      <c r="D45" s="304"/>
      <c r="E45" s="304"/>
      <c r="F45" s="29"/>
      <c r="G45" s="86"/>
      <c r="H45" s="29"/>
      <c r="I45" s="29"/>
      <c r="J45" s="29"/>
      <c r="K45" s="29"/>
      <c r="L45" s="29"/>
    </row>
    <row r="46" spans="1:12" s="295" customFormat="1" ht="30" customHeight="1" x14ac:dyDescent="0.75">
      <c r="A46" s="296"/>
      <c r="B46" s="296"/>
      <c r="C46" s="296"/>
      <c r="D46" s="304"/>
      <c r="E46" s="304"/>
      <c r="F46" s="29"/>
      <c r="G46" s="86"/>
      <c r="H46" s="29"/>
      <c r="I46" s="29"/>
      <c r="J46" s="29"/>
      <c r="K46" s="29"/>
      <c r="L46" s="29"/>
    </row>
    <row r="47" spans="1:12" s="295" customFormat="1" ht="28.25" customHeight="1" x14ac:dyDescent="0.75">
      <c r="A47" s="296"/>
      <c r="B47" s="296"/>
      <c r="C47" s="296"/>
      <c r="D47" s="304"/>
      <c r="E47" s="304"/>
      <c r="F47" s="29"/>
      <c r="G47" s="86"/>
      <c r="H47" s="29"/>
      <c r="I47" s="29"/>
      <c r="J47" s="29"/>
      <c r="K47" s="29"/>
      <c r="L47" s="29"/>
    </row>
    <row r="48" spans="1:12" s="295" customFormat="1" ht="23.4" customHeight="1" x14ac:dyDescent="0.75">
      <c r="A48" s="296"/>
      <c r="B48" s="296"/>
      <c r="C48" s="296"/>
      <c r="D48" s="304"/>
      <c r="E48" s="304"/>
      <c r="F48" s="29"/>
      <c r="G48" s="86"/>
      <c r="H48" s="29"/>
      <c r="I48" s="29"/>
      <c r="J48" s="29"/>
      <c r="K48" s="29"/>
      <c r="L48" s="29"/>
    </row>
    <row r="49" spans="1:12" s="295" customFormat="1" ht="22.25" customHeight="1" x14ac:dyDescent="0.75">
      <c r="A49" s="296"/>
      <c r="B49" s="296"/>
      <c r="C49" s="296"/>
      <c r="D49" s="304"/>
      <c r="E49" s="304"/>
      <c r="F49" s="29"/>
      <c r="G49" s="86"/>
      <c r="H49" s="29"/>
      <c r="I49" s="29"/>
      <c r="J49" s="29"/>
      <c r="K49" s="29"/>
      <c r="L49" s="29"/>
    </row>
    <row r="50" spans="1:12" s="295" customFormat="1" ht="24" customHeight="1" x14ac:dyDescent="0.75">
      <c r="A50" s="296"/>
      <c r="B50" s="296"/>
      <c r="C50" s="296"/>
      <c r="D50" s="304"/>
      <c r="E50" s="304"/>
      <c r="F50" s="29"/>
      <c r="G50" s="86"/>
      <c r="H50" s="29"/>
      <c r="I50" s="29"/>
      <c r="J50" s="29"/>
      <c r="K50" s="29"/>
      <c r="L50" s="29"/>
    </row>
    <row r="51" spans="1:12" ht="21.9" customHeight="1" x14ac:dyDescent="0.75">
      <c r="A51" s="325" t="s">
        <v>121</v>
      </c>
      <c r="B51" s="325"/>
      <c r="C51" s="325"/>
      <c r="D51" s="325"/>
      <c r="E51" s="325"/>
      <c r="F51" s="325"/>
      <c r="G51" s="325"/>
      <c r="H51" s="325"/>
      <c r="I51" s="325"/>
      <c r="J51" s="325"/>
      <c r="K51" s="325"/>
      <c r="L51" s="325"/>
    </row>
    <row r="52" spans="1:12" s="95" customFormat="1" ht="20.149999999999999" customHeight="1" x14ac:dyDescent="0.75">
      <c r="A52" s="1" t="s">
        <v>32</v>
      </c>
      <c r="B52" s="1"/>
      <c r="C52" s="35"/>
      <c r="D52" s="7"/>
      <c r="E52" s="7"/>
      <c r="F52" s="76"/>
      <c r="G52" s="76"/>
      <c r="H52" s="76"/>
      <c r="I52" s="29"/>
      <c r="J52" s="77"/>
      <c r="K52" s="78"/>
      <c r="L52" s="77"/>
    </row>
    <row r="53" spans="1:12" s="95" customFormat="1" ht="20.149999999999999" customHeight="1" x14ac:dyDescent="0.75">
      <c r="A53" s="6" t="s">
        <v>163</v>
      </c>
      <c r="B53" s="6"/>
      <c r="C53" s="6"/>
      <c r="D53" s="7"/>
      <c r="E53" s="7"/>
      <c r="F53" s="76"/>
      <c r="G53" s="76"/>
      <c r="H53" s="76"/>
      <c r="I53" s="29"/>
      <c r="J53" s="78"/>
      <c r="K53" s="78"/>
      <c r="L53" s="78"/>
    </row>
    <row r="54" spans="1:12" s="95" customFormat="1" ht="20.149999999999999" customHeight="1" x14ac:dyDescent="0.75">
      <c r="A54" s="79" t="str">
        <f>A3</f>
        <v>สำหรับงวดสามเดือนสิ้นสุดวันที่ 30 กันยายน พ.ศ. 2565</v>
      </c>
      <c r="B54" s="79"/>
      <c r="C54" s="79"/>
      <c r="D54" s="10"/>
      <c r="E54" s="10"/>
      <c r="F54" s="80"/>
      <c r="G54" s="80"/>
      <c r="H54" s="80"/>
      <c r="I54" s="31"/>
      <c r="J54" s="80"/>
      <c r="K54" s="80"/>
      <c r="L54" s="80"/>
    </row>
    <row r="55" spans="1:12" s="95" customFormat="1" ht="20.149999999999999" customHeight="1" x14ac:dyDescent="0.75">
      <c r="A55" s="13"/>
      <c r="B55" s="13"/>
      <c r="C55" s="13"/>
      <c r="D55" s="14"/>
      <c r="E55" s="14"/>
      <c r="F55" s="96"/>
      <c r="G55" s="96"/>
      <c r="H55" s="96"/>
      <c r="I55" s="97"/>
      <c r="J55" s="96"/>
      <c r="K55" s="96"/>
      <c r="L55" s="96"/>
    </row>
    <row r="56" spans="1:12" ht="20.149999999999999" customHeight="1" x14ac:dyDescent="0.75">
      <c r="A56" s="13"/>
      <c r="B56" s="13"/>
      <c r="C56" s="13"/>
      <c r="D56" s="14"/>
      <c r="E56" s="14"/>
      <c r="F56" s="323" t="s">
        <v>66</v>
      </c>
      <c r="G56" s="323"/>
      <c r="H56" s="323"/>
      <c r="I56" s="19"/>
      <c r="J56" s="323" t="s">
        <v>89</v>
      </c>
      <c r="K56" s="323"/>
      <c r="L56" s="323"/>
    </row>
    <row r="57" spans="1:12" ht="20.149999999999999" customHeight="1" x14ac:dyDescent="0.75">
      <c r="A57" s="13"/>
      <c r="B57" s="13"/>
      <c r="C57" s="13"/>
      <c r="D57" s="14"/>
      <c r="E57" s="14"/>
      <c r="F57" s="23" t="s">
        <v>194</v>
      </c>
      <c r="G57" s="20"/>
      <c r="H57" s="23" t="s">
        <v>157</v>
      </c>
      <c r="I57" s="20"/>
      <c r="J57" s="23" t="s">
        <v>194</v>
      </c>
      <c r="K57" s="20"/>
      <c r="L57" s="23" t="s">
        <v>157</v>
      </c>
    </row>
    <row r="58" spans="1:12" ht="20.149999999999999" customHeight="1" x14ac:dyDescent="0.75">
      <c r="A58" s="13"/>
      <c r="B58" s="13"/>
      <c r="C58" s="13"/>
      <c r="D58" s="18"/>
      <c r="E58" s="14"/>
      <c r="F58" s="25" t="s">
        <v>88</v>
      </c>
      <c r="G58" s="20"/>
      <c r="H58" s="25" t="s">
        <v>88</v>
      </c>
      <c r="I58" s="20"/>
      <c r="J58" s="25" t="s">
        <v>88</v>
      </c>
      <c r="K58" s="20"/>
      <c r="L58" s="25" t="s">
        <v>88</v>
      </c>
    </row>
    <row r="59" spans="1:12" ht="6" customHeight="1" x14ac:dyDescent="0.75">
      <c r="A59" s="13"/>
      <c r="B59" s="13"/>
      <c r="C59" s="13"/>
      <c r="D59" s="18"/>
      <c r="E59" s="14"/>
      <c r="F59" s="143"/>
      <c r="G59" s="20"/>
      <c r="H59" s="23"/>
      <c r="I59" s="20"/>
      <c r="J59" s="143"/>
      <c r="K59" s="20"/>
      <c r="L59" s="23"/>
    </row>
    <row r="60" spans="1:12" s="134" customFormat="1" ht="20.149999999999999" customHeight="1" x14ac:dyDescent="0.75">
      <c r="A60" s="296" t="s">
        <v>164</v>
      </c>
      <c r="B60" s="296"/>
      <c r="C60" s="297"/>
      <c r="D60" s="304"/>
      <c r="E60" s="298"/>
      <c r="F60" s="149"/>
      <c r="H60" s="95"/>
      <c r="J60" s="149"/>
      <c r="L60" s="95"/>
    </row>
    <row r="61" spans="1:12" s="134" customFormat="1" ht="20.149999999999999" customHeight="1" x14ac:dyDescent="0.75">
      <c r="A61" s="299" t="s">
        <v>207</v>
      </c>
      <c r="B61" s="296"/>
      <c r="C61" s="297"/>
      <c r="D61" s="304"/>
      <c r="E61" s="298"/>
      <c r="F61" s="149"/>
      <c r="H61" s="95"/>
      <c r="J61" s="149"/>
      <c r="L61" s="95"/>
    </row>
    <row r="62" spans="1:12" s="134" customFormat="1" ht="20.149999999999999" customHeight="1" x14ac:dyDescent="0.75">
      <c r="A62" s="298"/>
      <c r="B62" s="298"/>
      <c r="C62" s="305" t="s">
        <v>208</v>
      </c>
      <c r="D62" s="304"/>
      <c r="E62" s="298"/>
      <c r="F62" s="149"/>
      <c r="H62" s="95"/>
      <c r="J62" s="149"/>
      <c r="L62" s="95"/>
    </row>
    <row r="63" spans="1:12" s="134" customFormat="1" ht="20.149999999999999" customHeight="1" x14ac:dyDescent="0.75">
      <c r="A63" s="298"/>
      <c r="B63" s="298"/>
      <c r="C63" s="305" t="s">
        <v>209</v>
      </c>
      <c r="D63" s="304"/>
      <c r="E63" s="298"/>
      <c r="F63" s="148">
        <v>-238454</v>
      </c>
      <c r="G63" s="29"/>
      <c r="H63" s="98">
        <v>0</v>
      </c>
      <c r="I63" s="29"/>
      <c r="J63" s="148">
        <v>-238454</v>
      </c>
      <c r="K63" s="29"/>
      <c r="L63" s="98">
        <v>0</v>
      </c>
    </row>
    <row r="64" spans="1:12" s="134" customFormat="1" ht="20.149999999999999" customHeight="1" x14ac:dyDescent="0.75">
      <c r="A64" s="298"/>
      <c r="B64" s="298"/>
      <c r="C64" s="298" t="s">
        <v>210</v>
      </c>
      <c r="D64" s="304"/>
      <c r="E64" s="298"/>
      <c r="F64" s="148">
        <v>47691</v>
      </c>
      <c r="G64" s="313"/>
      <c r="H64" s="9">
        <v>0</v>
      </c>
      <c r="I64" s="313"/>
      <c r="J64" s="148">
        <v>47691</v>
      </c>
      <c r="K64" s="313"/>
      <c r="L64" s="9">
        <v>0</v>
      </c>
    </row>
    <row r="65" spans="1:12" s="134" customFormat="1" ht="7.5" customHeight="1" x14ac:dyDescent="0.75">
      <c r="A65" s="298"/>
      <c r="B65" s="298"/>
      <c r="C65" s="298"/>
      <c r="D65" s="304"/>
      <c r="E65" s="298"/>
      <c r="F65" s="314"/>
      <c r="G65" s="29"/>
      <c r="H65" s="97"/>
      <c r="I65" s="29"/>
      <c r="J65" s="314"/>
      <c r="K65" s="29"/>
      <c r="L65" s="97"/>
    </row>
    <row r="66" spans="1:12" s="134" customFormat="1" ht="20.149999999999999" customHeight="1" x14ac:dyDescent="0.75">
      <c r="A66" s="296"/>
      <c r="B66" s="296"/>
      <c r="C66" s="297"/>
      <c r="D66" s="304"/>
      <c r="E66" s="298"/>
      <c r="F66" s="142">
        <f>SUM(F63:F64)</f>
        <v>-190763</v>
      </c>
      <c r="G66" s="86"/>
      <c r="H66" s="31">
        <v>0</v>
      </c>
      <c r="I66" s="29"/>
      <c r="J66" s="142">
        <f>SUM(J63:J64)</f>
        <v>-190763</v>
      </c>
      <c r="K66" s="29"/>
      <c r="L66" s="31">
        <v>0</v>
      </c>
    </row>
    <row r="67" spans="1:12" s="134" customFormat="1" ht="10.5" customHeight="1" x14ac:dyDescent="0.75">
      <c r="A67" s="296"/>
      <c r="B67" s="296"/>
      <c r="C67" s="297"/>
      <c r="D67" s="304"/>
      <c r="E67" s="298"/>
      <c r="F67" s="315"/>
      <c r="G67" s="316"/>
      <c r="H67" s="317"/>
      <c r="I67" s="317"/>
      <c r="J67" s="315"/>
      <c r="K67" s="317"/>
      <c r="L67" s="317"/>
    </row>
    <row r="68" spans="1:12" s="134" customFormat="1" ht="20.149999999999999" customHeight="1" x14ac:dyDescent="0.75">
      <c r="A68" s="299" t="s">
        <v>211</v>
      </c>
      <c r="B68" s="296"/>
      <c r="C68" s="297"/>
      <c r="D68" s="304"/>
      <c r="E68" s="298"/>
      <c r="F68" s="315"/>
      <c r="G68" s="316"/>
      <c r="H68" s="317"/>
      <c r="I68" s="317"/>
      <c r="J68" s="315"/>
      <c r="K68" s="317"/>
      <c r="L68" s="317"/>
    </row>
    <row r="69" spans="1:12" s="134" customFormat="1" ht="20.149999999999999" customHeight="1" x14ac:dyDescent="0.75">
      <c r="A69" s="298"/>
      <c r="B69" s="298"/>
      <c r="C69" s="133" t="s">
        <v>212</v>
      </c>
      <c r="D69" s="304"/>
      <c r="E69" s="298"/>
      <c r="F69" s="148">
        <v>19078</v>
      </c>
      <c r="G69" s="29"/>
      <c r="H69" s="98">
        <v>14459</v>
      </c>
      <c r="I69" s="29"/>
      <c r="J69" s="148">
        <v>0</v>
      </c>
      <c r="L69" s="98">
        <v>0</v>
      </c>
    </row>
    <row r="70" spans="1:12" s="134" customFormat="1" ht="20.149999999999999" customHeight="1" x14ac:dyDescent="0.75">
      <c r="A70" s="298"/>
      <c r="B70" s="298"/>
      <c r="C70" s="133" t="s">
        <v>213</v>
      </c>
      <c r="D70" s="304"/>
      <c r="E70" s="298"/>
      <c r="F70" s="311">
        <v>623</v>
      </c>
      <c r="G70" s="29"/>
      <c r="H70" s="318">
        <v>370</v>
      </c>
      <c r="I70" s="29"/>
      <c r="J70" s="311">
        <v>13175</v>
      </c>
      <c r="K70" s="29"/>
      <c r="L70" s="318">
        <v>10543</v>
      </c>
    </row>
    <row r="71" spans="1:12" s="295" customFormat="1" ht="6" customHeight="1" x14ac:dyDescent="0.75">
      <c r="A71" s="300"/>
      <c r="B71" s="300"/>
      <c r="C71" s="300"/>
      <c r="D71" s="304"/>
      <c r="E71" s="304"/>
      <c r="F71" s="141"/>
      <c r="G71" s="29"/>
      <c r="H71" s="29"/>
      <c r="I71" s="29"/>
      <c r="J71" s="141"/>
      <c r="K71" s="29"/>
      <c r="L71" s="29"/>
    </row>
    <row r="72" spans="1:12" s="295" customFormat="1" ht="22.5" customHeight="1" x14ac:dyDescent="0.75">
      <c r="A72" s="300"/>
      <c r="B72" s="300"/>
      <c r="C72" s="300"/>
      <c r="D72" s="304"/>
      <c r="E72" s="304"/>
      <c r="F72" s="142">
        <f>SUM(F69:F70)</f>
        <v>19701</v>
      </c>
      <c r="G72" s="86"/>
      <c r="H72" s="31">
        <f>SUM(H69:H70)</f>
        <v>14829</v>
      </c>
      <c r="I72" s="29"/>
      <c r="J72" s="142">
        <f>SUM(J69:J70)</f>
        <v>13175</v>
      </c>
      <c r="K72" s="29"/>
      <c r="L72" s="31">
        <f>SUM(L69:L70)</f>
        <v>10543</v>
      </c>
    </row>
    <row r="73" spans="1:12" s="295" customFormat="1" ht="6" customHeight="1" x14ac:dyDescent="0.75">
      <c r="A73" s="300"/>
      <c r="B73" s="300"/>
      <c r="C73" s="300"/>
      <c r="D73" s="304"/>
      <c r="E73" s="304"/>
      <c r="F73" s="141"/>
      <c r="G73" s="29"/>
      <c r="H73" s="29"/>
      <c r="I73" s="29"/>
      <c r="J73" s="141"/>
      <c r="K73" s="29"/>
      <c r="L73" s="29"/>
    </row>
    <row r="74" spans="1:12" s="295" customFormat="1" ht="20.149999999999999" customHeight="1" x14ac:dyDescent="0.75">
      <c r="A74" s="296" t="s">
        <v>249</v>
      </c>
      <c r="B74" s="296"/>
      <c r="C74" s="296"/>
      <c r="D74" s="304"/>
      <c r="E74" s="304"/>
      <c r="F74" s="142">
        <f>F66+F72</f>
        <v>-171062</v>
      </c>
      <c r="G74" s="86"/>
      <c r="H74" s="31">
        <f>H66+H72</f>
        <v>14829</v>
      </c>
      <c r="I74" s="29"/>
      <c r="J74" s="142">
        <f>J66+J72</f>
        <v>-177588</v>
      </c>
      <c r="K74" s="29"/>
      <c r="L74" s="31">
        <f>L66+L72</f>
        <v>10543</v>
      </c>
    </row>
    <row r="75" spans="1:12" s="295" customFormat="1" ht="6" customHeight="1" x14ac:dyDescent="0.75">
      <c r="A75" s="300"/>
      <c r="B75" s="300"/>
      <c r="C75" s="300"/>
      <c r="D75" s="304"/>
      <c r="E75" s="304"/>
      <c r="F75" s="141"/>
      <c r="G75" s="29"/>
      <c r="H75" s="29"/>
      <c r="I75" s="29"/>
      <c r="J75" s="141"/>
      <c r="K75" s="29"/>
      <c r="L75" s="29"/>
    </row>
    <row r="76" spans="1:12" s="295" customFormat="1" ht="20.149999999999999" customHeight="1" thickBot="1" x14ac:dyDescent="0.8">
      <c r="A76" s="296" t="s">
        <v>176</v>
      </c>
      <c r="B76" s="296"/>
      <c r="C76" s="296"/>
      <c r="D76" s="304"/>
      <c r="E76" s="304"/>
      <c r="F76" s="144">
        <f>F35+F74</f>
        <v>-146633</v>
      </c>
      <c r="G76" s="86"/>
      <c r="H76" s="38">
        <f>H35+H74</f>
        <v>1824666</v>
      </c>
      <c r="I76" s="29"/>
      <c r="J76" s="144">
        <f>J35+J74</f>
        <v>-192433</v>
      </c>
      <c r="K76" s="29"/>
      <c r="L76" s="38">
        <f>L35+L74</f>
        <v>1932010</v>
      </c>
    </row>
    <row r="77" spans="1:12" s="295" customFormat="1" ht="20.149999999999999" customHeight="1" thickTop="1" x14ac:dyDescent="0.75">
      <c r="A77" s="296"/>
      <c r="B77" s="296"/>
      <c r="C77" s="296"/>
      <c r="D77" s="304"/>
      <c r="E77" s="304"/>
      <c r="F77" s="141"/>
      <c r="G77" s="86"/>
      <c r="H77" s="29"/>
      <c r="I77" s="29"/>
      <c r="J77" s="141"/>
      <c r="K77" s="29"/>
      <c r="L77" s="29"/>
    </row>
    <row r="78" spans="1:12" s="95" customFormat="1" ht="20.149999999999999" customHeight="1" x14ac:dyDescent="0.75">
      <c r="A78" s="296" t="s">
        <v>177</v>
      </c>
      <c r="B78" s="6"/>
      <c r="C78" s="6"/>
      <c r="D78" s="294"/>
      <c r="E78" s="294"/>
      <c r="F78" s="141"/>
      <c r="G78" s="86"/>
      <c r="H78" s="29"/>
      <c r="I78" s="29"/>
      <c r="J78" s="141"/>
      <c r="K78" s="29"/>
      <c r="L78" s="29"/>
    </row>
    <row r="79" spans="1:12" s="95" customFormat="1" ht="20.149999999999999" customHeight="1" x14ac:dyDescent="0.75">
      <c r="A79" s="302" t="s">
        <v>104</v>
      </c>
      <c r="B79" s="302"/>
      <c r="C79" s="302"/>
      <c r="D79" s="294"/>
      <c r="E79" s="294"/>
      <c r="F79" s="146">
        <v>20649</v>
      </c>
      <c r="G79" s="69"/>
      <c r="H79" s="69">
        <v>1819258</v>
      </c>
      <c r="I79" s="29"/>
      <c r="J79" s="146">
        <v>-14845</v>
      </c>
      <c r="K79" s="29"/>
      <c r="L79" s="69">
        <v>1921467</v>
      </c>
    </row>
    <row r="80" spans="1:12" s="95" customFormat="1" ht="20.149999999999999" customHeight="1" x14ac:dyDescent="0.75">
      <c r="A80" s="302" t="s">
        <v>60</v>
      </c>
      <c r="B80" s="302"/>
      <c r="C80" s="302"/>
      <c r="D80" s="294"/>
      <c r="E80" s="294"/>
      <c r="F80" s="125">
        <v>3780</v>
      </c>
      <c r="G80" s="87"/>
      <c r="H80" s="68">
        <v>-9421</v>
      </c>
      <c r="I80" s="29"/>
      <c r="J80" s="125">
        <v>0</v>
      </c>
      <c r="K80" s="29"/>
      <c r="L80" s="68">
        <v>0</v>
      </c>
    </row>
    <row r="81" spans="1:12" s="95" customFormat="1" ht="6" customHeight="1" x14ac:dyDescent="0.75">
      <c r="A81" s="302"/>
      <c r="B81" s="302"/>
      <c r="C81" s="302"/>
      <c r="D81" s="294"/>
      <c r="E81" s="294"/>
      <c r="F81" s="146"/>
      <c r="G81" s="69"/>
      <c r="H81" s="69"/>
      <c r="I81" s="69"/>
      <c r="J81" s="146"/>
      <c r="K81" s="69"/>
      <c r="L81" s="69"/>
    </row>
    <row r="82" spans="1:12" s="95" customFormat="1" ht="20.149999999999999" customHeight="1" thickBot="1" x14ac:dyDescent="0.8">
      <c r="A82" s="6"/>
      <c r="B82" s="6"/>
      <c r="C82" s="302"/>
      <c r="D82" s="294"/>
      <c r="E82" s="294"/>
      <c r="F82" s="147">
        <f>SUM(F79:F80)</f>
        <v>24429</v>
      </c>
      <c r="G82" s="89"/>
      <c r="H82" s="88">
        <f>SUM(H79:H80)</f>
        <v>1809837</v>
      </c>
      <c r="I82" s="69"/>
      <c r="J82" s="147">
        <f>SUM(J79:J80)</f>
        <v>-14845</v>
      </c>
      <c r="K82" s="69"/>
      <c r="L82" s="88">
        <f>SUM(L79:L80)</f>
        <v>1921467</v>
      </c>
    </row>
    <row r="83" spans="1:12" s="95" customFormat="1" ht="20.149999999999999" customHeight="1" thickTop="1" x14ac:dyDescent="0.75">
      <c r="A83" s="290"/>
      <c r="B83" s="290"/>
      <c r="D83" s="288"/>
      <c r="E83" s="290"/>
      <c r="F83" s="148"/>
      <c r="G83" s="29"/>
      <c r="H83" s="98"/>
      <c r="I83" s="29"/>
      <c r="J83" s="148"/>
      <c r="K83" s="29"/>
      <c r="L83" s="98"/>
    </row>
    <row r="84" spans="1:12" s="95" customFormat="1" ht="20.149999999999999" customHeight="1" x14ac:dyDescent="0.75">
      <c r="A84" s="296" t="s">
        <v>178</v>
      </c>
      <c r="B84" s="6"/>
      <c r="C84" s="302"/>
      <c r="D84" s="294"/>
      <c r="E84" s="294"/>
      <c r="F84" s="148"/>
      <c r="G84" s="98"/>
      <c r="H84" s="98"/>
      <c r="I84" s="98"/>
      <c r="J84" s="148"/>
      <c r="K84" s="98"/>
      <c r="L84" s="98"/>
    </row>
    <row r="85" spans="1:12" s="95" customFormat="1" ht="20.149999999999999" customHeight="1" x14ac:dyDescent="0.75">
      <c r="A85" s="302" t="s">
        <v>104</v>
      </c>
      <c r="B85" s="302"/>
      <c r="D85" s="294"/>
      <c r="E85" s="294"/>
      <c r="F85" s="141">
        <v>-156939</v>
      </c>
      <c r="G85" s="29"/>
      <c r="H85" s="29">
        <v>1829801</v>
      </c>
      <c r="I85" s="29"/>
      <c r="J85" s="141">
        <v>-192433</v>
      </c>
      <c r="K85" s="29"/>
      <c r="L85" s="29">
        <v>1932010</v>
      </c>
    </row>
    <row r="86" spans="1:12" s="95" customFormat="1" ht="21.75" customHeight="1" x14ac:dyDescent="0.75">
      <c r="A86" s="302" t="s">
        <v>60</v>
      </c>
      <c r="B86" s="302"/>
      <c r="D86" s="294"/>
      <c r="E86" s="294"/>
      <c r="F86" s="142">
        <v>10306</v>
      </c>
      <c r="G86" s="29"/>
      <c r="H86" s="31">
        <v>-5135</v>
      </c>
      <c r="I86" s="29"/>
      <c r="J86" s="142">
        <v>0</v>
      </c>
      <c r="K86" s="29"/>
      <c r="L86" s="31">
        <v>0</v>
      </c>
    </row>
    <row r="87" spans="1:12" s="95" customFormat="1" ht="6" customHeight="1" x14ac:dyDescent="0.75">
      <c r="A87" s="302"/>
      <c r="B87" s="302"/>
      <c r="C87" s="302"/>
      <c r="D87" s="294"/>
      <c r="E87" s="294"/>
      <c r="F87" s="149"/>
      <c r="J87" s="149"/>
    </row>
    <row r="88" spans="1:12" s="95" customFormat="1" ht="20.149999999999999" customHeight="1" thickBot="1" x14ac:dyDescent="0.8">
      <c r="F88" s="144">
        <f>SUM(F85:F86)</f>
        <v>-146633</v>
      </c>
      <c r="G88" s="29"/>
      <c r="H88" s="38">
        <f>SUM(H85:H86)</f>
        <v>1824666</v>
      </c>
      <c r="I88" s="29"/>
      <c r="J88" s="144">
        <f>SUM(J85:J86)</f>
        <v>-192433</v>
      </c>
      <c r="K88" s="29"/>
      <c r="L88" s="38">
        <f>SUM(L85:L86)</f>
        <v>1932010</v>
      </c>
    </row>
    <row r="89" spans="1:12" ht="20.149999999999999" customHeight="1" thickTop="1" x14ac:dyDescent="0.75"/>
    <row r="90" spans="1:12" s="95" customFormat="1" ht="20.149999999999999" customHeight="1" x14ac:dyDescent="0.75">
      <c r="A90" s="13"/>
      <c r="B90" s="13"/>
      <c r="C90" s="13"/>
      <c r="D90" s="290"/>
      <c r="E90" s="290"/>
      <c r="F90" s="91" t="s">
        <v>22</v>
      </c>
      <c r="G90" s="90"/>
      <c r="H90" s="91" t="s">
        <v>22</v>
      </c>
      <c r="I90" s="29"/>
      <c r="J90" s="91" t="s">
        <v>22</v>
      </c>
      <c r="K90" s="90"/>
      <c r="L90" s="91" t="s">
        <v>22</v>
      </c>
    </row>
    <row r="91" spans="1:12" s="95" customFormat="1" ht="20.149999999999999" customHeight="1" x14ac:dyDescent="0.75">
      <c r="A91" s="13"/>
      <c r="B91" s="13"/>
      <c r="C91" s="13"/>
      <c r="D91" s="290"/>
      <c r="E91" s="290"/>
      <c r="F91" s="150"/>
      <c r="G91" s="90"/>
      <c r="H91" s="83"/>
      <c r="I91" s="29"/>
      <c r="J91" s="150"/>
      <c r="K91" s="90"/>
      <c r="L91" s="83"/>
    </row>
    <row r="92" spans="1:12" s="95" customFormat="1" ht="20.149999999999999" customHeight="1" x14ac:dyDescent="0.75">
      <c r="A92" s="13" t="s">
        <v>188</v>
      </c>
      <c r="B92" s="13"/>
      <c r="C92" s="13"/>
      <c r="D92" s="290"/>
      <c r="E92" s="290"/>
      <c r="F92" s="150"/>
      <c r="G92" s="90"/>
      <c r="H92" s="83"/>
      <c r="I92" s="29"/>
      <c r="J92" s="150"/>
      <c r="K92" s="90"/>
      <c r="L92" s="83"/>
    </row>
    <row r="93" spans="1:12" s="95" customFormat="1" ht="20.149999999999999" customHeight="1" x14ac:dyDescent="0.75">
      <c r="A93" s="295" t="s">
        <v>179</v>
      </c>
      <c r="B93" s="302"/>
      <c r="C93" s="302"/>
      <c r="D93" s="294"/>
      <c r="E93" s="294"/>
      <c r="F93" s="151">
        <v>0.02</v>
      </c>
      <c r="G93" s="92"/>
      <c r="H93" s="92">
        <v>2.0299999999999998</v>
      </c>
      <c r="I93" s="93"/>
      <c r="J93" s="151">
        <v>-0.02</v>
      </c>
      <c r="K93" s="93"/>
      <c r="L93" s="92">
        <v>2.15</v>
      </c>
    </row>
    <row r="94" spans="1:12" s="95" customFormat="1" ht="20.149999999999999" customHeight="1" x14ac:dyDescent="0.75">
      <c r="F94" s="89"/>
      <c r="H94" s="89"/>
      <c r="J94" s="89"/>
      <c r="L94" s="89"/>
    </row>
    <row r="95" spans="1:12" s="95" customFormat="1" ht="20.149999999999999" customHeight="1" x14ac:dyDescent="0.75">
      <c r="F95" s="89"/>
      <c r="H95" s="89"/>
      <c r="J95" s="89"/>
      <c r="L95" s="89"/>
    </row>
    <row r="96" spans="1:12" s="95" customFormat="1" ht="31.25" customHeight="1" x14ac:dyDescent="0.75">
      <c r="F96" s="89"/>
      <c r="H96" s="89"/>
      <c r="J96" s="89"/>
      <c r="L96" s="89"/>
    </row>
    <row r="97" spans="1:12" s="95" customFormat="1" ht="31.25" customHeight="1" x14ac:dyDescent="0.75">
      <c r="F97" s="89"/>
      <c r="H97" s="89"/>
      <c r="J97" s="89"/>
      <c r="L97" s="89"/>
    </row>
    <row r="98" spans="1:12" s="95" customFormat="1" ht="38.4" customHeight="1" x14ac:dyDescent="0.75">
      <c r="F98" s="89"/>
      <c r="H98" s="89"/>
      <c r="J98" s="89"/>
      <c r="L98" s="89"/>
    </row>
    <row r="99" spans="1:12" s="290" customFormat="1" ht="30" customHeight="1" x14ac:dyDescent="0.75"/>
    <row r="100" spans="1:12" ht="9.75" customHeight="1" x14ac:dyDescent="0.75"/>
    <row r="101" spans="1:12" ht="12.75" customHeight="1" x14ac:dyDescent="0.75">
      <c r="A101" s="290"/>
      <c r="B101" s="290"/>
      <c r="C101" s="290"/>
      <c r="D101" s="290"/>
      <c r="E101" s="290"/>
      <c r="F101" s="90"/>
      <c r="G101" s="90"/>
      <c r="H101" s="90"/>
      <c r="I101" s="29"/>
      <c r="J101" s="90"/>
      <c r="K101" s="90"/>
      <c r="L101" s="90"/>
    </row>
    <row r="102" spans="1:12" ht="21.9" customHeight="1" x14ac:dyDescent="0.75">
      <c r="A102" s="72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2" s="72"/>
      <c r="C102" s="72"/>
      <c r="D102" s="72"/>
      <c r="E102" s="72"/>
      <c r="F102" s="99"/>
      <c r="G102" s="99"/>
      <c r="H102" s="99"/>
      <c r="I102" s="31"/>
      <c r="J102" s="99"/>
      <c r="K102" s="99"/>
      <c r="L102" s="99"/>
    </row>
  </sheetData>
  <mergeCells count="5">
    <mergeCell ref="F5:H5"/>
    <mergeCell ref="J5:L5"/>
    <mergeCell ref="A51:L51"/>
    <mergeCell ref="F56:H56"/>
    <mergeCell ref="J56:L56"/>
  </mergeCells>
  <pageMargins left="0.8" right="0.5" top="0.5" bottom="0.6" header="0.49" footer="0.4"/>
  <pageSetup paperSize="9" scale="82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4"/>
  <sheetViews>
    <sheetView view="pageBreakPreview" topLeftCell="A82" zoomScale="55" zoomScaleNormal="100" zoomScaleSheetLayoutView="55" zoomScalePageLayoutView="40" workbookViewId="0">
      <selection activeCell="G16" sqref="G16"/>
    </sheetView>
  </sheetViews>
  <sheetFormatPr defaultColWidth="9.09765625" defaultRowHeight="20.149999999999999" customHeight="1" x14ac:dyDescent="0.75"/>
  <cols>
    <col min="1" max="2" width="1.3984375" style="2" customWidth="1"/>
    <col min="3" max="3" width="57.19921875" style="2" customWidth="1"/>
    <col min="4" max="4" width="8.69921875" style="2" customWidth="1"/>
    <col min="5" max="5" width="0.69921875" style="2" customWidth="1"/>
    <col min="6" max="6" width="12.69921875" style="86" customWidth="1"/>
    <col min="7" max="7" width="0.69921875" style="86" customWidth="1"/>
    <col min="8" max="8" width="12.69921875" style="86" customWidth="1"/>
    <col min="9" max="9" width="0.69921875" style="94" customWidth="1"/>
    <col min="10" max="10" width="12.69921875" style="86" customWidth="1"/>
    <col min="11" max="11" width="0.69921875" style="86" customWidth="1"/>
    <col min="12" max="12" width="12.69921875" style="86" customWidth="1"/>
    <col min="13" max="13" width="9.09765625" style="2"/>
    <col min="14" max="15" width="15.69921875" style="2" bestFit="1" customWidth="1"/>
    <col min="16" max="16384" width="9.09765625" style="2"/>
  </cols>
  <sheetData>
    <row r="1" spans="1:12" ht="20.149999999999999" customHeight="1" x14ac:dyDescent="0.75">
      <c r="A1" s="1" t="s">
        <v>32</v>
      </c>
      <c r="B1" s="1"/>
      <c r="C1" s="35"/>
      <c r="D1" s="7"/>
      <c r="E1" s="7"/>
      <c r="F1" s="76"/>
      <c r="G1" s="76"/>
      <c r="H1" s="76"/>
      <c r="I1" s="29"/>
      <c r="J1" s="77"/>
      <c r="K1" s="78"/>
      <c r="L1" s="77"/>
    </row>
    <row r="2" spans="1:12" ht="20.149999999999999" customHeight="1" x14ac:dyDescent="0.75">
      <c r="A2" s="132" t="s">
        <v>101</v>
      </c>
      <c r="B2" s="6"/>
      <c r="C2" s="6"/>
      <c r="D2" s="7"/>
      <c r="E2" s="7"/>
      <c r="F2" s="76"/>
      <c r="G2" s="76"/>
      <c r="H2" s="76"/>
      <c r="I2" s="29"/>
      <c r="J2" s="78"/>
      <c r="K2" s="78"/>
      <c r="L2" s="78"/>
    </row>
    <row r="3" spans="1:12" ht="20.149999999999999" customHeight="1" x14ac:dyDescent="0.75">
      <c r="A3" s="79" t="s">
        <v>195</v>
      </c>
      <c r="B3" s="79"/>
      <c r="C3" s="79"/>
      <c r="D3" s="10"/>
      <c r="E3" s="10"/>
      <c r="F3" s="80"/>
      <c r="G3" s="80"/>
      <c r="H3" s="80"/>
      <c r="I3" s="31"/>
      <c r="J3" s="80"/>
      <c r="K3" s="80"/>
      <c r="L3" s="80"/>
    </row>
    <row r="4" spans="1:12" ht="20.149999999999999" customHeight="1" x14ac:dyDescent="0.75">
      <c r="A4" s="13"/>
      <c r="B4" s="13"/>
      <c r="C4" s="13"/>
      <c r="D4" s="14"/>
      <c r="E4" s="14"/>
      <c r="F4" s="76"/>
      <c r="G4" s="76"/>
      <c r="H4" s="76"/>
      <c r="I4" s="29"/>
      <c r="J4" s="76"/>
      <c r="K4" s="76"/>
      <c r="L4" s="76"/>
    </row>
    <row r="5" spans="1:12" ht="20.149999999999999" customHeight="1" x14ac:dyDescent="0.75">
      <c r="A5" s="13"/>
      <c r="B5" s="13"/>
      <c r="C5" s="13"/>
      <c r="D5" s="14"/>
      <c r="E5" s="14"/>
      <c r="F5" s="323" t="s">
        <v>66</v>
      </c>
      <c r="G5" s="323"/>
      <c r="H5" s="323"/>
      <c r="I5" s="19"/>
      <c r="J5" s="323" t="s">
        <v>89</v>
      </c>
      <c r="K5" s="323"/>
      <c r="L5" s="323"/>
    </row>
    <row r="6" spans="1:12" ht="20.149999999999999" customHeight="1" x14ac:dyDescent="0.75">
      <c r="A6" s="13"/>
      <c r="B6" s="13"/>
      <c r="C6" s="13"/>
      <c r="D6" s="14"/>
      <c r="E6" s="14"/>
      <c r="F6" s="23" t="s">
        <v>194</v>
      </c>
      <c r="G6" s="20"/>
      <c r="H6" s="23" t="s">
        <v>157</v>
      </c>
      <c r="I6" s="20"/>
      <c r="J6" s="23" t="s">
        <v>194</v>
      </c>
      <c r="K6" s="20"/>
      <c r="L6" s="23" t="s">
        <v>157</v>
      </c>
    </row>
    <row r="7" spans="1:12" ht="20.149999999999999" customHeight="1" x14ac:dyDescent="0.75">
      <c r="A7" s="13"/>
      <c r="B7" s="13"/>
      <c r="C7" s="13"/>
      <c r="D7" s="24" t="s">
        <v>0</v>
      </c>
      <c r="E7" s="14"/>
      <c r="F7" s="25" t="s">
        <v>88</v>
      </c>
      <c r="G7" s="20"/>
      <c r="H7" s="25" t="s">
        <v>88</v>
      </c>
      <c r="I7" s="20"/>
      <c r="J7" s="25" t="s">
        <v>88</v>
      </c>
      <c r="K7" s="20"/>
      <c r="L7" s="25" t="s">
        <v>88</v>
      </c>
    </row>
    <row r="8" spans="1:12" ht="6" customHeight="1" x14ac:dyDescent="0.75">
      <c r="D8" s="18"/>
      <c r="E8" s="81"/>
      <c r="F8" s="145"/>
      <c r="G8" s="83"/>
      <c r="H8" s="82"/>
      <c r="I8" s="83"/>
      <c r="J8" s="145"/>
      <c r="K8" s="83"/>
      <c r="L8" s="82"/>
    </row>
    <row r="9" spans="1:12" ht="20.149999999999999" customHeight="1" x14ac:dyDescent="0.75">
      <c r="A9" s="6" t="s">
        <v>31</v>
      </c>
      <c r="B9" s="6"/>
      <c r="C9" s="27"/>
      <c r="D9" s="102"/>
      <c r="E9" s="26"/>
      <c r="F9" s="141"/>
      <c r="G9" s="29"/>
      <c r="H9" s="29"/>
      <c r="I9" s="29"/>
      <c r="J9" s="141"/>
      <c r="K9" s="29"/>
      <c r="L9" s="29"/>
    </row>
    <row r="10" spans="1:12" ht="6" customHeight="1" x14ac:dyDescent="0.75">
      <c r="A10" s="6"/>
      <c r="B10" s="6"/>
      <c r="C10" s="27"/>
      <c r="D10" s="102"/>
      <c r="E10" s="26"/>
      <c r="F10" s="141"/>
      <c r="G10" s="29"/>
      <c r="H10" s="29"/>
      <c r="I10" s="29"/>
      <c r="J10" s="141"/>
      <c r="K10" s="29"/>
      <c r="L10" s="29"/>
    </row>
    <row r="11" spans="1:12" ht="20.149999999999999" customHeight="1" x14ac:dyDescent="0.75">
      <c r="A11" s="27" t="s">
        <v>37</v>
      </c>
      <c r="B11" s="27"/>
      <c r="D11" s="102"/>
      <c r="E11" s="26"/>
      <c r="F11" s="116">
        <v>3154280</v>
      </c>
      <c r="G11" s="9"/>
      <c r="H11" s="9">
        <v>982587</v>
      </c>
      <c r="I11" s="29"/>
      <c r="J11" s="116">
        <v>2008627</v>
      </c>
      <c r="K11" s="29"/>
      <c r="L11" s="9">
        <v>641789</v>
      </c>
    </row>
    <row r="12" spans="1:12" ht="20.149999999999999" customHeight="1" x14ac:dyDescent="0.75">
      <c r="A12" s="27" t="s">
        <v>38</v>
      </c>
      <c r="B12" s="27"/>
      <c r="D12" s="102"/>
      <c r="E12" s="26"/>
      <c r="F12" s="117">
        <v>1332291</v>
      </c>
      <c r="G12" s="9"/>
      <c r="H12" s="11">
        <v>471348</v>
      </c>
      <c r="I12" s="29"/>
      <c r="J12" s="117">
        <v>895735</v>
      </c>
      <c r="K12" s="29"/>
      <c r="L12" s="11">
        <v>340470</v>
      </c>
    </row>
    <row r="13" spans="1:12" ht="6" customHeight="1" x14ac:dyDescent="0.75">
      <c r="A13" s="27"/>
      <c r="B13" s="27"/>
      <c r="C13" s="27"/>
      <c r="D13" s="102"/>
      <c r="E13" s="26"/>
      <c r="F13" s="116"/>
      <c r="G13" s="9"/>
      <c r="H13" s="9"/>
      <c r="I13" s="9"/>
      <c r="J13" s="116"/>
      <c r="K13" s="9"/>
      <c r="L13" s="9"/>
    </row>
    <row r="14" spans="1:12" ht="20.149999999999999" customHeight="1" x14ac:dyDescent="0.75">
      <c r="A14" s="6" t="s">
        <v>30</v>
      </c>
      <c r="B14" s="6"/>
      <c r="D14" s="102"/>
      <c r="E14" s="26"/>
      <c r="F14" s="117">
        <f>SUM(F11:F13)</f>
        <v>4486571</v>
      </c>
      <c r="G14" s="9"/>
      <c r="H14" s="11">
        <f>SUM(H11:H13)</f>
        <v>1453935</v>
      </c>
      <c r="I14" s="9"/>
      <c r="J14" s="117">
        <f>SUM(J11:J13)</f>
        <v>2904362</v>
      </c>
      <c r="K14" s="9"/>
      <c r="L14" s="11">
        <f>SUM(L11:L13)</f>
        <v>982259</v>
      </c>
    </row>
    <row r="15" spans="1:12" ht="8.15" customHeight="1" x14ac:dyDescent="0.75">
      <c r="A15" s="27"/>
      <c r="B15" s="27"/>
      <c r="C15" s="6"/>
      <c r="D15" s="102"/>
      <c r="E15" s="26"/>
      <c r="F15" s="141"/>
      <c r="G15" s="29"/>
      <c r="H15" s="29"/>
      <c r="I15" s="29"/>
      <c r="J15" s="141"/>
      <c r="K15" s="29"/>
      <c r="L15" s="29"/>
    </row>
    <row r="16" spans="1:12" ht="20.149999999999999" customHeight="1" x14ac:dyDescent="0.75">
      <c r="A16" s="6" t="s">
        <v>52</v>
      </c>
      <c r="B16" s="6"/>
      <c r="C16" s="6"/>
      <c r="D16" s="102"/>
      <c r="E16" s="26"/>
      <c r="F16" s="141"/>
      <c r="G16" s="29"/>
      <c r="H16" s="29"/>
      <c r="I16" s="29"/>
      <c r="J16" s="141"/>
      <c r="K16" s="29"/>
      <c r="L16" s="29"/>
    </row>
    <row r="17" spans="1:12" ht="20.149999999999999" customHeight="1" x14ac:dyDescent="0.75">
      <c r="A17" s="27" t="s">
        <v>39</v>
      </c>
      <c r="B17" s="27"/>
      <c r="C17" s="27"/>
      <c r="D17" s="102"/>
      <c r="E17" s="26"/>
      <c r="F17" s="116">
        <v>-2677936</v>
      </c>
      <c r="G17" s="9"/>
      <c r="H17" s="9">
        <v>-1458862</v>
      </c>
      <c r="I17" s="29"/>
      <c r="J17" s="116">
        <v>-1719395</v>
      </c>
      <c r="K17" s="29"/>
      <c r="L17" s="9">
        <v>-976738</v>
      </c>
    </row>
    <row r="18" spans="1:12" ht="20.149999999999999" customHeight="1" x14ac:dyDescent="0.75">
      <c r="A18" s="27" t="s">
        <v>40</v>
      </c>
      <c r="B18" s="27"/>
      <c r="C18" s="27"/>
      <c r="D18" s="102"/>
      <c r="E18" s="26"/>
      <c r="F18" s="117">
        <v>-700229</v>
      </c>
      <c r="G18" s="9"/>
      <c r="H18" s="11">
        <v>-274701</v>
      </c>
      <c r="I18" s="29"/>
      <c r="J18" s="117">
        <v>-406956</v>
      </c>
      <c r="K18" s="29"/>
      <c r="L18" s="11">
        <v>-167880</v>
      </c>
    </row>
    <row r="19" spans="1:12" ht="6" customHeight="1" x14ac:dyDescent="0.75">
      <c r="C19" s="27"/>
      <c r="D19" s="102"/>
      <c r="E19" s="26"/>
      <c r="F19" s="116"/>
      <c r="G19" s="9"/>
      <c r="H19" s="9"/>
      <c r="I19" s="9"/>
      <c r="J19" s="116"/>
      <c r="K19" s="9"/>
      <c r="L19" s="9"/>
    </row>
    <row r="20" spans="1:12" s="1" customFormat="1" ht="20.149999999999999" customHeight="1" x14ac:dyDescent="0.75">
      <c r="A20" s="6" t="s">
        <v>100</v>
      </c>
      <c r="B20" s="6"/>
      <c r="D20" s="21"/>
      <c r="E20" s="18"/>
      <c r="F20" s="117">
        <f>SUM(F17:F19)</f>
        <v>-3378165</v>
      </c>
      <c r="G20" s="9"/>
      <c r="H20" s="11">
        <f>SUM(H17:H19)</f>
        <v>-1733563</v>
      </c>
      <c r="I20" s="9"/>
      <c r="J20" s="117">
        <f>SUM(J17:J19)</f>
        <v>-2126351</v>
      </c>
      <c r="K20" s="9"/>
      <c r="L20" s="11">
        <f>SUM(L17:L19)</f>
        <v>-1144618</v>
      </c>
    </row>
    <row r="21" spans="1:12" ht="8.15" customHeight="1" x14ac:dyDescent="0.75">
      <c r="C21" s="27"/>
      <c r="D21" s="102"/>
      <c r="E21" s="26"/>
      <c r="F21" s="141"/>
      <c r="G21" s="29"/>
      <c r="H21" s="29"/>
      <c r="I21" s="29"/>
      <c r="J21" s="141"/>
      <c r="K21" s="29"/>
      <c r="L21" s="29"/>
    </row>
    <row r="22" spans="1:12" s="1" customFormat="1" ht="20.149999999999999" customHeight="1" x14ac:dyDescent="0.75">
      <c r="A22" s="6" t="s">
        <v>273</v>
      </c>
      <c r="B22" s="6"/>
      <c r="C22" s="6"/>
      <c r="D22" s="21"/>
      <c r="E22" s="18"/>
      <c r="F22" s="141">
        <f>SUM(F14,F20)</f>
        <v>1108406</v>
      </c>
      <c r="G22" s="29"/>
      <c r="H22" s="29">
        <f>SUM(H14,H20)</f>
        <v>-279628</v>
      </c>
      <c r="I22" s="84"/>
      <c r="J22" s="141">
        <f>SUM(J14,J20)</f>
        <v>778011</v>
      </c>
      <c r="K22" s="84"/>
      <c r="L22" s="29">
        <f>SUM(L14,L20)</f>
        <v>-162359</v>
      </c>
    </row>
    <row r="23" spans="1:12" ht="20.149999999999999" customHeight="1" x14ac:dyDescent="0.75">
      <c r="A23" s="2" t="s">
        <v>12</v>
      </c>
      <c r="C23" s="27"/>
      <c r="D23" s="102"/>
      <c r="E23" s="26"/>
      <c r="F23" s="116">
        <v>333504</v>
      </c>
      <c r="G23" s="9"/>
      <c r="H23" s="9">
        <v>254916</v>
      </c>
      <c r="I23" s="29"/>
      <c r="J23" s="116">
        <v>270733</v>
      </c>
      <c r="K23" s="29"/>
      <c r="L23" s="9">
        <v>207886</v>
      </c>
    </row>
    <row r="24" spans="1:12" ht="20.149999999999999" customHeight="1" x14ac:dyDescent="0.75">
      <c r="A24" s="2" t="s">
        <v>41</v>
      </c>
      <c r="C24" s="27"/>
      <c r="D24" s="102"/>
      <c r="E24" s="26"/>
      <c r="F24" s="116">
        <v>-280452</v>
      </c>
      <c r="G24" s="9"/>
      <c r="H24" s="9">
        <v>-149595</v>
      </c>
      <c r="I24" s="29"/>
      <c r="J24" s="116">
        <v>-200549</v>
      </c>
      <c r="K24" s="29"/>
      <c r="L24" s="9">
        <v>-86486</v>
      </c>
    </row>
    <row r="25" spans="1:12" ht="20.149999999999999" customHeight="1" x14ac:dyDescent="0.75">
      <c r="A25" s="2" t="s">
        <v>42</v>
      </c>
      <c r="C25" s="27"/>
      <c r="D25" s="102"/>
      <c r="E25" s="26"/>
      <c r="F25" s="116">
        <v>-934846</v>
      </c>
      <c r="G25" s="9"/>
      <c r="H25" s="9">
        <v>-1125645</v>
      </c>
      <c r="I25" s="29"/>
      <c r="J25" s="116">
        <v>-656892</v>
      </c>
      <c r="K25" s="29"/>
      <c r="L25" s="9">
        <v>-941973</v>
      </c>
    </row>
    <row r="26" spans="1:12" s="302" customFormat="1" ht="20.149999999999999" customHeight="1" x14ac:dyDescent="0.75">
      <c r="A26" s="302" t="s">
        <v>250</v>
      </c>
      <c r="C26" s="289"/>
      <c r="D26" s="294"/>
      <c r="E26" s="288"/>
      <c r="F26" s="116">
        <v>89592</v>
      </c>
      <c r="G26" s="9"/>
      <c r="H26" s="9">
        <v>-135767</v>
      </c>
      <c r="I26" s="29"/>
      <c r="J26" s="116">
        <v>0</v>
      </c>
      <c r="K26" s="29"/>
      <c r="L26" s="9">
        <v>0</v>
      </c>
    </row>
    <row r="27" spans="1:12" ht="20.149999999999999" customHeight="1" x14ac:dyDescent="0.75">
      <c r="A27" s="302" t="s">
        <v>248</v>
      </c>
      <c r="C27" s="27"/>
      <c r="D27" s="102"/>
      <c r="E27" s="26"/>
      <c r="F27" s="116">
        <v>34747</v>
      </c>
      <c r="G27" s="9"/>
      <c r="H27" s="9">
        <v>-70696</v>
      </c>
      <c r="I27" s="29"/>
      <c r="J27" s="116">
        <v>39495</v>
      </c>
      <c r="K27" s="29"/>
      <c r="L27" s="9">
        <v>-5309</v>
      </c>
    </row>
    <row r="28" spans="1:12" ht="20.149999999999999" customHeight="1" x14ac:dyDescent="0.75">
      <c r="A28" s="2" t="s">
        <v>43</v>
      </c>
      <c r="C28" s="27"/>
      <c r="D28" s="102"/>
      <c r="E28" s="26"/>
      <c r="F28" s="116">
        <v>-147983</v>
      </c>
      <c r="G28" s="9"/>
      <c r="H28" s="9">
        <v>-205125</v>
      </c>
      <c r="I28" s="29"/>
      <c r="J28" s="116">
        <v>-145168</v>
      </c>
      <c r="K28" s="29"/>
      <c r="L28" s="9">
        <v>-209628</v>
      </c>
    </row>
    <row r="29" spans="1:12" ht="20.149999999999999" customHeight="1" x14ac:dyDescent="0.75">
      <c r="A29" s="136" t="s">
        <v>251</v>
      </c>
      <c r="C29" s="27"/>
      <c r="D29" s="102"/>
      <c r="E29" s="26"/>
      <c r="F29" s="116">
        <v>126082</v>
      </c>
      <c r="G29" s="9"/>
      <c r="H29" s="9">
        <v>3162890</v>
      </c>
      <c r="I29" s="29"/>
      <c r="J29" s="116">
        <v>126082</v>
      </c>
      <c r="K29" s="29"/>
      <c r="L29" s="9">
        <v>3162890</v>
      </c>
    </row>
    <row r="30" spans="1:12" ht="20.149999999999999" customHeight="1" x14ac:dyDescent="0.55000000000000004">
      <c r="A30" s="39" t="s">
        <v>261</v>
      </c>
      <c r="B30" s="27"/>
      <c r="D30" s="102"/>
      <c r="E30" s="26"/>
      <c r="F30" s="117">
        <v>-107193</v>
      </c>
      <c r="G30" s="9"/>
      <c r="H30" s="11">
        <v>349605</v>
      </c>
      <c r="I30" s="29"/>
      <c r="J30" s="117">
        <v>11195</v>
      </c>
      <c r="K30" s="29"/>
      <c r="L30" s="11">
        <v>40708</v>
      </c>
    </row>
    <row r="31" spans="1:12" ht="6" customHeight="1" x14ac:dyDescent="0.75">
      <c r="C31" s="27"/>
      <c r="D31" s="102"/>
      <c r="E31" s="26"/>
      <c r="F31" s="141"/>
      <c r="G31" s="29"/>
      <c r="H31" s="29"/>
      <c r="I31" s="29"/>
      <c r="J31" s="141"/>
      <c r="K31" s="29"/>
      <c r="L31" s="29"/>
    </row>
    <row r="32" spans="1:12" ht="20.149999999999999" customHeight="1" x14ac:dyDescent="0.75">
      <c r="A32" s="1" t="s">
        <v>247</v>
      </c>
      <c r="B32" s="1"/>
      <c r="D32" s="102"/>
      <c r="E32" s="102"/>
      <c r="F32" s="116">
        <f>SUM(F22:F30)</f>
        <v>221857</v>
      </c>
      <c r="G32" s="29"/>
      <c r="H32" s="9">
        <f>SUM(H22:H30)</f>
        <v>1800955</v>
      </c>
      <c r="I32" s="9"/>
      <c r="J32" s="116">
        <f>SUM(J22:J30)</f>
        <v>222907</v>
      </c>
      <c r="K32" s="9"/>
      <c r="L32" s="9">
        <f>SUM(L22:L30)</f>
        <v>2005729</v>
      </c>
    </row>
    <row r="33" spans="1:12" ht="20.149999999999999" customHeight="1" x14ac:dyDescent="0.75">
      <c r="A33" s="27" t="s">
        <v>13</v>
      </c>
      <c r="B33" s="27"/>
      <c r="C33" s="27"/>
      <c r="D33" s="102">
        <v>15</v>
      </c>
      <c r="E33" s="102"/>
      <c r="F33" s="117">
        <v>-34045</v>
      </c>
      <c r="G33" s="9"/>
      <c r="H33" s="11">
        <v>-362558</v>
      </c>
      <c r="I33" s="29"/>
      <c r="J33" s="117">
        <v>-28170</v>
      </c>
      <c r="K33" s="29"/>
      <c r="L33" s="11">
        <v>-369351</v>
      </c>
    </row>
    <row r="34" spans="1:12" ht="6" customHeight="1" x14ac:dyDescent="0.75">
      <c r="A34" s="27"/>
      <c r="B34" s="27"/>
      <c r="C34" s="27"/>
      <c r="D34" s="102"/>
      <c r="E34" s="102"/>
      <c r="F34" s="141"/>
      <c r="G34" s="29"/>
      <c r="H34" s="29"/>
      <c r="I34" s="29"/>
      <c r="J34" s="141"/>
      <c r="K34" s="29"/>
      <c r="L34" s="29"/>
    </row>
    <row r="35" spans="1:12" ht="20.149999999999999" customHeight="1" x14ac:dyDescent="0.75">
      <c r="A35" s="6" t="s">
        <v>252</v>
      </c>
      <c r="B35" s="6"/>
      <c r="C35" s="17"/>
      <c r="D35" s="26"/>
      <c r="E35" s="30"/>
      <c r="F35" s="142">
        <f>SUM(F32:F34)</f>
        <v>187812</v>
      </c>
      <c r="G35" s="29"/>
      <c r="H35" s="31">
        <f>SUM(H32:H34)</f>
        <v>1438397</v>
      </c>
      <c r="I35" s="29"/>
      <c r="J35" s="142">
        <f>SUM(J32:J34)</f>
        <v>194737</v>
      </c>
      <c r="K35" s="29"/>
      <c r="L35" s="31">
        <f>SUM(L32:L34)</f>
        <v>1636378</v>
      </c>
    </row>
    <row r="36" spans="1:12" ht="18" customHeight="1" x14ac:dyDescent="0.75">
      <c r="A36" s="6"/>
      <c r="B36" s="6"/>
      <c r="C36" s="6"/>
      <c r="D36" s="102"/>
      <c r="E36" s="102"/>
      <c r="F36" s="29"/>
      <c r="H36" s="29"/>
      <c r="I36" s="29"/>
      <c r="J36" s="29"/>
      <c r="K36" s="29"/>
      <c r="L36" s="29"/>
    </row>
    <row r="37" spans="1:12" s="302" customFormat="1" ht="18" customHeight="1" x14ac:dyDescent="0.75">
      <c r="A37" s="6"/>
      <c r="B37" s="6"/>
      <c r="C37" s="6"/>
      <c r="D37" s="294"/>
      <c r="E37" s="294"/>
      <c r="F37" s="29"/>
      <c r="G37" s="86"/>
      <c r="H37" s="29"/>
      <c r="I37" s="29"/>
      <c r="J37" s="29"/>
      <c r="K37" s="29"/>
      <c r="L37" s="29"/>
    </row>
    <row r="38" spans="1:12" s="302" customFormat="1" ht="18" customHeight="1" x14ac:dyDescent="0.75">
      <c r="A38" s="6"/>
      <c r="B38" s="6"/>
      <c r="C38" s="6"/>
      <c r="D38" s="294"/>
      <c r="E38" s="294"/>
      <c r="F38" s="29"/>
      <c r="G38" s="86"/>
      <c r="H38" s="29"/>
      <c r="I38" s="29"/>
      <c r="J38" s="29"/>
      <c r="K38" s="29"/>
      <c r="L38" s="29"/>
    </row>
    <row r="39" spans="1:12" s="302" customFormat="1" ht="18" customHeight="1" x14ac:dyDescent="0.75">
      <c r="A39" s="6"/>
      <c r="B39" s="6"/>
      <c r="C39" s="6"/>
      <c r="D39" s="294"/>
      <c r="E39" s="294"/>
      <c r="F39" s="29"/>
      <c r="G39" s="86"/>
      <c r="H39" s="29"/>
      <c r="I39" s="29"/>
      <c r="J39" s="29"/>
      <c r="K39" s="29"/>
      <c r="L39" s="29"/>
    </row>
    <row r="40" spans="1:12" s="302" customFormat="1" ht="18" customHeight="1" x14ac:dyDescent="0.75">
      <c r="A40" s="6"/>
      <c r="B40" s="6"/>
      <c r="C40" s="6"/>
      <c r="D40" s="294"/>
      <c r="E40" s="294"/>
      <c r="F40" s="29"/>
      <c r="G40" s="86"/>
      <c r="H40" s="29"/>
      <c r="I40" s="29"/>
      <c r="J40" s="29"/>
      <c r="K40" s="29"/>
      <c r="L40" s="29"/>
    </row>
    <row r="41" spans="1:12" s="302" customFormat="1" ht="18" customHeight="1" x14ac:dyDescent="0.75">
      <c r="A41" s="6"/>
      <c r="B41" s="6"/>
      <c r="C41" s="6"/>
      <c r="D41" s="294"/>
      <c r="E41" s="294"/>
      <c r="F41" s="29"/>
      <c r="G41" s="86"/>
      <c r="H41" s="29"/>
      <c r="I41" s="29"/>
      <c r="J41" s="29"/>
      <c r="K41" s="29"/>
      <c r="L41" s="29"/>
    </row>
    <row r="42" spans="1:12" s="302" customFormat="1" ht="18" customHeight="1" x14ac:dyDescent="0.75">
      <c r="A42" s="6"/>
      <c r="B42" s="6"/>
      <c r="C42" s="6"/>
      <c r="D42" s="294"/>
      <c r="E42" s="294"/>
      <c r="F42" s="29"/>
      <c r="G42" s="86"/>
      <c r="H42" s="29"/>
      <c r="I42" s="29"/>
      <c r="J42" s="29"/>
      <c r="K42" s="29"/>
      <c r="L42" s="29"/>
    </row>
    <row r="43" spans="1:12" s="302" customFormat="1" ht="18" customHeight="1" x14ac:dyDescent="0.75">
      <c r="A43" s="6"/>
      <c r="B43" s="6"/>
      <c r="C43" s="6"/>
      <c r="D43" s="294"/>
      <c r="E43" s="294"/>
      <c r="F43" s="29"/>
      <c r="G43" s="86"/>
      <c r="H43" s="29"/>
      <c r="I43" s="29"/>
      <c r="J43" s="29"/>
      <c r="K43" s="29"/>
      <c r="L43" s="29"/>
    </row>
    <row r="44" spans="1:12" s="302" customFormat="1" ht="18" customHeight="1" x14ac:dyDescent="0.75">
      <c r="A44" s="6"/>
      <c r="B44" s="6"/>
      <c r="C44" s="6"/>
      <c r="D44" s="294"/>
      <c r="E44" s="294"/>
      <c r="F44" s="29"/>
      <c r="G44" s="86"/>
      <c r="H44" s="29"/>
      <c r="I44" s="29"/>
      <c r="J44" s="29"/>
      <c r="K44" s="29"/>
      <c r="L44" s="29"/>
    </row>
    <row r="45" spans="1:12" s="302" customFormat="1" ht="18" customHeight="1" x14ac:dyDescent="0.75">
      <c r="A45" s="6"/>
      <c r="B45" s="6"/>
      <c r="C45" s="6"/>
      <c r="D45" s="294"/>
      <c r="E45" s="294"/>
      <c r="F45" s="29"/>
      <c r="G45" s="86"/>
      <c r="H45" s="29"/>
      <c r="I45" s="29"/>
      <c r="J45" s="29"/>
      <c r="K45" s="29"/>
      <c r="L45" s="29"/>
    </row>
    <row r="46" spans="1:12" s="302" customFormat="1" ht="18" customHeight="1" x14ac:dyDescent="0.75">
      <c r="A46" s="6"/>
      <c r="B46" s="6"/>
      <c r="C46" s="6"/>
      <c r="D46" s="294"/>
      <c r="E46" s="294"/>
      <c r="F46" s="29"/>
      <c r="G46" s="86"/>
      <c r="H46" s="29"/>
      <c r="I46" s="29"/>
      <c r="J46" s="29"/>
      <c r="K46" s="29"/>
      <c r="L46" s="29"/>
    </row>
    <row r="47" spans="1:12" s="302" customFormat="1" ht="18" customHeight="1" x14ac:dyDescent="0.75">
      <c r="A47" s="6"/>
      <c r="B47" s="6"/>
      <c r="C47" s="6"/>
      <c r="D47" s="294"/>
      <c r="E47" s="294"/>
      <c r="F47" s="29"/>
      <c r="G47" s="86"/>
      <c r="H47" s="29"/>
      <c r="I47" s="29"/>
      <c r="J47" s="29"/>
      <c r="K47" s="29"/>
      <c r="L47" s="29"/>
    </row>
    <row r="48" spans="1:12" s="302" customFormat="1" ht="18" customHeight="1" x14ac:dyDescent="0.75">
      <c r="A48" s="6"/>
      <c r="B48" s="6"/>
      <c r="C48" s="6"/>
      <c r="D48" s="294"/>
      <c r="E48" s="294"/>
      <c r="F48" s="29"/>
      <c r="G48" s="86"/>
      <c r="H48" s="29"/>
      <c r="I48" s="29"/>
      <c r="J48" s="29"/>
      <c r="K48" s="29"/>
      <c r="L48" s="29"/>
    </row>
    <row r="49" spans="1:12" s="302" customFormat="1" ht="18" customHeight="1" x14ac:dyDescent="0.75">
      <c r="A49" s="6"/>
      <c r="B49" s="6"/>
      <c r="C49" s="6"/>
      <c r="D49" s="294"/>
      <c r="E49" s="294"/>
      <c r="F49" s="29"/>
      <c r="G49" s="86"/>
      <c r="H49" s="29"/>
      <c r="I49" s="29"/>
      <c r="J49" s="29"/>
      <c r="K49" s="29"/>
      <c r="L49" s="29"/>
    </row>
    <row r="50" spans="1:12" s="302" customFormat="1" ht="18" customHeight="1" x14ac:dyDescent="0.75">
      <c r="A50" s="6"/>
      <c r="B50" s="6"/>
      <c r="C50" s="6"/>
      <c r="D50" s="294"/>
      <c r="E50" s="294"/>
      <c r="F50" s="29"/>
      <c r="G50" s="86"/>
      <c r="H50" s="29"/>
      <c r="I50" s="29"/>
      <c r="J50" s="29"/>
      <c r="K50" s="29"/>
      <c r="L50" s="29"/>
    </row>
    <row r="51" spans="1:12" s="302" customFormat="1" ht="18" customHeight="1" x14ac:dyDescent="0.75">
      <c r="A51" s="6"/>
      <c r="B51" s="6"/>
      <c r="C51" s="6"/>
      <c r="D51" s="294"/>
      <c r="E51" s="294"/>
      <c r="F51" s="29"/>
      <c r="G51" s="86"/>
      <c r="H51" s="29"/>
      <c r="I51" s="29"/>
      <c r="J51" s="29"/>
      <c r="K51" s="29"/>
      <c r="L51" s="29"/>
    </row>
    <row r="52" spans="1:12" s="302" customFormat="1" ht="18" customHeight="1" x14ac:dyDescent="0.75">
      <c r="A52" s="6"/>
      <c r="B52" s="6"/>
      <c r="C52" s="6"/>
      <c r="D52" s="294"/>
      <c r="E52" s="294"/>
      <c r="F52" s="29"/>
      <c r="G52" s="86"/>
      <c r="H52" s="29"/>
      <c r="I52" s="29"/>
      <c r="J52" s="29"/>
      <c r="K52" s="29"/>
      <c r="L52" s="29"/>
    </row>
    <row r="53" spans="1:12" s="302" customFormat="1" ht="18" customHeight="1" x14ac:dyDescent="0.75">
      <c r="A53" s="6"/>
      <c r="B53" s="6"/>
      <c r="C53" s="6"/>
      <c r="D53" s="294"/>
      <c r="E53" s="294"/>
      <c r="F53" s="29"/>
      <c r="G53" s="86"/>
      <c r="H53" s="29"/>
      <c r="I53" s="29"/>
      <c r="J53" s="29"/>
      <c r="K53" s="29"/>
      <c r="L53" s="29"/>
    </row>
    <row r="54" spans="1:12" s="302" customFormat="1" ht="18" customHeight="1" x14ac:dyDescent="0.75">
      <c r="A54" s="6"/>
      <c r="B54" s="6"/>
      <c r="C54" s="6"/>
      <c r="D54" s="294"/>
      <c r="E54" s="294"/>
      <c r="F54" s="29"/>
      <c r="G54" s="86"/>
      <c r="H54" s="29"/>
      <c r="I54" s="29"/>
      <c r="J54" s="29"/>
      <c r="K54" s="29"/>
      <c r="L54" s="29"/>
    </row>
    <row r="55" spans="1:12" s="302" customFormat="1" ht="18" customHeight="1" x14ac:dyDescent="0.75">
      <c r="A55" s="6"/>
      <c r="B55" s="6"/>
      <c r="C55" s="6"/>
      <c r="D55" s="294"/>
      <c r="E55" s="294"/>
      <c r="F55" s="29"/>
      <c r="G55" s="86"/>
      <c r="H55" s="29"/>
      <c r="I55" s="29"/>
      <c r="J55" s="29"/>
      <c r="K55" s="29"/>
      <c r="L55" s="29"/>
    </row>
    <row r="56" spans="1:12" s="302" customFormat="1" ht="18" customHeight="1" x14ac:dyDescent="0.75">
      <c r="A56" s="6"/>
      <c r="B56" s="6"/>
      <c r="C56" s="6"/>
      <c r="D56" s="294"/>
      <c r="E56" s="294"/>
      <c r="F56" s="29"/>
      <c r="G56" s="86"/>
      <c r="H56" s="29"/>
      <c r="I56" s="29"/>
      <c r="J56" s="29"/>
      <c r="K56" s="29"/>
      <c r="L56" s="29"/>
    </row>
    <row r="57" spans="1:12" s="302" customFormat="1" ht="15" customHeight="1" x14ac:dyDescent="0.75">
      <c r="A57" s="6"/>
      <c r="B57" s="6"/>
      <c r="C57" s="6"/>
      <c r="D57" s="294"/>
      <c r="E57" s="294"/>
      <c r="F57" s="29"/>
      <c r="G57" s="86"/>
      <c r="H57" s="29"/>
      <c r="I57" s="29"/>
      <c r="J57" s="29"/>
      <c r="K57" s="29"/>
      <c r="L57" s="29"/>
    </row>
    <row r="58" spans="1:12" ht="21.9" customHeight="1" x14ac:dyDescent="0.75">
      <c r="A58" s="325" t="s">
        <v>121</v>
      </c>
      <c r="B58" s="325"/>
      <c r="C58" s="325"/>
      <c r="D58" s="325"/>
      <c r="E58" s="325"/>
      <c r="F58" s="325"/>
      <c r="G58" s="325"/>
      <c r="H58" s="325"/>
      <c r="I58" s="325"/>
      <c r="J58" s="325"/>
      <c r="K58" s="325"/>
      <c r="L58" s="325"/>
    </row>
    <row r="59" spans="1:12" s="106" customFormat="1" ht="20.149999999999999" customHeight="1" x14ac:dyDescent="0.75">
      <c r="A59" s="1" t="s">
        <v>32</v>
      </c>
      <c r="B59" s="1"/>
      <c r="C59" s="35"/>
      <c r="D59" s="7"/>
      <c r="E59" s="7"/>
      <c r="F59" s="76"/>
      <c r="G59" s="76"/>
      <c r="H59" s="76"/>
      <c r="I59" s="29"/>
      <c r="J59" s="77"/>
      <c r="K59" s="78"/>
      <c r="L59" s="77"/>
    </row>
    <row r="60" spans="1:12" s="106" customFormat="1" ht="20.149999999999999" customHeight="1" x14ac:dyDescent="0.75">
      <c r="A60" s="107" t="s">
        <v>163</v>
      </c>
      <c r="B60" s="6"/>
      <c r="C60" s="6"/>
      <c r="D60" s="7"/>
      <c r="E60" s="7"/>
      <c r="F60" s="76"/>
      <c r="G60" s="76"/>
      <c r="H60" s="76"/>
      <c r="I60" s="29"/>
      <c r="J60" s="78"/>
      <c r="K60" s="78"/>
      <c r="L60" s="78"/>
    </row>
    <row r="61" spans="1:12" s="106" customFormat="1" ht="20.149999999999999" customHeight="1" x14ac:dyDescent="0.75">
      <c r="A61" s="79" t="str">
        <f>A3</f>
        <v>สำหรับงวดเก้าเดือนสิ้นสุดวันที่ 30 กันยายน พ.ศ. 2565</v>
      </c>
      <c r="B61" s="79"/>
      <c r="C61" s="79"/>
      <c r="D61" s="10"/>
      <c r="E61" s="10"/>
      <c r="F61" s="80"/>
      <c r="G61" s="80"/>
      <c r="H61" s="80"/>
      <c r="I61" s="31"/>
      <c r="J61" s="80"/>
      <c r="K61" s="80"/>
      <c r="L61" s="80"/>
    </row>
    <row r="62" spans="1:12" s="106" customFormat="1" ht="20.149999999999999" customHeight="1" x14ac:dyDescent="0.75">
      <c r="A62" s="13"/>
      <c r="B62" s="13"/>
      <c r="C62" s="13"/>
      <c r="D62" s="14"/>
      <c r="E62" s="14"/>
      <c r="F62" s="96"/>
      <c r="G62" s="96"/>
      <c r="H62" s="96"/>
      <c r="I62" s="97"/>
      <c r="J62" s="96"/>
      <c r="K62" s="96"/>
      <c r="L62" s="96"/>
    </row>
    <row r="63" spans="1:12" ht="20.149999999999999" customHeight="1" x14ac:dyDescent="0.75">
      <c r="A63" s="13"/>
      <c r="B63" s="13"/>
      <c r="C63" s="13"/>
      <c r="D63" s="14"/>
      <c r="E63" s="14"/>
      <c r="F63" s="323" t="s">
        <v>66</v>
      </c>
      <c r="G63" s="323"/>
      <c r="H63" s="323"/>
      <c r="I63" s="19"/>
      <c r="J63" s="323" t="s">
        <v>89</v>
      </c>
      <c r="K63" s="323"/>
      <c r="L63" s="323"/>
    </row>
    <row r="64" spans="1:12" ht="20.149999999999999" customHeight="1" x14ac:dyDescent="0.75">
      <c r="A64" s="13"/>
      <c r="B64" s="13"/>
      <c r="C64" s="13"/>
      <c r="D64" s="14"/>
      <c r="E64" s="14"/>
      <c r="F64" s="23" t="s">
        <v>194</v>
      </c>
      <c r="G64" s="20"/>
      <c r="H64" s="23" t="s">
        <v>157</v>
      </c>
      <c r="I64" s="20"/>
      <c r="J64" s="23" t="s">
        <v>194</v>
      </c>
      <c r="K64" s="20"/>
      <c r="L64" s="23" t="s">
        <v>157</v>
      </c>
    </row>
    <row r="65" spans="1:15" ht="20.149999999999999" customHeight="1" x14ac:dyDescent="0.75">
      <c r="A65" s="13"/>
      <c r="B65" s="13"/>
      <c r="C65" s="13"/>
      <c r="D65" s="101"/>
      <c r="E65" s="14"/>
      <c r="F65" s="25" t="s">
        <v>88</v>
      </c>
      <c r="G65" s="20"/>
      <c r="H65" s="25" t="s">
        <v>88</v>
      </c>
      <c r="I65" s="20"/>
      <c r="J65" s="25" t="s">
        <v>88</v>
      </c>
      <c r="K65" s="20"/>
      <c r="L65" s="25" t="s">
        <v>88</v>
      </c>
    </row>
    <row r="66" spans="1:15" ht="6" customHeight="1" x14ac:dyDescent="0.75">
      <c r="A66" s="13"/>
      <c r="B66" s="13"/>
      <c r="C66" s="13"/>
      <c r="D66" s="101"/>
      <c r="E66" s="14"/>
      <c r="F66" s="143"/>
      <c r="G66" s="20"/>
      <c r="H66" s="23"/>
      <c r="I66" s="20"/>
      <c r="J66" s="143"/>
      <c r="K66" s="20"/>
      <c r="L66" s="23"/>
    </row>
    <row r="67" spans="1:15" s="134" customFormat="1" ht="20.149999999999999" customHeight="1" x14ac:dyDescent="0.75">
      <c r="A67" s="107" t="s">
        <v>164</v>
      </c>
      <c r="B67" s="107"/>
      <c r="C67" s="104"/>
      <c r="D67" s="155"/>
      <c r="E67" s="103"/>
      <c r="F67" s="149"/>
      <c r="H67" s="95"/>
      <c r="J67" s="149"/>
      <c r="L67" s="95"/>
      <c r="N67" s="312"/>
      <c r="O67" s="312"/>
    </row>
    <row r="68" spans="1:15" s="134" customFormat="1" ht="20.149999999999999" customHeight="1" x14ac:dyDescent="0.75">
      <c r="A68" s="299" t="s">
        <v>207</v>
      </c>
      <c r="B68" s="296"/>
      <c r="C68" s="297"/>
      <c r="D68" s="304"/>
      <c r="E68" s="298"/>
      <c r="F68" s="149"/>
      <c r="H68" s="95"/>
      <c r="J68" s="149"/>
      <c r="L68" s="95"/>
    </row>
    <row r="69" spans="1:15" s="134" customFormat="1" ht="20.149999999999999" customHeight="1" x14ac:dyDescent="0.75">
      <c r="A69" s="299"/>
      <c r="B69" s="296"/>
      <c r="C69" s="298" t="s">
        <v>234</v>
      </c>
      <c r="D69" s="304"/>
      <c r="E69" s="298"/>
      <c r="F69" s="116">
        <v>-940</v>
      </c>
      <c r="G69" s="9"/>
      <c r="H69" s="98">
        <v>0</v>
      </c>
      <c r="I69" s="29"/>
      <c r="J69" s="116">
        <v>-869</v>
      </c>
      <c r="K69" s="29"/>
      <c r="L69" s="98">
        <v>0</v>
      </c>
    </row>
    <row r="70" spans="1:15" s="134" customFormat="1" ht="20.149999999999999" customHeight="1" x14ac:dyDescent="0.75">
      <c r="A70" s="298"/>
      <c r="B70" s="298"/>
      <c r="C70" s="305" t="s">
        <v>208</v>
      </c>
      <c r="D70" s="304"/>
      <c r="E70" s="298"/>
      <c r="F70" s="149"/>
      <c r="H70" s="95"/>
      <c r="J70" s="149"/>
      <c r="L70" s="95"/>
    </row>
    <row r="71" spans="1:15" s="134" customFormat="1" ht="20.149999999999999" customHeight="1" x14ac:dyDescent="0.75">
      <c r="A71" s="298"/>
      <c r="B71" s="298"/>
      <c r="C71" s="305" t="s">
        <v>209</v>
      </c>
      <c r="D71" s="304"/>
      <c r="E71" s="298"/>
      <c r="F71" s="148">
        <v>-383763</v>
      </c>
      <c r="G71" s="29"/>
      <c r="H71" s="98">
        <v>0</v>
      </c>
      <c r="I71" s="29"/>
      <c r="J71" s="148">
        <v>-383763</v>
      </c>
      <c r="K71" s="29"/>
      <c r="L71" s="98">
        <v>0</v>
      </c>
    </row>
    <row r="72" spans="1:15" s="134" customFormat="1" ht="20.149999999999999" customHeight="1" x14ac:dyDescent="0.75">
      <c r="A72" s="298"/>
      <c r="B72" s="298"/>
      <c r="C72" s="298" t="s">
        <v>210</v>
      </c>
      <c r="D72" s="304"/>
      <c r="E72" s="298"/>
      <c r="F72" s="148">
        <v>76753</v>
      </c>
      <c r="G72" s="313"/>
      <c r="H72" s="9">
        <v>0</v>
      </c>
      <c r="I72" s="313"/>
      <c r="J72" s="148">
        <v>76753</v>
      </c>
      <c r="K72" s="313"/>
      <c r="L72" s="9">
        <v>0</v>
      </c>
    </row>
    <row r="73" spans="1:15" s="134" customFormat="1" ht="7.5" customHeight="1" x14ac:dyDescent="0.75">
      <c r="A73" s="298"/>
      <c r="B73" s="298"/>
      <c r="C73" s="298"/>
      <c r="D73" s="304"/>
      <c r="E73" s="298"/>
      <c r="F73" s="314"/>
      <c r="G73" s="29"/>
      <c r="H73" s="97"/>
      <c r="I73" s="29"/>
      <c r="J73" s="314"/>
      <c r="K73" s="29"/>
      <c r="L73" s="97"/>
    </row>
    <row r="74" spans="1:15" s="134" customFormat="1" ht="20.149999999999999" customHeight="1" x14ac:dyDescent="0.75">
      <c r="A74" s="296"/>
      <c r="B74" s="296"/>
      <c r="C74" s="297"/>
      <c r="D74" s="304"/>
      <c r="E74" s="298"/>
      <c r="F74" s="142">
        <f>SUM(F69:F72)</f>
        <v>-307950</v>
      </c>
      <c r="G74" s="86"/>
      <c r="H74" s="31">
        <v>0</v>
      </c>
      <c r="I74" s="29"/>
      <c r="J74" s="142">
        <f>SUM(J69:J72)</f>
        <v>-307879</v>
      </c>
      <c r="K74" s="29"/>
      <c r="L74" s="31">
        <v>0</v>
      </c>
    </row>
    <row r="75" spans="1:15" s="134" customFormat="1" ht="12" customHeight="1" x14ac:dyDescent="0.75">
      <c r="A75" s="296"/>
      <c r="B75" s="296"/>
      <c r="C75" s="297"/>
      <c r="D75" s="304"/>
      <c r="E75" s="298"/>
      <c r="F75" s="315"/>
      <c r="G75" s="316"/>
      <c r="H75" s="317"/>
      <c r="I75" s="317"/>
      <c r="J75" s="315"/>
      <c r="K75" s="317"/>
      <c r="L75" s="317"/>
    </row>
    <row r="76" spans="1:15" s="134" customFormat="1" ht="20.149999999999999" customHeight="1" x14ac:dyDescent="0.75">
      <c r="A76" s="299" t="s">
        <v>211</v>
      </c>
      <c r="B76" s="299"/>
      <c r="C76" s="319"/>
      <c r="D76" s="304"/>
      <c r="E76" s="298"/>
      <c r="F76" s="149"/>
      <c r="H76" s="95"/>
      <c r="J76" s="149"/>
      <c r="L76" s="95"/>
    </row>
    <row r="77" spans="1:15" s="134" customFormat="1" ht="20.149999999999999" customHeight="1" x14ac:dyDescent="0.75">
      <c r="A77" s="298"/>
      <c r="B77" s="298"/>
      <c r="C77" s="133" t="s">
        <v>212</v>
      </c>
      <c r="D77" s="304"/>
      <c r="E77" s="298"/>
      <c r="F77" s="116">
        <v>32594</v>
      </c>
      <c r="G77" s="9"/>
      <c r="H77" s="98">
        <v>35272</v>
      </c>
      <c r="I77" s="29"/>
      <c r="J77" s="116">
        <v>0</v>
      </c>
      <c r="K77" s="29"/>
      <c r="L77" s="98">
        <v>0</v>
      </c>
    </row>
    <row r="78" spans="1:15" s="134" customFormat="1" ht="20.149999999999999" customHeight="1" x14ac:dyDescent="0.75">
      <c r="A78" s="298"/>
      <c r="B78" s="298"/>
      <c r="C78" s="133" t="s">
        <v>213</v>
      </c>
      <c r="D78" s="304"/>
      <c r="E78" s="298"/>
      <c r="F78" s="311">
        <v>989</v>
      </c>
      <c r="G78" s="29"/>
      <c r="H78" s="318">
        <v>933</v>
      </c>
      <c r="I78" s="29"/>
      <c r="J78" s="311">
        <v>22742</v>
      </c>
      <c r="K78" s="29"/>
      <c r="L78" s="318">
        <v>22309</v>
      </c>
    </row>
    <row r="79" spans="1:15" s="295" customFormat="1" ht="6" customHeight="1" x14ac:dyDescent="0.75">
      <c r="A79" s="300"/>
      <c r="B79" s="300"/>
      <c r="C79" s="300"/>
      <c r="D79" s="304"/>
      <c r="E79" s="304"/>
      <c r="F79" s="141"/>
      <c r="G79" s="29"/>
      <c r="H79" s="29"/>
      <c r="I79" s="29"/>
      <c r="J79" s="141"/>
      <c r="K79" s="29"/>
      <c r="L79" s="29"/>
    </row>
    <row r="80" spans="1:15" s="295" customFormat="1" ht="22.5" customHeight="1" x14ac:dyDescent="0.75">
      <c r="A80" s="300"/>
      <c r="B80" s="300"/>
      <c r="C80" s="300"/>
      <c r="D80" s="304"/>
      <c r="E80" s="304"/>
      <c r="F80" s="142">
        <f>SUM(F76:F78)</f>
        <v>33583</v>
      </c>
      <c r="G80" s="86"/>
      <c r="H80" s="31">
        <f>SUM(H76:H78)</f>
        <v>36205</v>
      </c>
      <c r="I80" s="29"/>
      <c r="J80" s="142">
        <f>SUM(J76:J78)</f>
        <v>22742</v>
      </c>
      <c r="K80" s="29"/>
      <c r="L80" s="31">
        <f>SUM(L76:L78)</f>
        <v>22309</v>
      </c>
    </row>
    <row r="81" spans="1:12" s="295" customFormat="1" ht="6" customHeight="1" x14ac:dyDescent="0.75">
      <c r="A81" s="300"/>
      <c r="B81" s="300"/>
      <c r="C81" s="300"/>
      <c r="D81" s="304"/>
      <c r="E81" s="304"/>
      <c r="F81" s="141"/>
      <c r="G81" s="29"/>
      <c r="H81" s="29"/>
      <c r="I81" s="29"/>
      <c r="J81" s="141"/>
      <c r="K81" s="29"/>
      <c r="L81" s="29"/>
    </row>
    <row r="82" spans="1:12" s="295" customFormat="1" ht="20.149999999999999" customHeight="1" x14ac:dyDescent="0.75">
      <c r="A82" s="296" t="s">
        <v>249</v>
      </c>
      <c r="B82" s="296"/>
      <c r="C82" s="296"/>
      <c r="D82" s="304"/>
      <c r="E82" s="304"/>
      <c r="F82" s="142">
        <f>F74+F80</f>
        <v>-274367</v>
      </c>
      <c r="G82" s="86"/>
      <c r="H82" s="31">
        <f>H74+H80</f>
        <v>36205</v>
      </c>
      <c r="I82" s="29"/>
      <c r="J82" s="142">
        <f>J74+J80</f>
        <v>-285137</v>
      </c>
      <c r="K82" s="29"/>
      <c r="L82" s="31">
        <f>L74+L80</f>
        <v>22309</v>
      </c>
    </row>
    <row r="83" spans="1:12" s="103" customFormat="1" ht="6" customHeight="1" x14ac:dyDescent="0.75">
      <c r="A83" s="114"/>
      <c r="B83" s="114"/>
      <c r="C83" s="114"/>
      <c r="D83" s="155"/>
      <c r="E83" s="155"/>
      <c r="F83" s="141"/>
      <c r="G83" s="29"/>
      <c r="H83" s="29"/>
      <c r="I83" s="29"/>
      <c r="J83" s="141"/>
      <c r="K83" s="29"/>
      <c r="L83" s="29"/>
    </row>
    <row r="84" spans="1:12" s="103" customFormat="1" ht="20.149999999999999" customHeight="1" thickBot="1" x14ac:dyDescent="0.8">
      <c r="A84" s="107" t="s">
        <v>176</v>
      </c>
      <c r="B84" s="107"/>
      <c r="C84" s="107"/>
      <c r="D84" s="155"/>
      <c r="E84" s="155"/>
      <c r="F84" s="144">
        <f>F35+F82</f>
        <v>-86555</v>
      </c>
      <c r="G84" s="86"/>
      <c r="H84" s="38">
        <f>H35+H82</f>
        <v>1474602</v>
      </c>
      <c r="I84" s="29"/>
      <c r="J84" s="144">
        <f>J35+J82</f>
        <v>-90400</v>
      </c>
      <c r="K84" s="86"/>
      <c r="L84" s="38">
        <f>L35+L82</f>
        <v>1658687</v>
      </c>
    </row>
    <row r="85" spans="1:12" s="103" customFormat="1" ht="12" customHeight="1" thickTop="1" x14ac:dyDescent="0.75">
      <c r="A85" s="107"/>
      <c r="B85" s="107"/>
      <c r="C85" s="107"/>
      <c r="D85" s="155"/>
      <c r="E85" s="155"/>
      <c r="F85" s="29"/>
      <c r="G85" s="86"/>
      <c r="H85" s="29"/>
      <c r="I85" s="29"/>
      <c r="J85" s="29"/>
      <c r="K85" s="29"/>
      <c r="L85" s="29"/>
    </row>
    <row r="86" spans="1:12" s="106" customFormat="1" ht="20.149999999999999" customHeight="1" x14ac:dyDescent="0.75">
      <c r="A86" s="132" t="s">
        <v>177</v>
      </c>
      <c r="B86" s="6"/>
      <c r="C86" s="6"/>
      <c r="D86" s="102"/>
      <c r="E86" s="102"/>
      <c r="F86" s="141"/>
      <c r="G86" s="86"/>
      <c r="H86" s="29"/>
      <c r="I86" s="29"/>
      <c r="J86" s="141"/>
      <c r="K86" s="29"/>
      <c r="L86" s="29"/>
    </row>
    <row r="87" spans="1:12" s="106" customFormat="1" ht="20.149999999999999" customHeight="1" x14ac:dyDescent="0.75">
      <c r="A87" s="2" t="s">
        <v>104</v>
      </c>
      <c r="B87" s="2"/>
      <c r="C87" s="2"/>
      <c r="D87" s="102"/>
      <c r="E87" s="102"/>
      <c r="F87" s="141">
        <v>175980</v>
      </c>
      <c r="G87" s="9"/>
      <c r="H87" s="9">
        <v>1481118</v>
      </c>
      <c r="I87" s="29"/>
      <c r="J87" s="116">
        <v>194737</v>
      </c>
      <c r="K87" s="29"/>
      <c r="L87" s="9">
        <v>1636378</v>
      </c>
    </row>
    <row r="88" spans="1:12" s="106" customFormat="1" ht="20.149999999999999" customHeight="1" x14ac:dyDescent="0.75">
      <c r="A88" s="2" t="s">
        <v>60</v>
      </c>
      <c r="B88" s="2"/>
      <c r="C88" s="2"/>
      <c r="D88" s="102"/>
      <c r="E88" s="102"/>
      <c r="F88" s="117">
        <v>11832</v>
      </c>
      <c r="G88" s="42"/>
      <c r="H88" s="11">
        <v>-42721</v>
      </c>
      <c r="I88" s="29"/>
      <c r="J88" s="117">
        <v>0</v>
      </c>
      <c r="K88" s="29"/>
      <c r="L88" s="11">
        <v>0</v>
      </c>
    </row>
    <row r="89" spans="1:12" s="106" customFormat="1" ht="6" customHeight="1" x14ac:dyDescent="0.75">
      <c r="A89" s="2"/>
      <c r="B89" s="2"/>
      <c r="C89" s="2"/>
      <c r="D89" s="102"/>
      <c r="E89" s="102"/>
      <c r="F89" s="116"/>
      <c r="G89" s="9"/>
      <c r="H89" s="9"/>
      <c r="I89" s="9"/>
      <c r="J89" s="116"/>
      <c r="K89" s="9"/>
      <c r="L89" s="9"/>
    </row>
    <row r="90" spans="1:12" s="106" customFormat="1" ht="20.149999999999999" customHeight="1" thickBot="1" x14ac:dyDescent="0.8">
      <c r="A90" s="6"/>
      <c r="B90" s="6"/>
      <c r="C90" s="2"/>
      <c r="D90" s="102"/>
      <c r="E90" s="102"/>
      <c r="F90" s="119">
        <f>SUM(F87:F88)</f>
        <v>187812</v>
      </c>
      <c r="G90" s="40"/>
      <c r="H90" s="34">
        <f>SUM(H87:H88)</f>
        <v>1438397</v>
      </c>
      <c r="I90" s="9"/>
      <c r="J90" s="119">
        <f>SUM(J87:J88)</f>
        <v>194737</v>
      </c>
      <c r="K90" s="9"/>
      <c r="L90" s="34">
        <f>SUM(L87:L88)</f>
        <v>1636378</v>
      </c>
    </row>
    <row r="91" spans="1:12" s="106" customFormat="1" ht="12" customHeight="1" thickTop="1" x14ac:dyDescent="0.75">
      <c r="A91" s="27"/>
      <c r="B91" s="27"/>
      <c r="C91" s="27"/>
      <c r="D91" s="102"/>
      <c r="E91" s="102"/>
      <c r="F91" s="148"/>
      <c r="G91" s="98"/>
      <c r="H91" s="98"/>
      <c r="I91" s="98"/>
      <c r="J91" s="148"/>
      <c r="K91" s="98"/>
      <c r="L91" s="98"/>
    </row>
    <row r="92" spans="1:12" s="106" customFormat="1" ht="20.149999999999999" customHeight="1" x14ac:dyDescent="0.75">
      <c r="A92" s="132" t="s">
        <v>178</v>
      </c>
      <c r="B92" s="6"/>
      <c r="C92" s="2"/>
      <c r="D92" s="102"/>
      <c r="E92" s="102"/>
      <c r="F92" s="148"/>
      <c r="G92" s="98"/>
      <c r="H92" s="98"/>
      <c r="I92" s="98"/>
      <c r="J92" s="148"/>
      <c r="K92" s="98"/>
      <c r="L92" s="98"/>
    </row>
    <row r="93" spans="1:12" s="106" customFormat="1" ht="20.149999999999999" customHeight="1" x14ac:dyDescent="0.75">
      <c r="A93" s="2" t="s">
        <v>104</v>
      </c>
      <c r="B93" s="2"/>
      <c r="D93" s="102"/>
      <c r="E93" s="102"/>
      <c r="F93" s="141">
        <v>-109157</v>
      </c>
      <c r="G93" s="29"/>
      <c r="H93" s="29">
        <v>1507235</v>
      </c>
      <c r="I93" s="29"/>
      <c r="J93" s="141">
        <v>-90400</v>
      </c>
      <c r="K93" s="29"/>
      <c r="L93" s="29">
        <v>1658687</v>
      </c>
    </row>
    <row r="94" spans="1:12" s="106" customFormat="1" ht="20.149999999999999" customHeight="1" x14ac:dyDescent="0.75">
      <c r="A94" s="2" t="s">
        <v>60</v>
      </c>
      <c r="B94" s="2"/>
      <c r="D94" s="102"/>
      <c r="E94" s="102"/>
      <c r="F94" s="142">
        <v>22602</v>
      </c>
      <c r="G94" s="29"/>
      <c r="H94" s="31">
        <v>-32633</v>
      </c>
      <c r="I94" s="29"/>
      <c r="J94" s="142">
        <v>0</v>
      </c>
      <c r="K94" s="29"/>
      <c r="L94" s="31">
        <v>0</v>
      </c>
    </row>
    <row r="95" spans="1:12" s="106" customFormat="1" ht="6" customHeight="1" x14ac:dyDescent="0.75">
      <c r="A95" s="27"/>
      <c r="B95" s="27"/>
      <c r="C95" s="27"/>
      <c r="D95" s="102"/>
      <c r="E95" s="102"/>
      <c r="F95" s="141"/>
      <c r="G95" s="29"/>
      <c r="H95" s="29"/>
      <c r="I95" s="29"/>
      <c r="J95" s="141"/>
      <c r="K95" s="29"/>
      <c r="L95" s="29"/>
    </row>
    <row r="96" spans="1:12" s="106" customFormat="1" ht="20.149999999999999" customHeight="1" thickBot="1" x14ac:dyDescent="0.8">
      <c r="A96" s="2"/>
      <c r="B96" s="2"/>
      <c r="C96" s="2"/>
      <c r="D96" s="102"/>
      <c r="E96" s="102"/>
      <c r="F96" s="144">
        <f>SUM(F93:F94)</f>
        <v>-86555</v>
      </c>
      <c r="G96" s="29"/>
      <c r="H96" s="38">
        <f>SUM(H93:H94)</f>
        <v>1474602</v>
      </c>
      <c r="I96" s="29"/>
      <c r="J96" s="144">
        <f>SUM(J93:J94)</f>
        <v>-90400</v>
      </c>
      <c r="K96" s="29"/>
      <c r="L96" s="38">
        <f>SUM(L93:L94)</f>
        <v>1658687</v>
      </c>
    </row>
    <row r="97" spans="1:12" ht="12" customHeight="1" thickTop="1" x14ac:dyDescent="0.75">
      <c r="A97" s="13"/>
      <c r="B97" s="13"/>
      <c r="C97" s="13"/>
      <c r="D97" s="30"/>
      <c r="E97" s="30"/>
      <c r="F97" s="83"/>
      <c r="G97" s="90"/>
      <c r="H97" s="83"/>
      <c r="I97" s="29"/>
      <c r="J97" s="83"/>
      <c r="K97" s="90"/>
      <c r="L97" s="83"/>
    </row>
    <row r="98" spans="1:12" ht="20.149999999999999" customHeight="1" x14ac:dyDescent="0.75">
      <c r="A98" s="13"/>
      <c r="B98" s="13"/>
      <c r="C98" s="13"/>
      <c r="D98" s="30"/>
      <c r="E98" s="30"/>
      <c r="F98" s="91" t="s">
        <v>22</v>
      </c>
      <c r="G98" s="90"/>
      <c r="H98" s="91" t="s">
        <v>22</v>
      </c>
      <c r="I98" s="29"/>
      <c r="J98" s="91" t="s">
        <v>22</v>
      </c>
      <c r="K98" s="90"/>
      <c r="L98" s="91" t="s">
        <v>22</v>
      </c>
    </row>
    <row r="99" spans="1:12" ht="6" customHeight="1" x14ac:dyDescent="0.75">
      <c r="A99" s="13"/>
      <c r="B99" s="13"/>
      <c r="C99" s="13"/>
      <c r="D99" s="30"/>
      <c r="E99" s="30"/>
      <c r="F99" s="150"/>
      <c r="G99" s="90"/>
      <c r="H99" s="83"/>
      <c r="I99" s="29"/>
      <c r="J99" s="150"/>
      <c r="K99" s="90"/>
      <c r="L99" s="83"/>
    </row>
    <row r="100" spans="1:12" ht="20.149999999999999" customHeight="1" x14ac:dyDescent="0.75">
      <c r="A100" s="13" t="s">
        <v>253</v>
      </c>
      <c r="B100" s="13"/>
      <c r="C100" s="13"/>
      <c r="D100" s="30"/>
      <c r="E100" s="30"/>
      <c r="F100" s="150"/>
      <c r="G100" s="90"/>
      <c r="H100" s="83"/>
      <c r="I100" s="29"/>
      <c r="J100" s="150"/>
      <c r="K100" s="90"/>
      <c r="L100" s="83"/>
    </row>
    <row r="101" spans="1:12" ht="20.149999999999999" customHeight="1" x14ac:dyDescent="0.75">
      <c r="A101" s="103" t="s">
        <v>254</v>
      </c>
      <c r="D101" s="102"/>
      <c r="E101" s="102"/>
      <c r="F101" s="153">
        <v>0.2</v>
      </c>
      <c r="G101" s="105"/>
      <c r="H101" s="105">
        <v>1.66</v>
      </c>
      <c r="I101" s="100"/>
      <c r="J101" s="153">
        <v>0.22</v>
      </c>
      <c r="K101" s="105"/>
      <c r="L101" s="105">
        <v>1.83</v>
      </c>
    </row>
    <row r="102" spans="1:12" s="302" customFormat="1" ht="20.149999999999999" customHeight="1" x14ac:dyDescent="0.75">
      <c r="A102" s="295"/>
      <c r="D102" s="294"/>
      <c r="E102" s="294"/>
      <c r="F102" s="294"/>
      <c r="G102" s="105"/>
      <c r="H102" s="105"/>
      <c r="I102" s="100"/>
      <c r="J102" s="294"/>
      <c r="K102" s="105"/>
      <c r="L102" s="105"/>
    </row>
    <row r="103" spans="1:12" s="302" customFormat="1" ht="36.65" customHeight="1" x14ac:dyDescent="0.75">
      <c r="A103" s="295"/>
      <c r="D103" s="294"/>
      <c r="E103" s="294"/>
      <c r="F103" s="294"/>
      <c r="G103" s="105"/>
      <c r="H103" s="105"/>
      <c r="I103" s="100"/>
      <c r="J103" s="294"/>
      <c r="K103" s="105"/>
      <c r="L103" s="105"/>
    </row>
    <row r="104" spans="1:12" s="302" customFormat="1" ht="31.25" customHeight="1" x14ac:dyDescent="0.75">
      <c r="A104" s="295"/>
      <c r="D104" s="294"/>
      <c r="E104" s="294"/>
      <c r="F104" s="294"/>
      <c r="G104" s="105"/>
      <c r="H104" s="105"/>
      <c r="I104" s="100"/>
      <c r="J104" s="294"/>
      <c r="K104" s="105"/>
      <c r="L104" s="105"/>
    </row>
    <row r="105" spans="1:12" ht="18" customHeight="1" x14ac:dyDescent="0.75">
      <c r="C105" s="27"/>
      <c r="D105" s="102"/>
      <c r="E105" s="26"/>
    </row>
    <row r="106" spans="1:12" s="302" customFormat="1" ht="18" customHeight="1" x14ac:dyDescent="0.75">
      <c r="C106" s="289"/>
      <c r="D106" s="294"/>
      <c r="E106" s="288"/>
      <c r="F106" s="86"/>
      <c r="G106" s="86"/>
      <c r="H106" s="86"/>
      <c r="I106" s="94"/>
      <c r="J106" s="86"/>
      <c r="K106" s="86"/>
      <c r="L106" s="86"/>
    </row>
    <row r="107" spans="1:12" s="302" customFormat="1" ht="18" customHeight="1" x14ac:dyDescent="0.75">
      <c r="C107" s="289"/>
      <c r="D107" s="294"/>
      <c r="E107" s="288"/>
      <c r="F107" s="86"/>
      <c r="G107" s="86"/>
      <c r="H107" s="86"/>
      <c r="I107" s="94"/>
      <c r="J107" s="86"/>
      <c r="K107" s="86"/>
      <c r="L107" s="86"/>
    </row>
    <row r="108" spans="1:12" ht="21.9" customHeight="1" x14ac:dyDescent="0.75">
      <c r="B108" s="290"/>
      <c r="C108" s="290"/>
      <c r="D108" s="290"/>
      <c r="E108" s="290"/>
      <c r="F108" s="90"/>
      <c r="G108" s="90"/>
      <c r="H108" s="90"/>
      <c r="I108" s="29"/>
      <c r="J108" s="90"/>
      <c r="K108" s="90"/>
      <c r="L108" s="90"/>
    </row>
    <row r="113" spans="1:13" ht="20.149999999999999" customHeight="1" x14ac:dyDescent="0.75">
      <c r="A113" s="290"/>
      <c r="B113" s="290"/>
      <c r="C113" s="290"/>
      <c r="D113" s="290"/>
      <c r="E113" s="290"/>
      <c r="F113" s="90"/>
      <c r="G113" s="90"/>
      <c r="H113" s="90"/>
      <c r="I113" s="29"/>
      <c r="J113" s="90"/>
      <c r="K113" s="90"/>
      <c r="L113" s="90"/>
      <c r="M113" s="290"/>
    </row>
    <row r="114" spans="1:13" ht="21.9" customHeight="1" x14ac:dyDescent="0.75">
      <c r="A114" s="72" t="str">
        <f>A58</f>
        <v>หมายเหตุประกอบข้อมูลทางการเงินเป็นส่วนหนึ่งของข้อมูลทางการเงินระหว่างกาลนี้</v>
      </c>
      <c r="B114" s="72"/>
      <c r="C114" s="72"/>
      <c r="D114" s="72"/>
      <c r="E114" s="72"/>
      <c r="F114" s="99"/>
      <c r="G114" s="99"/>
      <c r="H114" s="99"/>
      <c r="I114" s="31"/>
      <c r="J114" s="99"/>
      <c r="K114" s="99"/>
      <c r="L114" s="99"/>
      <c r="M114" s="290"/>
    </row>
  </sheetData>
  <mergeCells count="5">
    <mergeCell ref="F5:H5"/>
    <mergeCell ref="J5:L5"/>
    <mergeCell ref="A58:L58"/>
    <mergeCell ref="F63:H63"/>
    <mergeCell ref="J63:L63"/>
  </mergeCells>
  <pageMargins left="0.8" right="0.5" top="0.5" bottom="0.6" header="0.49" footer="0.4"/>
  <pageSetup paperSize="9" scale="7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69"/>
  <sheetViews>
    <sheetView view="pageBreakPreview" zoomScale="55" zoomScaleNormal="85" zoomScaleSheetLayoutView="55" zoomScalePageLayoutView="40" workbookViewId="0">
      <selection activeCell="G16" sqref="G16"/>
    </sheetView>
  </sheetViews>
  <sheetFormatPr defaultColWidth="9.09765625" defaultRowHeight="21.75" customHeight="1" x14ac:dyDescent="0.75"/>
  <cols>
    <col min="1" max="1" width="1.69921875" style="158" customWidth="1"/>
    <col min="2" max="2" width="32.19921875" style="158" customWidth="1"/>
    <col min="3" max="3" width="7.8984375" style="158" customWidth="1"/>
    <col min="4" max="4" width="0.59765625" style="103" customWidth="1"/>
    <col min="5" max="5" width="10.59765625" style="158" customWidth="1"/>
    <col min="6" max="6" width="0.59765625" style="158" customWidth="1"/>
    <col min="7" max="7" width="8.59765625" style="158" bestFit="1" customWidth="1"/>
    <col min="8" max="8" width="0.59765625" style="158" customWidth="1"/>
    <col min="9" max="9" width="11.19921875" style="158" customWidth="1"/>
    <col min="10" max="10" width="0.59765625" style="158" customWidth="1"/>
    <col min="11" max="11" width="10" style="4" customWidth="1"/>
    <col min="12" max="12" width="0.59765625" style="4" customWidth="1"/>
    <col min="13" max="13" width="11.09765625" style="269" customWidth="1"/>
    <col min="14" max="14" width="0.59765625" style="271" customWidth="1"/>
    <col min="15" max="15" width="12.09765625" style="271" customWidth="1"/>
    <col min="16" max="16" width="0.59765625" style="271" customWidth="1"/>
    <col min="17" max="17" width="11.69921875" style="271" customWidth="1"/>
    <col min="18" max="18" width="0.59765625" style="271" customWidth="1"/>
    <col min="19" max="19" width="14.19921875" style="271" customWidth="1"/>
    <col min="20" max="20" width="0.59765625" style="271" customWidth="1"/>
    <col min="21" max="21" width="11.69921875" style="271" customWidth="1"/>
    <col min="22" max="22" width="0.59765625" style="158" customWidth="1"/>
    <col min="23" max="23" width="10.8984375" style="271" customWidth="1"/>
    <col min="24" max="24" width="0.59765625" style="158" customWidth="1"/>
    <col min="25" max="25" width="12" style="158" customWidth="1"/>
    <col min="26" max="26" width="0.59765625" style="158" customWidth="1"/>
    <col min="27" max="27" width="11.3984375" style="158" customWidth="1"/>
    <col min="28" max="16384" width="9.09765625" style="158"/>
  </cols>
  <sheetData>
    <row r="1" spans="1:27" ht="21.75" customHeight="1" x14ac:dyDescent="0.75">
      <c r="A1" s="157" t="s">
        <v>32</v>
      </c>
      <c r="E1" s="159"/>
      <c r="F1" s="159"/>
      <c r="G1" s="159"/>
      <c r="H1" s="159"/>
      <c r="I1" s="159"/>
      <c r="J1" s="159"/>
      <c r="K1" s="160"/>
      <c r="L1" s="160"/>
      <c r="M1" s="161"/>
      <c r="N1" s="200"/>
      <c r="O1" s="200"/>
      <c r="P1" s="200"/>
      <c r="Q1" s="200"/>
      <c r="R1" s="200"/>
      <c r="S1" s="200"/>
      <c r="T1" s="200"/>
      <c r="U1" s="200"/>
      <c r="V1" s="159"/>
      <c r="W1" s="200"/>
      <c r="X1" s="159"/>
      <c r="Y1" s="200"/>
      <c r="Z1" s="159"/>
      <c r="AA1" s="162"/>
    </row>
    <row r="2" spans="1:27" ht="21.75" customHeight="1" x14ac:dyDescent="0.75">
      <c r="A2" s="163" t="s">
        <v>96</v>
      </c>
      <c r="B2" s="163"/>
      <c r="C2" s="163"/>
      <c r="D2" s="108"/>
      <c r="E2" s="164"/>
      <c r="F2" s="164"/>
      <c r="G2" s="164"/>
      <c r="H2" s="164"/>
      <c r="I2" s="164"/>
      <c r="J2" s="164"/>
      <c r="K2" s="164"/>
      <c r="L2" s="164"/>
      <c r="M2" s="165"/>
      <c r="N2" s="165"/>
      <c r="O2" s="165"/>
      <c r="P2" s="165"/>
      <c r="Q2" s="165"/>
      <c r="R2" s="165"/>
      <c r="S2" s="165"/>
      <c r="T2" s="165"/>
      <c r="U2" s="160"/>
      <c r="V2" s="165"/>
      <c r="W2" s="160"/>
      <c r="X2" s="165"/>
      <c r="Y2" s="160"/>
      <c r="Z2" s="165"/>
      <c r="AA2" s="166"/>
    </row>
    <row r="3" spans="1:27" ht="21.75" customHeight="1" x14ac:dyDescent="0.75">
      <c r="A3" s="167" t="s">
        <v>195</v>
      </c>
      <c r="B3" s="167"/>
      <c r="C3" s="167"/>
      <c r="D3" s="110"/>
      <c r="E3" s="168"/>
      <c r="F3" s="168"/>
      <c r="G3" s="168"/>
      <c r="H3" s="168"/>
      <c r="I3" s="168"/>
      <c r="J3" s="168"/>
      <c r="K3" s="168"/>
      <c r="L3" s="168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70"/>
    </row>
    <row r="4" spans="1:27" s="208" customFormat="1" ht="18" customHeight="1" x14ac:dyDescent="0.75">
      <c r="A4" s="204"/>
      <c r="B4" s="204"/>
      <c r="C4" s="204"/>
      <c r="D4" s="108"/>
      <c r="E4" s="205"/>
      <c r="F4" s="205"/>
      <c r="G4" s="205"/>
      <c r="H4" s="205"/>
      <c r="I4" s="205"/>
      <c r="J4" s="205"/>
      <c r="K4" s="205"/>
      <c r="L4" s="205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1:27" s="208" customFormat="1" ht="18" customHeight="1" x14ac:dyDescent="0.75">
      <c r="A5" s="209"/>
      <c r="B5" s="209"/>
      <c r="C5" s="209"/>
      <c r="D5" s="111"/>
      <c r="E5" s="327" t="s">
        <v>66</v>
      </c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210"/>
      <c r="AA5" s="211" t="s">
        <v>98</v>
      </c>
    </row>
    <row r="6" spans="1:27" s="208" customFormat="1" ht="18" customHeight="1" x14ac:dyDescent="0.75">
      <c r="A6" s="212"/>
      <c r="B6" s="212"/>
      <c r="C6" s="212"/>
      <c r="D6" s="111"/>
      <c r="E6" s="328" t="s">
        <v>106</v>
      </c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213"/>
      <c r="Y6" s="213"/>
      <c r="Z6" s="213"/>
      <c r="AA6" s="213"/>
    </row>
    <row r="7" spans="1:27" s="208" customFormat="1" ht="18" customHeight="1" x14ac:dyDescent="0.75">
      <c r="A7" s="212"/>
      <c r="B7" s="212"/>
      <c r="C7" s="212"/>
      <c r="D7" s="112"/>
      <c r="E7" s="214"/>
      <c r="F7" s="215"/>
      <c r="G7" s="214"/>
      <c r="H7" s="214"/>
      <c r="N7" s="212"/>
      <c r="O7" s="329" t="s">
        <v>91</v>
      </c>
      <c r="P7" s="329"/>
      <c r="Q7" s="329"/>
      <c r="R7" s="329"/>
      <c r="S7" s="329"/>
      <c r="T7" s="329"/>
      <c r="U7" s="329"/>
      <c r="V7" s="216"/>
      <c r="W7" s="212"/>
      <c r="X7" s="216"/>
      <c r="Y7" s="216"/>
      <c r="Z7" s="216"/>
      <c r="AA7" s="216"/>
    </row>
    <row r="8" spans="1:27" s="208" customFormat="1" ht="18" customHeight="1" x14ac:dyDescent="0.75">
      <c r="A8" s="212"/>
      <c r="B8" s="212"/>
      <c r="C8" s="212"/>
      <c r="D8" s="112"/>
      <c r="E8" s="214"/>
      <c r="F8" s="215"/>
      <c r="G8" s="214"/>
      <c r="H8" s="214"/>
      <c r="N8" s="212"/>
      <c r="O8" s="277"/>
      <c r="P8" s="277"/>
      <c r="Q8" s="331" t="s">
        <v>152</v>
      </c>
      <c r="R8" s="331"/>
      <c r="S8" s="331"/>
      <c r="T8" s="277"/>
      <c r="U8" s="277"/>
      <c r="V8" s="216"/>
      <c r="W8" s="212"/>
      <c r="X8" s="216"/>
      <c r="Y8" s="216"/>
      <c r="Z8" s="216"/>
      <c r="AA8" s="216"/>
    </row>
    <row r="9" spans="1:27" s="208" customFormat="1" ht="18" customHeight="1" x14ac:dyDescent="0.75">
      <c r="A9" s="212"/>
      <c r="B9" s="212"/>
      <c r="C9" s="212"/>
      <c r="D9" s="112"/>
      <c r="E9" s="214"/>
      <c r="F9" s="215"/>
      <c r="G9" s="214"/>
      <c r="H9" s="214"/>
      <c r="N9" s="212"/>
      <c r="O9" s="277"/>
      <c r="P9" s="277"/>
      <c r="Q9" s="279" t="s">
        <v>81</v>
      </c>
      <c r="R9" s="276"/>
      <c r="S9" s="276"/>
      <c r="T9" s="277"/>
      <c r="U9" s="277"/>
      <c r="V9" s="216"/>
      <c r="W9" s="212"/>
      <c r="X9" s="216"/>
      <c r="Y9" s="216"/>
      <c r="Z9" s="216"/>
      <c r="AA9" s="216"/>
    </row>
    <row r="10" spans="1:27" s="208" customFormat="1" ht="18" customHeight="1" x14ac:dyDescent="0.75">
      <c r="A10" s="212"/>
      <c r="B10" s="212"/>
      <c r="C10" s="212"/>
      <c r="D10" s="112"/>
      <c r="E10" s="214"/>
      <c r="F10" s="215"/>
      <c r="G10" s="214"/>
      <c r="H10" s="214"/>
      <c r="I10" s="212"/>
      <c r="J10" s="214"/>
      <c r="K10" s="330" t="s">
        <v>6</v>
      </c>
      <c r="L10" s="330"/>
      <c r="M10" s="330"/>
      <c r="N10" s="216"/>
      <c r="O10" s="214" t="s">
        <v>70</v>
      </c>
      <c r="P10" s="214"/>
      <c r="Q10" s="279" t="s">
        <v>215</v>
      </c>
      <c r="R10" s="306"/>
      <c r="S10" s="279" t="s">
        <v>70</v>
      </c>
      <c r="T10" s="216"/>
      <c r="U10" s="217" t="s">
        <v>16</v>
      </c>
      <c r="V10" s="216"/>
      <c r="X10" s="216"/>
      <c r="Y10" s="216"/>
      <c r="Z10" s="216"/>
    </row>
    <row r="11" spans="1:27" s="208" customFormat="1" ht="18" customHeight="1" x14ac:dyDescent="0.75">
      <c r="A11" s="212"/>
      <c r="B11" s="212"/>
      <c r="C11" s="212"/>
      <c r="D11" s="112"/>
      <c r="E11" s="214"/>
      <c r="F11" s="215"/>
      <c r="G11" s="214"/>
      <c r="H11" s="214"/>
      <c r="I11" s="214" t="s">
        <v>102</v>
      </c>
      <c r="J11" s="214"/>
      <c r="K11" s="218" t="s">
        <v>165</v>
      </c>
      <c r="L11" s="219"/>
      <c r="M11" s="216"/>
      <c r="N11" s="216"/>
      <c r="O11" s="214" t="s">
        <v>71</v>
      </c>
      <c r="P11" s="214"/>
      <c r="Q11" s="279" t="s">
        <v>166</v>
      </c>
      <c r="R11" s="279"/>
      <c r="S11" s="279" t="s">
        <v>216</v>
      </c>
      <c r="T11" s="216"/>
      <c r="U11" s="216" t="s">
        <v>61</v>
      </c>
      <c r="V11" s="216"/>
      <c r="W11" s="216" t="s">
        <v>62</v>
      </c>
      <c r="X11" s="216"/>
      <c r="Y11" s="216"/>
      <c r="Z11" s="216"/>
    </row>
    <row r="12" spans="1:27" s="212" customFormat="1" ht="18" customHeight="1" x14ac:dyDescent="0.75">
      <c r="D12" s="111"/>
      <c r="E12" s="214" t="s">
        <v>28</v>
      </c>
      <c r="F12" s="215"/>
      <c r="G12" s="214" t="s">
        <v>18</v>
      </c>
      <c r="H12" s="214"/>
      <c r="I12" s="214" t="s">
        <v>103</v>
      </c>
      <c r="J12" s="214"/>
      <c r="K12" s="216" t="s">
        <v>67</v>
      </c>
      <c r="L12" s="216"/>
      <c r="M12" s="216"/>
      <c r="N12" s="216"/>
      <c r="O12" s="214" t="s">
        <v>72</v>
      </c>
      <c r="P12" s="214"/>
      <c r="Q12" s="279" t="s">
        <v>110</v>
      </c>
      <c r="R12" s="279"/>
      <c r="S12" s="279" t="s">
        <v>217</v>
      </c>
      <c r="T12" s="216"/>
      <c r="U12" s="216" t="s">
        <v>73</v>
      </c>
      <c r="V12" s="216"/>
      <c r="W12" s="216" t="s">
        <v>107</v>
      </c>
      <c r="X12" s="216"/>
      <c r="Y12" s="216" t="s">
        <v>63</v>
      </c>
      <c r="Z12" s="216"/>
      <c r="AA12" s="216" t="s">
        <v>62</v>
      </c>
    </row>
    <row r="13" spans="1:27" s="212" customFormat="1" ht="18" customHeight="1" x14ac:dyDescent="0.75">
      <c r="C13" s="220" t="s">
        <v>0</v>
      </c>
      <c r="D13" s="156"/>
      <c r="E13" s="211" t="s">
        <v>54</v>
      </c>
      <c r="F13" s="215"/>
      <c r="G13" s="211" t="s">
        <v>19</v>
      </c>
      <c r="H13" s="214"/>
      <c r="I13" s="211" t="s">
        <v>46</v>
      </c>
      <c r="J13" s="214"/>
      <c r="K13" s="221" t="s">
        <v>55</v>
      </c>
      <c r="L13" s="216"/>
      <c r="M13" s="221" t="s">
        <v>56</v>
      </c>
      <c r="N13" s="216"/>
      <c r="O13" s="211" t="s">
        <v>74</v>
      </c>
      <c r="P13" s="214"/>
      <c r="Q13" s="278" t="s">
        <v>167</v>
      </c>
      <c r="R13" s="279"/>
      <c r="S13" s="278" t="s">
        <v>218</v>
      </c>
      <c r="T13" s="216"/>
      <c r="U13" s="221" t="s">
        <v>97</v>
      </c>
      <c r="V13" s="216"/>
      <c r="W13" s="221" t="s">
        <v>108</v>
      </c>
      <c r="X13" s="216"/>
      <c r="Y13" s="221" t="s">
        <v>64</v>
      </c>
      <c r="Z13" s="216"/>
      <c r="AA13" s="221" t="s">
        <v>97</v>
      </c>
    </row>
    <row r="14" spans="1:27" s="212" customFormat="1" ht="5.15" customHeight="1" x14ac:dyDescent="0.75">
      <c r="D14" s="156"/>
      <c r="E14" s="222"/>
      <c r="F14" s="215"/>
      <c r="G14" s="222"/>
      <c r="H14" s="214"/>
      <c r="I14" s="222"/>
      <c r="J14" s="214"/>
      <c r="K14" s="223"/>
      <c r="L14" s="216"/>
      <c r="M14" s="223"/>
      <c r="N14" s="216"/>
      <c r="O14" s="222"/>
      <c r="P14" s="214"/>
      <c r="Q14" s="222"/>
      <c r="R14" s="214"/>
      <c r="S14" s="224"/>
      <c r="T14" s="216"/>
      <c r="U14" s="223"/>
      <c r="V14" s="216"/>
      <c r="W14" s="223"/>
      <c r="X14" s="216"/>
      <c r="Y14" s="223"/>
      <c r="Z14" s="216"/>
      <c r="AA14" s="223"/>
    </row>
    <row r="15" spans="1:27" s="208" customFormat="1" ht="18" customHeight="1" x14ac:dyDescent="0.75">
      <c r="A15" s="204" t="s">
        <v>196</v>
      </c>
      <c r="B15" s="209"/>
      <c r="C15" s="209"/>
      <c r="D15" s="156"/>
      <c r="E15" s="225">
        <v>894668</v>
      </c>
      <c r="F15" s="206"/>
      <c r="G15" s="225">
        <v>4055609</v>
      </c>
      <c r="H15" s="206"/>
      <c r="I15" s="225">
        <v>288425</v>
      </c>
      <c r="J15" s="206"/>
      <c r="K15" s="225">
        <v>90600</v>
      </c>
      <c r="L15" s="206"/>
      <c r="M15" s="225">
        <v>2216908</v>
      </c>
      <c r="N15" s="206"/>
      <c r="O15" s="225">
        <v>-373593</v>
      </c>
      <c r="P15" s="206"/>
      <c r="Q15" s="225">
        <v>-2701</v>
      </c>
      <c r="R15" s="206"/>
      <c r="S15" s="225">
        <v>0</v>
      </c>
      <c r="T15" s="206"/>
      <c r="U15" s="226">
        <f>SUM(,S15,Q15,O15)</f>
        <v>-376294</v>
      </c>
      <c r="V15" s="206"/>
      <c r="W15" s="226">
        <f>SUM(U15,M15,K15,,I15,G15,E15)</f>
        <v>7169916</v>
      </c>
      <c r="X15" s="206"/>
      <c r="Y15" s="225">
        <v>116898</v>
      </c>
      <c r="Z15" s="206"/>
      <c r="AA15" s="227">
        <f t="shared" ref="AA15" si="0">SUM(Y15,W15)</f>
        <v>7286814</v>
      </c>
    </row>
    <row r="16" spans="1:27" s="208" customFormat="1" ht="5.15" customHeight="1" x14ac:dyDescent="0.75">
      <c r="A16" s="204"/>
      <c r="B16" s="204"/>
      <c r="C16" s="204"/>
      <c r="D16" s="156"/>
      <c r="E16" s="225"/>
      <c r="F16" s="206"/>
      <c r="G16" s="225"/>
      <c r="H16" s="206"/>
      <c r="I16" s="225"/>
      <c r="J16" s="206"/>
      <c r="K16" s="225"/>
      <c r="L16" s="206"/>
      <c r="M16" s="225"/>
      <c r="N16" s="206"/>
      <c r="O16" s="225"/>
      <c r="P16" s="206"/>
      <c r="Q16" s="225"/>
      <c r="R16" s="206"/>
      <c r="S16" s="225"/>
      <c r="T16" s="206"/>
      <c r="U16" s="225"/>
      <c r="V16" s="206"/>
      <c r="W16" s="225"/>
      <c r="X16" s="206"/>
      <c r="Y16" s="225"/>
      <c r="Z16" s="206"/>
      <c r="AA16" s="228"/>
    </row>
    <row r="17" spans="1:28" s="231" customFormat="1" ht="18" customHeight="1" x14ac:dyDescent="0.75">
      <c r="A17" s="204" t="s">
        <v>105</v>
      </c>
      <c r="B17" s="229"/>
      <c r="C17" s="229"/>
      <c r="D17" s="156"/>
      <c r="E17" s="230"/>
      <c r="G17" s="230"/>
      <c r="I17" s="230"/>
      <c r="K17" s="230"/>
      <c r="M17" s="230"/>
      <c r="O17" s="230"/>
      <c r="Q17" s="230"/>
      <c r="S17" s="230"/>
      <c r="U17" s="230"/>
      <c r="W17" s="230"/>
      <c r="Y17" s="230"/>
      <c r="AA17" s="230"/>
    </row>
    <row r="18" spans="1:28" s="231" customFormat="1" ht="18" customHeight="1" x14ac:dyDescent="0.75">
      <c r="A18" s="309" t="s">
        <v>214</v>
      </c>
      <c r="B18" s="307"/>
      <c r="C18" s="232">
        <v>16</v>
      </c>
      <c r="D18" s="156"/>
      <c r="E18" s="233">
        <v>0</v>
      </c>
      <c r="F18" s="234"/>
      <c r="G18" s="233">
        <v>0</v>
      </c>
      <c r="H18" s="234"/>
      <c r="I18" s="233">
        <v>0</v>
      </c>
      <c r="J18" s="234"/>
      <c r="K18" s="233">
        <v>0</v>
      </c>
      <c r="L18" s="234"/>
      <c r="M18" s="191">
        <v>-536801</v>
      </c>
      <c r="N18" s="234"/>
      <c r="O18" s="233">
        <v>0</v>
      </c>
      <c r="P18" s="234"/>
      <c r="Q18" s="233">
        <v>0</v>
      </c>
      <c r="R18" s="234"/>
      <c r="S18" s="233">
        <v>0</v>
      </c>
      <c r="T18" s="234"/>
      <c r="U18" s="226">
        <f>SUM(,S18,Q18,O18)</f>
        <v>0</v>
      </c>
      <c r="V18" s="234"/>
      <c r="W18" s="226">
        <f>SUM(U18,M18,K18,I18,G18,E18)</f>
        <v>-536801</v>
      </c>
      <c r="X18" s="234"/>
      <c r="Y18" s="233">
        <v>0</v>
      </c>
      <c r="Z18" s="234"/>
      <c r="AA18" s="227">
        <f t="shared" ref="AA18" si="1">SUM(Y18,W18)</f>
        <v>-536801</v>
      </c>
    </row>
    <row r="19" spans="1:28" s="208" customFormat="1" ht="18" customHeight="1" x14ac:dyDescent="0.75">
      <c r="A19" s="229" t="s">
        <v>130</v>
      </c>
      <c r="D19" s="156"/>
      <c r="E19" s="235">
        <v>0</v>
      </c>
      <c r="F19" s="236"/>
      <c r="G19" s="235">
        <v>0</v>
      </c>
      <c r="H19" s="236"/>
      <c r="I19" s="235">
        <v>0</v>
      </c>
      <c r="J19" s="236"/>
      <c r="K19" s="235">
        <v>0</v>
      </c>
      <c r="L19" s="236"/>
      <c r="M19" s="235">
        <f>'7-8(9mth)'!F93-S19-Q19</f>
        <v>175111</v>
      </c>
      <c r="N19" s="236"/>
      <c r="O19" s="235">
        <v>0</v>
      </c>
      <c r="P19" s="206"/>
      <c r="Q19" s="235">
        <f>'7-8(9mth)'!J78</f>
        <v>22742</v>
      </c>
      <c r="R19" s="206"/>
      <c r="S19" s="235">
        <f>'7-8(9mth)'!F71+'7-8(9mth)'!F72</f>
        <v>-307010</v>
      </c>
      <c r="T19" s="236"/>
      <c r="U19" s="235">
        <f>SUM(S19,Q19,O19)</f>
        <v>-284268</v>
      </c>
      <c r="V19" s="236"/>
      <c r="W19" s="235">
        <f>SUM(U19,M19,K19,I19,G19,E19)</f>
        <v>-109157</v>
      </c>
      <c r="X19" s="236"/>
      <c r="Y19" s="235">
        <f>'7-8(9mth)'!F94</f>
        <v>22602</v>
      </c>
      <c r="Z19" s="236"/>
      <c r="AA19" s="237">
        <f>SUM(Y19,W19)</f>
        <v>-86555</v>
      </c>
    </row>
    <row r="20" spans="1:28" s="208" customFormat="1" ht="5.15" customHeight="1" x14ac:dyDescent="0.75">
      <c r="D20" s="156"/>
      <c r="E20" s="238"/>
      <c r="F20" s="239"/>
      <c r="G20" s="238"/>
      <c r="H20" s="239"/>
      <c r="I20" s="238"/>
      <c r="J20" s="239"/>
      <c r="K20" s="238"/>
      <c r="L20" s="239"/>
      <c r="M20" s="240"/>
      <c r="N20" s="241"/>
      <c r="O20" s="240"/>
      <c r="P20" s="241"/>
      <c r="Q20" s="240"/>
      <c r="R20" s="242"/>
      <c r="S20" s="240"/>
      <c r="T20" s="241"/>
      <c r="U20" s="240"/>
      <c r="V20" s="239"/>
      <c r="W20" s="238"/>
      <c r="X20" s="243"/>
      <c r="Y20" s="238"/>
      <c r="Z20" s="243"/>
      <c r="AA20" s="240"/>
    </row>
    <row r="21" spans="1:28" s="208" customFormat="1" ht="18" customHeight="1" thickBot="1" x14ac:dyDescent="0.8">
      <c r="A21" s="209" t="s">
        <v>197</v>
      </c>
      <c r="B21" s="209"/>
      <c r="C21" s="209"/>
      <c r="D21" s="103"/>
      <c r="E21" s="244">
        <f>SUM(E15:E19)</f>
        <v>894668</v>
      </c>
      <c r="F21" s="206"/>
      <c r="G21" s="244">
        <f>SUM(G15:G19)</f>
        <v>4055609</v>
      </c>
      <c r="H21" s="206"/>
      <c r="I21" s="244">
        <f>SUM(I15:I19)</f>
        <v>288425</v>
      </c>
      <c r="J21" s="206"/>
      <c r="K21" s="244">
        <f>SUM(K15:K19)</f>
        <v>90600</v>
      </c>
      <c r="L21" s="206"/>
      <c r="M21" s="244">
        <f>SUM(M15:M19)</f>
        <v>1855218</v>
      </c>
      <c r="N21" s="206"/>
      <c r="O21" s="244">
        <f>SUM(O15:O19)</f>
        <v>-373593</v>
      </c>
      <c r="P21" s="206"/>
      <c r="Q21" s="244">
        <f>SUM(Q15:Q19)</f>
        <v>20041</v>
      </c>
      <c r="R21" s="206"/>
      <c r="S21" s="244">
        <f>SUM(S15:S19)</f>
        <v>-307010</v>
      </c>
      <c r="T21" s="206"/>
      <c r="U21" s="244">
        <f>SUM(U15:U19)</f>
        <v>-660562</v>
      </c>
      <c r="V21" s="206"/>
      <c r="W21" s="244">
        <f>SUM(W15:W19)</f>
        <v>6523958</v>
      </c>
      <c r="X21" s="206"/>
      <c r="Y21" s="244">
        <f>SUM(Y15:Y19)</f>
        <v>139500</v>
      </c>
      <c r="Z21" s="206"/>
      <c r="AA21" s="244">
        <f>SUM(AA15:AA19)</f>
        <v>6663458</v>
      </c>
    </row>
    <row r="22" spans="1:28" s="208" customFormat="1" ht="15.9" customHeight="1" thickTop="1" x14ac:dyDescent="0.75">
      <c r="A22" s="209"/>
      <c r="B22" s="209"/>
      <c r="C22" s="209"/>
      <c r="D22" s="15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R22" s="245"/>
      <c r="T22" s="206"/>
      <c r="U22" s="206"/>
      <c r="V22" s="206"/>
      <c r="W22" s="206"/>
      <c r="X22" s="206"/>
      <c r="Y22" s="206"/>
      <c r="Z22" s="206"/>
      <c r="AA22" s="206"/>
    </row>
    <row r="23" spans="1:28" s="249" customFormat="1" ht="18" customHeight="1" x14ac:dyDescent="0.5">
      <c r="A23" s="256" t="s">
        <v>168</v>
      </c>
      <c r="B23" s="247"/>
      <c r="C23" s="247"/>
      <c r="D23" s="102"/>
      <c r="E23" s="250">
        <v>894668</v>
      </c>
      <c r="F23" s="250"/>
      <c r="G23" s="250">
        <v>4055609</v>
      </c>
      <c r="H23" s="250"/>
      <c r="I23" s="250">
        <v>288425</v>
      </c>
      <c r="J23" s="250"/>
      <c r="K23" s="250">
        <v>90600</v>
      </c>
      <c r="L23" s="250"/>
      <c r="M23" s="250">
        <v>1547166</v>
      </c>
      <c r="N23" s="250"/>
      <c r="O23" s="250">
        <v>-371576</v>
      </c>
      <c r="P23" s="250"/>
      <c r="Q23" s="250">
        <v>-22509</v>
      </c>
      <c r="R23" s="206"/>
      <c r="S23" s="206">
        <v>0</v>
      </c>
      <c r="T23" s="206"/>
      <c r="U23" s="251">
        <f>SUM(,S23,Q23,O23)</f>
        <v>-394085</v>
      </c>
      <c r="V23" s="206"/>
      <c r="W23" s="206">
        <f>SUM(U23,E23:M23)</f>
        <v>6482383</v>
      </c>
      <c r="X23" s="206"/>
      <c r="Y23" s="206">
        <v>143652</v>
      </c>
      <c r="Z23" s="206"/>
      <c r="AA23" s="248">
        <f>SUM(W23:Y23)</f>
        <v>6626035</v>
      </c>
    </row>
    <row r="24" spans="1:28" s="249" customFormat="1" ht="4.5" customHeight="1" x14ac:dyDescent="0.75">
      <c r="A24" s="246"/>
      <c r="B24" s="246"/>
      <c r="C24" s="246"/>
      <c r="D24" s="102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48"/>
    </row>
    <row r="25" spans="1:28" s="249" customFormat="1" ht="17.399999999999999" customHeight="1" x14ac:dyDescent="0.75">
      <c r="A25" s="246" t="s">
        <v>105</v>
      </c>
      <c r="B25" s="252"/>
      <c r="C25" s="252"/>
      <c r="D25" s="102"/>
      <c r="R25" s="257"/>
      <c r="U25" s="206"/>
      <c r="W25" s="206"/>
      <c r="AA25" s="248"/>
    </row>
    <row r="26" spans="1:28" s="249" customFormat="1" ht="18" customHeight="1" x14ac:dyDescent="0.5">
      <c r="A26" s="258" t="s">
        <v>204</v>
      </c>
      <c r="B26" s="252"/>
      <c r="C26" s="252"/>
      <c r="D26" s="102"/>
      <c r="E26" s="259">
        <v>0</v>
      </c>
      <c r="F26" s="259"/>
      <c r="G26" s="259">
        <v>0</v>
      </c>
      <c r="H26" s="259"/>
      <c r="I26" s="259">
        <v>0</v>
      </c>
      <c r="J26" s="259"/>
      <c r="K26" s="259">
        <v>0</v>
      </c>
      <c r="L26" s="259"/>
      <c r="M26" s="259">
        <v>0</v>
      </c>
      <c r="N26" s="259"/>
      <c r="O26" s="259">
        <v>-2018</v>
      </c>
      <c r="P26" s="259"/>
      <c r="Q26" s="259">
        <v>0</v>
      </c>
      <c r="R26" s="257"/>
      <c r="S26" s="259">
        <v>0</v>
      </c>
      <c r="U26" s="251">
        <f>SUM(O26:S26)</f>
        <v>-2018</v>
      </c>
      <c r="W26" s="250">
        <f>SUM(E26:S26)</f>
        <v>-2018</v>
      </c>
      <c r="Y26" s="250">
        <v>6518</v>
      </c>
      <c r="AA26" s="248">
        <v>4500</v>
      </c>
    </row>
    <row r="27" spans="1:28" s="249" customFormat="1" ht="18" customHeight="1" x14ac:dyDescent="0.5">
      <c r="A27" s="249" t="s">
        <v>130</v>
      </c>
      <c r="D27" s="102"/>
      <c r="E27" s="253">
        <v>0</v>
      </c>
      <c r="F27" s="254"/>
      <c r="G27" s="253">
        <v>0</v>
      </c>
      <c r="H27" s="254"/>
      <c r="I27" s="253">
        <v>0</v>
      </c>
      <c r="J27" s="254"/>
      <c r="K27" s="253">
        <v>0</v>
      </c>
      <c r="L27" s="254"/>
      <c r="M27" s="253">
        <v>1481118</v>
      </c>
      <c r="N27" s="254"/>
      <c r="O27" s="253">
        <v>0</v>
      </c>
      <c r="P27" s="250"/>
      <c r="Q27" s="253">
        <v>26117</v>
      </c>
      <c r="R27" s="206"/>
      <c r="S27" s="255" t="s">
        <v>257</v>
      </c>
      <c r="T27" s="260"/>
      <c r="U27" s="261">
        <f>SUM(O27:S27)</f>
        <v>26117</v>
      </c>
      <c r="V27" s="260"/>
      <c r="W27" s="253">
        <f>SUM(E27:S27)</f>
        <v>1507235</v>
      </c>
      <c r="X27" s="260"/>
      <c r="Y27" s="253">
        <v>-32633</v>
      </c>
      <c r="Z27" s="260"/>
      <c r="AA27" s="255">
        <v>1474602</v>
      </c>
    </row>
    <row r="28" spans="1:28" s="249" customFormat="1" ht="3.65" customHeight="1" x14ac:dyDescent="0.75">
      <c r="D28" s="102"/>
      <c r="E28" s="251"/>
      <c r="F28" s="251"/>
      <c r="G28" s="251"/>
      <c r="H28" s="251"/>
      <c r="I28" s="251"/>
      <c r="J28" s="251"/>
      <c r="K28" s="251"/>
      <c r="L28" s="251"/>
      <c r="M28" s="262"/>
      <c r="N28" s="262"/>
      <c r="O28" s="262"/>
      <c r="P28" s="262"/>
      <c r="Q28" s="262"/>
      <c r="R28" s="263"/>
      <c r="S28" s="262"/>
      <c r="T28" s="262"/>
      <c r="U28" s="262"/>
      <c r="V28" s="251"/>
      <c r="W28" s="251"/>
      <c r="X28" s="264"/>
      <c r="Y28" s="251"/>
      <c r="Z28" s="264"/>
      <c r="AA28" s="262"/>
    </row>
    <row r="29" spans="1:28" s="249" customFormat="1" ht="19" thickBot="1" x14ac:dyDescent="0.8">
      <c r="A29" s="247" t="s">
        <v>162</v>
      </c>
      <c r="B29" s="247"/>
      <c r="C29" s="247"/>
      <c r="D29" s="102"/>
      <c r="E29" s="265">
        <f>SUM(E23:E28)</f>
        <v>894668</v>
      </c>
      <c r="F29" s="206"/>
      <c r="G29" s="265">
        <f>SUM(G23:G28)</f>
        <v>4055609</v>
      </c>
      <c r="H29" s="206"/>
      <c r="I29" s="265">
        <f>SUM(I23:I28)</f>
        <v>288425</v>
      </c>
      <c r="J29" s="206"/>
      <c r="K29" s="265">
        <f>SUM(K23:K28)</f>
        <v>90600</v>
      </c>
      <c r="L29" s="206"/>
      <c r="M29" s="265">
        <f>SUM(M23:M28)</f>
        <v>3028284</v>
      </c>
      <c r="N29" s="206"/>
      <c r="O29" s="265">
        <f>SUM(O23:O28)</f>
        <v>-373594</v>
      </c>
      <c r="P29" s="206"/>
      <c r="Q29" s="265">
        <f>SUM(Q23:Q28)</f>
        <v>3608</v>
      </c>
      <c r="R29" s="206"/>
      <c r="S29" s="265">
        <f>SUM(S23:S28)</f>
        <v>0</v>
      </c>
      <c r="T29" s="206"/>
      <c r="U29" s="265">
        <f>SUM(U23:U27)</f>
        <v>-369986</v>
      </c>
      <c r="V29" s="206"/>
      <c r="W29" s="265">
        <f>SUM(W23:W27)</f>
        <v>7987600</v>
      </c>
      <c r="X29" s="206"/>
      <c r="Y29" s="265">
        <f>SUM(Y23:Y28)</f>
        <v>117537</v>
      </c>
      <c r="Z29" s="206"/>
      <c r="AA29" s="265">
        <f>SUM(AA23:AA28)</f>
        <v>8105137</v>
      </c>
      <c r="AB29" s="256"/>
    </row>
    <row r="30" spans="1:28" s="256" customFormat="1" ht="18" customHeight="1" thickTop="1" x14ac:dyDescent="0.75">
      <c r="A30" s="247"/>
      <c r="B30" s="247"/>
      <c r="C30" s="247"/>
      <c r="D30" s="102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</row>
    <row r="31" spans="1:28" s="256" customFormat="1" ht="18" customHeight="1" x14ac:dyDescent="0.75">
      <c r="A31" s="247"/>
      <c r="B31" s="247"/>
      <c r="C31" s="247"/>
      <c r="D31" s="294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</row>
    <row r="32" spans="1:28" s="256" customFormat="1" ht="18" customHeight="1" x14ac:dyDescent="0.75">
      <c r="A32" s="247"/>
      <c r="B32" s="247"/>
      <c r="C32" s="247"/>
      <c r="D32" s="294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</row>
    <row r="33" spans="1:28" s="256" customFormat="1" ht="18" customHeight="1" x14ac:dyDescent="0.75">
      <c r="A33" s="247"/>
      <c r="B33" s="247"/>
      <c r="C33" s="247"/>
      <c r="D33" s="294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</row>
    <row r="34" spans="1:28" s="256" customFormat="1" ht="18" customHeight="1" x14ac:dyDescent="0.75">
      <c r="A34" s="247"/>
      <c r="B34" s="247"/>
      <c r="C34" s="247"/>
      <c r="D34" s="294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</row>
    <row r="35" spans="1:28" s="256" customFormat="1" ht="18" customHeight="1" x14ac:dyDescent="0.75">
      <c r="A35" s="247"/>
      <c r="B35" s="247"/>
      <c r="C35" s="247"/>
      <c r="D35" s="294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</row>
    <row r="36" spans="1:28" s="256" customFormat="1" ht="18" customHeight="1" x14ac:dyDescent="0.75">
      <c r="A36" s="247"/>
      <c r="B36" s="247"/>
      <c r="C36" s="247"/>
      <c r="D36" s="294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</row>
    <row r="37" spans="1:28" s="256" customFormat="1" ht="18" customHeight="1" x14ac:dyDescent="0.75">
      <c r="A37" s="247"/>
      <c r="B37" s="247"/>
      <c r="C37" s="247"/>
      <c r="D37" s="294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</row>
    <row r="38" spans="1:28" s="256" customFormat="1" ht="11.25" customHeight="1" x14ac:dyDescent="0.75">
      <c r="A38" s="247"/>
      <c r="B38" s="247"/>
      <c r="C38" s="247"/>
      <c r="D38" s="294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</row>
    <row r="39" spans="1:28" s="256" customFormat="1" ht="21.9" customHeight="1" x14ac:dyDescent="0.75">
      <c r="A39" s="326" t="s">
        <v>121</v>
      </c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266"/>
      <c r="O39" s="266"/>
      <c r="P39" s="266"/>
      <c r="Q39" s="266"/>
      <c r="R39" s="266"/>
      <c r="S39" s="266"/>
      <c r="T39" s="266"/>
      <c r="U39" s="266"/>
      <c r="V39" s="267"/>
      <c r="W39" s="266"/>
      <c r="X39" s="267"/>
      <c r="Y39" s="267"/>
      <c r="Z39" s="267"/>
      <c r="AA39" s="267"/>
    </row>
    <row r="40" spans="1:28" s="256" customFormat="1" ht="18" customHeight="1" x14ac:dyDescent="0.75">
      <c r="A40" s="268"/>
      <c r="B40" s="268"/>
      <c r="C40" s="268"/>
      <c r="D40" s="102"/>
      <c r="E40" s="268"/>
      <c r="F40" s="268"/>
      <c r="G40" s="268"/>
      <c r="H40" s="268"/>
      <c r="I40" s="268"/>
      <c r="J40" s="268"/>
      <c r="K40" s="4"/>
      <c r="L40" s="4"/>
      <c r="M40" s="269"/>
      <c r="N40" s="270"/>
      <c r="O40" s="270"/>
      <c r="P40" s="270"/>
      <c r="Q40" s="270"/>
      <c r="R40" s="270"/>
      <c r="S40" s="270"/>
      <c r="T40" s="270"/>
      <c r="U40" s="270"/>
      <c r="V40" s="268"/>
      <c r="W40" s="270"/>
      <c r="X40" s="268"/>
      <c r="Y40" s="268"/>
      <c r="Z40" s="268"/>
      <c r="AA40" s="268"/>
    </row>
    <row r="41" spans="1:28" s="256" customFormat="1" ht="18" customHeight="1" x14ac:dyDescent="0.75">
      <c r="A41" s="268"/>
      <c r="B41" s="268"/>
      <c r="C41" s="268"/>
      <c r="D41" s="102"/>
      <c r="E41" s="268"/>
      <c r="F41" s="268"/>
      <c r="G41" s="268"/>
      <c r="H41" s="268"/>
      <c r="I41" s="268"/>
      <c r="J41" s="268"/>
      <c r="K41" s="268"/>
      <c r="L41" s="4"/>
      <c r="M41" s="268"/>
      <c r="N41" s="270"/>
      <c r="O41" s="270"/>
      <c r="P41" s="270"/>
      <c r="Q41" s="270"/>
      <c r="R41" s="270"/>
      <c r="S41" s="270"/>
      <c r="T41" s="270"/>
      <c r="U41" s="268"/>
      <c r="V41" s="268"/>
      <c r="W41" s="268"/>
      <c r="X41" s="268"/>
      <c r="Y41" s="268"/>
      <c r="Z41" s="268"/>
      <c r="AA41" s="268"/>
    </row>
    <row r="42" spans="1:28" s="256" customFormat="1" ht="18" customHeight="1" x14ac:dyDescent="0.75">
      <c r="A42" s="268"/>
      <c r="B42" s="268"/>
      <c r="C42" s="268"/>
      <c r="D42" s="102"/>
      <c r="E42" s="268"/>
      <c r="F42" s="268"/>
      <c r="G42" s="268"/>
      <c r="H42" s="268"/>
      <c r="I42" s="268"/>
      <c r="J42" s="268"/>
      <c r="K42" s="4"/>
      <c r="L42" s="4"/>
      <c r="M42" s="269"/>
      <c r="N42" s="270"/>
      <c r="O42" s="270"/>
      <c r="P42" s="270"/>
      <c r="Q42" s="270"/>
      <c r="R42" s="270"/>
      <c r="S42" s="270"/>
      <c r="T42" s="270"/>
      <c r="U42" s="270"/>
      <c r="V42" s="268"/>
      <c r="W42" s="270"/>
      <c r="X42" s="268"/>
      <c r="Y42" s="268"/>
      <c r="Z42" s="268"/>
      <c r="AA42" s="268"/>
      <c r="AB42" s="249"/>
    </row>
    <row r="43" spans="1:28" s="249" customFormat="1" ht="18" customHeight="1" x14ac:dyDescent="0.75">
      <c r="A43" s="268"/>
      <c r="B43" s="268"/>
      <c r="C43" s="268"/>
      <c r="D43" s="102"/>
      <c r="E43" s="268"/>
      <c r="F43" s="268"/>
      <c r="G43" s="268"/>
      <c r="H43" s="268"/>
      <c r="I43" s="268"/>
      <c r="J43" s="268"/>
      <c r="K43" s="4"/>
      <c r="L43" s="4"/>
      <c r="M43" s="269"/>
      <c r="N43" s="270"/>
      <c r="O43" s="270"/>
      <c r="P43" s="270"/>
      <c r="Q43" s="270"/>
      <c r="R43" s="270"/>
      <c r="S43" s="270"/>
      <c r="T43" s="270"/>
      <c r="U43" s="270"/>
      <c r="V43" s="268"/>
      <c r="W43" s="270"/>
      <c r="X43" s="268"/>
      <c r="Y43" s="268"/>
      <c r="Z43" s="268"/>
      <c r="AA43" s="268"/>
    </row>
    <row r="44" spans="1:28" s="249" customFormat="1" ht="5.15" customHeight="1" x14ac:dyDescent="0.75">
      <c r="A44" s="158"/>
      <c r="B44" s="158"/>
      <c r="C44" s="158"/>
      <c r="D44" s="156"/>
      <c r="E44" s="158"/>
      <c r="F44" s="158"/>
      <c r="G44" s="158"/>
      <c r="H44" s="158"/>
      <c r="I44" s="158"/>
      <c r="J44" s="158"/>
      <c r="K44" s="4"/>
      <c r="L44" s="4"/>
      <c r="M44" s="269"/>
      <c r="N44" s="271"/>
      <c r="O44" s="271"/>
      <c r="P44" s="271"/>
      <c r="Q44" s="271"/>
      <c r="R44" s="271"/>
      <c r="S44" s="271"/>
      <c r="T44" s="271"/>
      <c r="U44" s="271"/>
      <c r="V44" s="158"/>
      <c r="W44" s="271"/>
      <c r="X44" s="158"/>
      <c r="Y44" s="158"/>
      <c r="Z44" s="158"/>
      <c r="AA44" s="158"/>
    </row>
    <row r="45" spans="1:28" s="249" customFormat="1" ht="18" customHeight="1" x14ac:dyDescent="0.75">
      <c r="A45" s="158"/>
      <c r="B45" s="158"/>
      <c r="C45" s="158"/>
      <c r="D45" s="156"/>
      <c r="E45" s="158"/>
      <c r="F45" s="158"/>
      <c r="G45" s="158"/>
      <c r="H45" s="158"/>
      <c r="I45" s="158"/>
      <c r="J45" s="158"/>
      <c r="K45" s="4"/>
      <c r="L45" s="4"/>
      <c r="M45" s="269"/>
      <c r="N45" s="271"/>
      <c r="O45" s="271"/>
      <c r="P45" s="271"/>
      <c r="Q45" s="271"/>
      <c r="R45" s="271"/>
      <c r="S45" s="271"/>
      <c r="T45" s="271"/>
      <c r="U45" s="271"/>
      <c r="V45" s="158"/>
      <c r="W45" s="271"/>
      <c r="X45" s="158"/>
      <c r="Y45" s="158"/>
      <c r="Z45" s="158"/>
      <c r="AA45" s="158"/>
    </row>
    <row r="46" spans="1:28" s="249" customFormat="1" ht="12" customHeight="1" x14ac:dyDescent="0.75">
      <c r="A46" s="158"/>
      <c r="B46" s="158"/>
      <c r="C46" s="158"/>
      <c r="D46" s="156"/>
      <c r="E46" s="158"/>
      <c r="F46" s="158"/>
      <c r="G46" s="158"/>
      <c r="H46" s="158"/>
      <c r="I46" s="158"/>
      <c r="J46" s="158"/>
      <c r="K46" s="4"/>
      <c r="L46" s="4"/>
      <c r="M46" s="269"/>
      <c r="N46" s="271"/>
      <c r="O46" s="271"/>
      <c r="P46" s="271"/>
      <c r="Q46" s="271"/>
      <c r="R46" s="271"/>
      <c r="S46" s="271"/>
      <c r="T46" s="271"/>
      <c r="U46" s="271"/>
      <c r="V46" s="158"/>
      <c r="W46" s="271"/>
      <c r="X46" s="158"/>
      <c r="Y46" s="158"/>
      <c r="Z46" s="158"/>
      <c r="AA46" s="158"/>
      <c r="AB46" s="268"/>
    </row>
    <row r="47" spans="1:28" s="268" customFormat="1" ht="21.75" customHeight="1" x14ac:dyDescent="0.75">
      <c r="A47" s="158"/>
      <c r="B47" s="158"/>
      <c r="C47" s="158"/>
      <c r="D47" s="156"/>
      <c r="E47" s="158"/>
      <c r="F47" s="158"/>
      <c r="G47" s="158"/>
      <c r="H47" s="158"/>
      <c r="I47" s="158"/>
      <c r="J47" s="158"/>
      <c r="K47" s="4"/>
      <c r="L47" s="4"/>
      <c r="M47" s="269"/>
      <c r="N47" s="271"/>
      <c r="O47" s="271"/>
      <c r="P47" s="271"/>
      <c r="Q47" s="271"/>
      <c r="R47" s="271"/>
      <c r="S47" s="271"/>
      <c r="T47" s="271"/>
      <c r="U47" s="271"/>
      <c r="V47" s="158"/>
      <c r="W47" s="271"/>
      <c r="X47" s="158"/>
      <c r="Y47" s="158"/>
      <c r="Z47" s="158"/>
      <c r="AA47" s="158"/>
    </row>
    <row r="48" spans="1:28" s="268" customFormat="1" ht="21.75" customHeight="1" x14ac:dyDescent="0.75">
      <c r="A48" s="158"/>
      <c r="B48" s="158"/>
      <c r="C48" s="158"/>
      <c r="D48" s="103"/>
      <c r="E48" s="158"/>
      <c r="F48" s="158"/>
      <c r="G48" s="158"/>
      <c r="H48" s="158"/>
      <c r="I48" s="158"/>
      <c r="J48" s="158"/>
      <c r="K48" s="4"/>
      <c r="L48" s="4"/>
      <c r="M48" s="269"/>
      <c r="N48" s="271"/>
      <c r="O48" s="271"/>
      <c r="P48" s="271"/>
      <c r="Q48" s="271"/>
      <c r="R48" s="271"/>
      <c r="S48" s="271"/>
      <c r="T48" s="271"/>
      <c r="U48" s="271"/>
      <c r="V48" s="158"/>
      <c r="W48" s="271"/>
      <c r="X48" s="158"/>
      <c r="Y48" s="158"/>
      <c r="Z48" s="158"/>
      <c r="AA48" s="158"/>
    </row>
    <row r="49" spans="1:28" s="268" customFormat="1" ht="21.75" customHeight="1" x14ac:dyDescent="0.75">
      <c r="A49" s="158"/>
      <c r="B49" s="158"/>
      <c r="C49" s="158"/>
      <c r="D49" s="123"/>
      <c r="E49" s="158"/>
      <c r="F49" s="158"/>
      <c r="G49" s="158"/>
      <c r="H49" s="158"/>
      <c r="I49" s="158"/>
      <c r="J49" s="158"/>
      <c r="K49" s="4"/>
      <c r="L49" s="4"/>
      <c r="M49" s="269"/>
      <c r="N49" s="271"/>
      <c r="O49" s="271"/>
      <c r="P49" s="271"/>
      <c r="Q49" s="271"/>
      <c r="R49" s="271"/>
      <c r="S49" s="271"/>
      <c r="T49" s="271"/>
      <c r="U49" s="271"/>
      <c r="V49" s="158"/>
      <c r="W49" s="271"/>
      <c r="X49" s="158"/>
      <c r="Y49" s="158"/>
      <c r="Z49" s="158"/>
      <c r="AA49" s="158"/>
    </row>
    <row r="50" spans="1:28" s="268" customFormat="1" ht="21.75" customHeight="1" x14ac:dyDescent="0.75">
      <c r="A50" s="158"/>
      <c r="B50" s="158"/>
      <c r="C50" s="158"/>
      <c r="D50" s="156"/>
      <c r="E50" s="158"/>
      <c r="F50" s="158"/>
      <c r="G50" s="158"/>
      <c r="H50" s="158"/>
      <c r="I50" s="158"/>
      <c r="J50" s="158"/>
      <c r="K50" s="4"/>
      <c r="L50" s="4"/>
      <c r="M50" s="269"/>
      <c r="N50" s="271"/>
      <c r="O50" s="271"/>
      <c r="P50" s="271"/>
      <c r="Q50" s="271"/>
      <c r="R50" s="271"/>
      <c r="S50" s="271"/>
      <c r="T50" s="271"/>
      <c r="U50" s="271"/>
      <c r="V50" s="158"/>
      <c r="W50" s="271"/>
      <c r="X50" s="158"/>
      <c r="Y50" s="158"/>
      <c r="Z50" s="158"/>
      <c r="AA50" s="158"/>
    </row>
    <row r="51" spans="1:28" s="268" customFormat="1" ht="21.75" customHeight="1" x14ac:dyDescent="0.75">
      <c r="A51" s="158"/>
      <c r="B51" s="158"/>
      <c r="C51" s="158"/>
      <c r="D51" s="103"/>
      <c r="E51" s="158"/>
      <c r="F51" s="158"/>
      <c r="G51" s="158"/>
      <c r="H51" s="158"/>
      <c r="I51" s="158"/>
      <c r="J51" s="158"/>
      <c r="K51" s="4"/>
      <c r="L51" s="4"/>
      <c r="M51" s="269"/>
      <c r="N51" s="271"/>
      <c r="O51" s="271"/>
      <c r="P51" s="271"/>
      <c r="Q51" s="271"/>
      <c r="R51" s="271"/>
      <c r="S51" s="271"/>
      <c r="T51" s="271"/>
      <c r="U51" s="271"/>
      <c r="V51" s="158"/>
      <c r="W51" s="271"/>
      <c r="X51" s="158"/>
      <c r="Y51" s="158"/>
      <c r="Z51" s="158"/>
      <c r="AA51" s="158"/>
      <c r="AB51" s="158"/>
    </row>
    <row r="52" spans="1:28" ht="21.75" customHeight="1" x14ac:dyDescent="0.75">
      <c r="D52" s="156"/>
    </row>
    <row r="53" spans="1:28" ht="21.75" customHeight="1" x14ac:dyDescent="0.75">
      <c r="D53" s="123"/>
    </row>
    <row r="54" spans="1:28" ht="21.75" customHeight="1" x14ac:dyDescent="0.75">
      <c r="D54" s="123"/>
    </row>
    <row r="55" spans="1:28" ht="21.75" customHeight="1" x14ac:dyDescent="0.75">
      <c r="D55" s="156"/>
    </row>
    <row r="56" spans="1:28" ht="21.75" customHeight="1" x14ac:dyDescent="0.75">
      <c r="D56" s="123"/>
    </row>
    <row r="57" spans="1:28" ht="21.75" customHeight="1" x14ac:dyDescent="0.75">
      <c r="D57" s="156"/>
    </row>
    <row r="58" spans="1:28" ht="21.75" customHeight="1" x14ac:dyDescent="0.75">
      <c r="D58" s="156"/>
    </row>
    <row r="59" spans="1:28" ht="21.75" customHeight="1" x14ac:dyDescent="0.75">
      <c r="D59" s="156"/>
    </row>
    <row r="60" spans="1:28" ht="21.75" customHeight="1" x14ac:dyDescent="0.75">
      <c r="D60" s="156"/>
    </row>
    <row r="61" spans="1:28" ht="21.75" customHeight="1" x14ac:dyDescent="0.75">
      <c r="D61" s="156"/>
    </row>
    <row r="62" spans="1:28" ht="21.75" customHeight="1" x14ac:dyDescent="0.75">
      <c r="D62" s="156"/>
    </row>
    <row r="63" spans="1:28" ht="21.75" customHeight="1" x14ac:dyDescent="0.75">
      <c r="D63" s="156"/>
    </row>
    <row r="64" spans="1:28" ht="21.75" customHeight="1" x14ac:dyDescent="0.75">
      <c r="D64" s="156"/>
    </row>
    <row r="65" spans="4:4" ht="21.75" customHeight="1" x14ac:dyDescent="0.75">
      <c r="D65" s="156"/>
    </row>
    <row r="66" spans="4:4" ht="21.75" customHeight="1" x14ac:dyDescent="0.75">
      <c r="D66" s="156"/>
    </row>
    <row r="67" spans="4:4" ht="21.75" customHeight="1" x14ac:dyDescent="0.75">
      <c r="D67" s="156"/>
    </row>
    <row r="68" spans="4:4" ht="21.75" customHeight="1" x14ac:dyDescent="0.75">
      <c r="D68" s="156"/>
    </row>
    <row r="69" spans="4:4" ht="21.75" customHeight="1" x14ac:dyDescent="0.75">
      <c r="D69" s="158"/>
    </row>
  </sheetData>
  <mergeCells count="6">
    <mergeCell ref="A39:M39"/>
    <mergeCell ref="E5:Y5"/>
    <mergeCell ref="E6:W6"/>
    <mergeCell ref="O7:U7"/>
    <mergeCell ref="K10:M10"/>
    <mergeCell ref="Q8:S8"/>
  </mergeCells>
  <pageMargins left="0.3" right="0.3" top="0.5" bottom="0.6" header="0.49" footer="0.4"/>
  <pageSetup paperSize="9" scale="67" firstPageNumber="9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5"/>
  <sheetViews>
    <sheetView view="pageBreakPreview" zoomScale="55" zoomScaleNormal="85" zoomScaleSheetLayoutView="55" zoomScalePageLayoutView="55" workbookViewId="0">
      <selection activeCell="G16" sqref="G16"/>
    </sheetView>
  </sheetViews>
  <sheetFormatPr defaultColWidth="9.09765625" defaultRowHeight="21.75" customHeight="1" x14ac:dyDescent="0.75"/>
  <cols>
    <col min="1" max="1" width="1.69921875" style="158" customWidth="1"/>
    <col min="2" max="2" width="36.3984375" style="158" customWidth="1"/>
    <col min="3" max="3" width="1.59765625" style="159" customWidth="1"/>
    <col min="4" max="4" width="9.19921875" style="159" customWidth="1"/>
    <col min="5" max="5" width="1.59765625" style="159" customWidth="1"/>
    <col min="6" max="6" width="12.19921875" style="159" customWidth="1"/>
    <col min="7" max="7" width="0.8984375" style="159" customWidth="1"/>
    <col min="8" max="8" width="9.8984375" style="159" customWidth="1"/>
    <col min="9" max="9" width="0.8984375" style="159" customWidth="1"/>
    <col min="10" max="10" width="12" style="159" customWidth="1"/>
    <col min="11" max="11" width="0.8984375" style="159" customWidth="1"/>
    <col min="12" max="12" width="12.69921875" style="160" customWidth="1"/>
    <col min="13" max="13" width="0.8984375" style="160" customWidth="1"/>
    <col min="14" max="14" width="12" style="161" customWidth="1"/>
    <col min="15" max="15" width="0.8984375" style="159" customWidth="1"/>
    <col min="16" max="16" width="14.59765625" style="159" customWidth="1"/>
    <col min="17" max="17" width="1" style="159" customWidth="1"/>
    <col min="18" max="18" width="14.59765625" style="159" customWidth="1"/>
    <col min="19" max="19" width="0.8984375" style="159" customWidth="1"/>
    <col min="20" max="20" width="14.19921875" style="159" customWidth="1"/>
    <col min="21" max="21" width="0.8984375" style="159" customWidth="1"/>
    <col min="22" max="22" width="12.59765625" style="159" customWidth="1"/>
    <col min="23" max="16384" width="9.09765625" style="158"/>
  </cols>
  <sheetData>
    <row r="1" spans="1:22" ht="21.75" customHeight="1" x14ac:dyDescent="0.75">
      <c r="A1" s="157" t="s">
        <v>32</v>
      </c>
      <c r="P1" s="162"/>
      <c r="Q1" s="162"/>
      <c r="R1" s="162"/>
      <c r="T1" s="162"/>
      <c r="V1" s="162"/>
    </row>
    <row r="2" spans="1:22" ht="21.75" customHeight="1" x14ac:dyDescent="0.75">
      <c r="A2" s="163" t="s">
        <v>200</v>
      </c>
      <c r="B2" s="16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5"/>
      <c r="O2" s="165"/>
      <c r="P2" s="166"/>
      <c r="Q2" s="166"/>
      <c r="R2" s="166"/>
      <c r="S2" s="165"/>
      <c r="T2" s="166"/>
      <c r="U2" s="165"/>
      <c r="V2" s="166"/>
    </row>
    <row r="3" spans="1:22" ht="21.75" customHeight="1" x14ac:dyDescent="0.75">
      <c r="A3" s="167" t="s">
        <v>195</v>
      </c>
      <c r="B3" s="167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9"/>
      <c r="O3" s="169"/>
      <c r="P3" s="170"/>
      <c r="Q3" s="170"/>
      <c r="R3" s="170"/>
      <c r="S3" s="169"/>
      <c r="T3" s="170"/>
      <c r="U3" s="169"/>
      <c r="V3" s="170"/>
    </row>
    <row r="4" spans="1:22" ht="18.899999999999999" customHeight="1" x14ac:dyDescent="0.75">
      <c r="A4" s="163"/>
      <c r="B4" s="163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5"/>
      <c r="O4" s="165"/>
      <c r="P4" s="171"/>
      <c r="Q4" s="171"/>
      <c r="R4" s="171"/>
      <c r="S4" s="165"/>
      <c r="T4" s="171"/>
      <c r="U4" s="165"/>
      <c r="V4" s="171"/>
    </row>
    <row r="5" spans="1:22" ht="18.899999999999999" customHeight="1" x14ac:dyDescent="0.75">
      <c r="A5" s="163"/>
      <c r="B5" s="163"/>
      <c r="C5" s="163"/>
      <c r="D5" s="163"/>
      <c r="E5" s="163"/>
      <c r="F5" s="332" t="s">
        <v>89</v>
      </c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172" t="s">
        <v>98</v>
      </c>
    </row>
    <row r="6" spans="1:22" s="173" customFormat="1" ht="18.899999999999999" customHeight="1" x14ac:dyDescent="0.75">
      <c r="C6" s="174"/>
      <c r="D6" s="174"/>
      <c r="E6" s="174"/>
      <c r="F6" s="175"/>
      <c r="G6" s="174"/>
      <c r="H6" s="175"/>
      <c r="I6" s="175"/>
      <c r="J6" s="175"/>
      <c r="K6" s="175"/>
      <c r="L6" s="333"/>
      <c r="M6" s="333"/>
      <c r="N6" s="333"/>
      <c r="O6" s="176"/>
      <c r="P6" s="334" t="s">
        <v>91</v>
      </c>
      <c r="Q6" s="334"/>
      <c r="R6" s="334"/>
      <c r="S6" s="334"/>
      <c r="T6" s="334"/>
      <c r="U6" s="176"/>
      <c r="V6" s="176"/>
    </row>
    <row r="7" spans="1:22" s="173" customFormat="1" ht="18.899999999999999" customHeight="1" x14ac:dyDescent="0.75">
      <c r="C7" s="174"/>
      <c r="D7" s="174"/>
      <c r="E7" s="174"/>
      <c r="O7" s="176"/>
      <c r="P7" s="335" t="s">
        <v>152</v>
      </c>
      <c r="Q7" s="335"/>
      <c r="R7" s="335"/>
      <c r="S7" s="177"/>
      <c r="T7" s="177"/>
      <c r="U7" s="176"/>
      <c r="V7" s="176"/>
    </row>
    <row r="8" spans="1:22" s="173" customFormat="1" ht="18.899999999999999" customHeight="1" x14ac:dyDescent="0.75">
      <c r="C8" s="174"/>
      <c r="D8" s="174"/>
      <c r="E8" s="174"/>
      <c r="F8" s="175"/>
      <c r="G8" s="174"/>
      <c r="H8" s="175"/>
      <c r="I8" s="175"/>
      <c r="J8" s="175" t="s">
        <v>18</v>
      </c>
      <c r="K8" s="175"/>
      <c r="L8" s="332" t="s">
        <v>6</v>
      </c>
      <c r="M8" s="332"/>
      <c r="N8" s="332"/>
      <c r="O8" s="176"/>
      <c r="P8" s="280" t="s">
        <v>219</v>
      </c>
      <c r="Q8" s="284"/>
      <c r="R8" s="303" t="s">
        <v>70</v>
      </c>
      <c r="S8" s="177"/>
    </row>
    <row r="9" spans="1:22" s="173" customFormat="1" ht="18.899999999999999" customHeight="1" x14ac:dyDescent="0.75">
      <c r="C9" s="174"/>
      <c r="D9" s="174"/>
      <c r="E9" s="174"/>
      <c r="F9" s="175"/>
      <c r="G9" s="174"/>
      <c r="H9" s="175"/>
      <c r="I9" s="175"/>
      <c r="J9" s="175" t="s">
        <v>19</v>
      </c>
      <c r="K9" s="175"/>
      <c r="L9" s="176" t="s">
        <v>165</v>
      </c>
      <c r="M9" s="178"/>
      <c r="N9" s="176"/>
      <c r="O9" s="176"/>
      <c r="P9" s="303" t="s">
        <v>220</v>
      </c>
      <c r="Q9" s="280"/>
      <c r="R9" s="280" t="s">
        <v>216</v>
      </c>
      <c r="S9" s="179"/>
      <c r="T9" s="180" t="s">
        <v>169</v>
      </c>
      <c r="U9" s="176"/>
      <c r="V9" s="176"/>
    </row>
    <row r="10" spans="1:22" s="173" customFormat="1" ht="18.899999999999999" customHeight="1" x14ac:dyDescent="0.75">
      <c r="C10" s="174"/>
      <c r="D10" s="174"/>
      <c r="E10" s="174"/>
      <c r="F10" s="175" t="s">
        <v>28</v>
      </c>
      <c r="G10" s="174"/>
      <c r="H10" s="175" t="s">
        <v>18</v>
      </c>
      <c r="I10" s="175"/>
      <c r="J10" s="175" t="s">
        <v>109</v>
      </c>
      <c r="K10" s="175"/>
      <c r="L10" s="176" t="s">
        <v>67</v>
      </c>
      <c r="M10" s="176"/>
      <c r="N10" s="176"/>
      <c r="O10" s="176"/>
      <c r="P10" s="280" t="s">
        <v>110</v>
      </c>
      <c r="Q10" s="280"/>
      <c r="R10" s="280" t="s">
        <v>217</v>
      </c>
      <c r="S10" s="179"/>
      <c r="T10" s="180" t="s">
        <v>170</v>
      </c>
      <c r="U10" s="176"/>
      <c r="V10" s="176" t="s">
        <v>62</v>
      </c>
    </row>
    <row r="11" spans="1:22" s="173" customFormat="1" ht="18.899999999999999" customHeight="1" x14ac:dyDescent="0.75">
      <c r="C11" s="174"/>
      <c r="D11" s="310" t="s">
        <v>0</v>
      </c>
      <c r="E11" s="174"/>
      <c r="F11" s="172" t="s">
        <v>54</v>
      </c>
      <c r="G11" s="174"/>
      <c r="H11" s="172" t="s">
        <v>19</v>
      </c>
      <c r="I11" s="175"/>
      <c r="J11" s="172" t="s">
        <v>46</v>
      </c>
      <c r="K11" s="175"/>
      <c r="L11" s="181" t="s">
        <v>55</v>
      </c>
      <c r="M11" s="176"/>
      <c r="N11" s="181" t="s">
        <v>56</v>
      </c>
      <c r="O11" s="176"/>
      <c r="P11" s="301" t="s">
        <v>221</v>
      </c>
      <c r="Q11" s="286"/>
      <c r="R11" s="301" t="s">
        <v>218</v>
      </c>
      <c r="S11" s="179"/>
      <c r="T11" s="182" t="s">
        <v>97</v>
      </c>
      <c r="U11" s="176"/>
      <c r="V11" s="181" t="s">
        <v>97</v>
      </c>
    </row>
    <row r="12" spans="1:22" s="189" customFormat="1" ht="18.899999999999999" customHeight="1" x14ac:dyDescent="0.55000000000000004">
      <c r="A12" s="183"/>
      <c r="B12" s="183"/>
      <c r="C12" s="184"/>
      <c r="D12" s="184"/>
      <c r="E12" s="184"/>
      <c r="F12" s="185"/>
      <c r="G12" s="184"/>
      <c r="H12" s="185"/>
      <c r="I12" s="184"/>
      <c r="J12" s="185"/>
      <c r="K12" s="184"/>
      <c r="L12" s="185"/>
      <c r="M12" s="184"/>
      <c r="N12" s="186"/>
      <c r="O12" s="187"/>
      <c r="P12" s="188"/>
      <c r="Q12" s="283"/>
      <c r="R12" s="188"/>
      <c r="S12" s="187"/>
      <c r="T12" s="188"/>
      <c r="U12" s="187"/>
      <c r="V12" s="188"/>
    </row>
    <row r="13" spans="1:22" s="189" customFormat="1" ht="18.899999999999999" customHeight="1" x14ac:dyDescent="0.55000000000000004">
      <c r="A13" s="190" t="s">
        <v>196</v>
      </c>
      <c r="B13" s="190"/>
      <c r="C13" s="165"/>
      <c r="D13" s="165"/>
      <c r="E13" s="165"/>
      <c r="F13" s="191">
        <v>894668</v>
      </c>
      <c r="G13" s="165"/>
      <c r="H13" s="191">
        <v>4055609</v>
      </c>
      <c r="I13" s="165"/>
      <c r="J13" s="191">
        <v>288425</v>
      </c>
      <c r="K13" s="165"/>
      <c r="L13" s="191">
        <v>90600</v>
      </c>
      <c r="M13" s="165"/>
      <c r="N13" s="191">
        <v>2078723</v>
      </c>
      <c r="O13" s="165"/>
      <c r="P13" s="191">
        <v>-2747</v>
      </c>
      <c r="Q13" s="165"/>
      <c r="R13" s="191">
        <v>0</v>
      </c>
      <c r="S13" s="165"/>
      <c r="T13" s="191">
        <f>SUM(P13:S13)</f>
        <v>-2747</v>
      </c>
      <c r="U13" s="165"/>
      <c r="V13" s="191">
        <f>SUM(F13:N13,T13)</f>
        <v>7405278</v>
      </c>
    </row>
    <row r="14" spans="1:22" s="189" customFormat="1" ht="6" customHeight="1" x14ac:dyDescent="0.55000000000000004">
      <c r="A14" s="190"/>
      <c r="B14" s="192"/>
      <c r="C14" s="165"/>
      <c r="D14" s="165"/>
      <c r="E14" s="165"/>
      <c r="F14" s="191"/>
      <c r="G14" s="165"/>
      <c r="H14" s="191"/>
      <c r="I14" s="165"/>
      <c r="J14" s="191"/>
      <c r="K14" s="165"/>
      <c r="L14" s="191"/>
      <c r="M14" s="165"/>
      <c r="N14" s="191"/>
      <c r="O14" s="165"/>
      <c r="P14" s="191"/>
      <c r="Q14" s="165"/>
      <c r="R14" s="191"/>
      <c r="S14" s="165"/>
      <c r="T14" s="191"/>
      <c r="U14" s="165"/>
      <c r="V14" s="191"/>
    </row>
    <row r="15" spans="1:22" s="189" customFormat="1" ht="18.899999999999999" customHeight="1" x14ac:dyDescent="0.55000000000000004">
      <c r="A15" s="190" t="s">
        <v>105</v>
      </c>
      <c r="B15" s="193"/>
      <c r="F15" s="191"/>
      <c r="G15" s="165"/>
      <c r="H15" s="191"/>
      <c r="I15" s="165"/>
      <c r="J15" s="191"/>
      <c r="K15" s="165"/>
      <c r="L15" s="191"/>
      <c r="M15" s="165"/>
      <c r="N15" s="191"/>
      <c r="O15" s="165"/>
      <c r="P15" s="191"/>
      <c r="Q15" s="165"/>
      <c r="R15" s="191"/>
      <c r="S15" s="165"/>
      <c r="T15" s="191"/>
      <c r="U15" s="165"/>
      <c r="V15" s="191"/>
    </row>
    <row r="16" spans="1:22" s="189" customFormat="1" ht="18.899999999999999" customHeight="1" x14ac:dyDescent="0.55000000000000004">
      <c r="A16" s="309" t="s">
        <v>214</v>
      </c>
      <c r="B16" s="285"/>
      <c r="C16" s="285"/>
      <c r="D16" s="281">
        <v>16</v>
      </c>
      <c r="F16" s="191">
        <v>0</v>
      </c>
      <c r="G16" s="165"/>
      <c r="H16" s="191">
        <v>0</v>
      </c>
      <c r="I16" s="165"/>
      <c r="J16" s="191">
        <v>0</v>
      </c>
      <c r="K16" s="165"/>
      <c r="L16" s="191">
        <v>0</v>
      </c>
      <c r="M16" s="165"/>
      <c r="N16" s="191">
        <v>-536801</v>
      </c>
      <c r="O16" s="165"/>
      <c r="P16" s="191">
        <v>0</v>
      </c>
      <c r="Q16" s="165"/>
      <c r="R16" s="191">
        <v>0</v>
      </c>
      <c r="S16" s="165"/>
      <c r="T16" s="191">
        <f>SUM(P16:S16)</f>
        <v>0</v>
      </c>
      <c r="U16" s="165"/>
      <c r="V16" s="191">
        <f>SUM(F16:N16,T16)</f>
        <v>-536801</v>
      </c>
    </row>
    <row r="17" spans="1:22" s="189" customFormat="1" ht="18.899999999999999" customHeight="1" x14ac:dyDescent="0.55000000000000004">
      <c r="A17" s="309" t="s">
        <v>130</v>
      </c>
      <c r="B17" s="183"/>
      <c r="C17" s="165"/>
      <c r="D17" s="165"/>
      <c r="E17" s="165"/>
      <c r="F17" s="194">
        <v>0</v>
      </c>
      <c r="G17" s="165"/>
      <c r="H17" s="194">
        <v>0</v>
      </c>
      <c r="I17" s="165"/>
      <c r="J17" s="194">
        <v>0</v>
      </c>
      <c r="K17" s="165"/>
      <c r="L17" s="194">
        <v>0</v>
      </c>
      <c r="M17" s="165"/>
      <c r="N17" s="194">
        <f>'7-8(9mth)'!J35+'7-8(9mth)'!J69</f>
        <v>193868</v>
      </c>
      <c r="O17" s="165"/>
      <c r="P17" s="194">
        <f>'7-8(9mth)'!J78</f>
        <v>22742</v>
      </c>
      <c r="Q17" s="165"/>
      <c r="R17" s="194">
        <f>'7-8(9mth)'!J71+'7-8(9mth)'!J72</f>
        <v>-307010</v>
      </c>
      <c r="S17" s="165"/>
      <c r="T17" s="194">
        <f>SUM(P17:S17)</f>
        <v>-284268</v>
      </c>
      <c r="U17" s="165"/>
      <c r="V17" s="194">
        <f>SUM(F17:N17,T17)</f>
        <v>-90400</v>
      </c>
    </row>
    <row r="18" spans="1:22" s="189" customFormat="1" ht="6" customHeight="1" x14ac:dyDescent="0.55000000000000004">
      <c r="A18" s="183"/>
      <c r="B18" s="183"/>
      <c r="C18" s="184"/>
      <c r="D18" s="184"/>
      <c r="E18" s="184"/>
      <c r="F18" s="185"/>
      <c r="G18" s="184"/>
      <c r="H18" s="185"/>
      <c r="I18" s="184"/>
      <c r="J18" s="185"/>
      <c r="K18" s="184"/>
      <c r="L18" s="185"/>
      <c r="M18" s="184"/>
      <c r="N18" s="186"/>
      <c r="O18" s="187"/>
      <c r="P18" s="188"/>
      <c r="Q18" s="283"/>
      <c r="R18" s="188"/>
      <c r="S18" s="187"/>
      <c r="T18" s="188"/>
      <c r="U18" s="187"/>
      <c r="V18" s="188"/>
    </row>
    <row r="19" spans="1:22" s="189" customFormat="1" ht="18.899999999999999" customHeight="1" thickBot="1" x14ac:dyDescent="0.6">
      <c r="A19" s="195" t="s">
        <v>197</v>
      </c>
      <c r="B19" s="196"/>
      <c r="C19" s="165"/>
      <c r="D19" s="165"/>
      <c r="E19" s="165"/>
      <c r="F19" s="197">
        <f>SUM(F13:F18)</f>
        <v>894668</v>
      </c>
      <c r="G19" s="165"/>
      <c r="H19" s="197">
        <f>SUM(H13:H18)</f>
        <v>4055609</v>
      </c>
      <c r="I19" s="165"/>
      <c r="J19" s="197">
        <f>SUM(J13:J18)</f>
        <v>288425</v>
      </c>
      <c r="K19" s="165"/>
      <c r="L19" s="197">
        <f>SUM(L13:L18)</f>
        <v>90600</v>
      </c>
      <c r="M19" s="165"/>
      <c r="N19" s="197">
        <f>SUM(N13:N18)</f>
        <v>1735790</v>
      </c>
      <c r="O19" s="165"/>
      <c r="P19" s="197">
        <f>SUM(P13:P17)</f>
        <v>19995</v>
      </c>
      <c r="Q19" s="165"/>
      <c r="R19" s="197">
        <f>SUM(R13:R17)</f>
        <v>-307010</v>
      </c>
      <c r="S19" s="165"/>
      <c r="T19" s="197">
        <f>SUM(T13:T17)</f>
        <v>-287015</v>
      </c>
      <c r="U19" s="165"/>
      <c r="V19" s="197">
        <f>SUM(V13:V17)</f>
        <v>6778077</v>
      </c>
    </row>
    <row r="20" spans="1:22" s="189" customFormat="1" ht="18.899999999999999" customHeight="1" thickTop="1" x14ac:dyDescent="0.55000000000000004">
      <c r="A20" s="198"/>
      <c r="B20" s="196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S20" s="184"/>
      <c r="U20" s="184"/>
    </row>
    <row r="21" spans="1:22" s="189" customFormat="1" ht="18.899999999999999" customHeight="1" x14ac:dyDescent="0.55000000000000004">
      <c r="A21" s="190" t="s">
        <v>205</v>
      </c>
      <c r="B21" s="190"/>
      <c r="C21" s="165"/>
      <c r="D21" s="165"/>
      <c r="E21" s="165"/>
      <c r="F21" s="165">
        <v>894668</v>
      </c>
      <c r="G21" s="165"/>
      <c r="H21" s="165">
        <v>4055609</v>
      </c>
      <c r="I21" s="165"/>
      <c r="J21" s="165">
        <v>288425</v>
      </c>
      <c r="K21" s="165"/>
      <c r="L21" s="165">
        <v>90600</v>
      </c>
      <c r="M21" s="165"/>
      <c r="N21" s="165">
        <v>1340683</v>
      </c>
      <c r="O21" s="165"/>
      <c r="P21" s="165">
        <v>-22152</v>
      </c>
      <c r="Q21" s="165"/>
      <c r="R21" s="165">
        <v>0</v>
      </c>
      <c r="S21" s="165"/>
      <c r="T21" s="165">
        <f>SUM(P21)</f>
        <v>-22152</v>
      </c>
      <c r="U21" s="165"/>
      <c r="V21" s="165">
        <f>SUM(F21:N21,T21)</f>
        <v>6647833</v>
      </c>
    </row>
    <row r="22" spans="1:22" s="189" customFormat="1" ht="6" customHeight="1" x14ac:dyDescent="0.55000000000000004">
      <c r="A22" s="199"/>
      <c r="B22" s="199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7"/>
      <c r="O22" s="187"/>
      <c r="P22" s="200"/>
      <c r="Q22" s="200"/>
      <c r="R22" s="200"/>
      <c r="S22" s="187"/>
      <c r="T22" s="200"/>
      <c r="U22" s="187"/>
      <c r="V22" s="200"/>
    </row>
    <row r="23" spans="1:22" s="189" customFormat="1" ht="18.899999999999999" customHeight="1" x14ac:dyDescent="0.55000000000000004">
      <c r="A23" s="190" t="s">
        <v>105</v>
      </c>
      <c r="B23" s="193"/>
    </row>
    <row r="24" spans="1:22" s="189" customFormat="1" ht="18.899999999999999" customHeight="1" x14ac:dyDescent="0.55000000000000004">
      <c r="A24" s="309" t="s">
        <v>130</v>
      </c>
      <c r="B24" s="183"/>
      <c r="C24" s="165"/>
      <c r="D24" s="165"/>
      <c r="E24" s="165"/>
      <c r="F24" s="169">
        <v>0</v>
      </c>
      <c r="G24" s="165"/>
      <c r="H24" s="169">
        <v>0</v>
      </c>
      <c r="I24" s="165"/>
      <c r="J24" s="169">
        <v>0</v>
      </c>
      <c r="K24" s="165"/>
      <c r="L24" s="169">
        <v>0</v>
      </c>
      <c r="N24" s="169">
        <v>1636378</v>
      </c>
      <c r="P24" s="169">
        <v>22309</v>
      </c>
      <c r="Q24" s="165"/>
      <c r="R24" s="169">
        <v>0</v>
      </c>
      <c r="T24" s="169">
        <f>P24</f>
        <v>22309</v>
      </c>
      <c r="V24" s="169">
        <f>SUM(F24:N24,T24)</f>
        <v>1658687</v>
      </c>
    </row>
    <row r="25" spans="1:22" s="189" customFormat="1" ht="6" customHeight="1" x14ac:dyDescent="0.55000000000000004">
      <c r="A25" s="183"/>
      <c r="B25" s="183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7"/>
      <c r="O25" s="187"/>
      <c r="P25" s="200"/>
      <c r="Q25" s="200"/>
      <c r="R25" s="200"/>
      <c r="S25" s="187"/>
      <c r="T25" s="200"/>
      <c r="U25" s="187"/>
      <c r="V25" s="200"/>
    </row>
    <row r="26" spans="1:22" s="189" customFormat="1" ht="18.899999999999999" customHeight="1" thickBot="1" x14ac:dyDescent="0.6">
      <c r="A26" s="195" t="s">
        <v>162</v>
      </c>
      <c r="B26" s="196"/>
      <c r="C26" s="165"/>
      <c r="D26" s="165"/>
      <c r="E26" s="165"/>
      <c r="F26" s="201">
        <f>SUM(F21:F25)</f>
        <v>894668</v>
      </c>
      <c r="G26" s="165">
        <f t="shared" ref="G26:V26" si="0">SUM(G21:G25)</f>
        <v>0</v>
      </c>
      <c r="H26" s="201">
        <f t="shared" si="0"/>
        <v>4055609</v>
      </c>
      <c r="I26" s="165">
        <f t="shared" si="0"/>
        <v>0</v>
      </c>
      <c r="J26" s="201">
        <f t="shared" si="0"/>
        <v>288425</v>
      </c>
      <c r="K26" s="165">
        <f t="shared" si="0"/>
        <v>0</v>
      </c>
      <c r="L26" s="201">
        <f t="shared" si="0"/>
        <v>90600</v>
      </c>
      <c r="M26" s="165">
        <f t="shared" si="0"/>
        <v>0</v>
      </c>
      <c r="N26" s="201">
        <f t="shared" si="0"/>
        <v>2977061</v>
      </c>
      <c r="O26" s="165">
        <f t="shared" si="0"/>
        <v>0</v>
      </c>
      <c r="P26" s="201">
        <f t="shared" si="0"/>
        <v>157</v>
      </c>
      <c r="Q26" s="165"/>
      <c r="R26" s="201">
        <f t="shared" si="0"/>
        <v>0</v>
      </c>
      <c r="S26" s="165">
        <f t="shared" si="0"/>
        <v>0</v>
      </c>
      <c r="T26" s="201">
        <f t="shared" si="0"/>
        <v>157</v>
      </c>
      <c r="U26" s="165">
        <f t="shared" si="0"/>
        <v>0</v>
      </c>
      <c r="V26" s="201">
        <f t="shared" si="0"/>
        <v>8306520</v>
      </c>
    </row>
    <row r="27" spans="1:22" s="189" customFormat="1" ht="20.25" customHeight="1" thickTop="1" x14ac:dyDescent="0.55000000000000004">
      <c r="A27" s="195"/>
      <c r="B27" s="196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</row>
    <row r="28" spans="1:22" s="189" customFormat="1" ht="20.25" customHeight="1" x14ac:dyDescent="0.55000000000000004">
      <c r="A28" s="195"/>
      <c r="B28" s="196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</row>
    <row r="29" spans="1:22" s="189" customFormat="1" ht="20.25" customHeight="1" x14ac:dyDescent="0.55000000000000004">
      <c r="A29" s="195"/>
      <c r="B29" s="196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</row>
    <row r="30" spans="1:22" s="189" customFormat="1" ht="20.25" customHeight="1" x14ac:dyDescent="0.55000000000000004">
      <c r="A30" s="195"/>
      <c r="B30" s="196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</row>
    <row r="31" spans="1:22" s="189" customFormat="1" ht="20.25" customHeight="1" x14ac:dyDescent="0.55000000000000004">
      <c r="A31" s="195"/>
      <c r="B31" s="196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</row>
    <row r="32" spans="1:22" s="189" customFormat="1" ht="33.75" customHeight="1" x14ac:dyDescent="0.55000000000000004">
      <c r="A32" s="195"/>
      <c r="B32" s="196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</row>
    <row r="33" spans="1:22" ht="21.9" customHeight="1" x14ac:dyDescent="0.75">
      <c r="A33" s="202" t="s">
        <v>121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3"/>
      <c r="P33" s="203"/>
      <c r="Q33" s="203"/>
      <c r="R33" s="203"/>
      <c r="S33" s="203"/>
      <c r="T33" s="203"/>
      <c r="U33" s="203"/>
      <c r="V33" s="203"/>
    </row>
    <row r="35" spans="1:22" ht="21.75" customHeight="1" x14ac:dyDescent="0.75">
      <c r="L35" s="159"/>
      <c r="N35" s="159"/>
    </row>
  </sheetData>
  <mergeCells count="5">
    <mergeCell ref="F5:U5"/>
    <mergeCell ref="L6:N6"/>
    <mergeCell ref="P6:T6"/>
    <mergeCell ref="L8:N8"/>
    <mergeCell ref="P7:R7"/>
  </mergeCells>
  <pageMargins left="0.3" right="0.3" top="0.5" bottom="0.6" header="0.49" footer="0.4"/>
  <pageSetup paperSize="9" scale="84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3"/>
  <sheetViews>
    <sheetView tabSelected="1" view="pageBreakPreview" zoomScale="55" zoomScaleNormal="85" zoomScaleSheetLayoutView="55" zoomScalePageLayoutView="60" workbookViewId="0">
      <selection activeCell="I21" sqref="I21"/>
    </sheetView>
  </sheetViews>
  <sheetFormatPr defaultColWidth="9.09765625" defaultRowHeight="18" customHeight="1" x14ac:dyDescent="0.75"/>
  <cols>
    <col min="1" max="1" width="63.59765625" style="302" customWidth="1"/>
    <col min="2" max="2" width="7.69921875" style="302" customWidth="1"/>
    <col min="3" max="3" width="0.59765625" style="302" customWidth="1"/>
    <col min="4" max="4" width="12.19921875" style="42" customWidth="1"/>
    <col min="5" max="5" width="0.59765625" style="42" customWidth="1"/>
    <col min="6" max="6" width="12.19921875" style="42" customWidth="1"/>
    <col min="7" max="7" width="0.59765625" style="3" customWidth="1"/>
    <col min="8" max="8" width="12.19921875" style="42" customWidth="1"/>
    <col min="9" max="9" width="0.59765625" style="42" customWidth="1"/>
    <col min="10" max="10" width="12.19921875" style="42" customWidth="1"/>
    <col min="11" max="16384" width="9.09765625" style="302"/>
  </cols>
  <sheetData>
    <row r="1" spans="1:10" ht="18" customHeight="1" x14ac:dyDescent="0.75">
      <c r="A1" s="41" t="s">
        <v>32</v>
      </c>
    </row>
    <row r="2" spans="1:10" ht="18" customHeight="1" x14ac:dyDescent="0.75">
      <c r="A2" s="43" t="s">
        <v>94</v>
      </c>
      <c r="B2" s="44"/>
      <c r="C2" s="44"/>
      <c r="D2" s="45"/>
      <c r="E2" s="45"/>
      <c r="F2" s="45"/>
      <c r="G2" s="9"/>
      <c r="H2" s="46"/>
      <c r="I2" s="46"/>
      <c r="J2" s="46"/>
    </row>
    <row r="3" spans="1:10" ht="18" customHeight="1" x14ac:dyDescent="0.75">
      <c r="A3" s="47" t="s">
        <v>195</v>
      </c>
      <c r="B3" s="48"/>
      <c r="C3" s="48"/>
      <c r="D3" s="49"/>
      <c r="E3" s="49"/>
      <c r="F3" s="49"/>
      <c r="G3" s="11"/>
      <c r="H3" s="49"/>
      <c r="I3" s="49"/>
      <c r="J3" s="49"/>
    </row>
    <row r="4" spans="1:10" ht="18" customHeight="1" x14ac:dyDescent="0.75">
      <c r="A4" s="50"/>
      <c r="B4" s="51"/>
      <c r="C4" s="51"/>
      <c r="D4" s="45"/>
      <c r="E4" s="45"/>
      <c r="F4" s="45"/>
      <c r="G4" s="9"/>
      <c r="H4" s="45"/>
      <c r="I4" s="45"/>
      <c r="J4" s="45"/>
    </row>
    <row r="5" spans="1:10" ht="18" customHeight="1" x14ac:dyDescent="0.75">
      <c r="A5" s="50"/>
      <c r="B5" s="51"/>
      <c r="C5" s="51"/>
      <c r="D5" s="323" t="s">
        <v>66</v>
      </c>
      <c r="E5" s="323"/>
      <c r="F5" s="323"/>
      <c r="G5" s="19"/>
      <c r="H5" s="323" t="s">
        <v>89</v>
      </c>
      <c r="I5" s="323"/>
      <c r="J5" s="323"/>
    </row>
    <row r="6" spans="1:10" ht="18" customHeight="1" x14ac:dyDescent="0.75">
      <c r="A6" s="50"/>
      <c r="B6" s="14"/>
      <c r="C6" s="14"/>
      <c r="D6" s="23" t="s">
        <v>194</v>
      </c>
      <c r="E6" s="52"/>
      <c r="F6" s="23" t="s">
        <v>157</v>
      </c>
      <c r="G6" s="20"/>
      <c r="H6" s="23" t="s">
        <v>194</v>
      </c>
      <c r="I6" s="20"/>
      <c r="J6" s="23" t="s">
        <v>157</v>
      </c>
    </row>
    <row r="7" spans="1:10" s="290" customFormat="1" ht="18" customHeight="1" x14ac:dyDescent="0.75">
      <c r="A7" s="50"/>
      <c r="B7" s="24" t="s">
        <v>0</v>
      </c>
      <c r="C7" s="14"/>
      <c r="D7" s="25" t="s">
        <v>88</v>
      </c>
      <c r="E7" s="20"/>
      <c r="F7" s="25" t="s">
        <v>88</v>
      </c>
      <c r="G7" s="20"/>
      <c r="H7" s="25" t="s">
        <v>88</v>
      </c>
      <c r="I7" s="20"/>
      <c r="J7" s="25" t="s">
        <v>88</v>
      </c>
    </row>
    <row r="8" spans="1:10" s="290" customFormat="1" ht="6" customHeight="1" x14ac:dyDescent="0.75">
      <c r="A8" s="50"/>
      <c r="B8" s="51"/>
      <c r="C8" s="51"/>
      <c r="D8" s="130"/>
      <c r="E8" s="45"/>
      <c r="F8" s="45"/>
      <c r="G8" s="9"/>
      <c r="H8" s="130"/>
      <c r="I8" s="45"/>
      <c r="J8" s="45"/>
    </row>
    <row r="9" spans="1:10" s="290" customFormat="1" ht="18" customHeight="1" x14ac:dyDescent="0.75">
      <c r="A9" s="74" t="s">
        <v>150</v>
      </c>
      <c r="B9" s="294"/>
      <c r="C9" s="294"/>
      <c r="D9" s="126">
        <f>'7-8(9mth)'!F32</f>
        <v>221857</v>
      </c>
      <c r="E9" s="9"/>
      <c r="F9" s="53">
        <v>1800955</v>
      </c>
      <c r="G9" s="9"/>
      <c r="H9" s="126">
        <f>'7-8(9mth)'!J32</f>
        <v>222907</v>
      </c>
      <c r="I9" s="9"/>
      <c r="J9" s="53">
        <v>2005729</v>
      </c>
    </row>
    <row r="10" spans="1:10" s="290" customFormat="1" ht="18" customHeight="1" x14ac:dyDescent="0.75">
      <c r="A10" s="74" t="s">
        <v>131</v>
      </c>
      <c r="B10" s="294"/>
      <c r="C10" s="294"/>
      <c r="D10" s="126"/>
      <c r="E10" s="9"/>
      <c r="F10" s="53"/>
      <c r="G10" s="9"/>
      <c r="H10" s="116"/>
      <c r="I10" s="9"/>
      <c r="J10" s="9"/>
    </row>
    <row r="11" spans="1:10" ht="18" customHeight="1" x14ac:dyDescent="0.75">
      <c r="A11" s="291" t="s">
        <v>132</v>
      </c>
      <c r="B11" s="292"/>
      <c r="C11" s="292"/>
      <c r="D11" s="116">
        <v>981559</v>
      </c>
      <c r="E11" s="54"/>
      <c r="F11" s="9">
        <v>889511</v>
      </c>
      <c r="G11" s="54"/>
      <c r="H11" s="116">
        <v>557949</v>
      </c>
      <c r="I11" s="9"/>
      <c r="J11" s="9">
        <v>608162</v>
      </c>
    </row>
    <row r="12" spans="1:10" ht="18" customHeight="1" x14ac:dyDescent="0.75">
      <c r="A12" s="308" t="s">
        <v>222</v>
      </c>
      <c r="B12" s="292"/>
      <c r="C12" s="292"/>
      <c r="D12" s="116">
        <v>-34781</v>
      </c>
      <c r="E12" s="54"/>
      <c r="F12" s="9">
        <v>70696</v>
      </c>
      <c r="G12" s="54"/>
      <c r="H12" s="116">
        <v>-39529</v>
      </c>
      <c r="I12" s="9">
        <v>0</v>
      </c>
      <c r="J12" s="9">
        <v>5309</v>
      </c>
    </row>
    <row r="13" spans="1:10" ht="18" customHeight="1" x14ac:dyDescent="0.75">
      <c r="A13" s="308" t="s">
        <v>223</v>
      </c>
      <c r="B13" s="292"/>
      <c r="C13" s="292"/>
      <c r="D13" s="116">
        <v>-112</v>
      </c>
      <c r="E13" s="54"/>
      <c r="F13" s="9">
        <v>0</v>
      </c>
      <c r="G13" s="54"/>
      <c r="H13" s="116">
        <v>0</v>
      </c>
      <c r="I13" s="9"/>
      <c r="J13" s="9">
        <v>0</v>
      </c>
    </row>
    <row r="14" spans="1:10" ht="18" customHeight="1" x14ac:dyDescent="0.75">
      <c r="A14" s="291" t="s">
        <v>272</v>
      </c>
      <c r="B14" s="292"/>
      <c r="C14" s="292"/>
      <c r="D14" s="116">
        <v>7112</v>
      </c>
      <c r="E14" s="54"/>
      <c r="F14" s="9">
        <v>48539</v>
      </c>
      <c r="G14" s="54"/>
      <c r="H14" s="116">
        <v>40</v>
      </c>
      <c r="I14" s="9">
        <v>0</v>
      </c>
      <c r="J14" s="9">
        <v>26637</v>
      </c>
    </row>
    <row r="15" spans="1:10" ht="18" customHeight="1" x14ac:dyDescent="0.75">
      <c r="A15" s="291" t="s">
        <v>191</v>
      </c>
      <c r="B15" s="292"/>
      <c r="C15" s="292"/>
      <c r="D15" s="116">
        <v>0</v>
      </c>
      <c r="E15" s="54"/>
      <c r="F15" s="9">
        <v>299072</v>
      </c>
      <c r="G15" s="54"/>
      <c r="H15" s="116">
        <v>0</v>
      </c>
      <c r="I15" s="9">
        <v>0</v>
      </c>
      <c r="J15" s="9">
        <v>299072</v>
      </c>
    </row>
    <row r="16" spans="1:10" ht="18" customHeight="1" x14ac:dyDescent="0.75">
      <c r="A16" s="308" t="s">
        <v>224</v>
      </c>
      <c r="B16" s="292"/>
      <c r="C16" s="292"/>
      <c r="D16" s="116">
        <v>-8616</v>
      </c>
      <c r="E16" s="54"/>
      <c r="F16" s="9">
        <v>9000</v>
      </c>
      <c r="G16" s="54"/>
      <c r="H16" s="116">
        <v>-2588</v>
      </c>
      <c r="I16" s="9">
        <v>0</v>
      </c>
      <c r="J16" s="9">
        <v>9000</v>
      </c>
    </row>
    <row r="17" spans="1:10" ht="18" customHeight="1" x14ac:dyDescent="0.75">
      <c r="A17" s="308" t="s">
        <v>225</v>
      </c>
      <c r="B17" s="292">
        <v>12</v>
      </c>
      <c r="C17" s="292"/>
      <c r="D17" s="116">
        <v>154</v>
      </c>
      <c r="E17" s="54"/>
      <c r="F17" s="9">
        <v>0</v>
      </c>
      <c r="G17" s="54"/>
      <c r="H17" s="116">
        <v>0</v>
      </c>
      <c r="I17" s="9"/>
      <c r="J17" s="9">
        <v>0</v>
      </c>
    </row>
    <row r="18" spans="1:10" ht="18" customHeight="1" x14ac:dyDescent="0.75">
      <c r="A18" s="308" t="s">
        <v>226</v>
      </c>
      <c r="B18" s="292">
        <v>12</v>
      </c>
      <c r="C18" s="292"/>
      <c r="D18" s="116">
        <v>-89592</v>
      </c>
      <c r="E18" s="54"/>
      <c r="F18" s="9">
        <v>135767</v>
      </c>
      <c r="G18" s="54"/>
      <c r="H18" s="116">
        <v>0</v>
      </c>
      <c r="I18" s="9">
        <v>0</v>
      </c>
      <c r="J18" s="9">
        <v>0</v>
      </c>
    </row>
    <row r="19" spans="1:10" ht="18" customHeight="1" x14ac:dyDescent="0.75">
      <c r="A19" s="291" t="s">
        <v>236</v>
      </c>
      <c r="B19" s="292"/>
      <c r="C19" s="292"/>
      <c r="D19" s="116">
        <v>-1557</v>
      </c>
      <c r="E19" s="54"/>
      <c r="F19" s="9">
        <v>1748</v>
      </c>
      <c r="G19" s="54"/>
      <c r="H19" s="116">
        <v>2114</v>
      </c>
      <c r="I19" s="9">
        <v>0</v>
      </c>
      <c r="J19" s="9">
        <v>371</v>
      </c>
    </row>
    <row r="20" spans="1:10" ht="18" customHeight="1" x14ac:dyDescent="0.75">
      <c r="A20" s="291" t="s">
        <v>171</v>
      </c>
      <c r="B20" s="292"/>
      <c r="C20" s="292"/>
      <c r="D20" s="116">
        <v>0</v>
      </c>
      <c r="E20" s="54"/>
      <c r="F20" s="9">
        <v>-1602</v>
      </c>
      <c r="G20" s="54"/>
      <c r="H20" s="116">
        <v>0</v>
      </c>
      <c r="I20" s="9">
        <v>0</v>
      </c>
      <c r="J20" s="9">
        <v>0</v>
      </c>
    </row>
    <row r="21" spans="1:10" ht="18" customHeight="1" x14ac:dyDescent="0.75">
      <c r="A21" s="291" t="s">
        <v>146</v>
      </c>
      <c r="B21" s="292">
        <v>13</v>
      </c>
      <c r="C21" s="292"/>
      <c r="D21" s="116">
        <v>23902</v>
      </c>
      <c r="E21" s="54"/>
      <c r="F21" s="9">
        <v>8632</v>
      </c>
      <c r="G21" s="54"/>
      <c r="H21" s="116">
        <v>19285</v>
      </c>
      <c r="I21" s="9">
        <v>0</v>
      </c>
      <c r="J21" s="9">
        <v>5644</v>
      </c>
    </row>
    <row r="22" spans="1:10" ht="18" customHeight="1" x14ac:dyDescent="0.75">
      <c r="A22" s="291" t="s">
        <v>227</v>
      </c>
      <c r="B22" s="292">
        <v>13</v>
      </c>
      <c r="C22" s="292"/>
      <c r="D22" s="116">
        <v>3968</v>
      </c>
      <c r="E22" s="54"/>
      <c r="F22" s="9">
        <v>-72086</v>
      </c>
      <c r="G22" s="54"/>
      <c r="H22" s="116">
        <v>13130</v>
      </c>
      <c r="I22" s="9">
        <v>0</v>
      </c>
      <c r="J22" s="9">
        <v>0</v>
      </c>
    </row>
    <row r="23" spans="1:10" ht="18" customHeight="1" x14ac:dyDescent="0.75">
      <c r="A23" s="291" t="s">
        <v>172</v>
      </c>
      <c r="B23" s="292">
        <v>13</v>
      </c>
      <c r="C23" s="292"/>
      <c r="D23" s="116">
        <v>9450</v>
      </c>
      <c r="E23" s="54"/>
      <c r="F23" s="9">
        <v>2000</v>
      </c>
      <c r="G23" s="54"/>
      <c r="H23" s="116">
        <v>0</v>
      </c>
      <c r="I23" s="9">
        <v>0</v>
      </c>
      <c r="J23" s="9">
        <v>0</v>
      </c>
    </row>
    <row r="24" spans="1:10" ht="18" customHeight="1" x14ac:dyDescent="0.75">
      <c r="A24" s="291" t="s">
        <v>154</v>
      </c>
      <c r="B24" s="292"/>
      <c r="C24" s="292"/>
      <c r="D24" s="116">
        <v>-88079</v>
      </c>
      <c r="E24" s="54"/>
      <c r="F24" s="9">
        <v>-177732</v>
      </c>
      <c r="G24" s="54"/>
      <c r="H24" s="116">
        <v>-75625</v>
      </c>
      <c r="I24" s="9">
        <v>0</v>
      </c>
      <c r="J24" s="9">
        <v>-139740</v>
      </c>
    </row>
    <row r="25" spans="1:10" ht="18" customHeight="1" x14ac:dyDescent="0.75">
      <c r="A25" s="291" t="s">
        <v>245</v>
      </c>
      <c r="B25" s="292"/>
      <c r="C25" s="292"/>
      <c r="D25" s="116">
        <v>-6379</v>
      </c>
      <c r="E25" s="54"/>
      <c r="F25" s="9">
        <v>0</v>
      </c>
      <c r="G25" s="54"/>
      <c r="H25" s="116">
        <v>-2242</v>
      </c>
      <c r="I25" s="9"/>
      <c r="J25" s="9">
        <v>0</v>
      </c>
    </row>
    <row r="26" spans="1:10" ht="18" customHeight="1" x14ac:dyDescent="0.75">
      <c r="A26" s="274" t="s">
        <v>183</v>
      </c>
      <c r="B26" s="292"/>
      <c r="C26" s="292"/>
      <c r="D26" s="116"/>
      <c r="E26" s="54"/>
      <c r="F26" s="9"/>
      <c r="G26" s="54"/>
      <c r="H26" s="116"/>
      <c r="I26" s="9"/>
      <c r="J26" s="9"/>
    </row>
    <row r="27" spans="1:10" ht="18" customHeight="1" x14ac:dyDescent="0.75">
      <c r="A27" s="274" t="s">
        <v>180</v>
      </c>
      <c r="B27" s="292">
        <v>6</v>
      </c>
      <c r="C27" s="292"/>
      <c r="D27" s="116">
        <v>-4651</v>
      </c>
      <c r="E27" s="54"/>
      <c r="F27" s="9">
        <v>-286</v>
      </c>
      <c r="G27" s="54"/>
      <c r="H27" s="116">
        <v>-4651</v>
      </c>
      <c r="I27" s="9">
        <v>0</v>
      </c>
      <c r="J27" s="9">
        <v>-286</v>
      </c>
    </row>
    <row r="28" spans="1:10" ht="18" customHeight="1" x14ac:dyDescent="0.75">
      <c r="A28" s="274" t="s">
        <v>237</v>
      </c>
      <c r="B28" s="292"/>
      <c r="C28" s="292"/>
      <c r="D28" s="116"/>
      <c r="E28" s="54"/>
      <c r="F28" s="9"/>
      <c r="G28" s="54"/>
      <c r="H28" s="116"/>
      <c r="I28" s="9"/>
      <c r="J28" s="9"/>
    </row>
    <row r="29" spans="1:10" ht="18" customHeight="1" x14ac:dyDescent="0.75">
      <c r="A29" s="274" t="s">
        <v>180</v>
      </c>
      <c r="B29" s="292">
        <v>6</v>
      </c>
      <c r="C29" s="292"/>
      <c r="D29" s="116">
        <v>2040</v>
      </c>
      <c r="E29" s="54"/>
      <c r="F29" s="9">
        <v>3581</v>
      </c>
      <c r="G29" s="54"/>
      <c r="H29" s="116">
        <v>2040</v>
      </c>
      <c r="I29" s="9">
        <v>0</v>
      </c>
      <c r="J29" s="9">
        <v>3581</v>
      </c>
    </row>
    <row r="30" spans="1:10" ht="18" customHeight="1" x14ac:dyDescent="0.75">
      <c r="A30" s="138" t="s">
        <v>238</v>
      </c>
      <c r="B30" s="292">
        <v>10</v>
      </c>
      <c r="C30" s="292"/>
      <c r="D30" s="116">
        <v>-121431</v>
      </c>
      <c r="E30" s="54"/>
      <c r="F30" s="9">
        <v>-3162604</v>
      </c>
      <c r="G30" s="54"/>
      <c r="H30" s="116">
        <v>-121431</v>
      </c>
      <c r="I30" s="9">
        <v>0</v>
      </c>
      <c r="J30" s="9">
        <v>-3162604</v>
      </c>
    </row>
    <row r="31" spans="1:10" ht="18" customHeight="1" x14ac:dyDescent="0.75">
      <c r="A31" s="291" t="s">
        <v>239</v>
      </c>
      <c r="B31" s="292" t="s">
        <v>181</v>
      </c>
      <c r="C31" s="292"/>
      <c r="D31" s="116">
        <v>107194</v>
      </c>
      <c r="E31" s="54"/>
      <c r="F31" s="9">
        <v>-349605</v>
      </c>
      <c r="G31" s="54"/>
      <c r="H31" s="116">
        <v>-11194</v>
      </c>
      <c r="I31" s="9">
        <v>0</v>
      </c>
      <c r="J31" s="9">
        <v>-40706</v>
      </c>
    </row>
    <row r="32" spans="1:10" ht="18" customHeight="1" x14ac:dyDescent="0.75">
      <c r="A32" s="291" t="s">
        <v>262</v>
      </c>
      <c r="B32" s="292">
        <v>11</v>
      </c>
      <c r="C32" s="292"/>
      <c r="D32" s="116">
        <v>6</v>
      </c>
      <c r="E32" s="54"/>
      <c r="F32" s="9">
        <v>0</v>
      </c>
      <c r="G32" s="54"/>
      <c r="H32" s="116">
        <v>0</v>
      </c>
      <c r="I32" s="9">
        <v>0</v>
      </c>
      <c r="J32" s="9">
        <v>38</v>
      </c>
    </row>
    <row r="33" spans="1:10" ht="18" customHeight="1" x14ac:dyDescent="0.75">
      <c r="A33" s="291" t="s">
        <v>133</v>
      </c>
      <c r="B33" s="292"/>
      <c r="C33" s="292"/>
      <c r="D33" s="116">
        <v>4724</v>
      </c>
      <c r="E33" s="54"/>
      <c r="F33" s="9">
        <v>-3349</v>
      </c>
      <c r="G33" s="54"/>
      <c r="H33" s="116">
        <v>4724</v>
      </c>
      <c r="I33" s="9">
        <v>0</v>
      </c>
      <c r="J33" s="9">
        <v>-3349</v>
      </c>
    </row>
    <row r="34" spans="1:10" ht="18" customHeight="1" x14ac:dyDescent="0.75">
      <c r="A34" s="291" t="s">
        <v>58</v>
      </c>
      <c r="B34" s="292"/>
      <c r="C34" s="292"/>
      <c r="D34" s="116">
        <v>6659</v>
      </c>
      <c r="E34" s="54"/>
      <c r="F34" s="9">
        <v>4758</v>
      </c>
      <c r="G34" s="54"/>
      <c r="H34" s="116">
        <v>4767</v>
      </c>
      <c r="I34" s="9">
        <v>0</v>
      </c>
      <c r="J34" s="9">
        <v>2991</v>
      </c>
    </row>
    <row r="35" spans="1:10" ht="18" customHeight="1" x14ac:dyDescent="0.75">
      <c r="A35" s="291" t="s">
        <v>147</v>
      </c>
      <c r="B35" s="292"/>
      <c r="C35" s="292"/>
      <c r="D35" s="116">
        <v>6762</v>
      </c>
      <c r="E35" s="54"/>
      <c r="F35" s="9">
        <v>5466</v>
      </c>
      <c r="G35" s="54"/>
      <c r="H35" s="116">
        <v>6396</v>
      </c>
      <c r="I35" s="9">
        <v>0</v>
      </c>
      <c r="J35" s="9">
        <v>4862</v>
      </c>
    </row>
    <row r="36" spans="1:10" ht="18" customHeight="1" x14ac:dyDescent="0.75">
      <c r="A36" s="291" t="s">
        <v>49</v>
      </c>
      <c r="B36" s="292"/>
      <c r="C36" s="292"/>
      <c r="D36" s="116">
        <v>-11518</v>
      </c>
      <c r="E36" s="54"/>
      <c r="F36" s="9">
        <v>-11147</v>
      </c>
      <c r="G36" s="54"/>
      <c r="H36" s="116">
        <v>-25196</v>
      </c>
      <c r="I36" s="9">
        <v>0</v>
      </c>
      <c r="J36" s="9">
        <v>-19290</v>
      </c>
    </row>
    <row r="37" spans="1:10" ht="18" customHeight="1" x14ac:dyDescent="0.75">
      <c r="A37" s="291" t="s">
        <v>76</v>
      </c>
      <c r="B37" s="292"/>
      <c r="C37" s="292"/>
      <c r="D37" s="116">
        <v>-34292</v>
      </c>
      <c r="E37" s="54"/>
      <c r="F37" s="9">
        <v>0</v>
      </c>
      <c r="G37" s="54"/>
      <c r="H37" s="116">
        <v>-34292</v>
      </c>
      <c r="I37" s="9"/>
      <c r="J37" s="9">
        <v>0</v>
      </c>
    </row>
    <row r="38" spans="1:10" ht="18" customHeight="1" x14ac:dyDescent="0.75">
      <c r="A38" s="291" t="s">
        <v>43</v>
      </c>
      <c r="B38" s="292"/>
      <c r="C38" s="292"/>
      <c r="D38" s="116">
        <v>147983</v>
      </c>
      <c r="E38" s="54"/>
      <c r="F38" s="9">
        <v>205125</v>
      </c>
      <c r="G38" s="54"/>
      <c r="H38" s="116">
        <v>145168</v>
      </c>
      <c r="I38" s="9">
        <v>0</v>
      </c>
      <c r="J38" s="9">
        <v>209628</v>
      </c>
    </row>
    <row r="39" spans="1:10" ht="6" customHeight="1" x14ac:dyDescent="0.75">
      <c r="A39" s="291"/>
      <c r="B39" s="292"/>
      <c r="C39" s="292"/>
      <c r="D39" s="116"/>
      <c r="E39" s="54"/>
      <c r="F39" s="9"/>
      <c r="G39" s="54"/>
      <c r="H39" s="116"/>
      <c r="I39" s="9"/>
      <c r="J39" s="9"/>
    </row>
    <row r="40" spans="1:10" ht="18" customHeight="1" x14ac:dyDescent="0.75">
      <c r="A40" s="291" t="s">
        <v>263</v>
      </c>
      <c r="B40" s="292"/>
      <c r="C40" s="292"/>
      <c r="D40" s="116"/>
      <c r="E40" s="54"/>
      <c r="F40" s="9"/>
      <c r="G40" s="54"/>
      <c r="H40" s="116"/>
      <c r="I40" s="9">
        <v>0</v>
      </c>
      <c r="J40" s="9"/>
    </row>
    <row r="41" spans="1:10" ht="18" customHeight="1" x14ac:dyDescent="0.75">
      <c r="A41" s="291" t="s">
        <v>134</v>
      </c>
      <c r="B41" s="292"/>
      <c r="C41" s="292"/>
      <c r="D41" s="152">
        <v>-185621</v>
      </c>
      <c r="E41" s="54"/>
      <c r="F41" s="9">
        <v>232877</v>
      </c>
      <c r="G41" s="54"/>
      <c r="H41" s="152">
        <v>-44043</v>
      </c>
      <c r="I41" s="9">
        <v>0</v>
      </c>
      <c r="J41" s="137">
        <v>110683</v>
      </c>
    </row>
    <row r="42" spans="1:10" ht="18" customHeight="1" x14ac:dyDescent="0.75">
      <c r="A42" s="291" t="s">
        <v>135</v>
      </c>
      <c r="B42" s="292"/>
      <c r="C42" s="292"/>
      <c r="D42" s="116">
        <v>-24973</v>
      </c>
      <c r="E42" s="54"/>
      <c r="F42" s="9">
        <v>2945</v>
      </c>
      <c r="G42" s="54"/>
      <c r="H42" s="116">
        <v>-19081</v>
      </c>
      <c r="I42" s="9">
        <v>0</v>
      </c>
      <c r="J42" s="9">
        <v>-969</v>
      </c>
    </row>
    <row r="43" spans="1:10" ht="18" customHeight="1" x14ac:dyDescent="0.75">
      <c r="A43" s="291" t="s">
        <v>136</v>
      </c>
      <c r="B43" s="292"/>
      <c r="C43" s="292"/>
      <c r="D43" s="116">
        <v>-82400</v>
      </c>
      <c r="E43" s="54"/>
      <c r="F43" s="9">
        <v>-57839</v>
      </c>
      <c r="G43" s="54"/>
      <c r="H43" s="116">
        <v>0</v>
      </c>
      <c r="I43" s="9">
        <v>0</v>
      </c>
      <c r="J43" s="9">
        <v>0</v>
      </c>
    </row>
    <row r="44" spans="1:10" ht="18" customHeight="1" x14ac:dyDescent="0.75">
      <c r="A44" s="291" t="s">
        <v>137</v>
      </c>
      <c r="B44" s="292"/>
      <c r="C44" s="292"/>
      <c r="D44" s="116">
        <v>-16757</v>
      </c>
      <c r="E44" s="54"/>
      <c r="F44" s="9">
        <v>-32129</v>
      </c>
      <c r="G44" s="54"/>
      <c r="H44" s="116">
        <v>-5904</v>
      </c>
      <c r="I44" s="9">
        <v>0</v>
      </c>
      <c r="J44" s="9">
        <v>-21084</v>
      </c>
    </row>
    <row r="45" spans="1:10" ht="18" customHeight="1" x14ac:dyDescent="0.75">
      <c r="A45" s="291" t="s">
        <v>138</v>
      </c>
      <c r="B45" s="292"/>
      <c r="C45" s="292"/>
      <c r="D45" s="116">
        <v>1307</v>
      </c>
      <c r="E45" s="54"/>
      <c r="F45" s="9">
        <v>1714</v>
      </c>
      <c r="G45" s="54"/>
      <c r="H45" s="116">
        <v>0</v>
      </c>
      <c r="I45" s="9">
        <v>0</v>
      </c>
      <c r="J45" s="9">
        <v>0</v>
      </c>
    </row>
    <row r="46" spans="1:10" ht="18" customHeight="1" x14ac:dyDescent="0.75">
      <c r="A46" s="291" t="s">
        <v>139</v>
      </c>
      <c r="B46" s="292"/>
      <c r="C46" s="292"/>
      <c r="D46" s="116">
        <v>-13029</v>
      </c>
      <c r="E46" s="54"/>
      <c r="F46" s="9">
        <v>-5749</v>
      </c>
      <c r="G46" s="54"/>
      <c r="H46" s="116">
        <v>-1249</v>
      </c>
      <c r="I46" s="9">
        <v>0</v>
      </c>
      <c r="J46" s="9">
        <v>-2202</v>
      </c>
    </row>
    <row r="47" spans="1:10" ht="18" customHeight="1" x14ac:dyDescent="0.75">
      <c r="A47" s="291" t="s">
        <v>140</v>
      </c>
      <c r="B47" s="292"/>
      <c r="C47" s="292"/>
      <c r="D47" s="116">
        <v>-147134</v>
      </c>
      <c r="E47" s="54"/>
      <c r="F47" s="9">
        <v>-478836</v>
      </c>
      <c r="G47" s="54"/>
      <c r="H47" s="116">
        <v>-159679</v>
      </c>
      <c r="I47" s="9">
        <v>0</v>
      </c>
      <c r="J47" s="9">
        <v>-346186</v>
      </c>
    </row>
    <row r="48" spans="1:10" ht="18" customHeight="1" x14ac:dyDescent="0.75">
      <c r="A48" s="291" t="s">
        <v>141</v>
      </c>
      <c r="B48" s="292"/>
      <c r="C48" s="292"/>
      <c r="D48" s="116">
        <v>-89252</v>
      </c>
      <c r="E48" s="54"/>
      <c r="F48" s="9">
        <v>-31911</v>
      </c>
      <c r="G48" s="54"/>
      <c r="H48" s="116">
        <v>-92853</v>
      </c>
      <c r="I48" s="9">
        <v>0</v>
      </c>
      <c r="J48" s="9">
        <v>-15052</v>
      </c>
    </row>
    <row r="49" spans="1:10" ht="18" customHeight="1" x14ac:dyDescent="0.75">
      <c r="A49" s="75" t="s">
        <v>145</v>
      </c>
      <c r="B49" s="292"/>
      <c r="C49" s="292"/>
      <c r="D49" s="116">
        <v>-108699</v>
      </c>
      <c r="E49" s="54"/>
      <c r="F49" s="9">
        <v>26802</v>
      </c>
      <c r="G49" s="54"/>
      <c r="H49" s="116">
        <v>-143829</v>
      </c>
      <c r="I49" s="9">
        <v>0</v>
      </c>
      <c r="J49" s="9">
        <v>-6271</v>
      </c>
    </row>
    <row r="50" spans="1:10" ht="18" customHeight="1" x14ac:dyDescent="0.75">
      <c r="A50" s="291" t="s">
        <v>142</v>
      </c>
      <c r="B50" s="292"/>
      <c r="C50" s="292"/>
      <c r="D50" s="117">
        <v>-21619</v>
      </c>
      <c r="E50" s="54"/>
      <c r="F50" s="11">
        <v>-34858</v>
      </c>
      <c r="G50" s="54"/>
      <c r="H50" s="117">
        <v>-7704</v>
      </c>
      <c r="I50" s="9">
        <v>0</v>
      </c>
      <c r="J50" s="11">
        <v>-19871</v>
      </c>
    </row>
    <row r="51" spans="1:10" ht="6" customHeight="1" x14ac:dyDescent="0.75">
      <c r="A51" s="291"/>
      <c r="B51" s="292"/>
      <c r="C51" s="292"/>
      <c r="D51" s="116"/>
      <c r="E51" s="54"/>
      <c r="F51" s="9"/>
      <c r="G51" s="9"/>
      <c r="H51" s="116"/>
      <c r="I51" s="9"/>
      <c r="J51" s="9"/>
    </row>
    <row r="52" spans="1:10" ht="18" customHeight="1" x14ac:dyDescent="0.75">
      <c r="A52" s="291" t="s">
        <v>240</v>
      </c>
      <c r="B52" s="292"/>
      <c r="C52" s="292"/>
      <c r="D52" s="117">
        <f>SUM(D9:D50)</f>
        <v>434185</v>
      </c>
      <c r="E52" s="54"/>
      <c r="F52" s="11">
        <f>SUM(F9:F50)</f>
        <v>-670545</v>
      </c>
      <c r="G52" s="9"/>
      <c r="H52" s="117">
        <f>SUM(H9:H50)</f>
        <v>187430</v>
      </c>
      <c r="I52" s="9"/>
      <c r="J52" s="11">
        <f>SUM(J9:J50)</f>
        <v>-485903</v>
      </c>
    </row>
    <row r="53" spans="1:10" s="290" customFormat="1" ht="18" customHeight="1" x14ac:dyDescent="0.75">
      <c r="A53" s="302"/>
      <c r="B53" s="294"/>
      <c r="C53" s="294"/>
      <c r="D53" s="53"/>
      <c r="E53" s="9"/>
      <c r="F53" s="53"/>
      <c r="G53" s="9"/>
      <c r="H53" s="9"/>
      <c r="I53" s="9"/>
      <c r="J53" s="9"/>
    </row>
    <row r="54" spans="1:10" s="290" customFormat="1" ht="18" customHeight="1" x14ac:dyDescent="0.75">
      <c r="A54" s="302"/>
      <c r="B54" s="294"/>
      <c r="C54" s="294"/>
      <c r="D54" s="53"/>
      <c r="E54" s="9"/>
      <c r="F54" s="53"/>
      <c r="G54" s="9"/>
      <c r="H54" s="9"/>
      <c r="I54" s="9"/>
      <c r="J54" s="9"/>
    </row>
    <row r="55" spans="1:10" s="290" customFormat="1" ht="18" customHeight="1" x14ac:dyDescent="0.75">
      <c r="A55" s="302"/>
      <c r="B55" s="294"/>
      <c r="C55" s="294"/>
      <c r="D55" s="53"/>
      <c r="E55" s="9"/>
      <c r="F55" s="53"/>
      <c r="G55" s="9"/>
      <c r="H55" s="9"/>
      <c r="I55" s="9"/>
      <c r="J55" s="9"/>
    </row>
    <row r="56" spans="1:10" s="290" customFormat="1" ht="18" customHeight="1" x14ac:dyDescent="0.75">
      <c r="A56" s="302"/>
      <c r="B56" s="294"/>
      <c r="C56" s="294"/>
      <c r="D56" s="53"/>
      <c r="E56" s="9"/>
      <c r="F56" s="53"/>
      <c r="G56" s="9"/>
      <c r="H56" s="9"/>
      <c r="I56" s="9"/>
      <c r="J56" s="9"/>
    </row>
    <row r="57" spans="1:10" s="290" customFormat="1" ht="15.75" customHeight="1" x14ac:dyDescent="0.75">
      <c r="A57" s="302"/>
      <c r="B57" s="294"/>
      <c r="C57" s="294"/>
      <c r="D57" s="53"/>
      <c r="E57" s="9"/>
      <c r="F57" s="53"/>
      <c r="G57" s="9"/>
      <c r="H57" s="9"/>
      <c r="I57" s="9"/>
      <c r="J57" s="9"/>
    </row>
    <row r="58" spans="1:10" s="290" customFormat="1" ht="21.9" customHeight="1" x14ac:dyDescent="0.75">
      <c r="A58" s="59" t="s">
        <v>121</v>
      </c>
      <c r="B58" s="73"/>
      <c r="C58" s="73"/>
      <c r="D58" s="58"/>
      <c r="E58" s="11"/>
      <c r="F58" s="58"/>
      <c r="G58" s="11"/>
      <c r="H58" s="11"/>
      <c r="I58" s="11"/>
      <c r="J58" s="11"/>
    </row>
    <row r="59" spans="1:10" ht="18" customHeight="1" x14ac:dyDescent="0.75">
      <c r="A59" s="41" t="s">
        <v>32</v>
      </c>
    </row>
    <row r="60" spans="1:10" ht="18" customHeight="1" x14ac:dyDescent="0.75">
      <c r="A60" s="43" t="s">
        <v>144</v>
      </c>
      <c r="B60" s="44"/>
      <c r="C60" s="44"/>
      <c r="D60" s="45"/>
      <c r="E60" s="45"/>
      <c r="F60" s="45"/>
      <c r="G60" s="9"/>
      <c r="H60" s="46"/>
      <c r="I60" s="46"/>
      <c r="J60" s="46"/>
    </row>
    <row r="61" spans="1:10" ht="18" customHeight="1" x14ac:dyDescent="0.75">
      <c r="A61" s="47" t="s">
        <v>195</v>
      </c>
      <c r="B61" s="48"/>
      <c r="C61" s="48"/>
      <c r="D61" s="49"/>
      <c r="E61" s="49"/>
      <c r="F61" s="49"/>
      <c r="G61" s="11"/>
      <c r="H61" s="49"/>
      <c r="I61" s="49"/>
      <c r="J61" s="49"/>
    </row>
    <row r="62" spans="1:10" s="290" customFormat="1" ht="18" customHeight="1" x14ac:dyDescent="0.75">
      <c r="A62" s="302"/>
      <c r="B62" s="294"/>
      <c r="C62" s="294"/>
      <c r="D62" s="53"/>
      <c r="E62" s="9"/>
      <c r="F62" s="53"/>
      <c r="G62" s="9"/>
      <c r="H62" s="9"/>
      <c r="I62" s="9"/>
      <c r="J62" s="9"/>
    </row>
    <row r="63" spans="1:10" ht="18" customHeight="1" x14ac:dyDescent="0.75">
      <c r="A63" s="50"/>
      <c r="B63" s="51"/>
      <c r="C63" s="51"/>
      <c r="D63" s="323" t="s">
        <v>66</v>
      </c>
      <c r="E63" s="323"/>
      <c r="F63" s="323"/>
      <c r="G63" s="19"/>
      <c r="H63" s="323" t="s">
        <v>89</v>
      </c>
      <c r="I63" s="323"/>
      <c r="J63" s="323"/>
    </row>
    <row r="64" spans="1:10" ht="18" customHeight="1" x14ac:dyDescent="0.75">
      <c r="A64" s="50"/>
      <c r="B64" s="14"/>
      <c r="C64" s="14"/>
      <c r="D64" s="23" t="s">
        <v>194</v>
      </c>
      <c r="E64" s="52"/>
      <c r="F64" s="23" t="s">
        <v>157</v>
      </c>
      <c r="G64" s="20"/>
      <c r="H64" s="23" t="s">
        <v>194</v>
      </c>
      <c r="I64" s="20"/>
      <c r="J64" s="23" t="s">
        <v>157</v>
      </c>
    </row>
    <row r="65" spans="1:10" s="290" customFormat="1" ht="18" customHeight="1" x14ac:dyDescent="0.75">
      <c r="A65" s="50"/>
      <c r="B65" s="24" t="s">
        <v>0</v>
      </c>
      <c r="C65" s="14"/>
      <c r="D65" s="25" t="s">
        <v>88</v>
      </c>
      <c r="E65" s="20"/>
      <c r="F65" s="25" t="s">
        <v>88</v>
      </c>
      <c r="G65" s="20"/>
      <c r="H65" s="25" t="s">
        <v>88</v>
      </c>
      <c r="I65" s="20"/>
      <c r="J65" s="25" t="s">
        <v>88</v>
      </c>
    </row>
    <row r="66" spans="1:10" ht="18" customHeight="1" x14ac:dyDescent="0.75">
      <c r="A66" s="291"/>
      <c r="B66" s="292"/>
      <c r="C66" s="292"/>
      <c r="D66" s="116"/>
      <c r="E66" s="54"/>
      <c r="F66" s="9"/>
      <c r="G66" s="9"/>
      <c r="H66" s="116"/>
      <c r="I66" s="9"/>
      <c r="J66" s="9"/>
    </row>
    <row r="67" spans="1:10" ht="18" customHeight="1" x14ac:dyDescent="0.75">
      <c r="A67" s="291" t="s">
        <v>241</v>
      </c>
      <c r="B67" s="292"/>
      <c r="C67" s="292"/>
      <c r="D67" s="116">
        <f>D52</f>
        <v>434185</v>
      </c>
      <c r="E67" s="54"/>
      <c r="F67" s="9">
        <v>-670545</v>
      </c>
      <c r="G67" s="54"/>
      <c r="H67" s="116">
        <f>H52</f>
        <v>187430</v>
      </c>
      <c r="I67" s="9"/>
      <c r="J67" s="9">
        <v>-485903</v>
      </c>
    </row>
    <row r="68" spans="1:10" ht="18" customHeight="1" x14ac:dyDescent="0.75">
      <c r="A68" s="291" t="s">
        <v>44</v>
      </c>
      <c r="B68" s="292"/>
      <c r="C68" s="292"/>
      <c r="D68" s="116">
        <v>-132956</v>
      </c>
      <c r="E68" s="54"/>
      <c r="F68" s="9">
        <v>-136752</v>
      </c>
      <c r="G68" s="54"/>
      <c r="H68" s="116">
        <v>-134615</v>
      </c>
      <c r="I68" s="9"/>
      <c r="J68" s="9">
        <v>-155145</v>
      </c>
    </row>
    <row r="69" spans="1:10" ht="18" customHeight="1" x14ac:dyDescent="0.75">
      <c r="A69" s="291" t="s">
        <v>45</v>
      </c>
      <c r="B69" s="292"/>
      <c r="C69" s="292"/>
      <c r="D69" s="117">
        <v>-661258</v>
      </c>
      <c r="E69" s="55"/>
      <c r="F69" s="11">
        <v>-56833</v>
      </c>
      <c r="G69" s="54"/>
      <c r="H69" s="117">
        <v>-637223</v>
      </c>
      <c r="I69" s="9"/>
      <c r="J69" s="11">
        <v>-18618</v>
      </c>
    </row>
    <row r="70" spans="1:10" ht="6" customHeight="1" x14ac:dyDescent="0.75">
      <c r="A70" s="291"/>
      <c r="B70" s="292"/>
      <c r="C70" s="292"/>
      <c r="D70" s="116"/>
      <c r="E70" s="54"/>
      <c r="F70" s="9"/>
      <c r="G70" s="9"/>
      <c r="H70" s="116"/>
      <c r="I70" s="9"/>
      <c r="J70" s="9"/>
    </row>
    <row r="71" spans="1:10" ht="18" customHeight="1" x14ac:dyDescent="0.75">
      <c r="A71" s="291" t="s">
        <v>242</v>
      </c>
      <c r="B71" s="292"/>
      <c r="C71" s="292"/>
      <c r="D71" s="117">
        <f>SUM(D67:D70)</f>
        <v>-360029</v>
      </c>
      <c r="E71" s="54"/>
      <c r="F71" s="11">
        <f>SUM(F67:F70)</f>
        <v>-864130</v>
      </c>
      <c r="G71" s="9"/>
      <c r="H71" s="117">
        <f>SUM(H67:H70)</f>
        <v>-584408</v>
      </c>
      <c r="I71" s="9"/>
      <c r="J71" s="11">
        <f>SUM(J67:J70)</f>
        <v>-659666</v>
      </c>
    </row>
    <row r="72" spans="1:10" ht="18" customHeight="1" x14ac:dyDescent="0.75">
      <c r="A72" s="291"/>
      <c r="B72" s="292"/>
      <c r="C72" s="292"/>
      <c r="D72" s="116"/>
      <c r="E72" s="54"/>
      <c r="F72" s="9"/>
      <c r="G72" s="9"/>
      <c r="H72" s="116"/>
      <c r="I72" s="9"/>
      <c r="J72" s="9"/>
    </row>
    <row r="73" spans="1:10" ht="18" customHeight="1" x14ac:dyDescent="0.75">
      <c r="A73" s="41" t="s">
        <v>29</v>
      </c>
      <c r="B73" s="292"/>
      <c r="C73" s="292"/>
      <c r="D73" s="116"/>
      <c r="E73" s="55"/>
      <c r="F73" s="9"/>
      <c r="G73" s="9"/>
      <c r="H73" s="116"/>
      <c r="I73" s="56"/>
      <c r="J73" s="9"/>
    </row>
    <row r="74" spans="1:10" s="290" customFormat="1" ht="18" customHeight="1" x14ac:dyDescent="0.75">
      <c r="A74" s="302" t="s">
        <v>59</v>
      </c>
      <c r="B74" s="294">
        <v>18.399999999999999</v>
      </c>
      <c r="C74" s="294"/>
      <c r="D74" s="126">
        <v>-200</v>
      </c>
      <c r="E74" s="9"/>
      <c r="F74" s="53">
        <v>-19681</v>
      </c>
      <c r="G74" s="9"/>
      <c r="H74" s="126">
        <v>-487256</v>
      </c>
      <c r="I74" s="9"/>
      <c r="J74" s="53">
        <v>-241990</v>
      </c>
    </row>
    <row r="75" spans="1:10" s="290" customFormat="1" ht="18" customHeight="1" x14ac:dyDescent="0.75">
      <c r="A75" s="302" t="s">
        <v>264</v>
      </c>
      <c r="B75" s="294">
        <v>18.399999999999999</v>
      </c>
      <c r="C75" s="294"/>
      <c r="D75" s="126">
        <v>9781</v>
      </c>
      <c r="E75" s="9"/>
      <c r="F75" s="53">
        <v>1841</v>
      </c>
      <c r="G75" s="9"/>
      <c r="H75" s="126">
        <v>478629</v>
      </c>
      <c r="I75" s="9"/>
      <c r="J75" s="53">
        <v>110386</v>
      </c>
    </row>
    <row r="76" spans="1:10" s="290" customFormat="1" ht="18" customHeight="1" x14ac:dyDescent="0.75">
      <c r="A76" s="139" t="s">
        <v>265</v>
      </c>
      <c r="B76" s="287">
        <v>18.5</v>
      </c>
      <c r="C76" s="293"/>
      <c r="D76" s="126">
        <v>0</v>
      </c>
      <c r="E76" s="9"/>
      <c r="F76" s="53">
        <v>0</v>
      </c>
      <c r="G76" s="9"/>
      <c r="H76" s="126">
        <v>8640</v>
      </c>
      <c r="I76" s="9"/>
      <c r="J76" s="53">
        <v>16400</v>
      </c>
    </row>
    <row r="77" spans="1:10" s="290" customFormat="1" ht="18" customHeight="1" x14ac:dyDescent="0.75">
      <c r="A77" s="114" t="s">
        <v>184</v>
      </c>
      <c r="B77" s="287"/>
      <c r="C77" s="293"/>
      <c r="D77" s="126"/>
      <c r="E77" s="9"/>
      <c r="F77" s="53"/>
      <c r="G77" s="9"/>
      <c r="H77" s="126"/>
      <c r="I77" s="9"/>
      <c r="J77" s="53"/>
    </row>
    <row r="78" spans="1:10" s="290" customFormat="1" ht="18" customHeight="1" x14ac:dyDescent="0.75">
      <c r="A78" s="114" t="s">
        <v>228</v>
      </c>
      <c r="B78" s="287"/>
      <c r="C78" s="293"/>
      <c r="D78" s="126">
        <v>-249411</v>
      </c>
      <c r="E78" s="9"/>
      <c r="F78" s="53">
        <v>-272346</v>
      </c>
      <c r="G78" s="9"/>
      <c r="H78" s="126">
        <v>-249411</v>
      </c>
      <c r="I78" s="9"/>
      <c r="J78" s="53">
        <v>-272346</v>
      </c>
    </row>
    <row r="79" spans="1:10" s="290" customFormat="1" ht="18" customHeight="1" x14ac:dyDescent="0.75">
      <c r="A79" s="308" t="s">
        <v>185</v>
      </c>
      <c r="B79" s="287"/>
      <c r="C79" s="293"/>
      <c r="D79" s="126"/>
      <c r="E79" s="9"/>
      <c r="F79" s="53"/>
      <c r="G79" s="9"/>
      <c r="H79" s="126"/>
      <c r="I79" s="9"/>
      <c r="J79" s="53"/>
    </row>
    <row r="80" spans="1:10" s="290" customFormat="1" ht="18" customHeight="1" x14ac:dyDescent="0.75">
      <c r="A80" s="114" t="s">
        <v>228</v>
      </c>
      <c r="B80" s="287"/>
      <c r="C80" s="293"/>
      <c r="D80" s="126">
        <v>503300</v>
      </c>
      <c r="E80" s="9"/>
      <c r="F80" s="53">
        <v>0</v>
      </c>
      <c r="G80" s="9"/>
      <c r="H80" s="126">
        <v>476300</v>
      </c>
      <c r="I80" s="9"/>
      <c r="J80" s="53">
        <v>0</v>
      </c>
    </row>
    <row r="81" spans="1:10" s="290" customFormat="1" ht="18" customHeight="1" x14ac:dyDescent="0.75">
      <c r="A81" s="138" t="s">
        <v>184</v>
      </c>
      <c r="B81" s="293"/>
      <c r="C81" s="293"/>
      <c r="D81" s="126"/>
      <c r="E81" s="9"/>
      <c r="F81" s="53"/>
      <c r="G81" s="9"/>
      <c r="H81" s="126"/>
      <c r="I81" s="9"/>
      <c r="J81" s="53"/>
    </row>
    <row r="82" spans="1:10" s="290" customFormat="1" ht="18" customHeight="1" x14ac:dyDescent="0.75">
      <c r="A82" s="138" t="s">
        <v>180</v>
      </c>
      <c r="B82" s="293">
        <v>6</v>
      </c>
      <c r="C82" s="293"/>
      <c r="D82" s="126">
        <v>-392742</v>
      </c>
      <c r="E82" s="9"/>
      <c r="F82" s="53">
        <v>-5400000</v>
      </c>
      <c r="G82" s="9"/>
      <c r="H82" s="126">
        <v>-392742</v>
      </c>
      <c r="I82" s="9"/>
      <c r="J82" s="53">
        <v>-5400000</v>
      </c>
    </row>
    <row r="83" spans="1:10" s="290" customFormat="1" ht="18" customHeight="1" x14ac:dyDescent="0.75">
      <c r="A83" s="138" t="s">
        <v>185</v>
      </c>
      <c r="B83" s="293"/>
      <c r="C83" s="293"/>
      <c r="D83" s="126"/>
      <c r="E83" s="9"/>
      <c r="F83" s="53"/>
      <c r="G83" s="9"/>
      <c r="H83" s="126"/>
      <c r="I83" s="9"/>
      <c r="J83" s="53"/>
    </row>
    <row r="84" spans="1:10" s="290" customFormat="1" ht="18" customHeight="1" x14ac:dyDescent="0.75">
      <c r="A84" s="138" t="s">
        <v>180</v>
      </c>
      <c r="B84" s="293">
        <v>6</v>
      </c>
      <c r="C84" s="293"/>
      <c r="D84" s="126">
        <v>3359985</v>
      </c>
      <c r="E84" s="9"/>
      <c r="F84" s="53">
        <v>1300286</v>
      </c>
      <c r="G84" s="9"/>
      <c r="H84" s="126">
        <v>3359985</v>
      </c>
      <c r="I84" s="9"/>
      <c r="J84" s="53">
        <v>1300286</v>
      </c>
    </row>
    <row r="85" spans="1:10" s="290" customFormat="1" ht="18" customHeight="1" x14ac:dyDescent="0.75">
      <c r="A85" s="114" t="s">
        <v>184</v>
      </c>
      <c r="B85" s="293"/>
      <c r="C85" s="293"/>
      <c r="D85" s="126"/>
      <c r="E85" s="9"/>
      <c r="F85" s="53"/>
      <c r="G85" s="9"/>
      <c r="H85" s="126"/>
      <c r="I85" s="9"/>
      <c r="J85" s="53"/>
    </row>
    <row r="86" spans="1:10" s="290" customFormat="1" ht="18" customHeight="1" x14ac:dyDescent="0.75">
      <c r="A86" s="308" t="s">
        <v>229</v>
      </c>
      <c r="B86" s="293"/>
      <c r="C86" s="293"/>
      <c r="D86" s="126">
        <v>-2212418</v>
      </c>
      <c r="E86" s="9"/>
      <c r="F86" s="53">
        <v>0</v>
      </c>
      <c r="G86" s="9"/>
      <c r="H86" s="126">
        <v>-2212418</v>
      </c>
      <c r="I86" s="9"/>
      <c r="J86" s="53">
        <v>0</v>
      </c>
    </row>
    <row r="87" spans="1:10" s="290" customFormat="1" ht="18" customHeight="1" x14ac:dyDescent="0.75">
      <c r="A87" s="139" t="s">
        <v>120</v>
      </c>
      <c r="B87" s="294">
        <v>9</v>
      </c>
      <c r="C87" s="293"/>
      <c r="D87" s="126">
        <v>0</v>
      </c>
      <c r="E87" s="9"/>
      <c r="F87" s="53">
        <v>0</v>
      </c>
      <c r="G87" s="54"/>
      <c r="H87" s="126">
        <v>-150000</v>
      </c>
      <c r="I87" s="9"/>
      <c r="J87" s="53">
        <v>-73000</v>
      </c>
    </row>
    <row r="88" spans="1:10" s="290" customFormat="1" ht="18" customHeight="1" x14ac:dyDescent="0.75">
      <c r="A88" s="136" t="s">
        <v>75</v>
      </c>
      <c r="B88" s="294">
        <v>10</v>
      </c>
      <c r="C88" s="293"/>
      <c r="D88" s="126">
        <v>-22870</v>
      </c>
      <c r="E88" s="9"/>
      <c r="F88" s="53">
        <v>-169823</v>
      </c>
      <c r="G88" s="9"/>
      <c r="H88" s="126">
        <v>0</v>
      </c>
      <c r="I88" s="9"/>
      <c r="J88" s="53">
        <v>-167823</v>
      </c>
    </row>
    <row r="89" spans="1:10" s="290" customFormat="1" ht="18" customHeight="1" x14ac:dyDescent="0.75">
      <c r="A89" s="290" t="s">
        <v>123</v>
      </c>
      <c r="B89" s="294">
        <v>10</v>
      </c>
      <c r="C89" s="293"/>
      <c r="D89" s="126">
        <v>22841</v>
      </c>
      <c r="E89" s="9"/>
      <c r="F89" s="53">
        <v>7112</v>
      </c>
      <c r="G89" s="57"/>
      <c r="H89" s="126">
        <v>0</v>
      </c>
      <c r="I89" s="57"/>
      <c r="J89" s="53">
        <v>0</v>
      </c>
    </row>
    <row r="90" spans="1:10" s="290" customFormat="1" ht="18" customHeight="1" x14ac:dyDescent="0.75">
      <c r="A90" s="289" t="s">
        <v>50</v>
      </c>
      <c r="B90" s="294">
        <v>10</v>
      </c>
      <c r="C90" s="293"/>
      <c r="D90" s="126">
        <v>122695</v>
      </c>
      <c r="E90" s="9"/>
      <c r="F90" s="53">
        <v>7765902</v>
      </c>
      <c r="G90" s="9"/>
      <c r="H90" s="126">
        <v>122695</v>
      </c>
      <c r="I90" s="9"/>
      <c r="J90" s="53">
        <v>7765902</v>
      </c>
    </row>
    <row r="91" spans="1:10" s="290" customFormat="1" ht="18" customHeight="1" x14ac:dyDescent="0.75">
      <c r="A91" s="302" t="s">
        <v>95</v>
      </c>
      <c r="B91" s="292"/>
      <c r="C91" s="292"/>
      <c r="D91" s="126">
        <v>-263873</v>
      </c>
      <c r="E91" s="9"/>
      <c r="F91" s="53">
        <v>-84549</v>
      </c>
      <c r="G91" s="9"/>
      <c r="H91" s="126">
        <v>-139620</v>
      </c>
      <c r="I91" s="9"/>
      <c r="J91" s="53">
        <v>-49476</v>
      </c>
    </row>
    <row r="92" spans="1:10" s="290" customFormat="1" ht="18" customHeight="1" x14ac:dyDescent="0.75">
      <c r="A92" s="302" t="s">
        <v>116</v>
      </c>
      <c r="B92" s="292"/>
      <c r="C92" s="292"/>
      <c r="D92" s="126">
        <v>2765</v>
      </c>
      <c r="E92" s="9"/>
      <c r="F92" s="53">
        <v>282</v>
      </c>
      <c r="G92" s="9"/>
      <c r="H92" s="126">
        <v>677</v>
      </c>
      <c r="I92" s="9"/>
      <c r="J92" s="53">
        <v>107</v>
      </c>
    </row>
    <row r="93" spans="1:10" s="290" customFormat="1" ht="18" customHeight="1" x14ac:dyDescent="0.75">
      <c r="A93" s="302" t="s">
        <v>173</v>
      </c>
      <c r="B93" s="292"/>
      <c r="C93" s="292"/>
      <c r="D93" s="126">
        <v>0</v>
      </c>
      <c r="E93" s="9"/>
      <c r="F93" s="53">
        <v>2500</v>
      </c>
      <c r="G93" s="9"/>
      <c r="H93" s="126">
        <v>0</v>
      </c>
      <c r="I93" s="9"/>
      <c r="J93" s="53">
        <v>0</v>
      </c>
    </row>
    <row r="94" spans="1:10" s="290" customFormat="1" ht="18" customHeight="1" x14ac:dyDescent="0.75">
      <c r="A94" s="302" t="s">
        <v>99</v>
      </c>
      <c r="B94" s="292"/>
      <c r="C94" s="292"/>
      <c r="D94" s="126">
        <v>-58207</v>
      </c>
      <c r="E94" s="9"/>
      <c r="F94" s="53">
        <v>-39431</v>
      </c>
      <c r="G94" s="9"/>
      <c r="H94" s="126">
        <v>-24056</v>
      </c>
      <c r="I94" s="9"/>
      <c r="J94" s="53">
        <v>-10499</v>
      </c>
    </row>
    <row r="95" spans="1:10" s="290" customFormat="1" ht="18" customHeight="1" x14ac:dyDescent="0.75">
      <c r="A95" s="302" t="s">
        <v>49</v>
      </c>
      <c r="B95" s="292"/>
      <c r="C95" s="292"/>
      <c r="D95" s="126">
        <v>19718</v>
      </c>
      <c r="E95" s="9"/>
      <c r="F95" s="53">
        <v>8134</v>
      </c>
      <c r="G95" s="9"/>
      <c r="H95" s="126">
        <v>31138</v>
      </c>
      <c r="I95" s="9"/>
      <c r="J95" s="53">
        <v>15926</v>
      </c>
    </row>
    <row r="96" spans="1:10" s="290" customFormat="1" ht="18" customHeight="1" x14ac:dyDescent="0.75">
      <c r="A96" s="302" t="s">
        <v>76</v>
      </c>
      <c r="B96" s="292"/>
      <c r="C96" s="292"/>
      <c r="D96" s="126">
        <v>88742</v>
      </c>
      <c r="E96" s="9"/>
      <c r="F96" s="53">
        <v>209549</v>
      </c>
      <c r="G96" s="9"/>
      <c r="H96" s="126">
        <v>529778</v>
      </c>
      <c r="I96" s="9"/>
      <c r="J96" s="53">
        <v>209549</v>
      </c>
    </row>
    <row r="97" spans="1:10" s="290" customFormat="1" ht="18" customHeight="1" x14ac:dyDescent="0.75">
      <c r="A97" s="302" t="s">
        <v>230</v>
      </c>
      <c r="B97" s="292">
        <v>10</v>
      </c>
      <c r="C97" s="292"/>
      <c r="D97" s="127">
        <v>1500</v>
      </c>
      <c r="E97" s="9"/>
      <c r="F97" s="58">
        <v>0</v>
      </c>
      <c r="G97" s="9"/>
      <c r="H97" s="127">
        <v>0</v>
      </c>
      <c r="I97" s="9"/>
      <c r="J97" s="58">
        <v>0</v>
      </c>
    </row>
    <row r="98" spans="1:10" ht="6" customHeight="1" x14ac:dyDescent="0.75">
      <c r="A98" s="291"/>
      <c r="B98" s="292"/>
      <c r="C98" s="292"/>
      <c r="D98" s="116"/>
      <c r="E98" s="54"/>
      <c r="F98" s="9"/>
      <c r="G98" s="9"/>
      <c r="H98" s="116"/>
      <c r="I98" s="9"/>
      <c r="J98" s="9"/>
    </row>
    <row r="99" spans="1:10" s="290" customFormat="1" ht="18" customHeight="1" x14ac:dyDescent="0.75">
      <c r="A99" s="289" t="s">
        <v>243</v>
      </c>
      <c r="B99" s="292"/>
      <c r="C99" s="292"/>
      <c r="D99" s="117">
        <f>SUM(D74:D98)</f>
        <v>931606</v>
      </c>
      <c r="E99" s="9"/>
      <c r="F99" s="11">
        <f>SUM(F74:F98)</f>
        <v>3309776</v>
      </c>
      <c r="G99" s="9"/>
      <c r="H99" s="117">
        <f>SUM(H74:H98)</f>
        <v>1352339</v>
      </c>
      <c r="I99" s="9"/>
      <c r="J99" s="11">
        <f>SUM(J74:J98)</f>
        <v>3203422</v>
      </c>
    </row>
    <row r="100" spans="1:10" s="290" customFormat="1" ht="18" customHeight="1" x14ac:dyDescent="0.75">
      <c r="A100" s="289"/>
      <c r="B100" s="292"/>
      <c r="C100" s="292"/>
      <c r="D100" s="9"/>
      <c r="E100" s="9"/>
      <c r="F100" s="9"/>
      <c r="G100" s="9"/>
      <c r="H100" s="9"/>
      <c r="I100" s="9"/>
      <c r="J100" s="9"/>
    </row>
    <row r="101" spans="1:10" s="290" customFormat="1" ht="18" customHeight="1" x14ac:dyDescent="0.75">
      <c r="A101" s="289"/>
      <c r="B101" s="292"/>
      <c r="C101" s="292"/>
      <c r="D101" s="9"/>
      <c r="E101" s="9"/>
      <c r="F101" s="9"/>
      <c r="G101" s="9"/>
      <c r="H101" s="9"/>
      <c r="I101" s="9"/>
      <c r="J101" s="9"/>
    </row>
    <row r="102" spans="1:10" s="290" customFormat="1" ht="18" customHeight="1" x14ac:dyDescent="0.75">
      <c r="A102" s="289"/>
      <c r="B102" s="292"/>
      <c r="C102" s="292"/>
      <c r="D102" s="9"/>
      <c r="E102" s="9"/>
      <c r="F102" s="9"/>
      <c r="G102" s="9"/>
      <c r="H102" s="9"/>
      <c r="I102" s="9"/>
      <c r="J102" s="9"/>
    </row>
    <row r="103" spans="1:10" s="290" customFormat="1" ht="18" customHeight="1" x14ac:dyDescent="0.75">
      <c r="A103" s="289"/>
      <c r="B103" s="292"/>
      <c r="C103" s="292"/>
      <c r="D103" s="9"/>
      <c r="E103" s="9"/>
      <c r="F103" s="9"/>
      <c r="G103" s="9"/>
      <c r="H103" s="9"/>
      <c r="I103" s="9"/>
      <c r="J103" s="9"/>
    </row>
    <row r="104" spans="1:10" s="290" customFormat="1" ht="18" customHeight="1" x14ac:dyDescent="0.75">
      <c r="A104" s="289"/>
      <c r="B104" s="292"/>
      <c r="C104" s="292"/>
      <c r="D104" s="9"/>
      <c r="E104" s="9"/>
      <c r="F104" s="9"/>
      <c r="G104" s="9"/>
      <c r="H104" s="9"/>
      <c r="I104" s="9"/>
      <c r="J104" s="9"/>
    </row>
    <row r="105" spans="1:10" s="290" customFormat="1" ht="18" customHeight="1" x14ac:dyDescent="0.75">
      <c r="A105" s="289"/>
      <c r="B105" s="292"/>
      <c r="C105" s="292"/>
      <c r="D105" s="9"/>
      <c r="E105" s="9"/>
      <c r="F105" s="9"/>
      <c r="G105" s="9"/>
      <c r="H105" s="9"/>
      <c r="I105" s="9"/>
      <c r="J105" s="9"/>
    </row>
    <row r="106" spans="1:10" s="290" customFormat="1" ht="18" customHeight="1" x14ac:dyDescent="0.75">
      <c r="A106" s="289"/>
      <c r="B106" s="292"/>
      <c r="C106" s="292"/>
      <c r="D106" s="9"/>
      <c r="E106" s="9"/>
      <c r="F106" s="9"/>
      <c r="G106" s="9"/>
      <c r="H106" s="9"/>
      <c r="I106" s="9"/>
      <c r="J106" s="9"/>
    </row>
    <row r="107" spans="1:10" s="290" customFormat="1" ht="18" customHeight="1" x14ac:dyDescent="0.75">
      <c r="A107" s="289"/>
      <c r="B107" s="292"/>
      <c r="C107" s="292"/>
      <c r="D107" s="9"/>
      <c r="E107" s="9"/>
      <c r="F107" s="9"/>
      <c r="G107" s="9"/>
      <c r="H107" s="9"/>
      <c r="I107" s="9"/>
      <c r="J107" s="9"/>
    </row>
    <row r="108" spans="1:10" s="290" customFormat="1" ht="18" customHeight="1" x14ac:dyDescent="0.75">
      <c r="A108" s="289"/>
      <c r="B108" s="292"/>
      <c r="C108" s="292"/>
      <c r="D108" s="9"/>
      <c r="E108" s="9"/>
      <c r="F108" s="9"/>
      <c r="G108" s="9"/>
      <c r="H108" s="9"/>
      <c r="I108" s="9"/>
      <c r="J108" s="9"/>
    </row>
    <row r="109" spans="1:10" s="290" customFormat="1" ht="18" customHeight="1" x14ac:dyDescent="0.75">
      <c r="A109" s="289"/>
      <c r="B109" s="292"/>
      <c r="C109" s="292"/>
      <c r="D109" s="9"/>
      <c r="E109" s="9"/>
      <c r="F109" s="9"/>
      <c r="G109" s="9"/>
      <c r="H109" s="9"/>
      <c r="I109" s="9"/>
      <c r="J109" s="9"/>
    </row>
    <row r="110" spans="1:10" s="290" customFormat="1" ht="18" customHeight="1" x14ac:dyDescent="0.75">
      <c r="A110" s="289"/>
      <c r="B110" s="292"/>
      <c r="C110" s="292"/>
      <c r="D110" s="9"/>
      <c r="E110" s="9"/>
      <c r="F110" s="9"/>
      <c r="G110" s="9"/>
      <c r="H110" s="9"/>
      <c r="I110" s="9"/>
      <c r="J110" s="9"/>
    </row>
    <row r="111" spans="1:10" s="290" customFormat="1" ht="18" customHeight="1" x14ac:dyDescent="0.75">
      <c r="A111" s="289"/>
      <c r="B111" s="292"/>
      <c r="C111" s="292"/>
      <c r="D111" s="9"/>
      <c r="E111" s="9"/>
      <c r="F111" s="9"/>
      <c r="G111" s="9"/>
      <c r="H111" s="9"/>
      <c r="I111" s="9"/>
      <c r="J111" s="9"/>
    </row>
    <row r="112" spans="1:10" s="290" customFormat="1" ht="18" customHeight="1" x14ac:dyDescent="0.75">
      <c r="A112" s="289"/>
      <c r="B112" s="292"/>
      <c r="C112" s="292"/>
      <c r="D112" s="9"/>
      <c r="E112" s="9"/>
      <c r="F112" s="9"/>
      <c r="G112" s="9"/>
      <c r="H112" s="9"/>
      <c r="I112" s="9"/>
      <c r="J112" s="9"/>
    </row>
    <row r="113" spans="1:10" s="290" customFormat="1" ht="18" customHeight="1" x14ac:dyDescent="0.75">
      <c r="A113" s="289"/>
      <c r="B113" s="292"/>
      <c r="C113" s="292"/>
      <c r="D113" s="9"/>
      <c r="E113" s="9"/>
      <c r="F113" s="9"/>
      <c r="G113" s="9"/>
      <c r="H113" s="9"/>
      <c r="I113" s="9"/>
      <c r="J113" s="9"/>
    </row>
    <row r="114" spans="1:10" s="290" customFormat="1" ht="21" customHeight="1" x14ac:dyDescent="0.75">
      <c r="A114" s="289"/>
      <c r="B114" s="292"/>
      <c r="C114" s="292"/>
      <c r="D114" s="9"/>
      <c r="E114" s="9"/>
      <c r="F114" s="9"/>
      <c r="G114" s="9"/>
      <c r="H114" s="9"/>
      <c r="I114" s="9"/>
      <c r="J114" s="9"/>
    </row>
    <row r="115" spans="1:10" ht="21.9" customHeight="1" x14ac:dyDescent="0.75">
      <c r="A115" s="59" t="str">
        <f>A58</f>
        <v>หมายเหตุประกอบข้อมูลทางการเงินเป็นส่วนหนึ่งของข้อมูลทางการเงินระหว่างกาลนี้</v>
      </c>
      <c r="B115" s="60"/>
      <c r="C115" s="60"/>
      <c r="D115" s="11"/>
      <c r="E115" s="61"/>
      <c r="F115" s="11"/>
      <c r="G115" s="11"/>
      <c r="H115" s="11"/>
      <c r="I115" s="11"/>
      <c r="J115" s="11"/>
    </row>
    <row r="116" spans="1:10" ht="18" customHeight="1" x14ac:dyDescent="0.75">
      <c r="A116" s="41" t="s">
        <v>32</v>
      </c>
    </row>
    <row r="117" spans="1:10" ht="18" customHeight="1" x14ac:dyDescent="0.75">
      <c r="A117" s="62" t="s">
        <v>144</v>
      </c>
      <c r="B117" s="44"/>
      <c r="C117" s="44"/>
      <c r="D117" s="45"/>
      <c r="E117" s="45"/>
      <c r="F117" s="45"/>
      <c r="G117" s="9"/>
      <c r="H117" s="46"/>
      <c r="I117" s="46"/>
      <c r="J117" s="46"/>
    </row>
    <row r="118" spans="1:10" ht="18" customHeight="1" x14ac:dyDescent="0.75">
      <c r="A118" s="47" t="s">
        <v>195</v>
      </c>
      <c r="B118" s="48"/>
      <c r="C118" s="48"/>
      <c r="D118" s="49"/>
      <c r="E118" s="49"/>
      <c r="F118" s="49"/>
      <c r="G118" s="11"/>
      <c r="H118" s="49"/>
      <c r="I118" s="49"/>
      <c r="J118" s="49"/>
    </row>
    <row r="119" spans="1:10" ht="18" customHeight="1" x14ac:dyDescent="0.75">
      <c r="A119" s="50"/>
      <c r="B119" s="51"/>
      <c r="C119" s="51"/>
      <c r="D119" s="63"/>
      <c r="E119" s="63"/>
      <c r="F119" s="63"/>
      <c r="G119" s="15"/>
      <c r="H119" s="63"/>
      <c r="I119" s="63"/>
      <c r="J119" s="63"/>
    </row>
    <row r="120" spans="1:10" ht="18" customHeight="1" x14ac:dyDescent="0.75">
      <c r="A120" s="50"/>
      <c r="B120" s="51"/>
      <c r="C120" s="51"/>
      <c r="D120" s="323" t="s">
        <v>66</v>
      </c>
      <c r="E120" s="323"/>
      <c r="F120" s="323"/>
      <c r="G120" s="19"/>
      <c r="H120" s="323" t="s">
        <v>89</v>
      </c>
      <c r="I120" s="323"/>
      <c r="J120" s="323"/>
    </row>
    <row r="121" spans="1:10" ht="18" customHeight="1" x14ac:dyDescent="0.75">
      <c r="A121" s="50"/>
      <c r="B121" s="14"/>
      <c r="C121" s="14"/>
      <c r="D121" s="23" t="s">
        <v>194</v>
      </c>
      <c r="E121" s="20"/>
      <c r="F121" s="23" t="s">
        <v>157</v>
      </c>
      <c r="G121" s="20"/>
      <c r="H121" s="23" t="s">
        <v>194</v>
      </c>
      <c r="I121" s="20"/>
      <c r="J121" s="23" t="s">
        <v>157</v>
      </c>
    </row>
    <row r="122" spans="1:10" s="290" customFormat="1" ht="18" customHeight="1" x14ac:dyDescent="0.75">
      <c r="A122" s="50"/>
      <c r="B122" s="24" t="s">
        <v>0</v>
      </c>
      <c r="C122" s="14"/>
      <c r="D122" s="25" t="s">
        <v>88</v>
      </c>
      <c r="E122" s="20"/>
      <c r="F122" s="25" t="s">
        <v>88</v>
      </c>
      <c r="G122" s="20"/>
      <c r="H122" s="25" t="s">
        <v>88</v>
      </c>
      <c r="I122" s="20"/>
      <c r="J122" s="25" t="s">
        <v>88</v>
      </c>
    </row>
    <row r="123" spans="1:10" ht="18" customHeight="1" x14ac:dyDescent="0.75">
      <c r="A123" s="32"/>
      <c r="B123" s="14"/>
      <c r="C123" s="14"/>
      <c r="D123" s="128"/>
      <c r="E123" s="45"/>
      <c r="F123" s="64"/>
      <c r="G123" s="9"/>
      <c r="H123" s="130"/>
      <c r="I123" s="45"/>
      <c r="J123" s="45"/>
    </row>
    <row r="124" spans="1:10" s="290" customFormat="1" ht="18" customHeight="1" x14ac:dyDescent="0.75">
      <c r="A124" s="65" t="s">
        <v>17</v>
      </c>
      <c r="B124" s="293"/>
      <c r="C124" s="293"/>
      <c r="D124" s="116"/>
      <c r="E124" s="55"/>
      <c r="F124" s="9"/>
      <c r="G124" s="9"/>
      <c r="H124" s="116"/>
      <c r="I124" s="56"/>
      <c r="J124" s="9"/>
    </row>
    <row r="125" spans="1:10" s="290" customFormat="1" ht="18" customHeight="1" x14ac:dyDescent="0.75">
      <c r="A125" s="66" t="s">
        <v>192</v>
      </c>
      <c r="B125" s="293"/>
      <c r="C125" s="293"/>
      <c r="D125" s="129">
        <v>0</v>
      </c>
      <c r="E125" s="9"/>
      <c r="F125" s="42">
        <v>36</v>
      </c>
      <c r="G125" s="9"/>
      <c r="H125" s="129">
        <v>0</v>
      </c>
      <c r="I125" s="9"/>
      <c r="J125" s="42">
        <v>0</v>
      </c>
    </row>
    <row r="126" spans="1:10" ht="18" customHeight="1" x14ac:dyDescent="0.75">
      <c r="A126" s="291" t="s">
        <v>266</v>
      </c>
      <c r="B126" s="294">
        <v>18.600000000000001</v>
      </c>
      <c r="C126" s="292"/>
      <c r="D126" s="129">
        <v>0</v>
      </c>
      <c r="E126" s="55"/>
      <c r="F126" s="42">
        <v>0</v>
      </c>
      <c r="G126" s="55"/>
      <c r="H126" s="129">
        <v>970916</v>
      </c>
      <c r="I126" s="9"/>
      <c r="J126" s="42">
        <v>566065</v>
      </c>
    </row>
    <row r="127" spans="1:10" ht="18" customHeight="1" x14ac:dyDescent="0.75">
      <c r="A127" s="291" t="s">
        <v>267</v>
      </c>
      <c r="B127" s="294">
        <v>18.600000000000001</v>
      </c>
      <c r="C127" s="292"/>
      <c r="D127" s="129">
        <v>0</v>
      </c>
      <c r="E127" s="55"/>
      <c r="F127" s="42">
        <v>-12800</v>
      </c>
      <c r="G127" s="55"/>
      <c r="H127" s="129">
        <v>-1380550</v>
      </c>
      <c r="I127" s="9"/>
      <c r="J127" s="42">
        <v>-671724</v>
      </c>
    </row>
    <row r="128" spans="1:10" s="290" customFormat="1" ht="18" customHeight="1" x14ac:dyDescent="0.75">
      <c r="A128" s="66" t="s">
        <v>117</v>
      </c>
      <c r="B128" s="293"/>
      <c r="C128" s="293"/>
      <c r="D128" s="129">
        <v>20000</v>
      </c>
      <c r="E128" s="9"/>
      <c r="F128" s="42">
        <v>4560000</v>
      </c>
      <c r="G128" s="9"/>
      <c r="H128" s="129">
        <v>0</v>
      </c>
      <c r="I128" s="9"/>
      <c r="J128" s="42">
        <v>4500000</v>
      </c>
    </row>
    <row r="129" spans="1:10" s="290" customFormat="1" ht="18" customHeight="1" x14ac:dyDescent="0.75">
      <c r="A129" s="67" t="s">
        <v>118</v>
      </c>
      <c r="B129" s="293"/>
      <c r="C129" s="293"/>
      <c r="D129" s="129">
        <v>-55000</v>
      </c>
      <c r="E129" s="9"/>
      <c r="F129" s="42">
        <v>-6310000</v>
      </c>
      <c r="G129" s="9"/>
      <c r="H129" s="129">
        <v>0</v>
      </c>
      <c r="I129" s="9"/>
      <c r="J129" s="42">
        <v>-6250000</v>
      </c>
    </row>
    <row r="130" spans="1:10" s="290" customFormat="1" ht="18" customHeight="1" x14ac:dyDescent="0.75">
      <c r="A130" s="67" t="s">
        <v>148</v>
      </c>
      <c r="B130" s="293"/>
      <c r="C130" s="293"/>
      <c r="D130" s="129">
        <v>-184455</v>
      </c>
      <c r="E130" s="9"/>
      <c r="F130" s="42">
        <v>-112024</v>
      </c>
      <c r="G130" s="9"/>
      <c r="H130" s="129">
        <v>-98667</v>
      </c>
      <c r="I130" s="9"/>
      <c r="J130" s="42">
        <v>-60923</v>
      </c>
    </row>
    <row r="131" spans="1:10" s="290" customFormat="1" ht="18" customHeight="1" x14ac:dyDescent="0.75">
      <c r="A131" s="67" t="s">
        <v>149</v>
      </c>
      <c r="B131" s="293"/>
      <c r="C131" s="293"/>
      <c r="D131" s="129">
        <v>-440000</v>
      </c>
      <c r="E131" s="9"/>
      <c r="F131" s="42">
        <v>-395000</v>
      </c>
      <c r="G131" s="9"/>
      <c r="H131" s="129">
        <v>-440000</v>
      </c>
      <c r="I131" s="9"/>
      <c r="J131" s="42">
        <v>-395000</v>
      </c>
    </row>
    <row r="132" spans="1:10" s="290" customFormat="1" ht="18" customHeight="1" x14ac:dyDescent="0.75">
      <c r="A132" s="67" t="s">
        <v>174</v>
      </c>
      <c r="B132" s="293">
        <v>14</v>
      </c>
      <c r="C132" s="293"/>
      <c r="D132" s="129">
        <v>1000000</v>
      </c>
      <c r="E132" s="9"/>
      <c r="F132" s="42">
        <v>500000</v>
      </c>
      <c r="G132" s="9"/>
      <c r="H132" s="129">
        <v>1000000</v>
      </c>
      <c r="I132" s="9"/>
      <c r="J132" s="42">
        <v>500000</v>
      </c>
    </row>
    <row r="133" spans="1:10" s="290" customFormat="1" ht="18" customHeight="1" x14ac:dyDescent="0.75">
      <c r="A133" s="282" t="s">
        <v>231</v>
      </c>
      <c r="B133" s="293">
        <v>14</v>
      </c>
      <c r="C133" s="293"/>
      <c r="D133" s="129">
        <v>-1500000</v>
      </c>
      <c r="E133" s="9"/>
      <c r="F133" s="42">
        <v>0</v>
      </c>
      <c r="G133" s="9"/>
      <c r="H133" s="129">
        <v>-1500000</v>
      </c>
      <c r="I133" s="9"/>
      <c r="J133" s="42">
        <v>0</v>
      </c>
    </row>
    <row r="134" spans="1:10" s="290" customFormat="1" ht="18" customHeight="1" x14ac:dyDescent="0.75">
      <c r="A134" s="282" t="s">
        <v>214</v>
      </c>
      <c r="B134" s="293">
        <v>16</v>
      </c>
      <c r="C134" s="293"/>
      <c r="D134" s="129">
        <v>-536801</v>
      </c>
      <c r="E134" s="9"/>
      <c r="F134" s="42">
        <v>0</v>
      </c>
      <c r="G134" s="9"/>
      <c r="H134" s="129">
        <v>-536801</v>
      </c>
      <c r="I134" s="9"/>
      <c r="J134" s="42">
        <v>0</v>
      </c>
    </row>
    <row r="135" spans="1:10" s="290" customFormat="1" ht="18" customHeight="1" x14ac:dyDescent="0.75">
      <c r="A135" s="67" t="s">
        <v>268</v>
      </c>
      <c r="B135" s="293"/>
      <c r="C135" s="293"/>
      <c r="D135" s="117">
        <v>0</v>
      </c>
      <c r="E135" s="9"/>
      <c r="F135" s="11">
        <v>4500</v>
      </c>
      <c r="G135" s="9"/>
      <c r="H135" s="117">
        <v>0</v>
      </c>
      <c r="I135" s="9"/>
      <c r="J135" s="11">
        <v>0</v>
      </c>
    </row>
    <row r="136" spans="1:10" ht="6" customHeight="1" x14ac:dyDescent="0.75">
      <c r="A136" s="291"/>
      <c r="B136" s="292"/>
      <c r="C136" s="292"/>
      <c r="D136" s="116"/>
      <c r="E136" s="54"/>
      <c r="F136" s="9"/>
      <c r="G136" s="9"/>
      <c r="H136" s="116"/>
      <c r="I136" s="9"/>
      <c r="J136" s="9"/>
    </row>
    <row r="137" spans="1:10" s="290" customFormat="1" ht="18" customHeight="1" x14ac:dyDescent="0.75">
      <c r="A137" s="67" t="s">
        <v>244</v>
      </c>
      <c r="B137" s="293"/>
      <c r="C137" s="293"/>
      <c r="D137" s="117">
        <f>SUM(D125:D135)</f>
        <v>-1696256</v>
      </c>
      <c r="E137" s="9"/>
      <c r="F137" s="11">
        <f>SUM(F125:F135)</f>
        <v>-1765288</v>
      </c>
      <c r="G137" s="9"/>
      <c r="H137" s="117">
        <f>SUM(H125:H135)</f>
        <v>-1985102</v>
      </c>
      <c r="I137" s="9"/>
      <c r="J137" s="11">
        <f>SUM(J125:J135)</f>
        <v>-1811582</v>
      </c>
    </row>
    <row r="138" spans="1:10" ht="18" customHeight="1" x14ac:dyDescent="0.75">
      <c r="A138" s="291"/>
      <c r="B138" s="292"/>
      <c r="C138" s="292"/>
      <c r="D138" s="116"/>
      <c r="E138" s="54"/>
      <c r="F138" s="9"/>
      <c r="G138" s="9"/>
      <c r="H138" s="116"/>
      <c r="I138" s="9"/>
      <c r="J138" s="9"/>
    </row>
    <row r="139" spans="1:10" ht="18" customHeight="1" x14ac:dyDescent="0.75">
      <c r="A139" s="41" t="s">
        <v>269</v>
      </c>
      <c r="B139" s="292"/>
      <c r="C139" s="292"/>
      <c r="D139" s="126">
        <f>D71+D99+D137</f>
        <v>-1124679</v>
      </c>
      <c r="E139" s="55"/>
      <c r="F139" s="53">
        <f>F71+F99+F137</f>
        <v>680358</v>
      </c>
      <c r="G139" s="9"/>
      <c r="H139" s="126">
        <f>H71+H99+H137</f>
        <v>-1217171</v>
      </c>
      <c r="I139" s="56"/>
      <c r="J139" s="53">
        <f>J71+J99+J137</f>
        <v>732174</v>
      </c>
    </row>
    <row r="140" spans="1:10" ht="18" customHeight="1" x14ac:dyDescent="0.75">
      <c r="A140" s="70" t="s">
        <v>119</v>
      </c>
      <c r="B140" s="292"/>
      <c r="C140" s="292"/>
      <c r="D140" s="126">
        <f>'2-4'!G14</f>
        <v>2013814</v>
      </c>
      <c r="E140" s="55"/>
      <c r="F140" s="53">
        <v>1557306</v>
      </c>
      <c r="G140" s="9"/>
      <c r="H140" s="126">
        <f>'2-4'!K14</f>
        <v>1722697</v>
      </c>
      <c r="I140" s="56"/>
      <c r="J140" s="53">
        <v>1378293</v>
      </c>
    </row>
    <row r="141" spans="1:10" ht="18" customHeight="1" x14ac:dyDescent="0.75">
      <c r="A141" s="70" t="s">
        <v>270</v>
      </c>
      <c r="B141" s="292"/>
      <c r="C141" s="292"/>
      <c r="D141" s="117">
        <v>-4015</v>
      </c>
      <c r="E141" s="9"/>
      <c r="F141" s="11">
        <v>40359</v>
      </c>
      <c r="G141" s="9"/>
      <c r="H141" s="117">
        <v>0</v>
      </c>
      <c r="I141" s="9"/>
      <c r="J141" s="11">
        <v>0</v>
      </c>
    </row>
    <row r="142" spans="1:10" ht="6" customHeight="1" x14ac:dyDescent="0.75">
      <c r="A142" s="291"/>
      <c r="B142" s="292"/>
      <c r="C142" s="292"/>
      <c r="D142" s="116"/>
      <c r="E142" s="54"/>
      <c r="F142" s="9"/>
      <c r="G142" s="9"/>
      <c r="H142" s="116"/>
      <c r="I142" s="9"/>
      <c r="J142" s="9"/>
    </row>
    <row r="143" spans="1:10" ht="18" customHeight="1" thickBot="1" x14ac:dyDescent="0.8">
      <c r="A143" s="43" t="s">
        <v>83</v>
      </c>
      <c r="B143" s="292"/>
      <c r="C143" s="292"/>
      <c r="D143" s="119">
        <f>SUM(D139:D141)</f>
        <v>885120</v>
      </c>
      <c r="E143" s="9"/>
      <c r="F143" s="34">
        <f>SUM(F139:F141)</f>
        <v>2278023</v>
      </c>
      <c r="G143" s="9"/>
      <c r="H143" s="119">
        <f>SUM(H139:H141)</f>
        <v>505526</v>
      </c>
      <c r="I143" s="9"/>
      <c r="J143" s="34">
        <f>SUM(J139:J141)</f>
        <v>2110467</v>
      </c>
    </row>
    <row r="144" spans="1:10" ht="18" customHeight="1" thickTop="1" x14ac:dyDescent="0.75">
      <c r="A144" s="70"/>
      <c r="B144" s="292"/>
      <c r="C144" s="292"/>
      <c r="D144" s="9"/>
      <c r="E144" s="9"/>
      <c r="F144" s="9"/>
      <c r="G144" s="9"/>
      <c r="H144" s="9"/>
      <c r="I144" s="9"/>
      <c r="J144" s="9"/>
    </row>
    <row r="145" spans="1:10" ht="18" customHeight="1" x14ac:dyDescent="0.75">
      <c r="A145" s="50" t="s">
        <v>35</v>
      </c>
      <c r="B145" s="292"/>
      <c r="C145" s="292"/>
      <c r="D145" s="9"/>
      <c r="E145" s="9"/>
      <c r="F145" s="9"/>
      <c r="G145" s="9"/>
      <c r="H145" s="9"/>
      <c r="I145" s="9"/>
      <c r="J145" s="9"/>
    </row>
    <row r="146" spans="1:10" ht="18" customHeight="1" x14ac:dyDescent="0.75">
      <c r="A146" s="291"/>
      <c r="B146" s="292"/>
      <c r="C146" s="292"/>
      <c r="D146" s="9"/>
      <c r="E146" s="9"/>
      <c r="F146" s="9"/>
      <c r="G146" s="9"/>
      <c r="H146" s="9"/>
      <c r="I146" s="9"/>
      <c r="J146" s="9"/>
    </row>
    <row r="147" spans="1:10" ht="18" customHeight="1" x14ac:dyDescent="0.75">
      <c r="A147" s="67" t="s">
        <v>199</v>
      </c>
      <c r="B147" s="292"/>
      <c r="C147" s="292"/>
      <c r="D147" s="9"/>
      <c r="E147" s="9"/>
      <c r="F147" s="9"/>
      <c r="G147" s="9"/>
      <c r="H147" s="9"/>
      <c r="I147" s="9"/>
      <c r="J147" s="9"/>
    </row>
    <row r="148" spans="1:10" ht="6" customHeight="1" x14ac:dyDescent="0.75">
      <c r="A148" s="67"/>
      <c r="B148" s="292"/>
      <c r="C148" s="292"/>
      <c r="D148" s="9"/>
      <c r="E148" s="9"/>
      <c r="F148" s="9"/>
      <c r="G148" s="9"/>
      <c r="H148" s="9"/>
      <c r="I148" s="9"/>
      <c r="J148" s="9"/>
    </row>
    <row r="149" spans="1:10" ht="18" customHeight="1" x14ac:dyDescent="0.75">
      <c r="A149" s="302" t="s">
        <v>186</v>
      </c>
      <c r="D149" s="154"/>
      <c r="E149" s="302"/>
      <c r="F149" s="71"/>
      <c r="G149" s="302"/>
      <c r="H149" s="154"/>
      <c r="I149" s="9"/>
      <c r="J149" s="71"/>
    </row>
    <row r="150" spans="1:10" ht="18" customHeight="1" x14ac:dyDescent="0.75">
      <c r="A150" s="302" t="s">
        <v>187</v>
      </c>
      <c r="D150" s="154">
        <v>48585</v>
      </c>
      <c r="E150" s="302"/>
      <c r="F150" s="71">
        <v>290839</v>
      </c>
      <c r="G150" s="302"/>
      <c r="H150" s="154">
        <v>0</v>
      </c>
      <c r="I150" s="9"/>
      <c r="J150" s="71">
        <v>289446</v>
      </c>
    </row>
    <row r="151" spans="1:10" ht="18" customHeight="1" x14ac:dyDescent="0.75">
      <c r="A151" s="290" t="s">
        <v>175</v>
      </c>
      <c r="B151" s="292"/>
      <c r="C151" s="292"/>
      <c r="D151" s="129">
        <v>414268</v>
      </c>
      <c r="E151" s="56"/>
      <c r="F151" s="3">
        <v>10829</v>
      </c>
      <c r="G151" s="20"/>
      <c r="H151" s="129">
        <v>203129</v>
      </c>
      <c r="I151" s="8"/>
      <c r="J151" s="42">
        <v>4794</v>
      </c>
    </row>
    <row r="152" spans="1:10" ht="18" customHeight="1" x14ac:dyDescent="0.75">
      <c r="A152" s="295" t="s">
        <v>232</v>
      </c>
      <c r="B152" s="281"/>
      <c r="C152" s="281"/>
      <c r="D152" s="140">
        <v>1688</v>
      </c>
      <c r="E152" s="56"/>
      <c r="F152" s="275">
        <v>0</v>
      </c>
      <c r="G152" s="20"/>
      <c r="H152" s="140">
        <v>0</v>
      </c>
      <c r="I152" s="8"/>
      <c r="J152" s="275">
        <v>0</v>
      </c>
    </row>
    <row r="153" spans="1:10" ht="18" customHeight="1" x14ac:dyDescent="0.75">
      <c r="A153" s="295" t="s">
        <v>233</v>
      </c>
      <c r="B153" s="281"/>
      <c r="C153" s="281"/>
      <c r="D153" s="140">
        <v>4129</v>
      </c>
      <c r="E153" s="56"/>
      <c r="F153" s="275">
        <v>0</v>
      </c>
      <c r="G153" s="20"/>
      <c r="H153" s="140">
        <v>0</v>
      </c>
      <c r="I153" s="8"/>
      <c r="J153" s="275">
        <v>0</v>
      </c>
    </row>
    <row r="154" spans="1:10" ht="18" customHeight="1" x14ac:dyDescent="0.75">
      <c r="A154" s="295" t="s">
        <v>235</v>
      </c>
      <c r="B154" s="281"/>
      <c r="C154" s="281"/>
      <c r="D154" s="140">
        <v>4400</v>
      </c>
      <c r="E154" s="56"/>
      <c r="F154" s="275">
        <v>0</v>
      </c>
      <c r="G154" s="20"/>
      <c r="H154" s="140">
        <v>0</v>
      </c>
      <c r="I154" s="8"/>
      <c r="J154" s="275">
        <v>0</v>
      </c>
    </row>
    <row r="155" spans="1:10" ht="18" customHeight="1" x14ac:dyDescent="0.75">
      <c r="A155" s="295"/>
      <c r="B155" s="281"/>
      <c r="C155" s="281"/>
      <c r="D155" s="3"/>
      <c r="E155" s="56"/>
      <c r="F155" s="3"/>
      <c r="G155" s="20"/>
      <c r="I155" s="8"/>
      <c r="J155" s="275"/>
    </row>
    <row r="156" spans="1:10" ht="18" customHeight="1" x14ac:dyDescent="0.75">
      <c r="A156" s="290"/>
      <c r="B156" s="292"/>
      <c r="C156" s="292"/>
      <c r="D156" s="3"/>
      <c r="E156" s="56"/>
      <c r="F156" s="3"/>
      <c r="G156" s="20"/>
      <c r="I156" s="8"/>
    </row>
    <row r="157" spans="1:10" ht="18" customHeight="1" x14ac:dyDescent="0.75">
      <c r="A157" s="290"/>
      <c r="B157" s="292"/>
      <c r="C157" s="292"/>
      <c r="D157" s="3"/>
      <c r="E157" s="56"/>
      <c r="F157" s="3"/>
      <c r="G157" s="20"/>
      <c r="I157" s="8"/>
    </row>
    <row r="158" spans="1:10" ht="18" customHeight="1" x14ac:dyDescent="0.75">
      <c r="A158" s="290"/>
      <c r="B158" s="292"/>
      <c r="C158" s="292"/>
      <c r="D158" s="3"/>
      <c r="E158" s="56"/>
      <c r="F158" s="3"/>
      <c r="G158" s="20"/>
      <c r="I158" s="8"/>
    </row>
    <row r="159" spans="1:10" ht="18" customHeight="1" x14ac:dyDescent="0.75">
      <c r="A159" s="290"/>
      <c r="B159" s="292"/>
      <c r="C159" s="292"/>
      <c r="D159" s="3"/>
      <c r="E159" s="56"/>
      <c r="F159" s="3"/>
      <c r="G159" s="20"/>
      <c r="I159" s="8"/>
    </row>
    <row r="160" spans="1:10" ht="18" customHeight="1" x14ac:dyDescent="0.75">
      <c r="A160" s="290"/>
      <c r="B160" s="292"/>
      <c r="C160" s="292"/>
      <c r="D160" s="3"/>
      <c r="E160" s="56"/>
      <c r="F160" s="3"/>
      <c r="G160" s="20"/>
      <c r="I160" s="8"/>
    </row>
    <row r="161" spans="1:10" ht="18" customHeight="1" x14ac:dyDescent="0.75">
      <c r="A161" s="290"/>
      <c r="B161" s="292"/>
      <c r="C161" s="292"/>
      <c r="D161" s="3"/>
      <c r="E161" s="56"/>
      <c r="F161" s="3"/>
      <c r="G161" s="20"/>
      <c r="I161" s="8"/>
    </row>
    <row r="162" spans="1:10" ht="18" customHeight="1" x14ac:dyDescent="0.75">
      <c r="A162" s="290"/>
      <c r="B162" s="292"/>
      <c r="C162" s="292"/>
      <c r="D162" s="3"/>
      <c r="E162" s="56"/>
      <c r="F162" s="3"/>
      <c r="G162" s="20"/>
      <c r="I162" s="8"/>
    </row>
    <row r="163" spans="1:10" ht="18" customHeight="1" x14ac:dyDescent="0.75">
      <c r="A163" s="290"/>
      <c r="B163" s="292"/>
      <c r="C163" s="292"/>
      <c r="D163" s="3"/>
      <c r="E163" s="56"/>
      <c r="F163" s="3"/>
      <c r="G163" s="20"/>
      <c r="I163" s="8"/>
    </row>
    <row r="164" spans="1:10" ht="18" customHeight="1" x14ac:dyDescent="0.75">
      <c r="A164" s="290"/>
      <c r="B164" s="292"/>
      <c r="C164" s="292"/>
      <c r="D164" s="3"/>
      <c r="E164" s="56"/>
      <c r="F164" s="3"/>
      <c r="G164" s="20"/>
      <c r="I164" s="8"/>
    </row>
    <row r="165" spans="1:10" ht="18" customHeight="1" x14ac:dyDescent="0.75">
      <c r="A165" s="290"/>
      <c r="B165" s="292"/>
      <c r="C165" s="292"/>
      <c r="D165" s="3"/>
      <c r="E165" s="56"/>
      <c r="F165" s="3"/>
      <c r="G165" s="20"/>
      <c r="I165" s="8"/>
    </row>
    <row r="166" spans="1:10" ht="18" customHeight="1" x14ac:dyDescent="0.75">
      <c r="A166" s="290"/>
      <c r="B166" s="292"/>
      <c r="C166" s="292"/>
      <c r="D166" s="3"/>
      <c r="E166" s="56"/>
      <c r="F166" s="3"/>
      <c r="G166" s="20"/>
      <c r="I166" s="8"/>
    </row>
    <row r="167" spans="1:10" ht="18" customHeight="1" x14ac:dyDescent="0.75">
      <c r="A167" s="290"/>
      <c r="B167" s="292"/>
      <c r="C167" s="292"/>
      <c r="D167" s="3"/>
      <c r="E167" s="56"/>
      <c r="F167" s="3"/>
      <c r="G167" s="20"/>
      <c r="I167" s="8"/>
    </row>
    <row r="168" spans="1:10" ht="18" customHeight="1" x14ac:dyDescent="0.75">
      <c r="A168" s="290"/>
      <c r="B168" s="292"/>
      <c r="C168" s="292"/>
      <c r="D168" s="3"/>
      <c r="E168" s="56"/>
      <c r="F168" s="3"/>
      <c r="G168" s="20"/>
      <c r="I168" s="8"/>
    </row>
    <row r="169" spans="1:10" ht="18" customHeight="1" x14ac:dyDescent="0.75">
      <c r="A169" s="290"/>
      <c r="B169" s="292"/>
      <c r="C169" s="292"/>
      <c r="D169" s="3"/>
      <c r="E169" s="56"/>
      <c r="F169" s="3"/>
      <c r="G169" s="20"/>
      <c r="I169" s="8"/>
    </row>
    <row r="170" spans="1:10" ht="18" customHeight="1" x14ac:dyDescent="0.75">
      <c r="A170" s="290"/>
      <c r="B170" s="292"/>
      <c r="C170" s="292"/>
      <c r="D170" s="3"/>
      <c r="E170" s="56"/>
      <c r="F170" s="3"/>
      <c r="G170" s="20"/>
      <c r="I170" s="8"/>
    </row>
    <row r="171" spans="1:10" ht="15.75" customHeight="1" x14ac:dyDescent="0.75">
      <c r="A171" s="290"/>
      <c r="B171" s="292"/>
      <c r="C171" s="292"/>
      <c r="D171" s="3"/>
      <c r="E171" s="56"/>
      <c r="F171" s="3"/>
      <c r="G171" s="20"/>
      <c r="I171" s="8"/>
    </row>
    <row r="172" spans="1:10" ht="21.9" customHeight="1" x14ac:dyDescent="0.75"/>
    <row r="173" spans="1:10" ht="18" customHeight="1" x14ac:dyDescent="0.75">
      <c r="A173" s="336" t="str">
        <f>A58</f>
        <v>หมายเหตุประกอบข้อมูลทางการเงินเป็นส่วนหนึ่งของข้อมูลทางการเงินระหว่างกาลนี้</v>
      </c>
      <c r="B173" s="336"/>
      <c r="C173" s="336"/>
      <c r="D173" s="336"/>
      <c r="E173" s="336"/>
      <c r="F173" s="336"/>
      <c r="G173" s="336"/>
      <c r="H173" s="336"/>
      <c r="I173" s="336"/>
      <c r="J173" s="336"/>
    </row>
  </sheetData>
  <mergeCells count="7">
    <mergeCell ref="A173:J173"/>
    <mergeCell ref="D5:F5"/>
    <mergeCell ref="H5:J5"/>
    <mergeCell ref="D120:F120"/>
    <mergeCell ref="H120:J120"/>
    <mergeCell ref="D63:F63"/>
    <mergeCell ref="H63:J63"/>
  </mergeCells>
  <pageMargins left="0.8" right="0.5" top="0.5" bottom="0.6" header="0.49" footer="0.4"/>
  <pageSetup paperSize="9" scale="78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5-6(3mth)</vt:lpstr>
      <vt:lpstr>7-8(9mth)</vt:lpstr>
      <vt:lpstr>9(Conso)</vt:lpstr>
      <vt:lpstr>10</vt:lpstr>
      <vt:lpstr>11-13</vt:lpstr>
      <vt:lpstr>'7-8(9mth)'!Print_Area</vt:lpstr>
      <vt:lpstr>'9(Conso)'!Print_Area</vt:lpstr>
      <vt:lpstr>'9(Conso)'!Print_Titles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Teeraporn Laosopapirom</cp:lastModifiedBy>
  <cp:lastPrinted>2022-11-04T03:15:15Z</cp:lastPrinted>
  <dcterms:created xsi:type="dcterms:W3CDTF">2001-04-26T01:24:58Z</dcterms:created>
  <dcterms:modified xsi:type="dcterms:W3CDTF">2022-11-04T03:23:38Z</dcterms:modified>
</cp:coreProperties>
</file>