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laosopapi002\Downloads\"/>
    </mc:Choice>
  </mc:AlternateContent>
  <xr:revisionPtr revIDLastSave="0" documentId="13_ncr:1_{6AD97664-F048-4DB4-8D8F-BC0253B5DBAF}" xr6:coauthVersionLast="47" xr6:coauthVersionMax="47" xr10:uidLastSave="{00000000-0000-0000-0000-000000000000}"/>
  <bookViews>
    <workbookView xWindow="-110" yWindow="-110" windowWidth="19420" windowHeight="10420" tabRatio="640" activeTab="5" xr2:uid="{00000000-000D-0000-FFFF-FFFF00000000}"/>
  </bookViews>
  <sheets>
    <sheet name="2-4" sheetId="63" r:id="rId1"/>
    <sheet name="5-6(3m)" sheetId="54" r:id="rId2"/>
    <sheet name="7-8(9m)" sheetId="60" r:id="rId3"/>
    <sheet name="9" sheetId="66" r:id="rId4"/>
    <sheet name="10" sheetId="67" r:id="rId5"/>
    <sheet name="11-13" sheetId="58" r:id="rId6"/>
  </sheets>
  <definedNames>
    <definedName name="_xlnm.Print_Area" localSheetId="0">'2-4'!$A$1:$K$165</definedName>
  </definedNames>
  <calcPr calcId="152511"/>
</workbook>
</file>

<file path=xl/calcChain.xml><?xml version="1.0" encoding="utf-8"?>
<calcChain xmlns="http://schemas.openxmlformats.org/spreadsheetml/2006/main">
  <c r="A51" i="60" l="1"/>
  <c r="K119" i="58" l="1"/>
  <c r="G119" i="58"/>
  <c r="G102" i="58"/>
  <c r="R28" i="67"/>
  <c r="T17" i="67"/>
  <c r="T14" i="67"/>
  <c r="F20" i="67"/>
  <c r="H79" i="60"/>
  <c r="L79" i="60"/>
  <c r="L71" i="60"/>
  <c r="H71" i="60"/>
  <c r="L82" i="60" l="1"/>
  <c r="H82" i="60"/>
  <c r="H28" i="54"/>
  <c r="L81" i="54"/>
  <c r="H81" i="54"/>
  <c r="L73" i="54"/>
  <c r="L84" i="54" s="1"/>
  <c r="H73" i="54"/>
  <c r="H84" i="54" s="1"/>
  <c r="P28" i="67" l="1"/>
  <c r="N28" i="67"/>
  <c r="L28" i="67"/>
  <c r="J28" i="67"/>
  <c r="H28" i="67"/>
  <c r="F28" i="67"/>
  <c r="V28" i="67"/>
  <c r="T28" i="67"/>
  <c r="L20" i="67"/>
  <c r="J20" i="67"/>
  <c r="H20" i="67"/>
  <c r="V14" i="67"/>
  <c r="F32" i="66"/>
  <c r="G32" i="66"/>
  <c r="H32" i="66"/>
  <c r="I32" i="66"/>
  <c r="J32" i="66"/>
  <c r="K32" i="66"/>
  <c r="L32" i="66"/>
  <c r="M32" i="66"/>
  <c r="N32" i="66"/>
  <c r="O32" i="66"/>
  <c r="P32" i="66"/>
  <c r="Q32" i="66"/>
  <c r="R32" i="66"/>
  <c r="S32" i="66"/>
  <c r="T32" i="66"/>
  <c r="V32" i="66"/>
  <c r="X32" i="66"/>
  <c r="Y32" i="66"/>
  <c r="Z32" i="66"/>
  <c r="E32" i="66"/>
  <c r="W30" i="66"/>
  <c r="AA30" i="66" s="1"/>
  <c r="U29" i="66"/>
  <c r="U30" i="66"/>
  <c r="W29" i="66"/>
  <c r="AA29" i="66" s="1"/>
  <c r="O23" i="66"/>
  <c r="K23" i="66"/>
  <c r="I23" i="66"/>
  <c r="G23" i="66"/>
  <c r="E23" i="66"/>
  <c r="U20" i="66"/>
  <c r="U17" i="66"/>
  <c r="K102" i="58"/>
  <c r="K75" i="58"/>
  <c r="G75" i="58"/>
  <c r="K56" i="58"/>
  <c r="G56" i="58"/>
  <c r="K121" i="58" l="1"/>
  <c r="K125" i="58" s="1"/>
  <c r="G121" i="58"/>
  <c r="G125" i="58" s="1"/>
  <c r="U32" i="66"/>
  <c r="W32" i="66"/>
  <c r="AA32" i="66"/>
  <c r="W17" i="66"/>
  <c r="L96" i="60"/>
  <c r="L90" i="60"/>
  <c r="H96" i="60"/>
  <c r="H90" i="60"/>
  <c r="L23" i="60"/>
  <c r="L16" i="60"/>
  <c r="H23" i="60"/>
  <c r="H16" i="60"/>
  <c r="L98" i="54"/>
  <c r="L92" i="54"/>
  <c r="H98" i="54"/>
  <c r="H92" i="54"/>
  <c r="L23" i="54"/>
  <c r="L16" i="54"/>
  <c r="H23" i="54"/>
  <c r="H16" i="54"/>
  <c r="H25" i="60" l="1"/>
  <c r="H36" i="60" s="1"/>
  <c r="H39" i="60" s="1"/>
  <c r="H84" i="60" s="1"/>
  <c r="L25" i="60"/>
  <c r="L36" i="60" s="1"/>
  <c r="L39" i="60" s="1"/>
  <c r="L84" i="60" s="1"/>
  <c r="H25" i="54"/>
  <c r="H35" i="54" s="1"/>
  <c r="H38" i="54" s="1"/>
  <c r="H86" i="54" s="1"/>
  <c r="L25" i="54"/>
  <c r="L35" i="54" s="1"/>
  <c r="L38" i="54" s="1"/>
  <c r="L86" i="54" s="1"/>
  <c r="AA17" i="66"/>
  <c r="K141" i="63" l="1"/>
  <c r="K144" i="63" s="1"/>
  <c r="G141" i="63"/>
  <c r="G144" i="63" s="1"/>
  <c r="A114" i="63"/>
  <c r="K94" i="63"/>
  <c r="G94" i="63"/>
  <c r="K83" i="63"/>
  <c r="G83" i="63"/>
  <c r="A60" i="63"/>
  <c r="K47" i="63"/>
  <c r="G47" i="63"/>
  <c r="K30" i="63"/>
  <c r="G30" i="63"/>
  <c r="G96" i="63" l="1"/>
  <c r="G146" i="63" s="1"/>
  <c r="G49" i="63"/>
  <c r="K96" i="63"/>
  <c r="K146" i="63" s="1"/>
  <c r="K49" i="63"/>
  <c r="I119" i="58" l="1"/>
  <c r="V17" i="67" l="1"/>
  <c r="W20" i="66"/>
  <c r="AA20" i="66" l="1"/>
  <c r="J73" i="54" l="1"/>
  <c r="F73" i="54"/>
  <c r="S23" i="66" l="1"/>
  <c r="R20" i="67"/>
  <c r="J71" i="60"/>
  <c r="J23" i="54" l="1"/>
  <c r="J16" i="54"/>
  <c r="J25" i="54" l="1"/>
  <c r="I83" i="63"/>
  <c r="I30" i="63" l="1"/>
  <c r="E30" i="63" l="1"/>
  <c r="F71" i="60"/>
  <c r="F16" i="54" l="1"/>
  <c r="J23" i="60" l="1"/>
  <c r="J16" i="60"/>
  <c r="J25" i="60" l="1"/>
  <c r="E119" i="58"/>
  <c r="F23" i="60" l="1"/>
  <c r="F23" i="54"/>
  <c r="F25" i="54" s="1"/>
  <c r="I94" i="63" l="1"/>
  <c r="I96" i="63" s="1"/>
  <c r="E94" i="63" l="1"/>
  <c r="Y23" i="66" l="1"/>
  <c r="E83" i="63" l="1"/>
  <c r="E96" i="63" s="1"/>
  <c r="J81" i="54" l="1"/>
  <c r="J84" i="54" s="1"/>
  <c r="J79" i="60" l="1"/>
  <c r="J82" i="60" s="1"/>
  <c r="F79" i="60" l="1"/>
  <c r="F82" i="60" s="1"/>
  <c r="F81" i="54"/>
  <c r="F84" i="54" s="1"/>
  <c r="Q23" i="66" l="1"/>
  <c r="U21" i="66"/>
  <c r="U23" i="66" s="1"/>
  <c r="P20" i="67"/>
  <c r="T18" i="67"/>
  <c r="T20" i="67" l="1"/>
  <c r="J35" i="54" l="1"/>
  <c r="J38" i="54" s="1"/>
  <c r="J86" i="54" s="1"/>
  <c r="J98" i="54" l="1"/>
  <c r="J92" i="54"/>
  <c r="F35" i="54"/>
  <c r="F38" i="54" s="1"/>
  <c r="F86" i="54" s="1"/>
  <c r="F92" i="54" l="1"/>
  <c r="J90" i="60"/>
  <c r="I47" i="63"/>
  <c r="I49" i="63" s="1"/>
  <c r="J36" i="60"/>
  <c r="J39" i="60" s="1"/>
  <c r="J84" i="60" s="1"/>
  <c r="I141" i="63" l="1"/>
  <c r="I144" i="63" s="1"/>
  <c r="I146" i="63" s="1"/>
  <c r="F16" i="60"/>
  <c r="F25" i="60" s="1"/>
  <c r="J96" i="60"/>
  <c r="E47" i="63"/>
  <c r="E49" i="63" s="1"/>
  <c r="F98" i="54" l="1"/>
  <c r="I56" i="58"/>
  <c r="I71" i="58" s="1"/>
  <c r="I102" i="58" l="1"/>
  <c r="I75" i="58"/>
  <c r="I121" i="58" l="1"/>
  <c r="I125" i="58" s="1"/>
  <c r="N20" i="67"/>
  <c r="V18" i="67"/>
  <c r="V20" i="67" s="1"/>
  <c r="E102" i="58" l="1"/>
  <c r="F36" i="60" l="1"/>
  <c r="F39" i="60" s="1"/>
  <c r="F84" i="60" s="1"/>
  <c r="F90" i="60" l="1"/>
  <c r="F96" i="60" l="1"/>
  <c r="W21" i="66" l="1"/>
  <c r="M23" i="66"/>
  <c r="AA21" i="66" l="1"/>
  <c r="AA23" i="66" s="1"/>
  <c r="W23" i="66"/>
  <c r="E141" i="63" l="1"/>
  <c r="E144" i="63" s="1"/>
  <c r="E146" i="63" s="1"/>
  <c r="E56" i="58" l="1"/>
  <c r="E71" i="58" s="1"/>
  <c r="E75" i="58" s="1"/>
  <c r="E121" i="58" s="1"/>
  <c r="E125" i="58" s="1"/>
</calcChain>
</file>

<file path=xl/sharedStrings.xml><?xml version="1.0" encoding="utf-8"?>
<sst xmlns="http://schemas.openxmlformats.org/spreadsheetml/2006/main" count="560" uniqueCount="293">
  <si>
    <t>Notes</t>
  </si>
  <si>
    <t>Other current assets</t>
  </si>
  <si>
    <t>Other current liabilities</t>
  </si>
  <si>
    <t>Share capital</t>
  </si>
  <si>
    <t>Retained earnings</t>
  </si>
  <si>
    <t>Income tax</t>
  </si>
  <si>
    <t>Cash flows from financing activities</t>
  </si>
  <si>
    <t>Consolidated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</si>
  <si>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</si>
  <si>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</si>
  <si>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</si>
  <si>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</si>
  <si>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</si>
  <si>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</si>
  <si>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Baht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</si>
  <si>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</si>
  <si>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</si>
  <si>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</si>
  <si>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</si>
  <si>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</si>
  <si>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</si>
  <si>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</si>
  <si>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 xml:space="preserve">Authorised share capital </t>
  </si>
  <si>
    <t>Accrued income tax</t>
  </si>
  <si>
    <t>Share premium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</si>
  <si>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</si>
  <si>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</si>
  <si>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</si>
  <si>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</si>
  <si>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</si>
  <si>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</si>
  <si>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</si>
  <si>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</si>
  <si>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</si>
  <si>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</si>
  <si>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</si>
  <si>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</si>
  <si>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</si>
  <si>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</si>
  <si>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</si>
  <si>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Cost of services</t>
  </si>
  <si>
    <t>Cost of sales</t>
  </si>
  <si>
    <t xml:space="preserve">Administrative expenses </t>
  </si>
  <si>
    <t>Interest paid</t>
  </si>
  <si>
    <t>Income tax paid</t>
  </si>
  <si>
    <t>Selling expenses</t>
  </si>
  <si>
    <t>Finance lease receivables</t>
  </si>
  <si>
    <t>Interest received</t>
  </si>
  <si>
    <t>Costs</t>
  </si>
  <si>
    <t>Short-term loans to related parties</t>
  </si>
  <si>
    <t>Films under production</t>
  </si>
  <si>
    <t>Short-term loans from related parties</t>
  </si>
  <si>
    <t>Employee benefit obligations</t>
  </si>
  <si>
    <t>Non-</t>
  </si>
  <si>
    <t>controlling</t>
  </si>
  <si>
    <t>Proceeds from short-term loans from related parties</t>
  </si>
  <si>
    <t>Current portion of long-term borrowings</t>
  </si>
  <si>
    <t>Finance costs</t>
  </si>
  <si>
    <t>Non-controlling interests</t>
  </si>
  <si>
    <t>interests</t>
  </si>
  <si>
    <t>Changes in equity for period</t>
  </si>
  <si>
    <t>Attributable to owners of the parent</t>
  </si>
  <si>
    <t>equity</t>
  </si>
  <si>
    <t>Equity attributable to owners of the parent</t>
  </si>
  <si>
    <t>Deferred income tax assets</t>
  </si>
  <si>
    <t>Other income</t>
  </si>
  <si>
    <t>Statement of Comprehensive Income (Unaudited)</t>
  </si>
  <si>
    <t>Statement of Cash Flows (Unaudited)</t>
  </si>
  <si>
    <t>Investment in associates</t>
  </si>
  <si>
    <t>Deferred income tax liabilities</t>
  </si>
  <si>
    <t>Change in</t>
  </si>
  <si>
    <t>ownership</t>
  </si>
  <si>
    <t>other</t>
  </si>
  <si>
    <t>interest in</t>
  </si>
  <si>
    <t>owners of</t>
  </si>
  <si>
    <t>subsidiaries</t>
  </si>
  <si>
    <t>of equity</t>
  </si>
  <si>
    <t>the parent</t>
  </si>
  <si>
    <t xml:space="preserve">Dividends received </t>
  </si>
  <si>
    <t>Investment in subsidiaries</t>
  </si>
  <si>
    <t>Property, plant and equipment</t>
  </si>
  <si>
    <t>Intangible assets</t>
  </si>
  <si>
    <t>Inventories</t>
  </si>
  <si>
    <t>Long-term loans to related parties</t>
  </si>
  <si>
    <t>Currency translation differences</t>
  </si>
  <si>
    <t>to profit or loss</t>
  </si>
  <si>
    <t>Appropriated - legal reserve</t>
  </si>
  <si>
    <t>Purchases of property, plant and equipment</t>
  </si>
  <si>
    <t>Repayments to short-term loans from related parties</t>
  </si>
  <si>
    <t>Liabilities and equity</t>
  </si>
  <si>
    <t>Equity</t>
  </si>
  <si>
    <t>Total equity</t>
  </si>
  <si>
    <t>Total liabilities and equity</t>
  </si>
  <si>
    <t>financial information</t>
  </si>
  <si>
    <t>31 December</t>
  </si>
  <si>
    <t xml:space="preserve">Separate </t>
  </si>
  <si>
    <t>Other components of equity</t>
  </si>
  <si>
    <t>Thousand Baht</t>
  </si>
  <si>
    <t>parent's</t>
  </si>
  <si>
    <t>on reissuance</t>
  </si>
  <si>
    <t>of treasury share</t>
  </si>
  <si>
    <t xml:space="preserve">   Ordinary shares, 894,667,502 shares</t>
  </si>
  <si>
    <t>Service income</t>
  </si>
  <si>
    <t>Total costs</t>
  </si>
  <si>
    <t>treasury share</t>
  </si>
  <si>
    <t>Statements of Changes in Equity (Unaudited)</t>
  </si>
  <si>
    <t>Sales income</t>
  </si>
  <si>
    <t>Owners of the parent</t>
  </si>
  <si>
    <t>premium on</t>
  </si>
  <si>
    <t>reissurance of</t>
  </si>
  <si>
    <t>Short-term loans repayments received from related parties</t>
  </si>
  <si>
    <t>Opening balance of cash and cash equivalents</t>
  </si>
  <si>
    <t>Closing balance of cash and cash equivalents</t>
  </si>
  <si>
    <t xml:space="preserve">      par value of Baht 1 each</t>
  </si>
  <si>
    <t>Share premium - treasury share</t>
  </si>
  <si>
    <t>Short-term loans made to related parties</t>
  </si>
  <si>
    <t>Long-term loans repayment received from related parties</t>
  </si>
  <si>
    <t>Proceeds from disposals of investment in associate</t>
  </si>
  <si>
    <t xml:space="preserve">Proceeds from disposals of equipment  </t>
  </si>
  <si>
    <t>Consolidated financial information                                                                                                                    Unit: Thousand Baht</t>
  </si>
  <si>
    <t>Proceeds from short-term loans from financial institutions</t>
  </si>
  <si>
    <t xml:space="preserve">Repayments to long-term borrowings </t>
  </si>
  <si>
    <t>from financial institutions</t>
  </si>
  <si>
    <t>Interests in joint ventures</t>
  </si>
  <si>
    <t>Payments for investment in subsidiary</t>
  </si>
  <si>
    <t>The accompanying notes are part of this interim financial information.</t>
  </si>
  <si>
    <t>Trade accounts and other receivables</t>
  </si>
  <si>
    <t>Trade accounts and other payables</t>
  </si>
  <si>
    <t>30 September</t>
  </si>
  <si>
    <t>Bank overdrafts and short-term borrowings</t>
  </si>
  <si>
    <t>Investment property</t>
  </si>
  <si>
    <t>Right-of-use assets</t>
  </si>
  <si>
    <t>Director   _____________________________________          Director   _____________________________________</t>
  </si>
  <si>
    <t>Contract liabilities</t>
  </si>
  <si>
    <t>Current portion of lease liabilities</t>
  </si>
  <si>
    <t>Lease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</si>
  <si>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</si>
  <si>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components</t>
  </si>
  <si>
    <t>Total comprehensive income (expense)</t>
  </si>
  <si>
    <t xml:space="preserve">                Separate financial information                                            Unit: Thousand Baht</t>
  </si>
  <si>
    <t>Profit (loss) before income tax</t>
  </si>
  <si>
    <t>Adjustments for:</t>
  </si>
  <si>
    <t xml:space="preserve">   joint ventures</t>
  </si>
  <si>
    <t>Interest income</t>
  </si>
  <si>
    <t>Financial costs</t>
  </si>
  <si>
    <t>- other current assets</t>
  </si>
  <si>
    <t>- other non-current assets</t>
  </si>
  <si>
    <t>- other current liabilities</t>
  </si>
  <si>
    <t>- other non-current liabilities</t>
  </si>
  <si>
    <t>- trade and other receivables</t>
  </si>
  <si>
    <t>- inventories</t>
  </si>
  <si>
    <t>- films under productions</t>
  </si>
  <si>
    <t>- finance lease receivables</t>
  </si>
  <si>
    <t>Advance income - loyalty program</t>
  </si>
  <si>
    <t>- contract liabilities</t>
  </si>
  <si>
    <t>Unrealised loss on exchange rate</t>
  </si>
  <si>
    <t xml:space="preserve">Depreciation and amortisation </t>
  </si>
  <si>
    <t xml:space="preserve">Proceeds from non-controlling interests from </t>
  </si>
  <si>
    <t>investment in subsidiary</t>
  </si>
  <si>
    <t>Profit (loss) attributable to:</t>
  </si>
  <si>
    <t>Total comprehensive income (expense) attributable to:</t>
  </si>
  <si>
    <r>
      <t xml:space="preserve">Statement of Cash Flows (Unaudited) </t>
    </r>
    <r>
      <rPr>
        <sz val="9"/>
        <rFont val="Arial"/>
        <family val="2"/>
      </rPr>
      <t>(Cont'd)</t>
    </r>
  </si>
  <si>
    <t>Current portion of prepaid services</t>
  </si>
  <si>
    <t>Long-term prepaid services</t>
  </si>
  <si>
    <t>Loss on write-off of equipment and intangible assets</t>
  </si>
  <si>
    <t>Changes in operating assets and liabilities:</t>
  </si>
  <si>
    <t>Purchases of intangible assets</t>
  </si>
  <si>
    <t>Repayments to short-term loans from financial institutions</t>
  </si>
  <si>
    <t>Leases payment discount</t>
  </si>
  <si>
    <t xml:space="preserve">Statement of Financial Position </t>
  </si>
  <si>
    <t>(Unaudited)</t>
  </si>
  <si>
    <t>(Audited)</t>
  </si>
  <si>
    <t>2021</t>
  </si>
  <si>
    <r>
      <t xml:space="preserve">Statement of Financial Position </t>
    </r>
    <r>
      <rPr>
        <sz val="9"/>
        <color indexed="8"/>
        <rFont val="Arial"/>
        <family val="2"/>
      </rPr>
      <t>(Cont’d)</t>
    </r>
  </si>
  <si>
    <t>Closing balance at 30 September 2021</t>
  </si>
  <si>
    <t>Closing balance as at 30 September 2021</t>
  </si>
  <si>
    <t xml:space="preserve">   from investments using equity method</t>
  </si>
  <si>
    <t>Other comprehensive income:</t>
  </si>
  <si>
    <t xml:space="preserve">Items that will subsequently be reclassified </t>
  </si>
  <si>
    <t>Share of other comprehensive income</t>
  </si>
  <si>
    <t>Appropriated-</t>
  </si>
  <si>
    <t>legal</t>
  </si>
  <si>
    <t>Note</t>
  </si>
  <si>
    <t>Change in parent's ownership interest in subsidiaries</t>
  </si>
  <si>
    <t>Total other</t>
  </si>
  <si>
    <t xml:space="preserve"> legal</t>
  </si>
  <si>
    <t>component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</si>
  <si>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</si>
  <si>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Acquisition - right-of-use assets and lease liabilities less</t>
  </si>
  <si>
    <t>lease incentives</t>
  </si>
  <si>
    <t>Lease modifications and reassessments</t>
  </si>
  <si>
    <t>Gain from sales back lease area</t>
  </si>
  <si>
    <t>Loss on impairment of intangible assets</t>
  </si>
  <si>
    <t>Proceeds from debenture</t>
  </si>
  <si>
    <t>Profit (loss) for the period</t>
  </si>
  <si>
    <t>Total comprehensive income (expense) for the period</t>
  </si>
  <si>
    <t>Earnings (loss) per share</t>
  </si>
  <si>
    <t>Basic earnings (loss) per share</t>
  </si>
  <si>
    <t>9,10,11</t>
  </si>
  <si>
    <t>Financial assets measured at amortised cost</t>
  </si>
  <si>
    <t>Net cash used in operating activities</t>
  </si>
  <si>
    <t>at fair value through profit or loss</t>
  </si>
  <si>
    <t>Proceeds from disposals of financial assets measured</t>
  </si>
  <si>
    <t xml:space="preserve">Financial assets measured at fair value </t>
  </si>
  <si>
    <t>through profit or loss</t>
  </si>
  <si>
    <r>
      <t xml:space="preserve">Statements of Changes in Equity (Unaudited) </t>
    </r>
    <r>
      <rPr>
        <sz val="9"/>
        <color theme="1"/>
        <rFont val="Arial"/>
        <family val="2"/>
      </rPr>
      <t>(Cont'd)</t>
    </r>
  </si>
  <si>
    <t>Provision for litigation</t>
  </si>
  <si>
    <t>Proceeds from bank overdrafts</t>
  </si>
  <si>
    <t>Proceeds from sales back lease area</t>
  </si>
  <si>
    <t>As at 30 September 2022</t>
  </si>
  <si>
    <t>2022</t>
  </si>
  <si>
    <t>For the three-month period ended 30 September 2022</t>
  </si>
  <si>
    <t>For the nine-month period ended 30 September 2022</t>
  </si>
  <si>
    <t>Opening balance at 1 January 2022</t>
  </si>
  <si>
    <t>Closing balance at 30 September 2022</t>
  </si>
  <si>
    <t>Closing balance as at 30 September 2022</t>
  </si>
  <si>
    <t>Opening balance at 1 January 2021</t>
  </si>
  <si>
    <t>through other comprehensive income</t>
  </si>
  <si>
    <t>Long-term borrowings from financial institutions</t>
  </si>
  <si>
    <t>Loss from fair value adjustments of investment property</t>
  </si>
  <si>
    <t xml:space="preserve">Items that will not subsequently be reclassified </t>
  </si>
  <si>
    <t xml:space="preserve">Change in fair value of investments in equity </t>
  </si>
  <si>
    <t xml:space="preserve">   instrument measured at fair value through</t>
  </si>
  <si>
    <t xml:space="preserve">      other comprehensive income</t>
  </si>
  <si>
    <t>Income tax relating to the above items</t>
  </si>
  <si>
    <t xml:space="preserve">   instrument measured at fair value through </t>
  </si>
  <si>
    <t>Dividend paid</t>
  </si>
  <si>
    <t>Other comprehensive income (expense)</t>
  </si>
  <si>
    <t>Currency translation</t>
  </si>
  <si>
    <t>difference and</t>
  </si>
  <si>
    <t xml:space="preserve"> share of other</t>
  </si>
  <si>
    <t>fair value of</t>
  </si>
  <si>
    <t xml:space="preserve"> comprehensive</t>
  </si>
  <si>
    <t>investment</t>
  </si>
  <si>
    <t xml:space="preserve">income from </t>
  </si>
  <si>
    <t>in equity</t>
  </si>
  <si>
    <t>instruments</t>
  </si>
  <si>
    <t>equity instruments</t>
  </si>
  <si>
    <t>from investments using</t>
  </si>
  <si>
    <t>equity method</t>
  </si>
  <si>
    <t>Bad debt recovery</t>
  </si>
  <si>
    <t>(Reversal) expected credit loss</t>
  </si>
  <si>
    <t>Loss on write-off of investment property</t>
  </si>
  <si>
    <t>(Gain) loss on revaluation of investment property</t>
  </si>
  <si>
    <t>Loss on impairment of plant and equipment (reversal)</t>
  </si>
  <si>
    <t>Gain on disposals of financial assets measured</t>
  </si>
  <si>
    <t>Dividends received</t>
  </si>
  <si>
    <t>- trade accounts and other payables</t>
  </si>
  <si>
    <t>Payment for financial assets measured at amortised cost</t>
  </si>
  <si>
    <t xml:space="preserve">Proceeds from disposals of financial assets measured </t>
  </si>
  <si>
    <t>at amortised cost</t>
  </si>
  <si>
    <t xml:space="preserve">Payment for financial assets measured at fair value </t>
  </si>
  <si>
    <t>Payment for financial assets measured</t>
  </si>
  <si>
    <t>at fair value through other comprehensive income</t>
  </si>
  <si>
    <t>Payments for investment in associates</t>
  </si>
  <si>
    <t>Proceeds from return of investment in associates</t>
  </si>
  <si>
    <t>Return of profit sharing</t>
  </si>
  <si>
    <t>Payment for principal elements of lease payments</t>
  </si>
  <si>
    <t>Repayments to debenture</t>
  </si>
  <si>
    <t>Dividends paid</t>
  </si>
  <si>
    <t>Addition of decommissioning funds obligations</t>
  </si>
  <si>
    <t>Receivable from disposal of equipments</t>
  </si>
  <si>
    <t>Gain from lease modification</t>
  </si>
  <si>
    <t xml:space="preserve">Gain (loss) from fair value adjustments </t>
  </si>
  <si>
    <t>of investment property</t>
  </si>
  <si>
    <t>Share of other</t>
  </si>
  <si>
    <t>comprehensive income</t>
  </si>
  <si>
    <t>investment in</t>
  </si>
  <si>
    <t>(Gain) loss from disposals of equipment</t>
  </si>
  <si>
    <t>Loss on remeasuring of financial assets measured</t>
  </si>
  <si>
    <t>(Reversal) loss on diminution in value of inventories</t>
  </si>
  <si>
    <t>Gain on disposals of investment in associate</t>
  </si>
  <si>
    <t>Shares of loss (profit) from subsidiaries, associates and</t>
  </si>
  <si>
    <t>Cash flows generated from (used in) operating activities</t>
  </si>
  <si>
    <t>Net cash used in financing activities</t>
  </si>
  <si>
    <t>Gain on disposals investment</t>
  </si>
  <si>
    <t>Profit before income tax</t>
  </si>
  <si>
    <t>Reversal of (expected credit loss)</t>
  </si>
  <si>
    <t>for the period, net of tax</t>
  </si>
  <si>
    <t>Profit for the period</t>
  </si>
  <si>
    <t>Earnings per share</t>
  </si>
  <si>
    <t>Basic earnings per share</t>
  </si>
  <si>
    <t>-</t>
  </si>
  <si>
    <t>Loss on impairment of investment in subsidiaries and</t>
  </si>
  <si>
    <t>Net cash generated from investing activities</t>
  </si>
  <si>
    <t xml:space="preserve">      paid-up of Baht 1 each</t>
  </si>
  <si>
    <t>Share of profit (loss) from investments</t>
  </si>
  <si>
    <t>Share of other comprehensive expense</t>
  </si>
  <si>
    <t>Net increase (decrease) in cash and cash equivalents</t>
  </si>
  <si>
    <t>Exchange gain (loss) on cash and cash equivalents</t>
  </si>
  <si>
    <t>Significant non-cash transactions during the nine-month periods ended 30 September 2022 and 2021</t>
  </si>
  <si>
    <t>Loss on write-off of bad debts and other assets</t>
  </si>
  <si>
    <t>Gross profit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</si>
</sst>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;\(#,##0\);\-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03">
    <xf numFmtId="0" fontId="0" fillId="0" borderId="0" xfId="0"/>
    <xf numFmtId="168" fontId="9" fillId="0" borderId="0" xfId="1" quotePrefix="1" applyNumberFormat="1" applyFont="1" applyFill="1" applyBorder="1" applyAlignment="1">
      <alignment horizontal="right" vertical="center"/>
    </xf>
    <xf numFmtId="168" fontId="9" fillId="0" borderId="1" xfId="6" quotePrefix="1" applyNumberFormat="1" applyFont="1" applyFill="1" applyBorder="1" applyAlignment="1">
      <alignment horizontal="right" vertical="center"/>
    </xf>
    <xf numFmtId="168" fontId="9" fillId="0" borderId="0" xfId="6" quotePrefix="1" applyNumberFormat="1" applyFont="1" applyFill="1" applyBorder="1" applyAlignment="1">
      <alignment horizontal="right" vertical="center"/>
    </xf>
    <xf numFmtId="0" fontId="9" fillId="0" borderId="1" xfId="7" applyFont="1" applyFill="1" applyBorder="1" applyAlignment="1">
      <alignment horizontal="left" vertical="center"/>
    </xf>
    <xf numFmtId="168" fontId="5" fillId="0" borderId="0" xfId="2" applyNumberFormat="1" applyFont="1" applyFill="1" applyBorder="1" applyAlignment="1">
      <alignment horizontal="right" vertical="top"/>
    </xf>
    <xf numFmtId="168" fontId="5" fillId="0" borderId="1" xfId="2" applyNumberFormat="1" applyFont="1" applyFill="1" applyBorder="1" applyAlignment="1">
      <alignment horizontal="right" vertical="top"/>
    </xf>
    <xf numFmtId="168" fontId="5" fillId="0" borderId="0" xfId="2" applyNumberFormat="1" applyFont="1" applyFill="1" applyAlignment="1">
      <alignment vertical="top"/>
    </xf>
    <xf numFmtId="168" fontId="5" fillId="0" borderId="0" xfId="3" applyNumberFormat="1" applyFont="1" applyFill="1" applyBorder="1" applyAlignment="1">
      <alignment horizontal="right" vertical="center"/>
    </xf>
    <xf numFmtId="168" fontId="5" fillId="0" borderId="1" xfId="3" applyNumberFormat="1" applyFont="1" applyFill="1" applyBorder="1" applyAlignment="1">
      <alignment horizontal="right" vertical="center"/>
    </xf>
    <xf numFmtId="168" fontId="5" fillId="0" borderId="0" xfId="6" applyNumberFormat="1" applyFont="1" applyFill="1" applyAlignment="1">
      <alignment horizontal="right" vertical="center"/>
    </xf>
    <xf numFmtId="168" fontId="6" fillId="0" borderId="0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8" fontId="6" fillId="0" borderId="1" xfId="6" applyNumberFormat="1" applyFont="1" applyFill="1" applyBorder="1" applyAlignment="1">
      <alignment horizontal="right" vertical="center"/>
    </xf>
    <xf numFmtId="168" fontId="6" fillId="0" borderId="3" xfId="6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vertical="center"/>
    </xf>
    <xf numFmtId="168" fontId="6" fillId="0" borderId="0" xfId="1" quotePrefix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0" fontId="6" fillId="0" borderId="1" xfId="7" applyFont="1" applyFill="1" applyBorder="1" applyAlignment="1">
      <alignment horizontal="center" vertical="center"/>
    </xf>
    <xf numFmtId="168" fontId="6" fillId="0" borderId="1" xfId="6" quotePrefix="1" applyNumberFormat="1" applyFont="1" applyFill="1" applyBorder="1" applyAlignment="1">
      <alignment horizontal="right" vertical="center"/>
    </xf>
    <xf numFmtId="168" fontId="6" fillId="0" borderId="0" xfId="6" quotePrefix="1" applyNumberFormat="1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Alignment="1">
      <alignment horizontal="center" vertical="center"/>
    </xf>
    <xf numFmtId="168" fontId="5" fillId="0" borderId="1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center" vertical="center"/>
    </xf>
    <xf numFmtId="168" fontId="5" fillId="0" borderId="1" xfId="6" applyNumberFormat="1" applyFont="1" applyFill="1" applyBorder="1" applyAlignment="1">
      <alignment horizontal="right" vertical="center"/>
    </xf>
    <xf numFmtId="0" fontId="5" fillId="0" borderId="0" xfId="7" applyFont="1" applyFill="1" applyAlignment="1">
      <alignment vertical="center"/>
    </xf>
    <xf numFmtId="167" fontId="5" fillId="0" borderId="0" xfId="12" applyNumberFormat="1" applyFont="1" applyFill="1" applyBorder="1" applyAlignment="1">
      <alignment horizontal="center" vertical="center"/>
    </xf>
    <xf numFmtId="167" fontId="5" fillId="0" borderId="0" xfId="12" applyNumberFormat="1" applyFont="1" applyFill="1" applyAlignment="1">
      <alignment horizontal="center" vertical="center"/>
    </xf>
    <xf numFmtId="168" fontId="5" fillId="0" borderId="1" xfId="2" quotePrefix="1" applyNumberFormat="1" applyFont="1" applyFill="1" applyBorder="1" applyAlignment="1">
      <alignment horizontal="right" vertical="center"/>
    </xf>
    <xf numFmtId="168" fontId="5" fillId="0" borderId="2" xfId="6" applyNumberFormat="1" applyFont="1" applyFill="1" applyBorder="1" applyAlignment="1">
      <alignment horizontal="right" vertical="center"/>
    </xf>
    <xf numFmtId="0" fontId="6" fillId="0" borderId="0" xfId="7" applyFont="1" applyFill="1" applyBorder="1" applyAlignment="1">
      <alignment horizontal="center" vertical="center"/>
    </xf>
    <xf numFmtId="0" fontId="5" fillId="0" borderId="0" xfId="12" quotePrefix="1" applyNumberFormat="1" applyFont="1" applyFill="1" applyBorder="1" applyAlignment="1">
      <alignment horizontal="center" vertical="center"/>
    </xf>
    <xf numFmtId="168" fontId="5" fillId="0" borderId="0" xfId="12" quotePrefix="1" applyNumberFormat="1" applyFont="1" applyFill="1" applyBorder="1" applyAlignment="1">
      <alignment horizontal="right" vertical="center"/>
    </xf>
    <xf numFmtId="0" fontId="13" fillId="0" borderId="0" xfId="12" applyFont="1" applyFill="1" applyAlignment="1">
      <alignment horizontal="center" vertical="center"/>
    </xf>
    <xf numFmtId="167" fontId="6" fillId="0" borderId="0" xfId="2" applyNumberFormat="1" applyFont="1" applyFill="1" applyBorder="1" applyAlignment="1">
      <alignment horizontal="center" vertical="center"/>
    </xf>
    <xf numFmtId="0" fontId="6" fillId="0" borderId="0" xfId="7" applyFont="1" applyFill="1" applyAlignment="1">
      <alignment vertical="center"/>
    </xf>
    <xf numFmtId="0" fontId="5" fillId="0" borderId="0" xfId="7" applyFont="1" applyFill="1" applyAlignment="1">
      <alignment horizontal="left" vertical="center"/>
    </xf>
    <xf numFmtId="168" fontId="5" fillId="0" borderId="0" xfId="12" applyNumberFormat="1" applyFont="1" applyFill="1" applyAlignment="1">
      <alignment horizontal="right" vertical="center"/>
    </xf>
    <xf numFmtId="169" fontId="5" fillId="0" borderId="0" xfId="2" applyNumberFormat="1" applyFont="1" applyFill="1" applyBorder="1" applyAlignment="1">
      <alignment horizontal="right" vertical="center"/>
    </xf>
    <xf numFmtId="169" fontId="5" fillId="0" borderId="0" xfId="6" applyNumberFormat="1" applyFont="1" applyFill="1" applyBorder="1" applyAlignment="1">
      <alignment horizontal="right" vertical="center"/>
    </xf>
    <xf numFmtId="0" fontId="5" fillId="0" borderId="0" xfId="12" quotePrefix="1" applyFont="1" applyFill="1" applyAlignment="1">
      <alignment horizontal="center" vertical="center"/>
    </xf>
    <xf numFmtId="0" fontId="5" fillId="0" borderId="0" xfId="12" quotePrefix="1" applyFont="1" applyFill="1" applyBorder="1" applyAlignment="1">
      <alignment horizontal="left" vertical="center"/>
    </xf>
    <xf numFmtId="0" fontId="5" fillId="0" borderId="0" xfId="12" quotePrefix="1" applyFont="1" applyFill="1" applyAlignment="1">
      <alignment vertical="center"/>
    </xf>
    <xf numFmtId="0" fontId="6" fillId="0" borderId="0" xfId="12" applyFont="1" applyFill="1" applyBorder="1" applyAlignment="1">
      <alignment vertical="center"/>
    </xf>
    <xf numFmtId="0" fontId="6" fillId="0" borderId="0" xfId="12" applyFont="1" applyFill="1" applyAlignment="1">
      <alignment horizontal="left" vertical="center"/>
    </xf>
    <xf numFmtId="0" fontId="5" fillId="0" borderId="0" xfId="12" applyFont="1" applyFill="1" applyAlignment="1">
      <alignment vertical="center"/>
    </xf>
    <xf numFmtId="0" fontId="5" fillId="0" borderId="0" xfId="12" applyFont="1" applyFill="1" applyAlignment="1">
      <alignment horizontal="center" vertical="center"/>
    </xf>
    <xf numFmtId="0" fontId="6" fillId="0" borderId="0" xfId="12" applyFont="1" applyFill="1" applyAlignment="1">
      <alignment horizontal="center" vertical="center"/>
    </xf>
    <xf numFmtId="0" fontId="6" fillId="0" borderId="0" xfId="12" applyFont="1" applyFill="1" applyAlignment="1">
      <alignment vertical="center"/>
    </xf>
    <xf numFmtId="0" fontId="6" fillId="0" borderId="1" xfId="12" applyFont="1" applyFill="1" applyBorder="1" applyAlignment="1">
      <alignment horizontal="left" vertical="center"/>
    </xf>
    <xf numFmtId="0" fontId="6" fillId="0" borderId="1" xfId="12" applyFont="1" applyFill="1" applyBorder="1" applyAlignment="1">
      <alignment horizontal="center" vertical="center"/>
    </xf>
    <xf numFmtId="0" fontId="6" fillId="0" borderId="0" xfId="12" applyFont="1" applyFill="1" applyBorder="1" applyAlignment="1">
      <alignment horizontal="left" vertical="center"/>
    </xf>
    <xf numFmtId="0" fontId="6" fillId="0" borderId="0" xfId="12" applyFont="1" applyFill="1" applyBorder="1" applyAlignment="1">
      <alignment horizontal="center" vertical="center"/>
    </xf>
    <xf numFmtId="0" fontId="5" fillId="0" borderId="0" xfId="12" applyFont="1" applyFill="1" applyAlignment="1">
      <alignment horizontal="left" vertical="center"/>
    </xf>
    <xf numFmtId="168" fontId="5" fillId="0" borderId="0" xfId="12" applyNumberFormat="1" applyFont="1" applyFill="1" applyAlignment="1">
      <alignment vertical="center"/>
    </xf>
    <xf numFmtId="0" fontId="5" fillId="0" borderId="0" xfId="12" applyFont="1" applyFill="1" applyBorder="1" applyAlignment="1">
      <alignment horizontal="left" vertical="center"/>
    </xf>
    <xf numFmtId="0" fontId="5" fillId="0" borderId="0" xfId="12" applyFont="1" applyFill="1" applyBorder="1" applyAlignment="1">
      <alignment horizontal="center" vertical="center"/>
    </xf>
    <xf numFmtId="0" fontId="5" fillId="0" borderId="0" xfId="12" quotePrefix="1" applyNumberFormat="1" applyFont="1" applyFill="1" applyBorder="1" applyAlignment="1">
      <alignment horizontal="justify" vertical="center"/>
    </xf>
    <xf numFmtId="0" fontId="5" fillId="0" borderId="0" xfId="27" applyFont="1" applyFill="1" applyAlignment="1">
      <alignment vertical="center"/>
    </xf>
    <xf numFmtId="0" fontId="9" fillId="0" borderId="0" xfId="27" applyFont="1" applyAlignment="1">
      <alignment horizontal="left" vertical="center"/>
    </xf>
    <xf numFmtId="0" fontId="10" fillId="0" borderId="0" xfId="27" applyFont="1" applyAlignment="1">
      <alignment horizontal="left" vertical="center"/>
    </xf>
    <xf numFmtId="0" fontId="10" fillId="0" borderId="0" xfId="27" applyFont="1" applyAlignment="1">
      <alignment vertical="center"/>
    </xf>
    <xf numFmtId="168" fontId="10" fillId="0" borderId="0" xfId="28" applyNumberFormat="1" applyFont="1" applyFill="1" applyAlignment="1">
      <alignment horizontal="right" vertical="center"/>
    </xf>
    <xf numFmtId="167" fontId="10" fillId="0" borderId="0" xfId="28" applyNumberFormat="1" applyFont="1" applyFill="1" applyAlignment="1">
      <alignment horizontal="right" vertical="center"/>
    </xf>
    <xf numFmtId="168" fontId="9" fillId="0" borderId="0" xfId="28" applyNumberFormat="1" applyFont="1" applyFill="1" applyAlignment="1">
      <alignment horizontal="right" vertical="center"/>
    </xf>
    <xf numFmtId="0" fontId="9" fillId="0" borderId="0" xfId="27" applyFont="1" applyAlignment="1">
      <alignment horizontal="center" vertical="center"/>
    </xf>
    <xf numFmtId="168" fontId="9" fillId="0" borderId="0" xfId="28" applyNumberFormat="1" applyFont="1" applyFill="1" applyBorder="1" applyAlignment="1">
      <alignment horizontal="right" vertical="center"/>
    </xf>
    <xf numFmtId="167" fontId="9" fillId="0" borderId="0" xfId="28" applyNumberFormat="1" applyFont="1" applyFill="1" applyBorder="1" applyAlignment="1">
      <alignment horizontal="right" vertical="center"/>
    </xf>
    <xf numFmtId="167" fontId="9" fillId="0" borderId="0" xfId="28" applyNumberFormat="1" applyFont="1" applyFill="1" applyAlignment="1">
      <alignment horizontal="right" vertical="center"/>
    </xf>
    <xf numFmtId="0" fontId="9" fillId="0" borderId="0" xfId="27" applyFont="1" applyAlignment="1">
      <alignment vertical="center"/>
    </xf>
    <xf numFmtId="0" fontId="9" fillId="0" borderId="1" xfId="27" applyFont="1" applyBorder="1" applyAlignment="1">
      <alignment horizontal="left" vertical="center"/>
    </xf>
    <xf numFmtId="0" fontId="9" fillId="0" borderId="1" xfId="27" applyFont="1" applyBorder="1" applyAlignment="1">
      <alignment horizontal="center" vertical="center"/>
    </xf>
    <xf numFmtId="168" fontId="9" fillId="0" borderId="1" xfId="28" applyNumberFormat="1" applyFont="1" applyFill="1" applyBorder="1" applyAlignment="1">
      <alignment horizontal="right" vertical="center"/>
    </xf>
    <xf numFmtId="167" fontId="9" fillId="0" borderId="1" xfId="28" applyNumberFormat="1" applyFont="1" applyFill="1" applyBorder="1" applyAlignment="1">
      <alignment horizontal="right" vertical="center"/>
    </xf>
    <xf numFmtId="168" fontId="9" fillId="0" borderId="3" xfId="28" applyNumberFormat="1" applyFont="1" applyFill="1" applyBorder="1" applyAlignment="1">
      <alignment horizontal="right" vertical="center"/>
    </xf>
    <xf numFmtId="167" fontId="9" fillId="0" borderId="3" xfId="28" applyNumberFormat="1" applyFont="1" applyFill="1" applyBorder="1" applyAlignment="1">
      <alignment horizontal="right" vertical="center"/>
    </xf>
    <xf numFmtId="167" fontId="9" fillId="0" borderId="0" xfId="28" applyNumberFormat="1" applyFont="1" applyFill="1" applyBorder="1" applyAlignment="1">
      <alignment vertical="center"/>
    </xf>
    <xf numFmtId="167" fontId="6" fillId="0" borderId="0" xfId="28" applyNumberFormat="1" applyFont="1" applyFill="1" applyBorder="1" applyAlignment="1">
      <alignment horizontal="right" vertical="center"/>
    </xf>
    <xf numFmtId="167" fontId="6" fillId="0" borderId="0" xfId="28" applyNumberFormat="1" applyFont="1" applyFill="1" applyBorder="1" applyAlignment="1">
      <alignment horizontal="center" vertical="center"/>
    </xf>
    <xf numFmtId="168" fontId="9" fillId="0" borderId="0" xfId="28" quotePrefix="1" applyNumberFormat="1" applyFont="1" applyFill="1" applyBorder="1" applyAlignment="1">
      <alignment horizontal="right" vertical="center"/>
    </xf>
    <xf numFmtId="168" fontId="9" fillId="0" borderId="0" xfId="28" applyNumberFormat="1" applyFont="1" applyFill="1" applyBorder="1" applyAlignment="1">
      <alignment horizontal="center" vertical="center"/>
    </xf>
    <xf numFmtId="0" fontId="11" fillId="0" borderId="0" xfId="27" applyFont="1" applyAlignment="1">
      <alignment horizontal="center" vertical="center"/>
    </xf>
    <xf numFmtId="167" fontId="9" fillId="0" borderId="0" xfId="27" applyNumberFormat="1" applyFont="1" applyAlignment="1">
      <alignment vertical="center"/>
    </xf>
    <xf numFmtId="168" fontId="9" fillId="0" borderId="0" xfId="28" applyNumberFormat="1" applyFont="1" applyFill="1" applyBorder="1" applyAlignment="1">
      <alignment vertical="center"/>
    </xf>
    <xf numFmtId="167" fontId="10" fillId="0" borderId="0" xfId="28" applyNumberFormat="1" applyFont="1" applyFill="1" applyBorder="1" applyAlignment="1">
      <alignment horizontal="right" vertical="center"/>
    </xf>
    <xf numFmtId="168" fontId="10" fillId="0" borderId="0" xfId="28" applyNumberFormat="1" applyFont="1" applyFill="1" applyBorder="1" applyAlignment="1">
      <alignment horizontal="right" vertical="center"/>
    </xf>
    <xf numFmtId="0" fontId="10" fillId="0" borderId="0" xfId="27" quotePrefix="1" applyFont="1" applyAlignment="1">
      <alignment horizontal="left" vertical="center"/>
    </xf>
    <xf numFmtId="166" fontId="10" fillId="0" borderId="0" xfId="28" applyNumberFormat="1" applyFont="1" applyFill="1" applyBorder="1" applyAlignment="1">
      <alignment horizontal="right" vertical="center"/>
    </xf>
    <xf numFmtId="168" fontId="10" fillId="0" borderId="0" xfId="27" applyNumberFormat="1" applyFont="1" applyAlignment="1">
      <alignment vertical="center"/>
    </xf>
    <xf numFmtId="0" fontId="10" fillId="0" borderId="0" xfId="27" applyFont="1" applyAlignment="1">
      <alignment horizontal="center" vertical="center" wrapText="1"/>
    </xf>
    <xf numFmtId="168" fontId="10" fillId="0" borderId="1" xfId="28" applyNumberFormat="1" applyFont="1" applyFill="1" applyBorder="1" applyAlignment="1">
      <alignment horizontal="right" vertical="center"/>
    </xf>
    <xf numFmtId="168" fontId="10" fillId="0" borderId="1" xfId="28" applyNumberFormat="1" applyFont="1" applyFill="1" applyBorder="1" applyAlignment="1">
      <alignment vertical="center"/>
    </xf>
    <xf numFmtId="166" fontId="10" fillId="0" borderId="0" xfId="28" applyNumberFormat="1" applyFont="1" applyFill="1" applyBorder="1" applyAlignment="1">
      <alignment vertical="center"/>
    </xf>
    <xf numFmtId="168" fontId="10" fillId="0" borderId="0" xfId="28" applyNumberFormat="1" applyFont="1" applyFill="1" applyBorder="1" applyAlignment="1">
      <alignment vertical="center"/>
    </xf>
    <xf numFmtId="166" fontId="10" fillId="0" borderId="0" xfId="28" applyNumberFormat="1" applyFont="1" applyFill="1" applyAlignment="1">
      <alignment horizontal="right" vertical="center"/>
    </xf>
    <xf numFmtId="168" fontId="10" fillId="0" borderId="2" xfId="28" applyNumberFormat="1" applyFont="1" applyFill="1" applyBorder="1" applyAlignment="1">
      <alignment horizontal="right" vertical="center"/>
    </xf>
    <xf numFmtId="0" fontId="10" fillId="0" borderId="1" xfId="27" applyFont="1" applyBorder="1" applyAlignment="1">
      <alignment horizontal="left" vertical="center"/>
    </xf>
    <xf numFmtId="0" fontId="10" fillId="0" borderId="1" xfId="27" applyFont="1" applyBorder="1" applyAlignment="1">
      <alignment horizontal="center" vertical="center"/>
    </xf>
    <xf numFmtId="0" fontId="10" fillId="0" borderId="1" xfId="27" applyFont="1" applyBorder="1" applyAlignment="1">
      <alignment vertical="center"/>
    </xf>
    <xf numFmtId="167" fontId="10" fillId="0" borderId="1" xfId="28" applyNumberFormat="1" applyFont="1" applyFill="1" applyBorder="1" applyAlignment="1">
      <alignment vertical="center"/>
    </xf>
    <xf numFmtId="168" fontId="10" fillId="0" borderId="1" xfId="27" applyNumberFormat="1" applyFont="1" applyBorder="1" applyAlignment="1">
      <alignment horizontal="right" vertical="center"/>
    </xf>
    <xf numFmtId="0" fontId="10" fillId="0" borderId="0" xfId="27" quotePrefix="1" applyFont="1" applyAlignment="1">
      <alignment horizontal="justify" vertical="center"/>
    </xf>
    <xf numFmtId="0" fontId="10" fillId="0" borderId="0" xfId="27" quotePrefix="1" applyFont="1" applyAlignment="1">
      <alignment horizontal="center" vertical="center"/>
    </xf>
    <xf numFmtId="167" fontId="9" fillId="0" borderId="0" xfId="27" applyNumberFormat="1" applyFont="1" applyAlignment="1">
      <alignment horizontal="left" vertical="center"/>
    </xf>
    <xf numFmtId="167" fontId="9" fillId="0" borderId="0" xfId="28" quotePrefix="1" applyNumberFormat="1" applyFont="1" applyFill="1" applyBorder="1" applyAlignment="1">
      <alignment horizontal="right" vertical="center"/>
    </xf>
    <xf numFmtId="167" fontId="10" fillId="0" borderId="1" xfId="28" applyNumberFormat="1" applyFont="1" applyFill="1" applyBorder="1" applyAlignment="1">
      <alignment horizontal="right" vertical="center"/>
    </xf>
    <xf numFmtId="0" fontId="12" fillId="0" borderId="0" xfId="27" applyFont="1" applyAlignment="1">
      <alignment horizontal="center" vertical="center"/>
    </xf>
    <xf numFmtId="0" fontId="6" fillId="0" borderId="0" xfId="12" applyFont="1" applyAlignment="1">
      <alignment horizontal="left" vertical="center"/>
    </xf>
    <xf numFmtId="0" fontId="5" fillId="0" borderId="0" xfId="12" applyFont="1" applyAlignment="1">
      <alignment horizontal="left" vertical="center"/>
    </xf>
    <xf numFmtId="0" fontId="6" fillId="0" borderId="0" xfId="12" applyFont="1" applyAlignment="1">
      <alignment vertical="center"/>
    </xf>
    <xf numFmtId="0" fontId="5" fillId="0" borderId="0" xfId="12" applyFont="1" applyAlignment="1">
      <alignment vertical="center"/>
    </xf>
    <xf numFmtId="0" fontId="9" fillId="0" borderId="0" xfId="12" applyFont="1" applyAlignment="1">
      <alignment horizontal="left" vertical="center"/>
    </xf>
    <xf numFmtId="0" fontId="14" fillId="0" borderId="0" xfId="12" applyFont="1" applyAlignment="1">
      <alignment horizontal="left" vertical="center"/>
    </xf>
    <xf numFmtId="0" fontId="10" fillId="0" borderId="0" xfId="12" applyFont="1" applyAlignment="1">
      <alignment vertical="center"/>
    </xf>
    <xf numFmtId="0" fontId="10" fillId="0" borderId="0" xfId="12" applyFont="1" applyAlignment="1">
      <alignment horizontal="left" vertical="center"/>
    </xf>
    <xf numFmtId="0" fontId="14" fillId="0" borderId="0" xfId="12" applyFont="1" applyAlignment="1">
      <alignment vertical="center"/>
    </xf>
    <xf numFmtId="0" fontId="9" fillId="0" borderId="0" xfId="12" applyFont="1" applyAlignment="1">
      <alignment vertical="center"/>
    </xf>
    <xf numFmtId="168" fontId="10" fillId="0" borderId="2" xfId="6" applyNumberFormat="1" applyFont="1" applyFill="1" applyBorder="1" applyAlignment="1">
      <alignment horizontal="right" vertical="center"/>
    </xf>
    <xf numFmtId="168" fontId="10" fillId="0" borderId="0" xfId="27" applyNumberFormat="1" applyFont="1" applyFill="1" applyAlignment="1">
      <alignment vertical="center"/>
    </xf>
    <xf numFmtId="0" fontId="10" fillId="0" borderId="0" xfId="27" applyFont="1" applyFill="1" applyAlignment="1">
      <alignment horizontal="center" vertical="center"/>
    </xf>
    <xf numFmtId="168" fontId="10" fillId="0" borderId="1" xfId="27" applyNumberFormat="1" applyFont="1" applyFill="1" applyBorder="1" applyAlignment="1">
      <alignment vertical="center"/>
    </xf>
    <xf numFmtId="167" fontId="10" fillId="0" borderId="1" xfId="27" applyNumberFormat="1" applyFont="1" applyFill="1" applyBorder="1" applyAlignment="1">
      <alignment vertical="center"/>
    </xf>
    <xf numFmtId="168" fontId="10" fillId="0" borderId="1" xfId="27" applyNumberFormat="1" applyFont="1" applyFill="1" applyBorder="1" applyAlignment="1">
      <alignment horizontal="right" vertical="center"/>
    </xf>
    <xf numFmtId="168" fontId="10" fillId="0" borderId="0" xfId="27" quotePrefix="1" applyNumberFormat="1" applyFont="1" applyFill="1" applyAlignment="1">
      <alignment horizontal="justify" vertical="center"/>
    </xf>
    <xf numFmtId="167" fontId="10" fillId="0" borderId="0" xfId="27" quotePrefix="1" applyNumberFormat="1" applyFont="1" applyFill="1" applyAlignment="1">
      <alignment horizontal="justify" vertical="center"/>
    </xf>
    <xf numFmtId="167" fontId="9" fillId="0" borderId="0" xfId="27" applyNumberFormat="1" applyFont="1" applyFill="1" applyAlignment="1">
      <alignment vertical="center"/>
    </xf>
    <xf numFmtId="0" fontId="10" fillId="0" borderId="0" xfId="27" applyFont="1" applyFill="1" applyAlignment="1">
      <alignment vertical="center"/>
    </xf>
    <xf numFmtId="167" fontId="10" fillId="0" borderId="0" xfId="27" applyNumberFormat="1" applyFont="1" applyAlignment="1">
      <alignment vertical="center"/>
    </xf>
    <xf numFmtId="167" fontId="5" fillId="0" borderId="0" xfId="27" applyNumberFormat="1" applyFont="1" applyAlignment="1">
      <alignment horizontal="center" vertical="center"/>
    </xf>
    <xf numFmtId="168" fontId="10" fillId="0" borderId="0" xfId="29" applyNumberFormat="1" applyFont="1" applyFill="1" applyAlignment="1">
      <alignment horizontal="right" vertical="center"/>
    </xf>
    <xf numFmtId="168" fontId="10" fillId="0" borderId="0" xfId="27" applyNumberFormat="1" applyFont="1" applyAlignment="1">
      <alignment horizontal="right" vertical="center"/>
    </xf>
    <xf numFmtId="167" fontId="6" fillId="0" borderId="0" xfId="27" applyNumberFormat="1" applyFont="1" applyAlignment="1">
      <alignment horizontal="center" vertical="center"/>
    </xf>
    <xf numFmtId="168" fontId="9" fillId="0" borderId="0" xfId="29" applyNumberFormat="1" applyFont="1" applyFill="1" applyBorder="1" applyAlignment="1">
      <alignment horizontal="right" vertical="center"/>
    </xf>
    <xf numFmtId="168" fontId="9" fillId="0" borderId="0" xfId="29" applyNumberFormat="1" applyFont="1" applyFill="1" applyAlignment="1">
      <alignment horizontal="right" vertical="center"/>
    </xf>
    <xf numFmtId="167" fontId="9" fillId="0" borderId="1" xfId="27" applyNumberFormat="1" applyFont="1" applyBorder="1" applyAlignment="1">
      <alignment horizontal="left" vertical="center"/>
    </xf>
    <xf numFmtId="167" fontId="6" fillId="0" borderId="1" xfId="27" applyNumberFormat="1" applyFont="1" applyBorder="1" applyAlignment="1">
      <alignment horizontal="center" vertical="center"/>
    </xf>
    <xf numFmtId="168" fontId="10" fillId="0" borderId="0" xfId="29" applyNumberFormat="1" applyFont="1" applyFill="1" applyBorder="1" applyAlignment="1">
      <alignment horizontal="right" vertical="center"/>
    </xf>
    <xf numFmtId="167" fontId="15" fillId="0" borderId="0" xfId="27" applyNumberFormat="1" applyFont="1" applyAlignment="1">
      <alignment horizontal="left" vertical="center"/>
    </xf>
    <xf numFmtId="167" fontId="7" fillId="0" borderId="0" xfId="27" applyNumberFormat="1" applyFont="1" applyAlignment="1">
      <alignment horizontal="center" vertical="center"/>
    </xf>
    <xf numFmtId="168" fontId="16" fillId="0" borderId="0" xfId="29" applyNumberFormat="1" applyFont="1" applyFill="1" applyBorder="1" applyAlignment="1">
      <alignment horizontal="right" vertical="center"/>
    </xf>
    <xf numFmtId="168" fontId="15" fillId="0" borderId="0" xfId="27" applyNumberFormat="1" applyFont="1" applyAlignment="1">
      <alignment horizontal="right" vertical="center"/>
    </xf>
    <xf numFmtId="167" fontId="16" fillId="0" borderId="0" xfId="27" applyNumberFormat="1" applyFont="1" applyAlignment="1">
      <alignment vertical="center"/>
    </xf>
    <xf numFmtId="168" fontId="15" fillId="0" borderId="0" xfId="29" applyNumberFormat="1" applyFont="1" applyFill="1" applyBorder="1" applyAlignment="1">
      <alignment horizontal="center" vertical="center"/>
    </xf>
    <xf numFmtId="168" fontId="15" fillId="0" borderId="0" xfId="12" applyNumberFormat="1" applyFont="1" applyAlignment="1">
      <alignment horizontal="center" vertical="center"/>
    </xf>
    <xf numFmtId="168" fontId="16" fillId="0" borderId="0" xfId="27" applyNumberFormat="1" applyFont="1" applyAlignment="1">
      <alignment vertical="center"/>
    </xf>
    <xf numFmtId="168" fontId="15" fillId="0" borderId="0" xfId="29" applyNumberFormat="1" applyFont="1" applyFill="1" applyBorder="1" applyAlignment="1">
      <alignment horizontal="right" vertical="center"/>
    </xf>
    <xf numFmtId="168" fontId="15" fillId="0" borderId="0" xfId="29" applyNumberFormat="1" applyFont="1" applyFill="1" applyBorder="1" applyAlignment="1">
      <alignment vertical="center" wrapText="1"/>
    </xf>
    <xf numFmtId="168" fontId="16" fillId="0" borderId="0" xfId="29" applyNumberFormat="1" applyFont="1" applyFill="1" applyAlignment="1">
      <alignment horizontal="right" vertical="center"/>
    </xf>
    <xf numFmtId="168" fontId="15" fillId="0" borderId="0" xfId="29" applyNumberFormat="1" applyFont="1" applyFill="1" applyBorder="1" applyAlignment="1">
      <alignment horizontal="right" vertical="center" wrapText="1"/>
    </xf>
    <xf numFmtId="168" fontId="15" fillId="0" borderId="0" xfId="29" quotePrefix="1" applyNumberFormat="1" applyFont="1" applyFill="1" applyBorder="1" applyAlignment="1">
      <alignment horizontal="right" vertical="center"/>
    </xf>
    <xf numFmtId="167" fontId="15" fillId="0" borderId="0" xfId="27" applyNumberFormat="1" applyFont="1" applyAlignment="1">
      <alignment horizontal="right" vertical="center"/>
    </xf>
    <xf numFmtId="168" fontId="16" fillId="0" borderId="0" xfId="27" applyNumberFormat="1" applyFont="1" applyAlignment="1">
      <alignment horizontal="right" vertical="center"/>
    </xf>
    <xf numFmtId="168" fontId="7" fillId="0" borderId="1" xfId="29" applyNumberFormat="1" applyFont="1" applyFill="1" applyBorder="1" applyAlignment="1">
      <alignment horizontal="center" vertical="center"/>
    </xf>
    <xf numFmtId="168" fontId="15" fillId="0" borderId="1" xfId="29" applyNumberFormat="1" applyFont="1" applyFill="1" applyBorder="1" applyAlignment="1">
      <alignment horizontal="right" vertical="center"/>
    </xf>
    <xf numFmtId="168" fontId="15" fillId="0" borderId="1" xfId="29" applyNumberFormat="1" applyFont="1" applyFill="1" applyBorder="1" applyAlignment="1">
      <alignment horizontal="right" vertical="center" wrapText="1"/>
    </xf>
    <xf numFmtId="167" fontId="16" fillId="0" borderId="0" xfId="27" applyNumberFormat="1" applyFont="1" applyAlignment="1">
      <alignment horizontal="left" vertical="center"/>
    </xf>
    <xf numFmtId="167" fontId="8" fillId="0" borderId="0" xfId="27" applyNumberFormat="1" applyFont="1" applyAlignment="1">
      <alignment horizontal="center" vertical="center"/>
    </xf>
    <xf numFmtId="167" fontId="15" fillId="0" borderId="0" xfId="27" applyNumberFormat="1" applyFont="1" applyAlignment="1">
      <alignment horizontal="center" vertical="center"/>
    </xf>
    <xf numFmtId="168" fontId="16" fillId="0" borderId="0" xfId="18" applyNumberFormat="1" applyFont="1" applyFill="1" applyBorder="1" applyAlignment="1">
      <alignment horizontal="right" vertical="center"/>
    </xf>
    <xf numFmtId="168" fontId="16" fillId="0" borderId="1" xfId="18" applyNumberFormat="1" applyFont="1" applyFill="1" applyBorder="1" applyAlignment="1">
      <alignment horizontal="right" vertical="center"/>
    </xf>
    <xf numFmtId="168" fontId="16" fillId="0" borderId="1" xfId="27" applyNumberFormat="1" applyFont="1" applyBorder="1" applyAlignment="1">
      <alignment horizontal="right" vertical="center"/>
    </xf>
    <xf numFmtId="168" fontId="16" fillId="0" borderId="1" xfId="29" applyNumberFormat="1" applyFont="1" applyFill="1" applyBorder="1" applyAlignment="1">
      <alignment horizontal="right" vertical="center"/>
    </xf>
    <xf numFmtId="167" fontId="16" fillId="0" borderId="0" xfId="27" applyNumberFormat="1" applyFont="1" applyAlignment="1">
      <alignment horizontal="center" vertical="center"/>
    </xf>
    <xf numFmtId="168" fontId="16" fillId="0" borderId="0" xfId="29" quotePrefix="1" applyNumberFormat="1" applyFont="1" applyFill="1" applyBorder="1" applyAlignment="1">
      <alignment horizontal="right" vertical="center"/>
    </xf>
    <xf numFmtId="168" fontId="16" fillId="0" borderId="2" xfId="27" applyNumberFormat="1" applyFont="1" applyBorder="1" applyAlignment="1">
      <alignment horizontal="right" vertical="center"/>
    </xf>
    <xf numFmtId="168" fontId="16" fillId="0" borderId="0" xfId="28" applyNumberFormat="1" applyFont="1" applyFill="1" applyBorder="1" applyAlignment="1">
      <alignment horizontal="right" vertical="center"/>
    </xf>
    <xf numFmtId="167" fontId="10" fillId="0" borderId="1" xfId="27" applyNumberFormat="1" applyFont="1" applyBorder="1" applyAlignment="1">
      <alignment horizontal="left" vertical="center"/>
    </xf>
    <xf numFmtId="168" fontId="10" fillId="0" borderId="1" xfId="29" applyNumberFormat="1" applyFont="1" applyFill="1" applyBorder="1" applyAlignment="1">
      <alignment horizontal="right"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right"/>
    </xf>
    <xf numFmtId="168" fontId="5" fillId="0" borderId="0" xfId="6" applyNumberFormat="1" applyFont="1" applyFill="1" applyBorder="1" applyAlignment="1">
      <alignment horizontal="right"/>
    </xf>
    <xf numFmtId="168" fontId="5" fillId="0" borderId="1" xfId="2" applyNumberFormat="1" applyFont="1" applyFill="1" applyBorder="1" applyAlignment="1">
      <alignment horizontal="right"/>
    </xf>
    <xf numFmtId="168" fontId="5" fillId="0" borderId="1" xfId="6" applyNumberFormat="1" applyFont="1" applyFill="1" applyBorder="1" applyAlignment="1">
      <alignment horizontal="right"/>
    </xf>
    <xf numFmtId="168" fontId="6" fillId="0" borderId="0" xfId="6" quotePrefix="1" applyNumberFormat="1" applyFont="1" applyFill="1" applyBorder="1" applyAlignment="1">
      <alignment horizontal="right"/>
    </xf>
    <xf numFmtId="168" fontId="5" fillId="0" borderId="2" xfId="6" applyNumberFormat="1" applyFont="1" applyFill="1" applyBorder="1" applyAlignment="1">
      <alignment horizontal="right"/>
    </xf>
    <xf numFmtId="0" fontId="5" fillId="0" borderId="0" xfId="12" applyFont="1" applyFill="1" applyAlignment="1"/>
    <xf numFmtId="168" fontId="5" fillId="0" borderId="0" xfId="6" applyNumberFormat="1" applyFont="1" applyFill="1" applyAlignment="1">
      <alignment horizontal="right"/>
    </xf>
    <xf numFmtId="168" fontId="5" fillId="0" borderId="0" xfId="2" applyNumberFormat="1" applyFont="1" applyFill="1" applyAlignment="1">
      <alignment vertical="center"/>
    </xf>
    <xf numFmtId="0" fontId="10" fillId="0" borderId="0" xfId="12" applyFont="1" applyFill="1" applyBorder="1" applyAlignment="1">
      <alignment horizontal="left" vertical="center"/>
    </xf>
    <xf numFmtId="0" fontId="9" fillId="0" borderId="0" xfId="12" applyFont="1" applyFill="1" applyBorder="1" applyAlignment="1">
      <alignment horizontal="left" vertical="center"/>
    </xf>
    <xf numFmtId="0" fontId="10" fillId="0" borderId="0" xfId="12" applyFont="1" applyFill="1" applyAlignment="1">
      <alignment horizontal="left" vertical="center"/>
    </xf>
    <xf numFmtId="0" fontId="10" fillId="0" borderId="0" xfId="12" applyFont="1" applyFill="1" applyAlignment="1">
      <alignment vertical="center"/>
    </xf>
    <xf numFmtId="0" fontId="10" fillId="0" borderId="0" xfId="27" applyFont="1" applyAlignment="1">
      <alignment horizontal="center" vertical="center"/>
    </xf>
    <xf numFmtId="167" fontId="6" fillId="2" borderId="0" xfId="2" applyNumberFormat="1" applyFont="1" applyFill="1" applyBorder="1" applyAlignment="1">
      <alignment horizontal="center" vertical="center"/>
    </xf>
    <xf numFmtId="168" fontId="5" fillId="2" borderId="0" xfId="6" applyNumberFormat="1" applyFont="1" applyFill="1" applyBorder="1" applyAlignment="1">
      <alignment horizontal="right" vertical="center"/>
    </xf>
    <xf numFmtId="168" fontId="5" fillId="2" borderId="0" xfId="2" applyNumberFormat="1" applyFont="1" applyFill="1" applyBorder="1" applyAlignment="1">
      <alignment horizontal="right" vertical="top"/>
    </xf>
    <xf numFmtId="168" fontId="5" fillId="2" borderId="1" xfId="2" applyNumberFormat="1" applyFont="1" applyFill="1" applyBorder="1" applyAlignment="1">
      <alignment horizontal="right" vertical="top"/>
    </xf>
    <xf numFmtId="168" fontId="6" fillId="2" borderId="0" xfId="6" quotePrefix="1" applyNumberFormat="1" applyFont="1" applyFill="1" applyBorder="1" applyAlignment="1">
      <alignment horizontal="right" vertical="center"/>
    </xf>
    <xf numFmtId="168" fontId="5" fillId="2" borderId="1" xfId="6" applyNumberFormat="1" applyFont="1" applyFill="1" applyBorder="1" applyAlignment="1">
      <alignment horizontal="right" vertical="center"/>
    </xf>
    <xf numFmtId="168" fontId="5" fillId="2" borderId="0" xfId="2" applyNumberFormat="1" applyFont="1" applyFill="1" applyBorder="1" applyAlignment="1">
      <alignment horizontal="right" vertical="center"/>
    </xf>
    <xf numFmtId="168" fontId="5" fillId="2" borderId="0" xfId="2" applyNumberFormat="1" applyFont="1" applyFill="1" applyBorder="1" applyAlignment="1">
      <alignment horizontal="right"/>
    </xf>
    <xf numFmtId="168" fontId="5" fillId="2" borderId="1" xfId="2" applyNumberFormat="1" applyFont="1" applyFill="1" applyBorder="1" applyAlignment="1">
      <alignment horizontal="right"/>
    </xf>
    <xf numFmtId="168" fontId="6" fillId="2" borderId="0" xfId="6" quotePrefix="1" applyNumberFormat="1" applyFont="1" applyFill="1" applyBorder="1" applyAlignment="1">
      <alignment horizontal="right"/>
    </xf>
    <xf numFmtId="168" fontId="5" fillId="2" borderId="0" xfId="6" applyNumberFormat="1" applyFont="1" applyFill="1" applyBorder="1" applyAlignment="1">
      <alignment horizontal="right"/>
    </xf>
    <xf numFmtId="168" fontId="5" fillId="2" borderId="1" xfId="6" applyNumberFormat="1" applyFont="1" applyFill="1" applyBorder="1" applyAlignment="1">
      <alignment horizontal="right"/>
    </xf>
    <xf numFmtId="168" fontId="5" fillId="2" borderId="0" xfId="6" applyNumberFormat="1" applyFont="1" applyFill="1" applyAlignment="1">
      <alignment horizontal="right"/>
    </xf>
    <xf numFmtId="168" fontId="5" fillId="2" borderId="2" xfId="6" applyNumberFormat="1" applyFont="1" applyFill="1" applyBorder="1" applyAlignment="1">
      <alignment horizontal="right"/>
    </xf>
    <xf numFmtId="168" fontId="5" fillId="2" borderId="1" xfId="2" applyNumberFormat="1" applyFont="1" applyFill="1" applyBorder="1" applyAlignment="1">
      <alignment horizontal="right" vertical="center"/>
    </xf>
    <xf numFmtId="168" fontId="5" fillId="2" borderId="2" xfId="6" applyNumberFormat="1" applyFont="1" applyFill="1" applyBorder="1" applyAlignment="1">
      <alignment horizontal="right" vertical="center"/>
    </xf>
    <xf numFmtId="168" fontId="5" fillId="2" borderId="0" xfId="3" applyNumberFormat="1" applyFont="1" applyFill="1" applyBorder="1" applyAlignment="1">
      <alignment horizontal="right" vertical="center"/>
    </xf>
    <xf numFmtId="168" fontId="5" fillId="2" borderId="1" xfId="3" applyNumberFormat="1" applyFont="1" applyFill="1" applyBorder="1" applyAlignment="1">
      <alignment horizontal="right" vertical="center"/>
    </xf>
    <xf numFmtId="168" fontId="6" fillId="2" borderId="0" xfId="6" applyNumberFormat="1" applyFont="1" applyFill="1" applyBorder="1" applyAlignment="1">
      <alignment horizontal="right" vertical="center"/>
    </xf>
    <xf numFmtId="168" fontId="5" fillId="2" borderId="0" xfId="6" applyNumberFormat="1" applyFont="1" applyFill="1" applyAlignment="1">
      <alignment horizontal="right" vertical="center"/>
    </xf>
    <xf numFmtId="169" fontId="5" fillId="2" borderId="0" xfId="6" applyNumberFormat="1" applyFont="1" applyFill="1" applyBorder="1" applyAlignment="1">
      <alignment horizontal="right" vertical="center"/>
    </xf>
    <xf numFmtId="168" fontId="9" fillId="2" borderId="0" xfId="6" quotePrefix="1" applyNumberFormat="1" applyFont="1" applyFill="1" applyBorder="1" applyAlignment="1">
      <alignment horizontal="right" vertical="center"/>
    </xf>
    <xf numFmtId="168" fontId="9" fillId="2" borderId="0" xfId="28" applyNumberFormat="1" applyFont="1" applyFill="1" applyBorder="1" applyAlignment="1">
      <alignment horizontal="right" vertical="center"/>
    </xf>
    <xf numFmtId="168" fontId="10" fillId="2" borderId="0" xfId="28" applyNumberFormat="1" applyFont="1" applyFill="1" applyAlignment="1">
      <alignment horizontal="right" vertical="center"/>
    </xf>
    <xf numFmtId="168" fontId="10" fillId="2" borderId="0" xfId="28" applyNumberFormat="1" applyFont="1" applyFill="1" applyBorder="1" applyAlignment="1">
      <alignment horizontal="right" vertical="center"/>
    </xf>
    <xf numFmtId="168" fontId="10" fillId="2" borderId="1" xfId="28" applyNumberFormat="1" applyFont="1" applyFill="1" applyBorder="1" applyAlignment="1">
      <alignment horizontal="right" vertical="center"/>
    </xf>
    <xf numFmtId="168" fontId="10" fillId="2" borderId="0" xfId="27" applyNumberFormat="1" applyFont="1" applyFill="1" applyAlignment="1">
      <alignment vertical="center"/>
    </xf>
    <xf numFmtId="168" fontId="10" fillId="2" borderId="2" xfId="28" applyNumberFormat="1" applyFont="1" applyFill="1" applyBorder="1" applyAlignment="1">
      <alignment horizontal="right" vertical="center"/>
    </xf>
    <xf numFmtId="168" fontId="9" fillId="2" borderId="0" xfId="28" applyNumberFormat="1" applyFont="1" applyFill="1" applyBorder="1" applyAlignment="1">
      <alignment vertical="center"/>
    </xf>
    <xf numFmtId="168" fontId="9" fillId="2" borderId="0" xfId="28" quotePrefix="1" applyNumberFormat="1" applyFont="1" applyFill="1" applyBorder="1" applyAlignment="1">
      <alignment horizontal="right" vertical="center"/>
    </xf>
    <xf numFmtId="168" fontId="10" fillId="2" borderId="2" xfId="6" applyNumberFormat="1" applyFont="1" applyFill="1" applyBorder="1" applyAlignment="1">
      <alignment horizontal="right" vertical="center"/>
    </xf>
    <xf numFmtId="169" fontId="5" fillId="2" borderId="0" xfId="2" applyNumberFormat="1" applyFont="1" applyFill="1" applyBorder="1" applyAlignment="1">
      <alignment horizontal="right" vertical="center"/>
    </xf>
    <xf numFmtId="168" fontId="16" fillId="0" borderId="0" xfId="27" applyNumberFormat="1" applyFont="1" applyBorder="1" applyAlignment="1">
      <alignment horizontal="right" vertical="center"/>
    </xf>
    <xf numFmtId="168" fontId="16" fillId="2" borderId="0" xfId="27" applyNumberFormat="1" applyFont="1" applyFill="1" applyAlignment="1">
      <alignment horizontal="right" vertical="center"/>
    </xf>
    <xf numFmtId="168" fontId="16" fillId="2" borderId="0" xfId="18" applyNumberFormat="1" applyFont="1" applyFill="1" applyBorder="1" applyAlignment="1">
      <alignment horizontal="right" vertical="center"/>
    </xf>
    <xf numFmtId="168" fontId="16" fillId="2" borderId="1" xfId="18" applyNumberFormat="1" applyFont="1" applyFill="1" applyBorder="1" applyAlignment="1">
      <alignment horizontal="right" vertical="center"/>
    </xf>
    <xf numFmtId="168" fontId="16" fillId="2" borderId="0" xfId="29" applyNumberFormat="1" applyFont="1" applyFill="1" applyBorder="1" applyAlignment="1">
      <alignment horizontal="right" vertical="center"/>
    </xf>
    <xf numFmtId="168" fontId="16" fillId="2" borderId="2" xfId="27" applyNumberFormat="1" applyFont="1" applyFill="1" applyBorder="1" applyAlignment="1">
      <alignment horizontal="right" vertical="center"/>
    </xf>
    <xf numFmtId="168" fontId="15" fillId="2" borderId="0" xfId="29" applyNumberFormat="1" applyFont="1" applyFill="1" applyBorder="1" applyAlignment="1">
      <alignment horizontal="right" vertical="center"/>
    </xf>
    <xf numFmtId="168" fontId="15" fillId="2" borderId="0" xfId="27" applyNumberFormat="1" applyFont="1" applyFill="1" applyAlignment="1">
      <alignment horizontal="right" vertical="center"/>
    </xf>
    <xf numFmtId="168" fontId="16" fillId="2" borderId="0" xfId="29" applyNumberFormat="1" applyFont="1" applyFill="1" applyAlignment="1">
      <alignment horizontal="right" vertical="center"/>
    </xf>
    <xf numFmtId="168" fontId="16" fillId="2" borderId="1" xfId="27" applyNumberFormat="1" applyFont="1" applyFill="1" applyBorder="1" applyAlignment="1">
      <alignment horizontal="right" vertical="center"/>
    </xf>
    <xf numFmtId="168" fontId="16" fillId="2" borderId="1" xfId="29" applyNumberFormat="1" applyFont="1" applyFill="1" applyBorder="1" applyAlignment="1">
      <alignment horizontal="right" vertical="center"/>
    </xf>
    <xf numFmtId="167" fontId="9" fillId="0" borderId="3" xfId="27" applyNumberFormat="1" applyFont="1" applyBorder="1" applyAlignment="1">
      <alignment horizontal="left" vertical="center"/>
    </xf>
    <xf numFmtId="168" fontId="9" fillId="0" borderId="3" xfId="29" applyNumberFormat="1" applyFont="1" applyFill="1" applyBorder="1" applyAlignment="1">
      <alignment horizontal="right" vertical="center"/>
    </xf>
    <xf numFmtId="168" fontId="10" fillId="0" borderId="3" xfId="27" applyNumberFormat="1" applyFont="1" applyBorder="1" applyAlignment="1">
      <alignment horizontal="right" vertical="center"/>
    </xf>
    <xf numFmtId="168" fontId="9" fillId="0" borderId="0" xfId="27" applyNumberFormat="1" applyFont="1" applyAlignment="1">
      <alignment horizontal="right" vertical="center"/>
    </xf>
    <xf numFmtId="168" fontId="9" fillId="0" borderId="0" xfId="29" quotePrefix="1" applyNumberFormat="1" applyFont="1" applyFill="1" applyBorder="1" applyAlignment="1">
      <alignment horizontal="right" vertical="center"/>
    </xf>
    <xf numFmtId="168" fontId="9" fillId="0" borderId="0" xfId="29" applyNumberFormat="1" applyFont="1" applyFill="1" applyBorder="1" applyAlignment="1">
      <alignment horizontal="center" vertical="center"/>
    </xf>
    <xf numFmtId="168" fontId="9" fillId="0" borderId="3" xfId="27" applyNumberFormat="1" applyFont="1" applyBorder="1" applyAlignment="1">
      <alignment horizontal="right" vertical="center"/>
    </xf>
    <xf numFmtId="168" fontId="9" fillId="0" borderId="0" xfId="27" applyNumberFormat="1" applyFont="1" applyAlignment="1">
      <alignment horizontal="center" vertical="center"/>
    </xf>
    <xf numFmtId="168" fontId="9" fillId="0" borderId="0" xfId="27" quotePrefix="1" applyNumberFormat="1" applyFont="1" applyAlignment="1">
      <alignment horizontal="right" vertical="center"/>
    </xf>
    <xf numFmtId="168" fontId="9" fillId="0" borderId="1" xfId="27" applyNumberFormat="1" applyFont="1" applyBorder="1" applyAlignment="1">
      <alignment horizontal="right" vertical="center"/>
    </xf>
    <xf numFmtId="167" fontId="10" fillId="0" borderId="0" xfId="27" applyNumberFormat="1" applyFont="1" applyAlignment="1">
      <alignment horizontal="left" vertical="center"/>
    </xf>
    <xf numFmtId="167" fontId="9" fillId="0" borderId="0" xfId="27" applyNumberFormat="1" applyFont="1" applyAlignment="1">
      <alignment horizontal="center" vertical="center"/>
    </xf>
    <xf numFmtId="167" fontId="9" fillId="0" borderId="0" xfId="27" quotePrefix="1" applyNumberFormat="1" applyFont="1" applyAlignment="1">
      <alignment horizontal="left" vertical="center"/>
    </xf>
    <xf numFmtId="168" fontId="10" fillId="0" borderId="0" xfId="30" applyNumberFormat="1" applyFont="1" applyFill="1" applyBorder="1" applyAlignment="1">
      <alignment horizontal="right" vertical="center"/>
    </xf>
    <xf numFmtId="167" fontId="10" fillId="0" borderId="0" xfId="27" applyNumberFormat="1" applyFont="1" applyAlignment="1">
      <alignment horizontal="center" vertical="center"/>
    </xf>
    <xf numFmtId="168" fontId="10" fillId="0" borderId="2" xfId="29" applyNumberFormat="1" applyFont="1" applyFill="1" applyBorder="1" applyAlignment="1">
      <alignment horizontal="right" vertical="center"/>
    </xf>
    <xf numFmtId="167" fontId="10" fillId="0" borderId="1" xfId="27" applyNumberFormat="1" applyFont="1" applyBorder="1" applyAlignment="1">
      <alignment vertical="center"/>
    </xf>
    <xf numFmtId="168" fontId="10" fillId="2" borderId="0" xfId="27" applyNumberFormat="1" applyFont="1" applyFill="1" applyAlignment="1">
      <alignment horizontal="right" vertical="center"/>
    </xf>
    <xf numFmtId="168" fontId="10" fillId="2" borderId="0" xfId="29" applyNumberFormat="1" applyFont="1" applyFill="1" applyBorder="1" applyAlignment="1">
      <alignment horizontal="right" vertical="center"/>
    </xf>
    <xf numFmtId="168" fontId="10" fillId="2" borderId="2" xfId="29" applyNumberFormat="1" applyFont="1" applyFill="1" applyBorder="1" applyAlignment="1">
      <alignment horizontal="right" vertical="center"/>
    </xf>
    <xf numFmtId="168" fontId="10" fillId="2" borderId="1" xfId="27" applyNumberFormat="1" applyFont="1" applyFill="1" applyBorder="1" applyAlignment="1">
      <alignment horizontal="right" vertical="center"/>
    </xf>
    <xf numFmtId="0" fontId="5" fillId="0" borderId="1" xfId="12" applyFont="1" applyFill="1" applyBorder="1" applyAlignment="1">
      <alignment horizontal="left" vertical="center"/>
    </xf>
    <xf numFmtId="0" fontId="5" fillId="0" borderId="1" xfId="12" applyFont="1" applyFill="1" applyBorder="1" applyAlignment="1">
      <alignment horizontal="center" vertical="center"/>
    </xf>
    <xf numFmtId="168" fontId="5" fillId="0" borderId="1" xfId="12" applyNumberFormat="1" applyFont="1" applyFill="1" applyBorder="1" applyAlignment="1">
      <alignment vertical="center"/>
    </xf>
    <xf numFmtId="168" fontId="5" fillId="2" borderId="1" xfId="2" quotePrefix="1" applyNumberFormat="1" applyFont="1" applyFill="1" applyBorder="1" applyAlignment="1">
      <alignment horizontal="right" vertical="center"/>
    </xf>
    <xf numFmtId="0" fontId="5" fillId="2" borderId="0" xfId="12" applyFont="1" applyFill="1" applyAlignment="1">
      <alignment vertical="center"/>
    </xf>
    <xf numFmtId="168" fontId="6" fillId="2" borderId="0" xfId="1" quotePrefix="1" applyNumberFormat="1" applyFont="1" applyFill="1" applyBorder="1" applyAlignment="1">
      <alignment horizontal="right" vertical="center"/>
    </xf>
    <xf numFmtId="168" fontId="5" fillId="2" borderId="0" xfId="1" quotePrefix="1" applyNumberFormat="1" applyFont="1" applyFill="1" applyBorder="1" applyAlignment="1">
      <alignment horizontal="right" vertical="center"/>
    </xf>
    <xf numFmtId="168" fontId="15" fillId="0" borderId="1" xfId="27" applyNumberFormat="1" applyFont="1" applyBorder="1" applyAlignment="1">
      <alignment horizontal="right" vertical="center"/>
    </xf>
    <xf numFmtId="168" fontId="9" fillId="0" borderId="1" xfId="29" applyNumberFormat="1" applyFont="1" applyFill="1" applyBorder="1" applyAlignment="1">
      <alignment horizontal="right" vertical="center"/>
    </xf>
    <xf numFmtId="168" fontId="10" fillId="2" borderId="0" xfId="27" applyNumberFormat="1" applyFont="1" applyFill="1" applyBorder="1" applyAlignment="1">
      <alignment horizontal="right" vertical="center"/>
    </xf>
    <xf numFmtId="0" fontId="10" fillId="0" borderId="0" xfId="27" applyFont="1" applyAlignment="1">
      <alignment horizontal="center" vertical="center"/>
    </xf>
    <xf numFmtId="168" fontId="15" fillId="0" borderId="1" xfId="27" applyNumberFormat="1" applyFont="1" applyBorder="1" applyAlignment="1">
      <alignment horizontal="right" vertical="center"/>
    </xf>
    <xf numFmtId="168" fontId="9" fillId="0" borderId="1" xfId="29" applyNumberFormat="1" applyFont="1" applyFill="1" applyBorder="1" applyAlignment="1">
      <alignment horizontal="right" vertical="center"/>
    </xf>
    <xf numFmtId="0" fontId="5" fillId="0" borderId="0" xfId="12" applyFont="1" applyAlignment="1">
      <alignment horizontal="center" vertical="center"/>
    </xf>
    <xf numFmtId="0" fontId="5" fillId="0" borderId="0" xfId="12" quotePrefix="1" applyFont="1" applyAlignment="1">
      <alignment horizontal="center" vertical="center"/>
    </xf>
    <xf numFmtId="0" fontId="5" fillId="0" borderId="0" xfId="12" applyFont="1" applyAlignment="1">
      <alignment horizontal="left" vertical="center" wrapText="1"/>
    </xf>
    <xf numFmtId="170" fontId="10" fillId="2" borderId="0" xfId="3" applyNumberFormat="1" applyFont="1" applyFill="1" applyBorder="1" applyAlignment="1">
      <alignment horizontal="right" vertical="center"/>
    </xf>
    <xf numFmtId="168" fontId="10" fillId="0" borderId="0" xfId="3" applyNumberFormat="1" applyFont="1" applyFill="1" applyBorder="1" applyAlignment="1">
      <alignment horizontal="right" vertical="center"/>
    </xf>
    <xf numFmtId="170" fontId="10" fillId="0" borderId="0" xfId="3" applyNumberFormat="1" applyFont="1" applyFill="1" applyBorder="1" applyAlignment="1">
      <alignment horizontal="right" vertical="center"/>
    </xf>
    <xf numFmtId="168" fontId="5" fillId="2" borderId="3" xfId="6" applyNumberFormat="1" applyFont="1" applyFill="1" applyBorder="1" applyAlignment="1">
      <alignment horizontal="right" vertical="center"/>
    </xf>
    <xf numFmtId="0" fontId="5" fillId="0" borderId="3" xfId="12" applyFont="1" applyBorder="1" applyAlignment="1">
      <alignment vertical="center"/>
    </xf>
    <xf numFmtId="170" fontId="10" fillId="2" borderId="1" xfId="3" applyNumberFormat="1" applyFont="1" applyFill="1" applyBorder="1" applyAlignment="1">
      <alignment horizontal="right" vertical="center"/>
    </xf>
    <xf numFmtId="170" fontId="10" fillId="0" borderId="1" xfId="3" applyNumberFormat="1" applyFont="1" applyFill="1" applyBorder="1" applyAlignment="1">
      <alignment horizontal="right" vertical="center"/>
    </xf>
    <xf numFmtId="3" fontId="5" fillId="0" borderId="1" xfId="12" applyNumberFormat="1" applyFont="1" applyBorder="1" applyAlignment="1">
      <alignment horizontal="right" vertical="center"/>
    </xf>
    <xf numFmtId="3" fontId="5" fillId="0" borderId="1" xfId="12" applyNumberFormat="1" applyFont="1" applyBorder="1" applyAlignment="1">
      <alignment vertical="center"/>
    </xf>
    <xf numFmtId="3" fontId="5" fillId="0" borderId="0" xfId="12" applyNumberFormat="1" applyFont="1" applyBorder="1" applyAlignment="1">
      <alignment horizontal="right" vertical="center"/>
    </xf>
    <xf numFmtId="3" fontId="5" fillId="0" borderId="0" xfId="12" applyNumberFormat="1" applyFont="1" applyBorder="1" applyAlignment="1">
      <alignment vertical="center"/>
    </xf>
    <xf numFmtId="168" fontId="15" fillId="0" borderId="0" xfId="27" applyNumberFormat="1" applyFont="1" applyAlignment="1">
      <alignment horizontal="center" vertical="center"/>
    </xf>
    <xf numFmtId="167" fontId="9" fillId="0" borderId="1" xfId="27" applyNumberFormat="1" applyFont="1" applyBorder="1" applyAlignment="1">
      <alignment horizontal="center" vertical="center"/>
    </xf>
    <xf numFmtId="167" fontId="9" fillId="0" borderId="1" xfId="27" applyNumberFormat="1" applyFont="1" applyBorder="1" applyAlignment="1">
      <alignment horizontal="right" vertical="center"/>
    </xf>
    <xf numFmtId="167" fontId="9" fillId="0" borderId="0" xfId="27" applyNumberFormat="1" applyFont="1" applyAlignment="1">
      <alignment horizontal="right" vertical="center"/>
    </xf>
    <xf numFmtId="167" fontId="10" fillId="0" borderId="0" xfId="27" applyNumberFormat="1" applyFont="1" applyBorder="1" applyAlignment="1">
      <alignment vertical="center"/>
    </xf>
    <xf numFmtId="167" fontId="10" fillId="0" borderId="0" xfId="27" applyNumberFormat="1" applyFont="1" applyBorder="1" applyAlignment="1">
      <alignment horizontal="left" vertical="center"/>
    </xf>
    <xf numFmtId="167" fontId="5" fillId="0" borderId="0" xfId="12" applyNumberFormat="1" applyFont="1" applyAlignment="1">
      <alignment horizontal="center" vertical="center"/>
    </xf>
    <xf numFmtId="168" fontId="5" fillId="0" borderId="0" xfId="2" quotePrefix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0" fontId="10" fillId="0" borderId="0" xfId="27" applyFont="1" applyAlignment="1">
      <alignment horizontal="center" vertical="center"/>
    </xf>
    <xf numFmtId="0" fontId="10" fillId="0" borderId="0" xfId="27" applyFont="1" applyAlignment="1">
      <alignment horizontal="center" vertical="center"/>
    </xf>
    <xf numFmtId="167" fontId="6" fillId="0" borderId="1" xfId="28" applyNumberFormat="1" applyFont="1" applyFill="1" applyBorder="1" applyAlignment="1">
      <alignment horizontal="center" vertical="center"/>
    </xf>
    <xf numFmtId="168" fontId="6" fillId="0" borderId="0" xfId="28" applyNumberFormat="1" applyFont="1" applyFill="1" applyBorder="1" applyAlignment="1">
      <alignment horizontal="center" vertical="center"/>
    </xf>
    <xf numFmtId="0" fontId="10" fillId="0" borderId="0" xfId="27" applyFont="1" applyAlignment="1">
      <alignment horizontal="center" vertical="center"/>
    </xf>
    <xf numFmtId="0" fontId="5" fillId="0" borderId="1" xfId="12" quotePrefix="1" applyNumberFormat="1" applyFont="1" applyFill="1" applyBorder="1" applyAlignment="1">
      <alignment horizontal="justify" vertical="center"/>
    </xf>
    <xf numFmtId="168" fontId="6" fillId="0" borderId="0" xfId="2" applyNumberFormat="1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 vertical="center"/>
    </xf>
    <xf numFmtId="168" fontId="15" fillId="0" borderId="1" xfId="29" applyNumberFormat="1" applyFont="1" applyFill="1" applyBorder="1" applyAlignment="1">
      <alignment horizontal="center" vertical="center"/>
    </xf>
    <xf numFmtId="168" fontId="15" fillId="0" borderId="1" xfId="27" applyNumberFormat="1" applyFont="1" applyBorder="1" applyAlignment="1">
      <alignment horizontal="right" vertical="center"/>
    </xf>
    <xf numFmtId="168" fontId="15" fillId="0" borderId="4" xfId="12" applyNumberFormat="1" applyFont="1" applyBorder="1" applyAlignment="1">
      <alignment horizontal="center" vertical="center"/>
    </xf>
    <xf numFmtId="168" fontId="15" fillId="0" borderId="4" xfId="29" applyNumberFormat="1" applyFont="1" applyFill="1" applyBorder="1" applyAlignment="1">
      <alignment horizontal="center" vertical="center" wrapText="1"/>
    </xf>
    <xf numFmtId="168" fontId="15" fillId="0" borderId="1" xfId="27" applyNumberFormat="1" applyFont="1" applyBorder="1" applyAlignment="1">
      <alignment horizontal="center" vertical="center"/>
    </xf>
    <xf numFmtId="168" fontId="9" fillId="0" borderId="1" xfId="29" applyNumberFormat="1" applyFont="1" applyFill="1" applyBorder="1" applyAlignment="1">
      <alignment horizontal="right" vertical="center"/>
    </xf>
    <xf numFmtId="168" fontId="9" fillId="0" borderId="4" xfId="29" applyNumberFormat="1" applyFont="1" applyFill="1" applyBorder="1" applyAlignment="1">
      <alignment horizontal="center" vertical="center"/>
    </xf>
    <xf numFmtId="168" fontId="9" fillId="0" borderId="1" xfId="29" applyNumberFormat="1" applyFont="1" applyFill="1" applyBorder="1" applyAlignment="1">
      <alignment horizontal="center" vertical="center"/>
    </xf>
  </cellXfs>
  <cellStyles count="31">
    <cellStyle name="Comma" xfId="1" builtinId="3"/>
    <cellStyle name="Comma 2" xfId="2" xr:uid="{00000000-0005-0000-0000-000001000000}"/>
    <cellStyle name="Comma 2 2" xfId="26" xr:uid="{00000000-0005-0000-0000-000002000000}"/>
    <cellStyle name="Comma 2 3" xfId="16" xr:uid="{00000000-0005-0000-0000-000003000000}"/>
    <cellStyle name="Comma 2 4" xfId="28" xr:uid="{00000000-0005-0000-0000-000004000000}"/>
    <cellStyle name="Comma 2 7" xfId="3" xr:uid="{00000000-0005-0000-0000-000005000000}"/>
    <cellStyle name="Comma 2 7 2" xfId="17" xr:uid="{00000000-0005-0000-0000-000006000000}"/>
    <cellStyle name="Comma 3" xfId="4" xr:uid="{00000000-0005-0000-0000-000007000000}"/>
    <cellStyle name="Comma 3 2" xfId="5" xr:uid="{00000000-0005-0000-0000-000008000000}"/>
    <cellStyle name="Comma 3 2 2" xfId="19" xr:uid="{00000000-0005-0000-0000-000009000000}"/>
    <cellStyle name="Comma 3 2 3" xfId="30" xr:uid="{00000000-0005-0000-0000-00000A000000}"/>
    <cellStyle name="Comma 3 3" xfId="18" xr:uid="{00000000-0005-0000-0000-00000B000000}"/>
    <cellStyle name="Comma 4" xfId="15" xr:uid="{00000000-0005-0000-0000-00000C000000}"/>
    <cellStyle name="Comma_Major Q2'06" xfId="6" xr:uid="{00000000-0005-0000-0000-00000D000000}"/>
    <cellStyle name="Comma_RGR Q2'03 - Eng 2 2" xfId="29" xr:uid="{00000000-0005-0000-0000-00000E000000}"/>
    <cellStyle name="Normal" xfId="0" builtinId="0"/>
    <cellStyle name="Normal 2" xfId="7" xr:uid="{00000000-0005-0000-0000-000010000000}"/>
    <cellStyle name="Normal 2 2" xfId="27" xr:uid="{00000000-0005-0000-0000-000011000000}"/>
    <cellStyle name="Normal 2 3" xfId="8" xr:uid="{00000000-0005-0000-0000-000012000000}"/>
    <cellStyle name="Normal 2 3 2" xfId="21" xr:uid="{00000000-0005-0000-0000-000013000000}"/>
    <cellStyle name="Normal 2 4" xfId="20" xr:uid="{00000000-0005-0000-0000-000014000000}"/>
    <cellStyle name="Normal 3" xfId="14" xr:uid="{00000000-0005-0000-0000-000015000000}"/>
    <cellStyle name="Normal 7" xfId="9" xr:uid="{00000000-0005-0000-0000-000016000000}"/>
    <cellStyle name="Normal 7 2" xfId="10" xr:uid="{00000000-0005-0000-0000-000017000000}"/>
    <cellStyle name="Normal 7 2 2" xfId="23" xr:uid="{00000000-0005-0000-0000-000018000000}"/>
    <cellStyle name="Normal 7 3" xfId="22" xr:uid="{00000000-0005-0000-0000-000019000000}"/>
    <cellStyle name="Normal 9" xfId="11" xr:uid="{00000000-0005-0000-0000-00001A000000}"/>
    <cellStyle name="Normal 9 2" xfId="24" xr:uid="{00000000-0005-0000-0000-00001B000000}"/>
    <cellStyle name="Normal_Major Q2'06" xfId="12" xr:uid="{00000000-0005-0000-0000-00001C000000}"/>
    <cellStyle name="Percent 3" xfId="13" xr:uid="{00000000-0005-0000-0000-00001D000000}"/>
    <cellStyle name="Percent 3 2" xfId="25" xr:uid="{00000000-0005-0000-0000-00001E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5"/>
  <sheetViews>
    <sheetView topLeftCell="A129" zoomScaleNormal="100" zoomScaleSheetLayoutView="124" workbookViewId="0">
      <selection activeCell="B149" sqref="B149"/>
    </sheetView>
  </sheetViews>
  <sheetFormatPr defaultColWidth="9.09765625" defaultRowHeight="16.5" customHeight="1" x14ac:dyDescent="0.75"/>
  <cols>
    <col min="1" max="1" width="1.8984375" style="64" customWidth="1"/>
    <col min="2" max="2" width="42.3984375" style="63" customWidth="1"/>
    <col min="3" max="3" width="5.69921875" style="185" customWidth="1"/>
    <col min="4" max="4" width="0.8984375" style="64" customWidth="1"/>
    <col min="5" max="5" width="13.69921875" style="65" customWidth="1"/>
    <col min="6" max="6" width="0.8984375" style="66" customWidth="1"/>
    <col min="7" max="7" width="13.69921875" style="65" customWidth="1"/>
    <col min="8" max="8" width="0.8984375" style="66" customWidth="1"/>
    <col min="9" max="9" width="13.69921875" style="65" customWidth="1"/>
    <col min="10" max="10" width="0.8984375" style="66" customWidth="1"/>
    <col min="11" max="11" width="13.69921875" style="65" customWidth="1"/>
    <col min="12" max="16384" width="9.09765625" style="64"/>
  </cols>
  <sheetData>
    <row r="1" spans="1:11" ht="16.5" customHeight="1" x14ac:dyDescent="0.75">
      <c r="A1" s="62" t="s">
        <v>19</v>
      </c>
      <c r="K1" s="67"/>
    </row>
    <row r="2" spans="1:11" s="72" customFormat="1" ht="16.5" customHeight="1" x14ac:dyDescent="0.75">
      <c r="A2" s="62" t="s">
        <v>169</v>
      </c>
      <c r="B2" s="62"/>
      <c r="C2" s="68"/>
      <c r="D2" s="68"/>
      <c r="E2" s="69"/>
      <c r="F2" s="70"/>
      <c r="G2" s="69"/>
      <c r="H2" s="70"/>
      <c r="I2" s="67"/>
      <c r="J2" s="71"/>
      <c r="K2" s="67"/>
    </row>
    <row r="3" spans="1:11" s="72" customFormat="1" ht="16.5" customHeight="1" x14ac:dyDescent="0.75">
      <c r="A3" s="4" t="s">
        <v>209</v>
      </c>
      <c r="B3" s="73"/>
      <c r="C3" s="74"/>
      <c r="D3" s="74"/>
      <c r="E3" s="75"/>
      <c r="F3" s="76"/>
      <c r="G3" s="75"/>
      <c r="H3" s="76"/>
      <c r="I3" s="75"/>
      <c r="J3" s="76"/>
      <c r="K3" s="75"/>
    </row>
    <row r="4" spans="1:11" s="72" customFormat="1" ht="15.65" customHeight="1" x14ac:dyDescent="0.75">
      <c r="A4" s="62"/>
      <c r="B4" s="62"/>
      <c r="C4" s="68"/>
      <c r="D4" s="68"/>
      <c r="E4" s="77"/>
      <c r="F4" s="78"/>
      <c r="G4" s="77"/>
      <c r="H4" s="78"/>
      <c r="I4" s="77"/>
      <c r="J4" s="78"/>
      <c r="K4" s="69"/>
    </row>
    <row r="5" spans="1:11" s="72" customFormat="1" ht="15.65" customHeight="1" x14ac:dyDescent="0.75">
      <c r="A5" s="62"/>
      <c r="B5" s="62"/>
      <c r="C5" s="68"/>
      <c r="D5" s="68"/>
      <c r="E5" s="69"/>
      <c r="F5" s="70"/>
      <c r="G5" s="69"/>
      <c r="H5" s="70"/>
      <c r="I5" s="69"/>
      <c r="J5" s="70"/>
      <c r="K5" s="69"/>
    </row>
    <row r="6" spans="1:11" s="72" customFormat="1" ht="15.65" customHeight="1" x14ac:dyDescent="0.75">
      <c r="A6" s="62"/>
      <c r="B6" s="62"/>
      <c r="C6" s="68"/>
      <c r="D6" s="68"/>
      <c r="E6" s="290" t="s">
        <v>7</v>
      </c>
      <c r="F6" s="290"/>
      <c r="G6" s="290"/>
      <c r="H6" s="70"/>
      <c r="I6" s="290" t="s">
        <v>95</v>
      </c>
      <c r="J6" s="290"/>
      <c r="K6" s="290"/>
    </row>
    <row r="7" spans="1:11" s="72" customFormat="1" ht="15.65" customHeight="1" x14ac:dyDescent="0.75">
      <c r="B7" s="62"/>
      <c r="D7" s="68"/>
      <c r="E7" s="289" t="s">
        <v>93</v>
      </c>
      <c r="F7" s="289"/>
      <c r="G7" s="289"/>
      <c r="H7" s="79"/>
      <c r="I7" s="289" t="s">
        <v>93</v>
      </c>
      <c r="J7" s="289"/>
      <c r="K7" s="289"/>
    </row>
    <row r="8" spans="1:11" s="72" customFormat="1" ht="15.65" customHeight="1" x14ac:dyDescent="0.75">
      <c r="B8" s="62"/>
      <c r="D8" s="68"/>
      <c r="E8" s="80" t="s">
        <v>170</v>
      </c>
      <c r="F8" s="81"/>
      <c r="G8" s="80" t="s">
        <v>171</v>
      </c>
      <c r="H8" s="79"/>
      <c r="I8" s="80" t="s">
        <v>170</v>
      </c>
      <c r="J8" s="81"/>
      <c r="K8" s="80" t="s">
        <v>171</v>
      </c>
    </row>
    <row r="9" spans="1:11" s="72" customFormat="1" ht="15.65" customHeight="1" x14ac:dyDescent="0.75">
      <c r="B9" s="62"/>
      <c r="C9" s="68"/>
      <c r="D9" s="68"/>
      <c r="E9" s="1" t="s">
        <v>128</v>
      </c>
      <c r="F9" s="69"/>
      <c r="G9" s="82" t="s">
        <v>94</v>
      </c>
      <c r="H9" s="82"/>
      <c r="I9" s="1" t="s">
        <v>128</v>
      </c>
      <c r="J9" s="83"/>
      <c r="K9" s="82" t="s">
        <v>94</v>
      </c>
    </row>
    <row r="10" spans="1:11" s="72" customFormat="1" ht="15.65" customHeight="1" x14ac:dyDescent="0.75">
      <c r="B10" s="62"/>
      <c r="C10" s="68"/>
      <c r="D10" s="68"/>
      <c r="E10" s="82" t="s">
        <v>210</v>
      </c>
      <c r="F10" s="69"/>
      <c r="G10" s="82" t="s">
        <v>172</v>
      </c>
      <c r="H10" s="82"/>
      <c r="I10" s="82" t="s">
        <v>210</v>
      </c>
      <c r="J10" s="69"/>
      <c r="K10" s="82" t="s">
        <v>172</v>
      </c>
    </row>
    <row r="11" spans="1:11" s="72" customFormat="1" ht="15.65" customHeight="1" x14ac:dyDescent="0.75">
      <c r="B11" s="62"/>
      <c r="C11" s="74" t="s">
        <v>0</v>
      </c>
      <c r="D11" s="84"/>
      <c r="E11" s="2" t="s">
        <v>97</v>
      </c>
      <c r="F11" s="3"/>
      <c r="G11" s="2" t="s">
        <v>97</v>
      </c>
      <c r="H11" s="3"/>
      <c r="I11" s="2" t="s">
        <v>97</v>
      </c>
      <c r="J11" s="3"/>
      <c r="K11" s="2" t="s">
        <v>97</v>
      </c>
    </row>
    <row r="12" spans="1:11" s="72" customFormat="1" ht="15.65" customHeight="1" x14ac:dyDescent="0.75">
      <c r="B12" s="62"/>
      <c r="C12" s="68"/>
      <c r="D12" s="84"/>
      <c r="E12" s="207"/>
      <c r="F12" s="3"/>
      <c r="G12" s="3"/>
      <c r="H12" s="3"/>
      <c r="I12" s="207"/>
      <c r="J12" s="3"/>
      <c r="K12" s="3"/>
    </row>
    <row r="13" spans="1:11" s="72" customFormat="1" ht="15.65" customHeight="1" x14ac:dyDescent="0.75">
      <c r="A13" s="85" t="s">
        <v>27</v>
      </c>
      <c r="B13" s="62"/>
      <c r="C13" s="68"/>
      <c r="D13" s="68"/>
      <c r="E13" s="208"/>
      <c r="F13" s="70"/>
      <c r="G13" s="69"/>
      <c r="H13" s="69"/>
      <c r="I13" s="214"/>
      <c r="J13" s="79"/>
      <c r="K13" s="86"/>
    </row>
    <row r="14" spans="1:11" ht="15.65" customHeight="1" x14ac:dyDescent="0.75">
      <c r="A14" s="72"/>
      <c r="B14" s="62"/>
      <c r="D14" s="185"/>
      <c r="E14" s="209"/>
      <c r="F14" s="87"/>
      <c r="H14" s="65"/>
      <c r="I14" s="210"/>
      <c r="J14" s="87"/>
      <c r="K14" s="88"/>
    </row>
    <row r="15" spans="1:11" ht="15.65" customHeight="1" x14ac:dyDescent="0.75">
      <c r="A15" s="85" t="s">
        <v>28</v>
      </c>
      <c r="B15" s="62"/>
      <c r="D15" s="185"/>
      <c r="E15" s="209"/>
      <c r="F15" s="87"/>
      <c r="H15" s="65"/>
      <c r="I15" s="210"/>
      <c r="J15" s="87"/>
      <c r="K15" s="88"/>
    </row>
    <row r="16" spans="1:11" ht="15.65" customHeight="1" x14ac:dyDescent="0.75">
      <c r="A16" s="85"/>
      <c r="B16" s="62"/>
      <c r="D16" s="185"/>
      <c r="E16" s="210"/>
      <c r="F16" s="87"/>
      <c r="H16" s="65"/>
      <c r="I16" s="210"/>
      <c r="J16" s="87"/>
      <c r="K16" s="88"/>
    </row>
    <row r="17" spans="1:11" ht="15.65" customHeight="1" x14ac:dyDescent="0.75">
      <c r="A17" s="89" t="s">
        <v>38</v>
      </c>
      <c r="B17" s="89"/>
      <c r="D17" s="185"/>
      <c r="E17" s="210">
        <v>885120</v>
      </c>
      <c r="F17" s="88"/>
      <c r="G17" s="88">
        <v>2013814</v>
      </c>
      <c r="H17" s="90"/>
      <c r="I17" s="210">
        <v>505526</v>
      </c>
      <c r="J17" s="90"/>
      <c r="K17" s="88">
        <v>1722697</v>
      </c>
    </row>
    <row r="18" spans="1:11" ht="15.65" customHeight="1" x14ac:dyDescent="0.75">
      <c r="A18" s="63" t="s">
        <v>199</v>
      </c>
      <c r="B18" s="89"/>
      <c r="C18" s="185">
        <v>5</v>
      </c>
      <c r="D18" s="185"/>
      <c r="E18" s="210">
        <v>24912</v>
      </c>
      <c r="F18" s="88"/>
      <c r="G18" s="88">
        <v>285381</v>
      </c>
      <c r="H18" s="90"/>
      <c r="I18" s="210">
        <v>24912</v>
      </c>
      <c r="J18" s="90"/>
      <c r="K18" s="88">
        <v>258491</v>
      </c>
    </row>
    <row r="19" spans="1:11" ht="15.65" customHeight="1" x14ac:dyDescent="0.75">
      <c r="A19" s="89" t="s">
        <v>203</v>
      </c>
      <c r="B19" s="89"/>
      <c r="D19" s="185"/>
      <c r="E19" s="210"/>
      <c r="F19" s="88"/>
      <c r="G19" s="88"/>
      <c r="H19" s="90"/>
      <c r="I19" s="210"/>
      <c r="J19" s="90"/>
      <c r="K19" s="88"/>
    </row>
    <row r="20" spans="1:11" ht="15.65" customHeight="1" x14ac:dyDescent="0.75">
      <c r="B20" s="89" t="s">
        <v>204</v>
      </c>
      <c r="C20" s="185">
        <v>6</v>
      </c>
      <c r="D20" s="185"/>
      <c r="E20" s="210">
        <v>137582</v>
      </c>
      <c r="F20" s="88"/>
      <c r="G20" s="88">
        <v>3102214</v>
      </c>
      <c r="H20" s="90"/>
      <c r="I20" s="210">
        <v>137582</v>
      </c>
      <c r="J20" s="90"/>
      <c r="K20" s="88">
        <v>3102214</v>
      </c>
    </row>
    <row r="21" spans="1:11" ht="15.65" customHeight="1" x14ac:dyDescent="0.75">
      <c r="A21" s="89" t="s">
        <v>203</v>
      </c>
      <c r="B21" s="89"/>
      <c r="C21" s="260"/>
      <c r="D21" s="260"/>
      <c r="E21" s="210"/>
      <c r="F21" s="88"/>
      <c r="G21" s="88"/>
      <c r="H21" s="90"/>
      <c r="I21" s="210"/>
      <c r="J21" s="90"/>
      <c r="K21" s="88"/>
    </row>
    <row r="22" spans="1:11" ht="15.65" customHeight="1" x14ac:dyDescent="0.75">
      <c r="B22" s="89" t="s">
        <v>217</v>
      </c>
      <c r="C22" s="260">
        <v>7</v>
      </c>
      <c r="D22" s="260"/>
      <c r="E22" s="210">
        <v>1828655</v>
      </c>
      <c r="F22" s="88"/>
      <c r="G22" s="88">
        <v>0</v>
      </c>
      <c r="H22" s="90"/>
      <c r="I22" s="210">
        <v>1828655</v>
      </c>
      <c r="J22" s="90"/>
      <c r="K22" s="88">
        <v>0</v>
      </c>
    </row>
    <row r="23" spans="1:11" ht="15.65" customHeight="1" x14ac:dyDescent="0.75">
      <c r="A23" s="64" t="s">
        <v>126</v>
      </c>
      <c r="D23" s="185"/>
      <c r="E23" s="210">
        <v>574039</v>
      </c>
      <c r="F23" s="88"/>
      <c r="G23" s="88">
        <v>356447</v>
      </c>
      <c r="H23" s="90"/>
      <c r="I23" s="210">
        <v>400209</v>
      </c>
      <c r="J23" s="90"/>
      <c r="K23" s="88">
        <v>357424</v>
      </c>
    </row>
    <row r="24" spans="1:11" ht="15.65" customHeight="1" x14ac:dyDescent="0.75">
      <c r="A24" s="64" t="s">
        <v>49</v>
      </c>
      <c r="C24" s="185">
        <v>18.399999999999999</v>
      </c>
      <c r="D24" s="185"/>
      <c r="E24" s="210">
        <v>7935</v>
      </c>
      <c r="F24" s="88"/>
      <c r="G24" s="88">
        <v>17516</v>
      </c>
      <c r="H24" s="90"/>
      <c r="I24" s="210">
        <v>394852</v>
      </c>
      <c r="J24" s="90"/>
      <c r="K24" s="88">
        <v>386225</v>
      </c>
    </row>
    <row r="25" spans="1:11" ht="15.65" customHeight="1" x14ac:dyDescent="0.75">
      <c r="A25" s="64" t="s">
        <v>82</v>
      </c>
      <c r="D25" s="185"/>
      <c r="E25" s="210">
        <v>144502</v>
      </c>
      <c r="F25" s="88"/>
      <c r="G25" s="88">
        <v>110913</v>
      </c>
      <c r="H25" s="90"/>
      <c r="I25" s="210">
        <v>99556</v>
      </c>
      <c r="J25" s="90"/>
      <c r="K25" s="88">
        <v>77887</v>
      </c>
    </row>
    <row r="26" spans="1:11" ht="15.65" customHeight="1" x14ac:dyDescent="0.75">
      <c r="A26" s="64" t="s">
        <v>50</v>
      </c>
      <c r="D26" s="185"/>
      <c r="E26" s="210">
        <v>87383</v>
      </c>
      <c r="F26" s="88"/>
      <c r="G26" s="88">
        <v>125747</v>
      </c>
      <c r="H26" s="90"/>
      <c r="I26" s="210">
        <v>0</v>
      </c>
      <c r="J26" s="90"/>
      <c r="K26" s="88">
        <v>0</v>
      </c>
    </row>
    <row r="27" spans="1:11" ht="15.65" customHeight="1" x14ac:dyDescent="0.75">
      <c r="A27" s="64" t="s">
        <v>162</v>
      </c>
      <c r="D27" s="185"/>
      <c r="E27" s="210">
        <v>1876</v>
      </c>
      <c r="F27" s="88"/>
      <c r="G27" s="88">
        <v>1876</v>
      </c>
      <c r="H27" s="90"/>
      <c r="I27" s="210">
        <v>1876</v>
      </c>
      <c r="J27" s="90"/>
      <c r="K27" s="88">
        <v>1876</v>
      </c>
    </row>
    <row r="28" spans="1:11" ht="15.65" customHeight="1" x14ac:dyDescent="0.75">
      <c r="A28" s="64" t="s">
        <v>1</v>
      </c>
      <c r="C28" s="92"/>
      <c r="D28" s="185"/>
      <c r="E28" s="211">
        <v>161034</v>
      </c>
      <c r="F28" s="88"/>
      <c r="G28" s="93">
        <v>145665</v>
      </c>
      <c r="H28" s="90"/>
      <c r="I28" s="211">
        <v>33461</v>
      </c>
      <c r="J28" s="90"/>
      <c r="K28" s="93">
        <v>27152</v>
      </c>
    </row>
    <row r="29" spans="1:11" ht="15.65" customHeight="1" x14ac:dyDescent="0.75">
      <c r="C29" s="92"/>
      <c r="D29" s="185"/>
      <c r="E29" s="210"/>
      <c r="F29" s="87"/>
      <c r="G29" s="88"/>
      <c r="H29" s="90"/>
      <c r="I29" s="210"/>
      <c r="J29" s="90"/>
      <c r="K29" s="88"/>
    </row>
    <row r="30" spans="1:11" ht="15.65" customHeight="1" x14ac:dyDescent="0.75">
      <c r="A30" s="62" t="s">
        <v>29</v>
      </c>
      <c r="D30" s="185"/>
      <c r="E30" s="211">
        <f>SUM(E17:E28)</f>
        <v>3853038</v>
      </c>
      <c r="F30" s="87"/>
      <c r="G30" s="93">
        <f>SUM(G17:G28)</f>
        <v>6159573</v>
      </c>
      <c r="H30" s="90"/>
      <c r="I30" s="211">
        <f>SUM(I17:I28)</f>
        <v>3426629</v>
      </c>
      <c r="J30" s="90"/>
      <c r="K30" s="93">
        <f>SUM(K17:K28)</f>
        <v>5933966</v>
      </c>
    </row>
    <row r="31" spans="1:11" ht="15.65" customHeight="1" x14ac:dyDescent="0.75">
      <c r="A31" s="63"/>
      <c r="D31" s="185"/>
      <c r="E31" s="210"/>
      <c r="F31" s="87"/>
      <c r="G31" s="88"/>
      <c r="H31" s="90"/>
      <c r="I31" s="210"/>
      <c r="J31" s="90"/>
      <c r="K31" s="88"/>
    </row>
    <row r="32" spans="1:11" ht="15.65" customHeight="1" x14ac:dyDescent="0.75">
      <c r="A32" s="62" t="s">
        <v>30</v>
      </c>
      <c r="B32" s="62"/>
      <c r="D32" s="185"/>
      <c r="E32" s="210"/>
      <c r="F32" s="87"/>
      <c r="G32" s="88"/>
      <c r="H32" s="90"/>
      <c r="I32" s="210"/>
      <c r="J32" s="90"/>
      <c r="K32" s="88"/>
    </row>
    <row r="33" spans="1:11" ht="15.65" customHeight="1" x14ac:dyDescent="0.75">
      <c r="A33" s="62"/>
      <c r="B33" s="62"/>
      <c r="D33" s="185"/>
      <c r="E33" s="210"/>
      <c r="F33" s="87"/>
      <c r="G33" s="88"/>
      <c r="H33" s="90"/>
      <c r="I33" s="210"/>
      <c r="J33" s="90"/>
      <c r="K33" s="88"/>
    </row>
    <row r="34" spans="1:11" ht="15.65" customHeight="1" x14ac:dyDescent="0.75">
      <c r="A34" s="63" t="s">
        <v>46</v>
      </c>
      <c r="B34" s="62"/>
      <c r="D34" s="185"/>
      <c r="E34" s="210">
        <v>8526</v>
      </c>
      <c r="F34" s="88"/>
      <c r="G34" s="88">
        <v>11044</v>
      </c>
      <c r="H34" s="90"/>
      <c r="I34" s="210">
        <v>0</v>
      </c>
      <c r="J34" s="90"/>
      <c r="K34" s="88">
        <v>0</v>
      </c>
    </row>
    <row r="35" spans="1:11" ht="15.65" customHeight="1" x14ac:dyDescent="0.75">
      <c r="A35" s="64" t="s">
        <v>79</v>
      </c>
      <c r="C35" s="185">
        <v>9</v>
      </c>
      <c r="D35" s="185"/>
      <c r="E35" s="210">
        <v>0</v>
      </c>
      <c r="F35" s="88"/>
      <c r="G35" s="88">
        <v>0</v>
      </c>
      <c r="H35" s="90"/>
      <c r="I35" s="210">
        <v>2081755</v>
      </c>
      <c r="J35" s="90"/>
      <c r="K35" s="88">
        <v>2251849</v>
      </c>
    </row>
    <row r="36" spans="1:11" ht="15.65" customHeight="1" x14ac:dyDescent="0.75">
      <c r="A36" s="64" t="s">
        <v>68</v>
      </c>
      <c r="C36" s="185">
        <v>10</v>
      </c>
      <c r="D36" s="185"/>
      <c r="E36" s="210">
        <v>1823250</v>
      </c>
      <c r="F36" s="88"/>
      <c r="G36" s="88">
        <v>1968759</v>
      </c>
      <c r="H36" s="90"/>
      <c r="I36" s="210">
        <v>1789191</v>
      </c>
      <c r="J36" s="90"/>
      <c r="K36" s="88">
        <v>1932779</v>
      </c>
    </row>
    <row r="37" spans="1:11" ht="15.65" customHeight="1" x14ac:dyDescent="0.75">
      <c r="A37" s="64" t="s">
        <v>123</v>
      </c>
      <c r="C37" s="185">
        <v>11</v>
      </c>
      <c r="D37" s="185"/>
      <c r="E37" s="210">
        <v>27144</v>
      </c>
      <c r="F37" s="88"/>
      <c r="G37" s="88">
        <v>45970</v>
      </c>
      <c r="H37" s="90"/>
      <c r="I37" s="210">
        <v>0</v>
      </c>
      <c r="J37" s="90"/>
      <c r="K37" s="88">
        <v>0</v>
      </c>
    </row>
    <row r="38" spans="1:11" ht="15.65" customHeight="1" x14ac:dyDescent="0.75">
      <c r="A38" s="64" t="s">
        <v>83</v>
      </c>
      <c r="C38" s="185">
        <v>18.5</v>
      </c>
      <c r="D38" s="185"/>
      <c r="E38" s="210">
        <v>1900</v>
      </c>
      <c r="F38" s="88"/>
      <c r="G38" s="88">
        <v>1900</v>
      </c>
      <c r="H38" s="90"/>
      <c r="I38" s="210">
        <v>152790</v>
      </c>
      <c r="J38" s="90"/>
      <c r="K38" s="88">
        <v>125380</v>
      </c>
    </row>
    <row r="39" spans="1:11" ht="15.65" customHeight="1" x14ac:dyDescent="0.75">
      <c r="A39" s="63" t="s">
        <v>130</v>
      </c>
      <c r="C39" s="185">
        <v>12</v>
      </c>
      <c r="D39" s="185"/>
      <c r="E39" s="210">
        <v>395671</v>
      </c>
      <c r="F39" s="88"/>
      <c r="G39" s="88">
        <v>221618</v>
      </c>
      <c r="H39" s="90"/>
      <c r="I39" s="210">
        <v>0</v>
      </c>
      <c r="J39" s="90"/>
      <c r="K39" s="88">
        <v>0</v>
      </c>
    </row>
    <row r="40" spans="1:11" ht="15.65" customHeight="1" x14ac:dyDescent="0.75">
      <c r="A40" s="63" t="s">
        <v>80</v>
      </c>
      <c r="C40" s="185">
        <v>13</v>
      </c>
      <c r="D40" s="185"/>
      <c r="E40" s="210">
        <v>4394430</v>
      </c>
      <c r="F40" s="88"/>
      <c r="G40" s="88">
        <v>4718884</v>
      </c>
      <c r="H40" s="90"/>
      <c r="I40" s="210">
        <v>2933551</v>
      </c>
      <c r="J40" s="90"/>
      <c r="K40" s="88">
        <v>3199705</v>
      </c>
    </row>
    <row r="41" spans="1:11" ht="15.65" customHeight="1" x14ac:dyDescent="0.75">
      <c r="A41" s="63" t="s">
        <v>131</v>
      </c>
      <c r="D41" s="185"/>
      <c r="E41" s="210">
        <v>2824620</v>
      </c>
      <c r="F41" s="88"/>
      <c r="G41" s="88">
        <v>2693049</v>
      </c>
      <c r="H41" s="90"/>
      <c r="I41" s="210">
        <v>2077335</v>
      </c>
      <c r="J41" s="90"/>
      <c r="K41" s="88">
        <v>2064800</v>
      </c>
    </row>
    <row r="42" spans="1:11" ht="15.65" customHeight="1" x14ac:dyDescent="0.75">
      <c r="A42" s="63" t="s">
        <v>81</v>
      </c>
      <c r="C42" s="185">
        <v>13</v>
      </c>
      <c r="D42" s="185"/>
      <c r="E42" s="210">
        <v>165459</v>
      </c>
      <c r="F42" s="88"/>
      <c r="G42" s="88">
        <v>174713</v>
      </c>
      <c r="H42" s="90"/>
      <c r="I42" s="210">
        <v>88832</v>
      </c>
      <c r="J42" s="90"/>
      <c r="K42" s="88">
        <v>83526</v>
      </c>
    </row>
    <row r="43" spans="1:11" ht="15.65" customHeight="1" x14ac:dyDescent="0.75">
      <c r="A43" s="63" t="s">
        <v>64</v>
      </c>
      <c r="D43" s="185"/>
      <c r="E43" s="210">
        <v>415195</v>
      </c>
      <c r="F43" s="88"/>
      <c r="G43" s="88">
        <v>301643</v>
      </c>
      <c r="H43" s="90"/>
      <c r="I43" s="210">
        <v>224092</v>
      </c>
      <c r="J43" s="90"/>
      <c r="K43" s="88">
        <v>142752</v>
      </c>
    </row>
    <row r="44" spans="1:11" ht="15.65" customHeight="1" x14ac:dyDescent="0.75">
      <c r="A44" s="63" t="s">
        <v>163</v>
      </c>
      <c r="D44" s="185"/>
      <c r="E44" s="210">
        <v>57473</v>
      </c>
      <c r="F44" s="88"/>
      <c r="G44" s="88">
        <v>52446</v>
      </c>
      <c r="H44" s="90"/>
      <c r="I44" s="210">
        <v>55629</v>
      </c>
      <c r="J44" s="90"/>
      <c r="K44" s="88">
        <v>51893</v>
      </c>
    </row>
    <row r="45" spans="1:11" ht="15.65" customHeight="1" x14ac:dyDescent="0.75">
      <c r="A45" s="64" t="s">
        <v>39</v>
      </c>
      <c r="D45" s="185"/>
      <c r="E45" s="211">
        <v>178888</v>
      </c>
      <c r="F45" s="87"/>
      <c r="G45" s="94">
        <v>169867</v>
      </c>
      <c r="H45" s="95"/>
      <c r="I45" s="211">
        <v>113233</v>
      </c>
      <c r="J45" s="95"/>
      <c r="K45" s="94">
        <v>113622</v>
      </c>
    </row>
    <row r="46" spans="1:11" ht="15.65" customHeight="1" x14ac:dyDescent="0.75">
      <c r="D46" s="185"/>
      <c r="E46" s="212"/>
      <c r="F46" s="87"/>
      <c r="G46" s="96"/>
      <c r="H46" s="87"/>
      <c r="I46" s="212"/>
      <c r="J46" s="95"/>
      <c r="K46" s="96"/>
    </row>
    <row r="47" spans="1:11" ht="15.65" customHeight="1" x14ac:dyDescent="0.75">
      <c r="A47" s="62" t="s">
        <v>31</v>
      </c>
      <c r="D47" s="185"/>
      <c r="E47" s="211">
        <f>SUM(E34:E45)</f>
        <v>10292556</v>
      </c>
      <c r="F47" s="87"/>
      <c r="G47" s="93">
        <f>SUM(G34:G45)</f>
        <v>10359893</v>
      </c>
      <c r="H47" s="90"/>
      <c r="I47" s="211">
        <f>SUM(I34:I45)</f>
        <v>9516408</v>
      </c>
      <c r="J47" s="90"/>
      <c r="K47" s="93">
        <f>SUM(K34:K45)</f>
        <v>9966306</v>
      </c>
    </row>
    <row r="48" spans="1:11" ht="15.65" customHeight="1" x14ac:dyDescent="0.75">
      <c r="D48" s="185"/>
      <c r="E48" s="210"/>
      <c r="F48" s="87"/>
      <c r="H48" s="97"/>
      <c r="I48" s="210"/>
      <c r="J48" s="97"/>
    </row>
    <row r="49" spans="1:11" ht="15.65" customHeight="1" thickBot="1" x14ac:dyDescent="0.8">
      <c r="A49" s="72" t="s">
        <v>32</v>
      </c>
      <c r="D49" s="185"/>
      <c r="E49" s="213">
        <f>E30+E47</f>
        <v>14145594</v>
      </c>
      <c r="F49" s="87"/>
      <c r="G49" s="98">
        <f>G30+G47</f>
        <v>16519466</v>
      </c>
      <c r="H49" s="87"/>
      <c r="I49" s="213">
        <f>I30+I47</f>
        <v>12943037</v>
      </c>
      <c r="J49" s="87"/>
      <c r="K49" s="98">
        <f>K30+K47</f>
        <v>15900272</v>
      </c>
    </row>
    <row r="50" spans="1:11" ht="15.65" customHeight="1" thickTop="1" x14ac:dyDescent="0.75">
      <c r="A50" s="72"/>
      <c r="D50" s="185"/>
      <c r="E50" s="88"/>
      <c r="F50" s="87"/>
      <c r="G50" s="88"/>
      <c r="H50" s="87"/>
      <c r="I50" s="88"/>
      <c r="J50" s="87"/>
      <c r="K50" s="88"/>
    </row>
    <row r="51" spans="1:11" ht="15.65" customHeight="1" x14ac:dyDescent="0.75">
      <c r="A51" s="72"/>
      <c r="D51" s="185"/>
      <c r="E51" s="88"/>
      <c r="F51" s="87"/>
      <c r="G51" s="88"/>
      <c r="H51" s="87"/>
      <c r="I51" s="88"/>
      <c r="J51" s="87"/>
      <c r="K51" s="88"/>
    </row>
    <row r="52" spans="1:11" ht="15.65" customHeight="1" x14ac:dyDescent="0.75"/>
    <row r="53" spans="1:11" ht="15.65" customHeight="1" x14ac:dyDescent="0.75">
      <c r="A53" s="291" t="s">
        <v>132</v>
      </c>
      <c r="B53" s="291"/>
      <c r="C53" s="291"/>
      <c r="D53" s="291"/>
      <c r="E53" s="291"/>
      <c r="F53" s="291"/>
      <c r="G53" s="291"/>
      <c r="H53" s="291"/>
      <c r="I53" s="291"/>
      <c r="J53" s="291"/>
      <c r="K53" s="291"/>
    </row>
    <row r="54" spans="1:11" ht="16.5" customHeight="1" x14ac:dyDescent="0.75">
      <c r="A54" s="287"/>
      <c r="B54" s="287"/>
      <c r="C54" s="287"/>
      <c r="D54" s="287"/>
      <c r="E54" s="287"/>
      <c r="F54" s="287"/>
      <c r="G54" s="287"/>
      <c r="H54" s="287"/>
      <c r="I54" s="287"/>
      <c r="J54" s="287"/>
      <c r="K54" s="287"/>
    </row>
    <row r="55" spans="1:11" ht="16.5" customHeight="1" x14ac:dyDescent="0.75">
      <c r="A55" s="287"/>
      <c r="B55" s="287"/>
      <c r="C55" s="287"/>
      <c r="D55" s="287"/>
      <c r="E55" s="287"/>
      <c r="F55" s="287"/>
      <c r="G55" s="287"/>
      <c r="H55" s="287"/>
      <c r="I55" s="287"/>
      <c r="J55" s="287"/>
      <c r="K55" s="287"/>
    </row>
    <row r="56" spans="1:11" ht="16.5" customHeight="1" x14ac:dyDescent="0.75">
      <c r="A56" s="185"/>
      <c r="B56" s="185"/>
      <c r="D56" s="185"/>
      <c r="E56" s="122"/>
      <c r="F56" s="122"/>
      <c r="G56" s="122"/>
      <c r="H56" s="122"/>
      <c r="I56" s="122"/>
      <c r="J56" s="122"/>
      <c r="K56" s="122"/>
    </row>
    <row r="57" spans="1:11" ht="21.9" customHeight="1" x14ac:dyDescent="0.75">
      <c r="A57" s="99" t="s">
        <v>125</v>
      </c>
      <c r="B57" s="99"/>
      <c r="C57" s="100"/>
      <c r="D57" s="101"/>
      <c r="E57" s="123"/>
      <c r="F57" s="124"/>
      <c r="G57" s="94"/>
      <c r="H57" s="102"/>
      <c r="I57" s="94"/>
      <c r="J57" s="102"/>
      <c r="K57" s="125"/>
    </row>
    <row r="58" spans="1:11" ht="16.5" customHeight="1" x14ac:dyDescent="0.75">
      <c r="A58" s="62" t="s">
        <v>19</v>
      </c>
      <c r="B58" s="104"/>
      <c r="C58" s="105"/>
      <c r="D58" s="104"/>
      <c r="E58" s="126"/>
      <c r="F58" s="127"/>
      <c r="G58" s="126"/>
      <c r="H58" s="127"/>
      <c r="I58" s="126"/>
      <c r="J58" s="127"/>
      <c r="K58" s="67"/>
    </row>
    <row r="59" spans="1:11" s="72" customFormat="1" ht="16.5" customHeight="1" x14ac:dyDescent="0.75">
      <c r="A59" s="62" t="s">
        <v>173</v>
      </c>
      <c r="B59" s="62"/>
      <c r="C59" s="68"/>
      <c r="D59" s="68"/>
      <c r="E59" s="69"/>
      <c r="F59" s="70"/>
      <c r="G59" s="69"/>
      <c r="H59" s="70"/>
      <c r="I59" s="67"/>
      <c r="J59" s="71"/>
      <c r="K59" s="67"/>
    </row>
    <row r="60" spans="1:11" s="72" customFormat="1" ht="16.5" customHeight="1" x14ac:dyDescent="0.75">
      <c r="A60" s="73" t="str">
        <f>A3</f>
        <v>As at 30 September 2022</v>
      </c>
      <c r="B60" s="73"/>
      <c r="C60" s="74"/>
      <c r="D60" s="74"/>
      <c r="E60" s="75"/>
      <c r="F60" s="76"/>
      <c r="G60" s="75"/>
      <c r="H60" s="76"/>
      <c r="I60" s="75"/>
      <c r="J60" s="76"/>
      <c r="K60" s="75"/>
    </row>
    <row r="61" spans="1:11" s="72" customFormat="1" ht="16.5" customHeight="1" x14ac:dyDescent="0.75">
      <c r="A61" s="62"/>
      <c r="B61" s="62"/>
      <c r="C61" s="68"/>
      <c r="D61" s="68"/>
      <c r="E61" s="69"/>
      <c r="F61" s="70"/>
      <c r="G61" s="69"/>
      <c r="H61" s="70"/>
      <c r="I61" s="69"/>
      <c r="J61" s="70"/>
      <c r="K61" s="69"/>
    </row>
    <row r="62" spans="1:11" s="72" customFormat="1" ht="16.5" customHeight="1" x14ac:dyDescent="0.75">
      <c r="A62" s="62"/>
      <c r="B62" s="62"/>
      <c r="C62" s="68"/>
      <c r="D62" s="68"/>
      <c r="E62" s="69"/>
      <c r="F62" s="70"/>
      <c r="G62" s="69"/>
      <c r="H62" s="70"/>
      <c r="I62" s="69"/>
      <c r="J62" s="70"/>
      <c r="K62" s="69"/>
    </row>
    <row r="63" spans="1:11" s="72" customFormat="1" ht="16.5" customHeight="1" x14ac:dyDescent="0.75">
      <c r="A63" s="62"/>
      <c r="B63" s="62"/>
      <c r="C63" s="68"/>
      <c r="D63" s="68"/>
      <c r="E63" s="290" t="s">
        <v>7</v>
      </c>
      <c r="F63" s="290"/>
      <c r="G63" s="290"/>
      <c r="H63" s="70"/>
      <c r="I63" s="290" t="s">
        <v>95</v>
      </c>
      <c r="J63" s="290"/>
      <c r="K63" s="290"/>
    </row>
    <row r="64" spans="1:11" s="72" customFormat="1" ht="16.5" customHeight="1" x14ac:dyDescent="0.75">
      <c r="B64" s="62"/>
      <c r="D64" s="68"/>
      <c r="E64" s="289" t="s">
        <v>93</v>
      </c>
      <c r="F64" s="289"/>
      <c r="G64" s="289"/>
      <c r="H64" s="79"/>
      <c r="I64" s="289" t="s">
        <v>93</v>
      </c>
      <c r="J64" s="289"/>
      <c r="K64" s="289"/>
    </row>
    <row r="65" spans="1:11" s="72" customFormat="1" ht="16.5" customHeight="1" x14ac:dyDescent="0.75">
      <c r="B65" s="62"/>
      <c r="D65" s="68"/>
      <c r="E65" s="80" t="s">
        <v>170</v>
      </c>
      <c r="F65" s="81"/>
      <c r="G65" s="80" t="s">
        <v>171</v>
      </c>
      <c r="H65" s="79"/>
      <c r="I65" s="80" t="s">
        <v>170</v>
      </c>
      <c r="J65" s="81"/>
      <c r="K65" s="80" t="s">
        <v>171</v>
      </c>
    </row>
    <row r="66" spans="1:11" s="72" customFormat="1" ht="16.5" customHeight="1" x14ac:dyDescent="0.75">
      <c r="B66" s="62"/>
      <c r="C66" s="68"/>
      <c r="D66" s="68"/>
      <c r="E66" s="1" t="s">
        <v>128</v>
      </c>
      <c r="F66" s="69"/>
      <c r="G66" s="82" t="s">
        <v>94</v>
      </c>
      <c r="H66" s="82"/>
      <c r="I66" s="1" t="s">
        <v>128</v>
      </c>
      <c r="J66" s="83"/>
      <c r="K66" s="82" t="s">
        <v>94</v>
      </c>
    </row>
    <row r="67" spans="1:11" s="72" customFormat="1" ht="16.5" customHeight="1" x14ac:dyDescent="0.75">
      <c r="B67" s="62"/>
      <c r="C67" s="68"/>
      <c r="D67" s="68"/>
      <c r="E67" s="82" t="s">
        <v>210</v>
      </c>
      <c r="F67" s="69"/>
      <c r="G67" s="82" t="s">
        <v>172</v>
      </c>
      <c r="H67" s="82"/>
      <c r="I67" s="82" t="s">
        <v>210</v>
      </c>
      <c r="J67" s="69"/>
      <c r="K67" s="82" t="s">
        <v>172</v>
      </c>
    </row>
    <row r="68" spans="1:11" s="72" customFormat="1" ht="16.5" customHeight="1" x14ac:dyDescent="0.75">
      <c r="B68" s="62"/>
      <c r="C68" s="74" t="s">
        <v>0</v>
      </c>
      <c r="D68" s="84"/>
      <c r="E68" s="2" t="s">
        <v>97</v>
      </c>
      <c r="F68" s="3"/>
      <c r="G68" s="2" t="s">
        <v>97</v>
      </c>
      <c r="H68" s="3"/>
      <c r="I68" s="2" t="s">
        <v>97</v>
      </c>
      <c r="J68" s="3"/>
      <c r="K68" s="2" t="s">
        <v>97</v>
      </c>
    </row>
    <row r="69" spans="1:11" ht="16.5" customHeight="1" x14ac:dyDescent="0.75">
      <c r="A69" s="106" t="s">
        <v>89</v>
      </c>
      <c r="B69" s="62"/>
      <c r="C69" s="68"/>
      <c r="D69" s="68"/>
      <c r="E69" s="208"/>
      <c r="F69" s="70"/>
      <c r="G69" s="69"/>
      <c r="H69" s="69"/>
      <c r="I69" s="208"/>
      <c r="J69" s="70"/>
      <c r="K69" s="69"/>
    </row>
    <row r="70" spans="1:11" s="72" customFormat="1" ht="16.5" customHeight="1" x14ac:dyDescent="0.75">
      <c r="B70" s="62"/>
      <c r="C70" s="68"/>
      <c r="D70" s="84"/>
      <c r="E70" s="215"/>
      <c r="F70" s="107"/>
      <c r="G70" s="82"/>
      <c r="H70" s="82"/>
      <c r="I70" s="215"/>
      <c r="J70" s="128"/>
      <c r="K70" s="82"/>
    </row>
    <row r="71" spans="1:11" ht="16.5" customHeight="1" x14ac:dyDescent="0.75">
      <c r="A71" s="72" t="s">
        <v>33</v>
      </c>
      <c r="B71" s="62"/>
      <c r="D71" s="185"/>
      <c r="E71" s="209"/>
      <c r="F71" s="87"/>
      <c r="H71" s="65"/>
      <c r="I71" s="210"/>
      <c r="J71" s="87"/>
      <c r="K71" s="88"/>
    </row>
    <row r="72" spans="1:11" s="72" customFormat="1" ht="16.5" customHeight="1" x14ac:dyDescent="0.75">
      <c r="B72" s="62"/>
      <c r="C72" s="68"/>
      <c r="D72" s="84"/>
      <c r="E72" s="215"/>
      <c r="F72" s="107"/>
      <c r="G72" s="82"/>
      <c r="H72" s="82"/>
      <c r="I72" s="215"/>
      <c r="J72" s="128"/>
      <c r="K72" s="82"/>
    </row>
    <row r="73" spans="1:11" ht="16.5" customHeight="1" x14ac:dyDescent="0.75">
      <c r="A73" s="64" t="s">
        <v>129</v>
      </c>
      <c r="D73" s="185"/>
      <c r="E73" s="210"/>
      <c r="F73" s="87"/>
      <c r="G73" s="88"/>
      <c r="H73" s="88"/>
      <c r="I73" s="210"/>
      <c r="J73" s="87"/>
      <c r="K73" s="88"/>
    </row>
    <row r="74" spans="1:11" ht="16.5" customHeight="1" x14ac:dyDescent="0.75">
      <c r="B74" s="63" t="s">
        <v>122</v>
      </c>
      <c r="D74" s="185"/>
      <c r="E74" s="210">
        <v>347</v>
      </c>
      <c r="F74" s="88"/>
      <c r="G74" s="88">
        <v>35306</v>
      </c>
      <c r="H74" s="88"/>
      <c r="I74" s="210">
        <v>0</v>
      </c>
      <c r="J74" s="88"/>
      <c r="K74" s="88">
        <v>0</v>
      </c>
    </row>
    <row r="75" spans="1:11" ht="16.5" customHeight="1" x14ac:dyDescent="0.75">
      <c r="A75" s="64" t="s">
        <v>56</v>
      </c>
      <c r="B75" s="64"/>
      <c r="D75" s="185"/>
      <c r="E75" s="210">
        <v>490000</v>
      </c>
      <c r="F75" s="88"/>
      <c r="G75" s="88">
        <v>1990000</v>
      </c>
      <c r="H75" s="88"/>
      <c r="I75" s="210">
        <v>490000</v>
      </c>
      <c r="J75" s="88"/>
      <c r="K75" s="88">
        <v>1990000</v>
      </c>
    </row>
    <row r="76" spans="1:11" ht="16.5" customHeight="1" x14ac:dyDescent="0.75">
      <c r="A76" s="64" t="s">
        <v>127</v>
      </c>
      <c r="D76" s="185"/>
      <c r="E76" s="210">
        <v>1245434</v>
      </c>
      <c r="F76" s="88"/>
      <c r="G76" s="88">
        <v>1442511</v>
      </c>
      <c r="H76" s="88"/>
      <c r="I76" s="210">
        <v>834248</v>
      </c>
      <c r="J76" s="88"/>
      <c r="K76" s="88">
        <v>1023119</v>
      </c>
    </row>
    <row r="77" spans="1:11" ht="16.5" customHeight="1" x14ac:dyDescent="0.75">
      <c r="A77" s="64" t="s">
        <v>133</v>
      </c>
      <c r="D77" s="185"/>
      <c r="E77" s="210">
        <v>491366</v>
      </c>
      <c r="F77" s="88"/>
      <c r="G77" s="88">
        <v>591147</v>
      </c>
      <c r="H77" s="88"/>
      <c r="I77" s="210">
        <v>373373</v>
      </c>
      <c r="J77" s="88"/>
      <c r="K77" s="88">
        <v>512478</v>
      </c>
    </row>
    <row r="78" spans="1:11" ht="16.5" customHeight="1" x14ac:dyDescent="0.75">
      <c r="A78" s="64" t="s">
        <v>134</v>
      </c>
      <c r="B78" s="64"/>
      <c r="D78" s="185"/>
      <c r="E78" s="210">
        <v>263033</v>
      </c>
      <c r="F78" s="88"/>
      <c r="G78" s="88">
        <v>288264</v>
      </c>
      <c r="H78" s="88"/>
      <c r="I78" s="210">
        <v>191606</v>
      </c>
      <c r="J78" s="88"/>
      <c r="K78" s="88">
        <v>187122</v>
      </c>
    </row>
    <row r="79" spans="1:11" ht="16.5" customHeight="1" x14ac:dyDescent="0.75">
      <c r="A79" s="64" t="s">
        <v>51</v>
      </c>
      <c r="C79" s="185">
        <v>18.600000000000001</v>
      </c>
      <c r="D79" s="185"/>
      <c r="E79" s="210">
        <v>0</v>
      </c>
      <c r="F79" s="88"/>
      <c r="G79" s="88">
        <v>0</v>
      </c>
      <c r="H79" s="88"/>
      <c r="I79" s="210">
        <v>509300</v>
      </c>
      <c r="J79" s="88"/>
      <c r="K79" s="88">
        <v>918934</v>
      </c>
    </row>
    <row r="80" spans="1:11" ht="16.5" customHeight="1" x14ac:dyDescent="0.75">
      <c r="A80" s="64" t="s">
        <v>23</v>
      </c>
      <c r="D80" s="185"/>
      <c r="E80" s="210">
        <v>21995</v>
      </c>
      <c r="F80" s="87"/>
      <c r="G80" s="88">
        <v>625592</v>
      </c>
      <c r="H80" s="87"/>
      <c r="I80" s="210">
        <v>15221</v>
      </c>
      <c r="J80" s="87"/>
      <c r="K80" s="88">
        <v>618154</v>
      </c>
    </row>
    <row r="81" spans="1:11" s="72" customFormat="1" ht="16.5" customHeight="1" x14ac:dyDescent="0.75">
      <c r="A81" s="64" t="s">
        <v>2</v>
      </c>
      <c r="B81" s="63"/>
      <c r="C81" s="185"/>
      <c r="D81" s="64"/>
      <c r="E81" s="211">
        <v>45017</v>
      </c>
      <c r="F81" s="87"/>
      <c r="G81" s="93">
        <v>133960</v>
      </c>
      <c r="H81" s="87"/>
      <c r="I81" s="211">
        <v>13280</v>
      </c>
      <c r="J81" s="87"/>
      <c r="K81" s="93">
        <v>106133</v>
      </c>
    </row>
    <row r="82" spans="1:11" s="72" customFormat="1" ht="16.5" customHeight="1" x14ac:dyDescent="0.75">
      <c r="B82" s="62"/>
      <c r="C82" s="68"/>
      <c r="D82" s="84"/>
      <c r="E82" s="215"/>
      <c r="F82" s="107"/>
      <c r="G82" s="82"/>
      <c r="H82" s="82"/>
      <c r="I82" s="215"/>
      <c r="J82" s="128"/>
      <c r="K82" s="82"/>
    </row>
    <row r="83" spans="1:11" ht="16.5" customHeight="1" x14ac:dyDescent="0.75">
      <c r="A83" s="62" t="s">
        <v>15</v>
      </c>
      <c r="D83" s="185"/>
      <c r="E83" s="211">
        <f>SUM(E74:E81)</f>
        <v>2557192</v>
      </c>
      <c r="F83" s="87"/>
      <c r="G83" s="93">
        <f>SUM(G74:G81)</f>
        <v>5106780</v>
      </c>
      <c r="H83" s="87"/>
      <c r="I83" s="211">
        <f>SUM(I74:I81)</f>
        <v>2427028</v>
      </c>
      <c r="J83" s="87"/>
      <c r="K83" s="93">
        <f>SUM(K74:K81)</f>
        <v>5355940</v>
      </c>
    </row>
    <row r="84" spans="1:11" s="72" customFormat="1" ht="16.5" customHeight="1" x14ac:dyDescent="0.75">
      <c r="B84" s="63"/>
      <c r="C84" s="185"/>
      <c r="D84" s="185"/>
      <c r="E84" s="210"/>
      <c r="F84" s="87"/>
      <c r="G84" s="88"/>
      <c r="H84" s="87"/>
      <c r="I84" s="210"/>
      <c r="J84" s="87"/>
      <c r="K84" s="88"/>
    </row>
    <row r="85" spans="1:11" s="72" customFormat="1" ht="16.5" customHeight="1" x14ac:dyDescent="0.75">
      <c r="A85" s="72" t="s">
        <v>34</v>
      </c>
      <c r="B85" s="62"/>
      <c r="C85" s="185"/>
      <c r="D85" s="185"/>
      <c r="E85" s="210"/>
      <c r="F85" s="87"/>
      <c r="G85" s="88"/>
      <c r="H85" s="87"/>
      <c r="I85" s="210"/>
      <c r="J85" s="87"/>
      <c r="K85" s="88"/>
    </row>
    <row r="86" spans="1:11" s="72" customFormat="1" ht="16.5" customHeight="1" x14ac:dyDescent="0.75">
      <c r="B86" s="62"/>
      <c r="C86" s="68"/>
      <c r="D86" s="84"/>
      <c r="E86" s="215"/>
      <c r="F86" s="107"/>
      <c r="G86" s="82"/>
      <c r="H86" s="82"/>
      <c r="I86" s="215"/>
      <c r="J86" s="128"/>
      <c r="K86" s="82"/>
    </row>
    <row r="87" spans="1:11" ht="16.5" customHeight="1" x14ac:dyDescent="0.75">
      <c r="A87" s="63" t="s">
        <v>218</v>
      </c>
      <c r="D87" s="185"/>
      <c r="E87" s="210">
        <v>1475000</v>
      </c>
      <c r="F87" s="87"/>
      <c r="G87" s="88">
        <v>915000</v>
      </c>
      <c r="H87" s="87"/>
      <c r="I87" s="210">
        <v>1475000</v>
      </c>
      <c r="J87" s="87"/>
      <c r="K87" s="88">
        <v>915000</v>
      </c>
    </row>
    <row r="88" spans="1:11" ht="16.5" customHeight="1" x14ac:dyDescent="0.75">
      <c r="A88" s="63" t="s">
        <v>133</v>
      </c>
      <c r="D88" s="185"/>
      <c r="E88" s="210">
        <v>5944</v>
      </c>
      <c r="F88" s="87"/>
      <c r="G88" s="88">
        <v>10138</v>
      </c>
      <c r="H88" s="87"/>
      <c r="I88" s="210">
        <v>0</v>
      </c>
      <c r="J88" s="87"/>
      <c r="K88" s="88">
        <v>0</v>
      </c>
    </row>
    <row r="89" spans="1:11" ht="16.5" customHeight="1" x14ac:dyDescent="0.75">
      <c r="A89" s="63" t="s">
        <v>135</v>
      </c>
      <c r="D89" s="185"/>
      <c r="E89" s="210">
        <v>2771694</v>
      </c>
      <c r="F89" s="87"/>
      <c r="G89" s="88">
        <v>2535312</v>
      </c>
      <c r="H89" s="87"/>
      <c r="I89" s="210">
        <v>2012298</v>
      </c>
      <c r="J89" s="87"/>
      <c r="K89" s="88">
        <v>1970482</v>
      </c>
    </row>
    <row r="90" spans="1:11" s="72" customFormat="1" ht="16.5" customHeight="1" x14ac:dyDescent="0.75">
      <c r="A90" s="64" t="s">
        <v>69</v>
      </c>
      <c r="B90" s="63"/>
      <c r="C90" s="185"/>
      <c r="D90" s="185"/>
      <c r="E90" s="210">
        <v>135930</v>
      </c>
      <c r="F90" s="87"/>
      <c r="G90" s="88">
        <v>118242</v>
      </c>
      <c r="H90" s="87"/>
      <c r="I90" s="210">
        <v>0</v>
      </c>
      <c r="J90" s="87"/>
      <c r="K90" s="88">
        <v>0</v>
      </c>
    </row>
    <row r="91" spans="1:11" ht="16.5" customHeight="1" x14ac:dyDescent="0.75">
      <c r="A91" s="63" t="s">
        <v>52</v>
      </c>
      <c r="D91" s="185"/>
      <c r="E91" s="210">
        <v>92748</v>
      </c>
      <c r="F91" s="87"/>
      <c r="G91" s="88">
        <v>86089</v>
      </c>
      <c r="H91" s="87"/>
      <c r="I91" s="210">
        <v>70920</v>
      </c>
      <c r="J91" s="87"/>
      <c r="K91" s="88">
        <v>66154</v>
      </c>
    </row>
    <row r="92" spans="1:11" s="72" customFormat="1" ht="16.5" customHeight="1" x14ac:dyDescent="0.75">
      <c r="A92" s="63" t="s">
        <v>13</v>
      </c>
      <c r="B92" s="63"/>
      <c r="C92" s="185"/>
      <c r="D92" s="185"/>
      <c r="E92" s="211">
        <v>443628</v>
      </c>
      <c r="F92" s="87"/>
      <c r="G92" s="93">
        <v>461091</v>
      </c>
      <c r="H92" s="87"/>
      <c r="I92" s="211">
        <v>179714</v>
      </c>
      <c r="J92" s="87"/>
      <c r="K92" s="93">
        <v>187418</v>
      </c>
    </row>
    <row r="93" spans="1:11" ht="16.5" customHeight="1" x14ac:dyDescent="0.75">
      <c r="A93" s="72"/>
      <c r="B93" s="62"/>
      <c r="C93" s="68"/>
      <c r="D93" s="84"/>
      <c r="E93" s="215"/>
      <c r="F93" s="107"/>
      <c r="G93" s="82"/>
      <c r="H93" s="107"/>
      <c r="I93" s="215"/>
      <c r="J93" s="107"/>
      <c r="K93" s="82"/>
    </row>
    <row r="94" spans="1:11" ht="16.5" customHeight="1" x14ac:dyDescent="0.75">
      <c r="A94" s="62" t="s">
        <v>16</v>
      </c>
      <c r="D94" s="185"/>
      <c r="E94" s="211">
        <f>SUM(E87:E92)</f>
        <v>4924944</v>
      </c>
      <c r="F94" s="87"/>
      <c r="G94" s="93">
        <f>SUM(G87:G92)</f>
        <v>4125872</v>
      </c>
      <c r="H94" s="87"/>
      <c r="I94" s="211">
        <f>SUM(I87:I92)</f>
        <v>3737932</v>
      </c>
      <c r="J94" s="87"/>
      <c r="K94" s="93">
        <f>SUM(K87:K92)</f>
        <v>3139054</v>
      </c>
    </row>
    <row r="95" spans="1:11" s="72" customFormat="1" ht="16.5" customHeight="1" x14ac:dyDescent="0.75">
      <c r="B95" s="62"/>
      <c r="C95" s="68"/>
      <c r="D95" s="84"/>
      <c r="E95" s="215"/>
      <c r="F95" s="107"/>
      <c r="G95" s="82"/>
      <c r="H95" s="82"/>
      <c r="I95" s="215"/>
      <c r="J95" s="128"/>
      <c r="K95" s="82"/>
    </row>
    <row r="96" spans="1:11" ht="16.5" customHeight="1" x14ac:dyDescent="0.75">
      <c r="A96" s="72" t="s">
        <v>35</v>
      </c>
      <c r="D96" s="185"/>
      <c r="E96" s="211">
        <f>SUM(E83,E94)</f>
        <v>7482136</v>
      </c>
      <c r="F96" s="87"/>
      <c r="G96" s="93">
        <f>SUM(G83,G94)</f>
        <v>9232652</v>
      </c>
      <c r="H96" s="87"/>
      <c r="I96" s="211">
        <f>SUM(I83,I94)</f>
        <v>6164960</v>
      </c>
      <c r="J96" s="87"/>
      <c r="K96" s="93">
        <f>SUM(K83,K94)</f>
        <v>8494994</v>
      </c>
    </row>
    <row r="97" spans="1:11" ht="16.5" customHeight="1" x14ac:dyDescent="0.75">
      <c r="A97" s="72"/>
      <c r="D97" s="185"/>
      <c r="E97" s="88"/>
      <c r="F97" s="87"/>
      <c r="G97" s="88"/>
      <c r="H97" s="87"/>
      <c r="I97" s="88"/>
      <c r="J97" s="87"/>
      <c r="K97" s="88"/>
    </row>
    <row r="98" spans="1:11" s="72" customFormat="1" ht="16.5" customHeight="1" x14ac:dyDescent="0.75">
      <c r="B98" s="63"/>
      <c r="C98" s="185"/>
      <c r="D98" s="185"/>
      <c r="E98" s="88"/>
      <c r="F98" s="87"/>
      <c r="G98" s="88"/>
      <c r="H98" s="87"/>
      <c r="I98" s="88"/>
      <c r="J98" s="87"/>
      <c r="K98" s="88"/>
    </row>
    <row r="99" spans="1:11" s="72" customFormat="1" ht="16.5" customHeight="1" x14ac:dyDescent="0.75">
      <c r="B99" s="63"/>
      <c r="C99" s="185"/>
      <c r="D99" s="185"/>
      <c r="E99" s="88"/>
      <c r="F99" s="87"/>
      <c r="G99" s="88"/>
      <c r="H99" s="87"/>
      <c r="I99" s="88"/>
      <c r="J99" s="87"/>
      <c r="K99" s="88"/>
    </row>
    <row r="100" spans="1:11" s="72" customFormat="1" ht="16.5" customHeight="1" x14ac:dyDescent="0.75">
      <c r="B100" s="63"/>
      <c r="C100" s="185"/>
      <c r="D100" s="185"/>
      <c r="E100" s="88"/>
      <c r="F100" s="87"/>
      <c r="G100" s="88"/>
      <c r="H100" s="87"/>
      <c r="I100" s="88"/>
      <c r="J100" s="87"/>
      <c r="K100" s="88"/>
    </row>
    <row r="101" spans="1:11" s="72" customFormat="1" ht="16.5" customHeight="1" x14ac:dyDescent="0.75">
      <c r="B101" s="63"/>
      <c r="C101" s="185"/>
      <c r="D101" s="185"/>
      <c r="E101" s="88"/>
      <c r="F101" s="87"/>
      <c r="G101" s="88"/>
      <c r="H101" s="87"/>
      <c r="I101" s="88"/>
      <c r="J101" s="87"/>
      <c r="K101" s="88"/>
    </row>
    <row r="102" spans="1:11" s="72" customFormat="1" ht="16.5" customHeight="1" x14ac:dyDescent="0.75">
      <c r="B102" s="63"/>
      <c r="C102" s="185"/>
      <c r="D102" s="185"/>
      <c r="E102" s="88"/>
      <c r="F102" s="87"/>
      <c r="G102" s="88"/>
      <c r="H102" s="87"/>
      <c r="I102" s="88"/>
      <c r="J102" s="87"/>
      <c r="K102" s="88"/>
    </row>
    <row r="103" spans="1:11" s="72" customFormat="1" ht="16.5" customHeight="1" x14ac:dyDescent="0.75">
      <c r="B103" s="63"/>
      <c r="C103" s="185"/>
      <c r="D103" s="185"/>
      <c r="E103" s="88"/>
      <c r="F103" s="87"/>
      <c r="G103" s="88"/>
      <c r="H103" s="87"/>
      <c r="I103" s="88"/>
      <c r="J103" s="87"/>
      <c r="K103" s="88"/>
    </row>
    <row r="104" spans="1:11" s="72" customFormat="1" ht="16.5" customHeight="1" x14ac:dyDescent="0.75">
      <c r="B104" s="63"/>
      <c r="C104" s="287"/>
      <c r="D104" s="287"/>
      <c r="E104" s="88"/>
      <c r="F104" s="87"/>
      <c r="G104" s="88"/>
      <c r="H104" s="87"/>
      <c r="I104" s="88"/>
      <c r="J104" s="87"/>
      <c r="K104" s="88"/>
    </row>
    <row r="105" spans="1:11" s="72" customFormat="1" ht="16.5" customHeight="1" x14ac:dyDescent="0.75">
      <c r="B105" s="63"/>
      <c r="C105" s="287"/>
      <c r="D105" s="287"/>
      <c r="E105" s="88"/>
      <c r="F105" s="87"/>
      <c r="G105" s="88"/>
      <c r="H105" s="87"/>
      <c r="I105" s="88"/>
      <c r="J105" s="87"/>
      <c r="K105" s="88"/>
    </row>
    <row r="106" spans="1:11" s="72" customFormat="1" ht="16.5" customHeight="1" x14ac:dyDescent="0.75">
      <c r="B106" s="63"/>
      <c r="C106" s="185"/>
      <c r="D106" s="185"/>
      <c r="E106" s="88"/>
      <c r="F106" s="87"/>
      <c r="G106" s="88"/>
      <c r="H106" s="87"/>
      <c r="I106" s="88"/>
      <c r="J106" s="87"/>
      <c r="K106" s="88"/>
    </row>
    <row r="107" spans="1:11" s="72" customFormat="1" ht="16.5" customHeight="1" x14ac:dyDescent="0.75">
      <c r="B107" s="63"/>
      <c r="C107" s="185"/>
      <c r="D107" s="185"/>
      <c r="E107" s="88"/>
      <c r="F107" s="87"/>
      <c r="G107" s="88"/>
      <c r="H107" s="87"/>
      <c r="I107" s="88"/>
      <c r="J107" s="87"/>
      <c r="K107" s="88"/>
    </row>
    <row r="108" spans="1:11" s="72" customFormat="1" ht="16.5" customHeight="1" x14ac:dyDescent="0.75">
      <c r="B108" s="63"/>
      <c r="C108" s="185"/>
      <c r="D108" s="185"/>
      <c r="E108" s="88"/>
      <c r="F108" s="87"/>
      <c r="G108" s="88"/>
      <c r="H108" s="87"/>
      <c r="I108" s="88"/>
      <c r="J108" s="87"/>
      <c r="K108" s="88"/>
    </row>
    <row r="109" spans="1:11" s="72" customFormat="1" ht="16.5" customHeight="1" x14ac:dyDescent="0.75">
      <c r="B109" s="63"/>
      <c r="C109" s="185"/>
      <c r="D109" s="185"/>
      <c r="E109" s="88"/>
      <c r="F109" s="87"/>
      <c r="G109" s="88"/>
      <c r="H109" s="87"/>
      <c r="I109" s="88"/>
      <c r="J109" s="87"/>
      <c r="K109" s="88"/>
    </row>
    <row r="110" spans="1:11" s="72" customFormat="1" ht="16.5" customHeight="1" x14ac:dyDescent="0.75">
      <c r="B110" s="63"/>
      <c r="C110" s="185"/>
      <c r="D110" s="185"/>
      <c r="E110" s="88"/>
      <c r="F110" s="87"/>
      <c r="G110" s="88"/>
      <c r="H110" s="87"/>
      <c r="I110" s="88"/>
      <c r="J110" s="87"/>
      <c r="K110" s="88"/>
    </row>
    <row r="111" spans="1:11" s="72" customFormat="1" ht="21.9" customHeight="1" x14ac:dyDescent="0.75">
      <c r="A111" s="101" t="s">
        <v>125</v>
      </c>
      <c r="B111" s="99"/>
      <c r="C111" s="100"/>
      <c r="D111" s="100"/>
      <c r="E111" s="93"/>
      <c r="F111" s="108"/>
      <c r="G111" s="93"/>
      <c r="H111" s="108"/>
      <c r="I111" s="93"/>
      <c r="J111" s="108"/>
      <c r="K111" s="93"/>
    </row>
    <row r="112" spans="1:11" ht="16.5" customHeight="1" x14ac:dyDescent="0.75">
      <c r="A112" s="62" t="s">
        <v>19</v>
      </c>
      <c r="B112" s="104"/>
      <c r="C112" s="105"/>
      <c r="D112" s="104"/>
      <c r="E112" s="126"/>
      <c r="F112" s="127"/>
      <c r="G112" s="126"/>
      <c r="H112" s="127"/>
      <c r="I112" s="126"/>
      <c r="J112" s="127"/>
      <c r="K112" s="67"/>
    </row>
    <row r="113" spans="1:11" s="72" customFormat="1" ht="16.5" customHeight="1" x14ac:dyDescent="0.75">
      <c r="A113" s="62" t="s">
        <v>173</v>
      </c>
      <c r="B113" s="62"/>
      <c r="C113" s="68"/>
      <c r="D113" s="68"/>
      <c r="E113" s="69"/>
      <c r="F113" s="70"/>
      <c r="G113" s="69"/>
      <c r="H113" s="70"/>
      <c r="I113" s="67"/>
      <c r="J113" s="71"/>
      <c r="K113" s="67"/>
    </row>
    <row r="114" spans="1:11" s="72" customFormat="1" ht="16.5" customHeight="1" x14ac:dyDescent="0.75">
      <c r="A114" s="73" t="str">
        <f>A3</f>
        <v>As at 30 September 2022</v>
      </c>
      <c r="B114" s="73"/>
      <c r="C114" s="74"/>
      <c r="D114" s="74"/>
      <c r="E114" s="75"/>
      <c r="F114" s="76"/>
      <c r="G114" s="75"/>
      <c r="H114" s="76"/>
      <c r="I114" s="75"/>
      <c r="J114" s="76"/>
      <c r="K114" s="75"/>
    </row>
    <row r="115" spans="1:11" s="72" customFormat="1" ht="16.5" customHeight="1" x14ac:dyDescent="0.75">
      <c r="A115" s="62"/>
      <c r="B115" s="62"/>
      <c r="C115" s="68"/>
      <c r="D115" s="68"/>
      <c r="E115" s="69"/>
      <c r="F115" s="70"/>
      <c r="G115" s="69"/>
      <c r="H115" s="70"/>
      <c r="I115" s="69"/>
      <c r="J115" s="70"/>
      <c r="K115" s="69"/>
    </row>
    <row r="116" spans="1:11" s="72" customFormat="1" ht="16.5" customHeight="1" x14ac:dyDescent="0.75">
      <c r="A116" s="62"/>
      <c r="B116" s="62"/>
      <c r="C116" s="68"/>
      <c r="D116" s="68"/>
      <c r="E116" s="69"/>
      <c r="F116" s="70"/>
      <c r="G116" s="69"/>
      <c r="H116" s="70"/>
      <c r="I116" s="69"/>
      <c r="J116" s="70"/>
      <c r="K116" s="69"/>
    </row>
    <row r="117" spans="1:11" s="72" customFormat="1" ht="16.5" customHeight="1" x14ac:dyDescent="0.75">
      <c r="A117" s="62"/>
      <c r="B117" s="62"/>
      <c r="C117" s="68"/>
      <c r="D117" s="68"/>
      <c r="E117" s="290" t="s">
        <v>7</v>
      </c>
      <c r="F117" s="290"/>
      <c r="G117" s="290"/>
      <c r="H117" s="70"/>
      <c r="I117" s="290" t="s">
        <v>95</v>
      </c>
      <c r="J117" s="290"/>
      <c r="K117" s="290"/>
    </row>
    <row r="118" spans="1:11" s="72" customFormat="1" ht="16.5" customHeight="1" x14ac:dyDescent="0.75">
      <c r="B118" s="62"/>
      <c r="D118" s="68"/>
      <c r="E118" s="289" t="s">
        <v>93</v>
      </c>
      <c r="F118" s="289"/>
      <c r="G118" s="289"/>
      <c r="H118" s="79"/>
      <c r="I118" s="289" t="s">
        <v>93</v>
      </c>
      <c r="J118" s="289"/>
      <c r="K118" s="289"/>
    </row>
    <row r="119" spans="1:11" s="72" customFormat="1" ht="16.5" customHeight="1" x14ac:dyDescent="0.75">
      <c r="B119" s="62"/>
      <c r="D119" s="68"/>
      <c r="E119" s="80" t="s">
        <v>170</v>
      </c>
      <c r="F119" s="81"/>
      <c r="G119" s="80" t="s">
        <v>171</v>
      </c>
      <c r="H119" s="79"/>
      <c r="I119" s="80" t="s">
        <v>170</v>
      </c>
      <c r="J119" s="81"/>
      <c r="K119" s="80" t="s">
        <v>171</v>
      </c>
    </row>
    <row r="120" spans="1:11" s="72" customFormat="1" ht="16.5" customHeight="1" x14ac:dyDescent="0.75">
      <c r="B120" s="62"/>
      <c r="C120" s="68"/>
      <c r="D120" s="68"/>
      <c r="E120" s="1" t="s">
        <v>128</v>
      </c>
      <c r="F120" s="69"/>
      <c r="G120" s="82" t="s">
        <v>94</v>
      </c>
      <c r="H120" s="82"/>
      <c r="I120" s="1" t="s">
        <v>128</v>
      </c>
      <c r="J120" s="83"/>
      <c r="K120" s="82" t="s">
        <v>94</v>
      </c>
    </row>
    <row r="121" spans="1:11" s="72" customFormat="1" ht="16.5" customHeight="1" x14ac:dyDescent="0.75">
      <c r="B121" s="62"/>
      <c r="C121" s="68"/>
      <c r="D121" s="68"/>
      <c r="E121" s="82" t="s">
        <v>210</v>
      </c>
      <c r="F121" s="69"/>
      <c r="G121" s="82" t="s">
        <v>172</v>
      </c>
      <c r="H121" s="82"/>
      <c r="I121" s="82" t="s">
        <v>210</v>
      </c>
      <c r="J121" s="69"/>
      <c r="K121" s="82" t="s">
        <v>172</v>
      </c>
    </row>
    <row r="122" spans="1:11" s="72" customFormat="1" ht="16.5" customHeight="1" x14ac:dyDescent="0.75">
      <c r="B122" s="62"/>
      <c r="C122" s="68"/>
      <c r="D122" s="84"/>
      <c r="E122" s="2" t="s">
        <v>97</v>
      </c>
      <c r="F122" s="3"/>
      <c r="G122" s="2" t="s">
        <v>97</v>
      </c>
      <c r="H122" s="3"/>
      <c r="I122" s="2" t="s">
        <v>97</v>
      </c>
      <c r="J122" s="3"/>
      <c r="K122" s="2" t="s">
        <v>97</v>
      </c>
    </row>
    <row r="123" spans="1:11" ht="16.5" customHeight="1" x14ac:dyDescent="0.75">
      <c r="A123" s="106" t="s">
        <v>136</v>
      </c>
      <c r="B123" s="62"/>
      <c r="C123" s="68"/>
      <c r="D123" s="68"/>
      <c r="E123" s="208"/>
      <c r="F123" s="70"/>
      <c r="G123" s="69"/>
      <c r="H123" s="69"/>
      <c r="I123" s="208"/>
      <c r="J123" s="70"/>
      <c r="K123" s="69"/>
    </row>
    <row r="124" spans="1:11" s="72" customFormat="1" ht="16.5" customHeight="1" x14ac:dyDescent="0.75">
      <c r="B124" s="63"/>
      <c r="C124" s="185"/>
      <c r="D124" s="185"/>
      <c r="E124" s="210"/>
      <c r="F124" s="87"/>
      <c r="G124" s="88"/>
      <c r="H124" s="87"/>
      <c r="I124" s="210"/>
      <c r="J124" s="87"/>
      <c r="K124" s="88"/>
    </row>
    <row r="125" spans="1:11" ht="16.5" customHeight="1" x14ac:dyDescent="0.75">
      <c r="A125" s="72" t="s">
        <v>90</v>
      </c>
      <c r="C125" s="64"/>
      <c r="D125" s="185"/>
      <c r="E125" s="210"/>
      <c r="F125" s="87"/>
      <c r="G125" s="88"/>
      <c r="H125" s="87"/>
      <c r="I125" s="210"/>
      <c r="J125" s="87"/>
      <c r="K125" s="88"/>
    </row>
    <row r="126" spans="1:11" s="72" customFormat="1" ht="16.5" customHeight="1" x14ac:dyDescent="0.75">
      <c r="B126" s="62"/>
      <c r="C126" s="68"/>
      <c r="D126" s="84"/>
      <c r="E126" s="215"/>
      <c r="F126" s="107"/>
      <c r="G126" s="82"/>
      <c r="H126" s="82"/>
      <c r="I126" s="215"/>
      <c r="J126" s="128"/>
      <c r="K126" s="82"/>
    </row>
    <row r="127" spans="1:11" ht="16.5" customHeight="1" x14ac:dyDescent="0.75">
      <c r="A127" s="64" t="s">
        <v>3</v>
      </c>
      <c r="D127" s="185"/>
      <c r="E127" s="210"/>
      <c r="F127" s="87"/>
      <c r="G127" s="88"/>
      <c r="H127" s="87"/>
      <c r="I127" s="210"/>
      <c r="J127" s="87"/>
      <c r="K127" s="88"/>
    </row>
    <row r="128" spans="1:11" ht="16.5" customHeight="1" x14ac:dyDescent="0.75">
      <c r="B128" s="63" t="s">
        <v>22</v>
      </c>
      <c r="D128" s="185"/>
      <c r="E128" s="210"/>
      <c r="F128" s="87"/>
      <c r="G128" s="88"/>
      <c r="H128" s="87"/>
      <c r="I128" s="210"/>
      <c r="J128" s="87"/>
      <c r="K128" s="88"/>
    </row>
    <row r="129" spans="1:11" s="72" customFormat="1" ht="16.5" customHeight="1" x14ac:dyDescent="0.75">
      <c r="A129" s="64"/>
      <c r="B129" s="64" t="s">
        <v>101</v>
      </c>
      <c r="C129" s="185"/>
      <c r="D129" s="185"/>
      <c r="E129" s="212"/>
      <c r="F129" s="129"/>
      <c r="G129" s="121"/>
      <c r="H129" s="129"/>
      <c r="I129" s="212"/>
      <c r="J129" s="129"/>
      <c r="K129" s="121"/>
    </row>
    <row r="130" spans="1:11" ht="16.5" customHeight="1" thickBot="1" x14ac:dyDescent="0.8">
      <c r="B130" s="64" t="s">
        <v>113</v>
      </c>
      <c r="D130" s="185"/>
      <c r="E130" s="213">
        <v>894668</v>
      </c>
      <c r="F130" s="87"/>
      <c r="G130" s="98">
        <v>894668</v>
      </c>
      <c r="H130" s="87"/>
      <c r="I130" s="213">
        <v>894668</v>
      </c>
      <c r="J130" s="87"/>
      <c r="K130" s="98">
        <v>894668</v>
      </c>
    </row>
    <row r="131" spans="1:11" ht="16.5" customHeight="1" thickTop="1" x14ac:dyDescent="0.75">
      <c r="B131" s="63" t="s">
        <v>17</v>
      </c>
      <c r="D131" s="185"/>
      <c r="E131" s="212"/>
      <c r="F131" s="129"/>
      <c r="G131" s="121"/>
      <c r="H131" s="129"/>
      <c r="I131" s="212"/>
      <c r="J131" s="129"/>
      <c r="K131" s="121"/>
    </row>
    <row r="132" spans="1:11" ht="16.5" customHeight="1" x14ac:dyDescent="0.75">
      <c r="B132" s="64" t="s">
        <v>101</v>
      </c>
      <c r="D132" s="185"/>
      <c r="E132" s="210"/>
      <c r="F132" s="87"/>
      <c r="G132" s="88"/>
      <c r="H132" s="87"/>
      <c r="I132" s="210"/>
      <c r="J132" s="87"/>
      <c r="K132" s="88"/>
    </row>
    <row r="133" spans="1:11" ht="16.5" customHeight="1" x14ac:dyDescent="0.75">
      <c r="B133" s="64" t="s">
        <v>285</v>
      </c>
      <c r="C133" s="288"/>
      <c r="D133" s="288"/>
      <c r="E133" s="210">
        <v>894668</v>
      </c>
      <c r="F133" s="87"/>
      <c r="G133" s="88">
        <v>894668</v>
      </c>
      <c r="H133" s="87"/>
      <c r="I133" s="210">
        <v>894668</v>
      </c>
      <c r="J133" s="87"/>
      <c r="K133" s="88">
        <v>894668</v>
      </c>
    </row>
    <row r="134" spans="1:11" ht="16.5" customHeight="1" x14ac:dyDescent="0.75">
      <c r="A134" s="63" t="s">
        <v>24</v>
      </c>
      <c r="D134" s="185"/>
      <c r="E134" s="210">
        <v>4055609</v>
      </c>
      <c r="F134" s="87"/>
      <c r="G134" s="88">
        <v>4055609</v>
      </c>
      <c r="H134" s="87"/>
      <c r="I134" s="210">
        <v>4055609</v>
      </c>
      <c r="J134" s="87"/>
      <c r="K134" s="88">
        <v>4055609</v>
      </c>
    </row>
    <row r="135" spans="1:11" ht="16.5" customHeight="1" x14ac:dyDescent="0.75">
      <c r="A135" s="64" t="s">
        <v>114</v>
      </c>
      <c r="E135" s="210">
        <v>288425</v>
      </c>
      <c r="F135" s="87"/>
      <c r="G135" s="88">
        <v>288425</v>
      </c>
      <c r="H135" s="87"/>
      <c r="I135" s="210">
        <v>288425</v>
      </c>
      <c r="J135" s="87"/>
      <c r="K135" s="88">
        <v>288425</v>
      </c>
    </row>
    <row r="136" spans="1:11" ht="16.5" customHeight="1" x14ac:dyDescent="0.75">
      <c r="A136" s="63" t="s">
        <v>4</v>
      </c>
      <c r="D136" s="185"/>
      <c r="E136" s="210"/>
      <c r="F136" s="87"/>
      <c r="G136" s="88"/>
      <c r="H136" s="87"/>
      <c r="I136" s="210"/>
      <c r="J136" s="87"/>
      <c r="K136" s="88"/>
    </row>
    <row r="137" spans="1:11" s="72" customFormat="1" ht="16.5" customHeight="1" x14ac:dyDescent="0.75">
      <c r="A137" s="64"/>
      <c r="B137" s="63" t="s">
        <v>86</v>
      </c>
      <c r="C137" s="185"/>
      <c r="D137" s="185"/>
      <c r="E137" s="210">
        <v>90600</v>
      </c>
      <c r="F137" s="87"/>
      <c r="G137" s="88">
        <v>90600</v>
      </c>
      <c r="H137" s="87"/>
      <c r="I137" s="210">
        <v>90600</v>
      </c>
      <c r="J137" s="87"/>
      <c r="K137" s="88">
        <v>90600</v>
      </c>
    </row>
    <row r="138" spans="1:11" ht="16.5" customHeight="1" x14ac:dyDescent="0.75">
      <c r="B138" s="63" t="s">
        <v>18</v>
      </c>
      <c r="D138" s="185"/>
      <c r="E138" s="210">
        <v>1855218</v>
      </c>
      <c r="F138" s="87"/>
      <c r="G138" s="88">
        <v>2216908</v>
      </c>
      <c r="H138" s="87"/>
      <c r="I138" s="210">
        <v>1735790</v>
      </c>
      <c r="J138" s="87"/>
      <c r="K138" s="88">
        <v>2078723</v>
      </c>
    </row>
    <row r="139" spans="1:11" ht="16.5" customHeight="1" x14ac:dyDescent="0.75">
      <c r="A139" s="64" t="s">
        <v>96</v>
      </c>
      <c r="D139" s="185"/>
      <c r="E139" s="211">
        <v>-660562</v>
      </c>
      <c r="F139" s="87"/>
      <c r="G139" s="93">
        <v>-376294</v>
      </c>
      <c r="H139" s="87"/>
      <c r="I139" s="211">
        <v>-287015</v>
      </c>
      <c r="J139" s="87"/>
      <c r="K139" s="93">
        <v>-2747</v>
      </c>
    </row>
    <row r="140" spans="1:11" s="72" customFormat="1" ht="16.5" customHeight="1" x14ac:dyDescent="0.75">
      <c r="B140" s="62"/>
      <c r="C140" s="68"/>
      <c r="D140" s="84"/>
      <c r="E140" s="215"/>
      <c r="F140" s="107"/>
      <c r="G140" s="82"/>
      <c r="H140" s="107"/>
      <c r="I140" s="215"/>
      <c r="J140" s="107"/>
      <c r="K140" s="82"/>
    </row>
    <row r="141" spans="1:11" ht="16.5" customHeight="1" x14ac:dyDescent="0.75">
      <c r="A141" s="64" t="s">
        <v>63</v>
      </c>
      <c r="D141" s="185"/>
      <c r="E141" s="210">
        <f>SUM(E132:E139)</f>
        <v>6523958</v>
      </c>
      <c r="F141" s="87"/>
      <c r="G141" s="88">
        <f>SUM(G132:G139)</f>
        <v>7169916</v>
      </c>
      <c r="H141" s="87"/>
      <c r="I141" s="210">
        <f>SUM(I132:I139)</f>
        <v>6778077</v>
      </c>
      <c r="J141" s="87"/>
      <c r="K141" s="88">
        <f>SUM(K132:K139)</f>
        <v>7405278</v>
      </c>
    </row>
    <row r="142" spans="1:11" s="72" customFormat="1" ht="16.5" customHeight="1" x14ac:dyDescent="0.75">
      <c r="A142" s="63" t="s">
        <v>58</v>
      </c>
      <c r="B142" s="63"/>
      <c r="C142" s="185"/>
      <c r="D142" s="109"/>
      <c r="E142" s="211">
        <v>139500</v>
      </c>
      <c r="F142" s="87"/>
      <c r="G142" s="93">
        <v>116898</v>
      </c>
      <c r="H142" s="87"/>
      <c r="I142" s="211">
        <v>0</v>
      </c>
      <c r="J142" s="87"/>
      <c r="K142" s="93">
        <v>0</v>
      </c>
    </row>
    <row r="143" spans="1:11" s="72" customFormat="1" ht="16.5" customHeight="1" x14ac:dyDescent="0.75">
      <c r="B143" s="62"/>
      <c r="C143" s="68"/>
      <c r="D143" s="84"/>
      <c r="E143" s="215"/>
      <c r="F143" s="107"/>
      <c r="G143" s="82"/>
      <c r="H143" s="82"/>
      <c r="I143" s="215"/>
      <c r="J143" s="128"/>
      <c r="K143" s="82"/>
    </row>
    <row r="144" spans="1:11" ht="16.5" customHeight="1" x14ac:dyDescent="0.75">
      <c r="A144" s="62" t="s">
        <v>91</v>
      </c>
      <c r="B144" s="64"/>
      <c r="D144" s="109"/>
      <c r="E144" s="211">
        <f>SUM(E141:E142)</f>
        <v>6663458</v>
      </c>
      <c r="F144" s="87"/>
      <c r="G144" s="93">
        <f>SUM(G141:G142)</f>
        <v>7286814</v>
      </c>
      <c r="H144" s="87"/>
      <c r="I144" s="211">
        <f>SUM(I141:I142)</f>
        <v>6778077</v>
      </c>
      <c r="J144" s="87"/>
      <c r="K144" s="93">
        <f>SUM(K141:K142)</f>
        <v>7405278</v>
      </c>
    </row>
    <row r="145" spans="1:11" s="72" customFormat="1" ht="16.5" customHeight="1" x14ac:dyDescent="0.75">
      <c r="B145" s="62"/>
      <c r="C145" s="68"/>
      <c r="D145" s="84"/>
      <c r="E145" s="215"/>
      <c r="F145" s="107"/>
      <c r="G145" s="82"/>
      <c r="H145" s="82"/>
      <c r="I145" s="215"/>
      <c r="J145" s="128"/>
      <c r="K145" s="82"/>
    </row>
    <row r="146" spans="1:11" ht="16.5" customHeight="1" thickBot="1" x14ac:dyDescent="0.8">
      <c r="A146" s="62" t="s">
        <v>92</v>
      </c>
      <c r="B146" s="62"/>
      <c r="D146" s="185"/>
      <c r="E146" s="213">
        <f>SUM(E96,E144)</f>
        <v>14145594</v>
      </c>
      <c r="F146" s="87"/>
      <c r="G146" s="98">
        <f>SUM(G96,G144)</f>
        <v>16519466</v>
      </c>
      <c r="H146" s="87"/>
      <c r="I146" s="213">
        <f>SUM(I96,I144)</f>
        <v>12943037</v>
      </c>
      <c r="J146" s="87"/>
      <c r="K146" s="98">
        <f>SUM(K96,K144)</f>
        <v>15900272</v>
      </c>
    </row>
    <row r="147" spans="1:11" ht="16.5" customHeight="1" thickTop="1" x14ac:dyDescent="0.75">
      <c r="A147" s="62"/>
      <c r="B147" s="62"/>
      <c r="D147" s="185"/>
      <c r="E147" s="88"/>
      <c r="F147" s="87"/>
      <c r="G147" s="88"/>
      <c r="H147" s="87"/>
      <c r="I147" s="88"/>
      <c r="J147" s="87"/>
      <c r="K147" s="88"/>
    </row>
    <row r="148" spans="1:11" ht="16.5" customHeight="1" x14ac:dyDescent="0.75">
      <c r="A148" s="62"/>
      <c r="B148" s="62"/>
      <c r="D148" s="185"/>
      <c r="E148" s="88"/>
      <c r="F148" s="87"/>
      <c r="G148" s="88"/>
      <c r="H148" s="87"/>
      <c r="I148" s="88"/>
      <c r="J148" s="87"/>
      <c r="K148" s="88"/>
    </row>
    <row r="149" spans="1:11" ht="16.5" customHeight="1" x14ac:dyDescent="0.75">
      <c r="A149" s="62"/>
      <c r="B149" s="62"/>
      <c r="D149" s="185"/>
      <c r="E149" s="88"/>
      <c r="F149" s="87"/>
      <c r="G149" s="88"/>
      <c r="H149" s="87"/>
      <c r="I149" s="88"/>
      <c r="J149" s="87"/>
      <c r="K149" s="88"/>
    </row>
    <row r="150" spans="1:11" ht="16.5" customHeight="1" x14ac:dyDescent="0.75">
      <c r="A150" s="62"/>
      <c r="B150" s="62"/>
      <c r="D150" s="185"/>
      <c r="E150" s="88"/>
      <c r="F150" s="87"/>
      <c r="G150" s="88"/>
      <c r="H150" s="87"/>
      <c r="I150" s="88"/>
      <c r="J150" s="87"/>
      <c r="K150" s="88"/>
    </row>
    <row r="151" spans="1:11" ht="16.5" customHeight="1" x14ac:dyDescent="0.75">
      <c r="A151" s="62"/>
      <c r="B151" s="62"/>
      <c r="D151" s="185"/>
      <c r="E151" s="88"/>
      <c r="F151" s="87"/>
      <c r="G151" s="88"/>
      <c r="H151" s="87"/>
      <c r="I151" s="88"/>
      <c r="J151" s="87"/>
      <c r="K151" s="88"/>
    </row>
    <row r="152" spans="1:11" ht="16.5" customHeight="1" x14ac:dyDescent="0.75">
      <c r="A152" s="62"/>
      <c r="B152" s="62"/>
      <c r="D152" s="185"/>
      <c r="E152" s="88"/>
      <c r="F152" s="87"/>
      <c r="G152" s="88"/>
      <c r="H152" s="87"/>
      <c r="I152" s="88"/>
      <c r="J152" s="87"/>
      <c r="K152" s="88"/>
    </row>
    <row r="153" spans="1:11" ht="16.5" customHeight="1" x14ac:dyDescent="0.75">
      <c r="A153" s="62"/>
      <c r="B153" s="62"/>
      <c r="C153" s="287"/>
      <c r="D153" s="287"/>
      <c r="E153" s="88"/>
      <c r="F153" s="87"/>
      <c r="G153" s="88"/>
      <c r="H153" s="87"/>
      <c r="I153" s="88"/>
      <c r="J153" s="87"/>
      <c r="K153" s="88"/>
    </row>
    <row r="154" spans="1:11" ht="16.5" customHeight="1" x14ac:dyDescent="0.75">
      <c r="A154" s="62"/>
      <c r="B154" s="62"/>
      <c r="D154" s="185"/>
      <c r="E154" s="88"/>
      <c r="F154" s="87"/>
      <c r="G154" s="88"/>
      <c r="H154" s="87"/>
      <c r="I154" s="88"/>
      <c r="J154" s="87"/>
      <c r="K154" s="88"/>
    </row>
    <row r="155" spans="1:11" ht="16.5" customHeight="1" x14ac:dyDescent="0.75">
      <c r="A155" s="62"/>
      <c r="B155" s="62"/>
      <c r="D155" s="185"/>
      <c r="E155" s="88"/>
      <c r="F155" s="87"/>
      <c r="G155" s="88"/>
      <c r="H155" s="87"/>
      <c r="I155" s="88"/>
      <c r="J155" s="87"/>
      <c r="K155" s="88"/>
    </row>
    <row r="156" spans="1:11" ht="16.5" customHeight="1" x14ac:dyDescent="0.75">
      <c r="A156" s="62"/>
      <c r="B156" s="62"/>
      <c r="D156" s="185"/>
      <c r="E156" s="88"/>
      <c r="F156" s="87"/>
      <c r="G156" s="88"/>
      <c r="H156" s="87"/>
      <c r="I156" s="88"/>
      <c r="J156" s="87"/>
      <c r="K156" s="88"/>
    </row>
    <row r="157" spans="1:11" ht="16.5" customHeight="1" x14ac:dyDescent="0.75">
      <c r="A157" s="62"/>
      <c r="B157" s="62"/>
      <c r="D157" s="185"/>
      <c r="E157" s="88"/>
      <c r="F157" s="87"/>
      <c r="G157" s="88"/>
      <c r="H157" s="87"/>
      <c r="I157" s="88"/>
      <c r="J157" s="87"/>
      <c r="K157" s="88"/>
    </row>
    <row r="158" spans="1:11" ht="16.5" customHeight="1" x14ac:dyDescent="0.75">
      <c r="A158" s="62"/>
      <c r="B158" s="62"/>
      <c r="C158" s="287"/>
      <c r="D158" s="287"/>
      <c r="E158" s="88"/>
      <c r="F158" s="87"/>
      <c r="G158" s="88"/>
      <c r="H158" s="87"/>
      <c r="I158" s="88"/>
      <c r="J158" s="87"/>
      <c r="K158" s="88"/>
    </row>
    <row r="159" spans="1:11" ht="16.5" customHeight="1" x14ac:dyDescent="0.75">
      <c r="A159" s="62"/>
      <c r="B159" s="62"/>
      <c r="D159" s="185"/>
      <c r="E159" s="88"/>
      <c r="F159" s="87"/>
      <c r="G159" s="88"/>
      <c r="H159" s="87"/>
      <c r="I159" s="88"/>
      <c r="J159" s="87"/>
      <c r="K159" s="88"/>
    </row>
    <row r="160" spans="1:11" ht="16.5" customHeight="1" x14ac:dyDescent="0.75">
      <c r="A160" s="62"/>
      <c r="B160" s="62"/>
      <c r="D160" s="185"/>
      <c r="E160" s="88"/>
      <c r="F160" s="87"/>
      <c r="G160" s="88"/>
      <c r="H160" s="87"/>
      <c r="I160" s="88"/>
      <c r="J160" s="87"/>
      <c r="K160" s="88"/>
    </row>
    <row r="161" spans="1:11" ht="16.5" customHeight="1" x14ac:dyDescent="0.75">
      <c r="A161" s="62"/>
      <c r="B161" s="62"/>
      <c r="D161" s="185"/>
      <c r="E161" s="88"/>
      <c r="F161" s="87"/>
      <c r="G161" s="88"/>
      <c r="H161" s="87"/>
      <c r="I161" s="88"/>
      <c r="J161" s="87"/>
      <c r="K161" s="88"/>
    </row>
    <row r="162" spans="1:11" ht="16.5" customHeight="1" x14ac:dyDescent="0.75">
      <c r="A162" s="62"/>
      <c r="B162" s="62"/>
      <c r="D162" s="185"/>
      <c r="E162" s="88"/>
      <c r="F162" s="87"/>
      <c r="G162" s="88"/>
      <c r="H162" s="87"/>
      <c r="I162" s="88"/>
      <c r="J162" s="87"/>
      <c r="K162" s="88"/>
    </row>
    <row r="163" spans="1:11" ht="16.5" customHeight="1" x14ac:dyDescent="0.75">
      <c r="A163" s="62"/>
      <c r="B163" s="62"/>
      <c r="D163" s="185"/>
      <c r="E163" s="88"/>
      <c r="F163" s="87"/>
      <c r="G163" s="88"/>
      <c r="H163" s="87"/>
      <c r="I163" s="88"/>
      <c r="J163" s="87"/>
      <c r="K163" s="88"/>
    </row>
    <row r="164" spans="1:11" ht="16.5" customHeight="1" x14ac:dyDescent="0.75">
      <c r="A164" s="62"/>
      <c r="B164" s="62"/>
      <c r="D164" s="185"/>
      <c r="E164" s="88"/>
      <c r="F164" s="87"/>
      <c r="G164" s="88"/>
      <c r="H164" s="87"/>
      <c r="I164" s="88"/>
      <c r="J164" s="87"/>
      <c r="K164" s="88"/>
    </row>
    <row r="165" spans="1:11" ht="21.9" customHeight="1" x14ac:dyDescent="0.75">
      <c r="A165" s="101" t="s">
        <v>125</v>
      </c>
      <c r="B165" s="73"/>
      <c r="C165" s="100"/>
      <c r="D165" s="100"/>
      <c r="E165" s="93"/>
      <c r="F165" s="108"/>
      <c r="G165" s="93"/>
      <c r="H165" s="108"/>
      <c r="I165" s="93"/>
      <c r="J165" s="108"/>
      <c r="K165" s="93"/>
    </row>
  </sheetData>
  <mergeCells count="13">
    <mergeCell ref="E63:G63"/>
    <mergeCell ref="I63:K63"/>
    <mergeCell ref="E6:G6"/>
    <mergeCell ref="I6:K6"/>
    <mergeCell ref="E7:G7"/>
    <mergeCell ref="I7:K7"/>
    <mergeCell ref="A53:K53"/>
    <mergeCell ref="E64:G64"/>
    <mergeCell ref="I64:K64"/>
    <mergeCell ref="E117:G117"/>
    <mergeCell ref="I117:K117"/>
    <mergeCell ref="E118:G118"/>
    <mergeCell ref="I118:K11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0" man="1"/>
    <brk id="11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8"/>
  <sheetViews>
    <sheetView topLeftCell="A7" zoomScaleNormal="100" zoomScaleSheetLayoutView="100" workbookViewId="0">
      <selection activeCell="C15" sqref="C15"/>
    </sheetView>
  </sheetViews>
  <sheetFormatPr defaultColWidth="9.09765625" defaultRowHeight="16.5" customHeight="1" x14ac:dyDescent="0.75"/>
  <cols>
    <col min="1" max="2" width="1.69921875" style="48" customWidth="1"/>
    <col min="3" max="3" width="43" style="56" customWidth="1"/>
    <col min="4" max="4" width="5.69921875" style="49" customWidth="1"/>
    <col min="5" max="5" width="1.3984375" style="48" customWidth="1"/>
    <col min="6" max="6" width="13.09765625" style="10" customWidth="1"/>
    <col min="7" max="7" width="0.69921875" style="10" customWidth="1"/>
    <col min="8" max="8" width="13.09765625" style="10" customWidth="1"/>
    <col min="9" max="9" width="0.69921875" style="10" customWidth="1"/>
    <col min="10" max="10" width="13.09765625" style="10" customWidth="1"/>
    <col min="11" max="11" width="0.69921875" style="10" customWidth="1"/>
    <col min="12" max="12" width="13.09765625" style="10" customWidth="1"/>
    <col min="13" max="16384" width="9.09765625" style="48"/>
  </cols>
  <sheetData>
    <row r="1" spans="1:12" ht="16.5" customHeight="1" x14ac:dyDescent="0.75">
      <c r="A1" s="47" t="s">
        <v>19</v>
      </c>
      <c r="B1" s="47"/>
      <c r="C1" s="60"/>
      <c r="D1" s="34"/>
      <c r="E1" s="60"/>
      <c r="F1" s="35"/>
      <c r="G1" s="35"/>
      <c r="H1" s="35"/>
      <c r="I1" s="35"/>
      <c r="J1" s="35"/>
      <c r="K1" s="35"/>
      <c r="L1" s="35"/>
    </row>
    <row r="2" spans="1:12" s="51" customFormat="1" ht="16.5" customHeight="1" x14ac:dyDescent="0.75">
      <c r="A2" s="110" t="s">
        <v>66</v>
      </c>
      <c r="B2" s="47"/>
      <c r="C2" s="47"/>
      <c r="D2" s="50"/>
      <c r="E2" s="50"/>
      <c r="F2" s="11"/>
      <c r="G2" s="11"/>
      <c r="H2" s="11"/>
      <c r="I2" s="11"/>
      <c r="J2" s="12"/>
      <c r="K2" s="12"/>
      <c r="L2" s="12"/>
    </row>
    <row r="3" spans="1:12" ht="16.5" customHeight="1" x14ac:dyDescent="0.75">
      <c r="A3" s="52" t="s">
        <v>211</v>
      </c>
      <c r="B3" s="52"/>
      <c r="C3" s="52"/>
      <c r="D3" s="53"/>
      <c r="E3" s="53"/>
      <c r="F3" s="13"/>
      <c r="G3" s="13"/>
      <c r="H3" s="13"/>
      <c r="I3" s="13"/>
      <c r="J3" s="13"/>
      <c r="K3" s="13"/>
      <c r="L3" s="13"/>
    </row>
    <row r="4" spans="1:12" ht="16.5" customHeight="1" x14ac:dyDescent="0.75">
      <c r="A4" s="54"/>
      <c r="B4" s="54"/>
      <c r="C4" s="54"/>
      <c r="D4" s="55"/>
      <c r="E4" s="55"/>
      <c r="F4" s="11"/>
      <c r="G4" s="11"/>
      <c r="H4" s="11"/>
      <c r="I4" s="11"/>
      <c r="J4" s="11"/>
      <c r="K4" s="11"/>
      <c r="L4" s="11"/>
    </row>
    <row r="5" spans="1:12" ht="16.5" customHeight="1" x14ac:dyDescent="0.75">
      <c r="A5" s="54"/>
      <c r="B5" s="54"/>
      <c r="C5" s="54"/>
      <c r="D5" s="55"/>
      <c r="E5" s="55"/>
      <c r="F5" s="11"/>
      <c r="G5" s="11"/>
      <c r="H5" s="11"/>
      <c r="I5" s="11"/>
      <c r="J5" s="11"/>
      <c r="K5" s="11"/>
      <c r="L5" s="11"/>
    </row>
    <row r="6" spans="1:12" ht="16.5" customHeight="1" x14ac:dyDescent="0.75">
      <c r="A6" s="54"/>
      <c r="B6" s="54"/>
      <c r="C6" s="54"/>
      <c r="D6" s="55"/>
      <c r="E6" s="55"/>
      <c r="F6" s="293" t="s">
        <v>7</v>
      </c>
      <c r="G6" s="293"/>
      <c r="H6" s="293"/>
      <c r="I6" s="15"/>
      <c r="J6" s="293" t="s">
        <v>95</v>
      </c>
      <c r="K6" s="293"/>
      <c r="L6" s="293"/>
    </row>
    <row r="7" spans="1:12" ht="16.5" customHeight="1" x14ac:dyDescent="0.75">
      <c r="D7" s="55"/>
      <c r="E7" s="36"/>
      <c r="F7" s="294" t="s">
        <v>93</v>
      </c>
      <c r="G7" s="294"/>
      <c r="H7" s="294"/>
      <c r="I7" s="16"/>
      <c r="J7" s="294" t="s">
        <v>93</v>
      </c>
      <c r="K7" s="294"/>
      <c r="L7" s="294"/>
    </row>
    <row r="8" spans="1:12" ht="16.5" customHeight="1" x14ac:dyDescent="0.75">
      <c r="D8" s="55"/>
      <c r="E8" s="36"/>
      <c r="F8" s="17" t="s">
        <v>210</v>
      </c>
      <c r="G8" s="18"/>
      <c r="H8" s="17" t="s">
        <v>172</v>
      </c>
      <c r="I8" s="17"/>
      <c r="J8" s="17" t="s">
        <v>210</v>
      </c>
      <c r="K8" s="18"/>
      <c r="L8" s="17" t="s">
        <v>172</v>
      </c>
    </row>
    <row r="9" spans="1:12" ht="16.5" customHeight="1" x14ac:dyDescent="0.75">
      <c r="D9" s="33"/>
      <c r="E9" s="36"/>
      <c r="F9" s="20" t="s">
        <v>97</v>
      </c>
      <c r="G9" s="21"/>
      <c r="H9" s="20" t="s">
        <v>97</v>
      </c>
      <c r="I9" s="21"/>
      <c r="J9" s="20" t="s">
        <v>97</v>
      </c>
      <c r="K9" s="21"/>
      <c r="L9" s="20" t="s">
        <v>97</v>
      </c>
    </row>
    <row r="10" spans="1:12" ht="16.5" customHeight="1" x14ac:dyDescent="0.75">
      <c r="D10" s="55"/>
      <c r="E10" s="36"/>
      <c r="F10" s="186"/>
      <c r="G10" s="37"/>
      <c r="H10" s="37"/>
      <c r="I10" s="16"/>
      <c r="J10" s="186"/>
      <c r="K10" s="37"/>
      <c r="L10" s="37"/>
    </row>
    <row r="11" spans="1:12" ht="16.5" customHeight="1" x14ac:dyDescent="0.75">
      <c r="A11" s="47" t="s">
        <v>21</v>
      </c>
      <c r="B11" s="47"/>
      <c r="D11" s="59"/>
      <c r="E11" s="49"/>
      <c r="F11" s="187"/>
      <c r="G11" s="22"/>
      <c r="H11" s="22"/>
      <c r="I11" s="22"/>
      <c r="J11" s="187"/>
      <c r="K11" s="22"/>
      <c r="L11" s="22"/>
    </row>
    <row r="12" spans="1:12" ht="16.5" customHeight="1" x14ac:dyDescent="0.75">
      <c r="A12" s="47"/>
      <c r="B12" s="47"/>
      <c r="E12" s="49"/>
      <c r="F12" s="187"/>
      <c r="G12" s="22"/>
      <c r="H12" s="22"/>
      <c r="I12" s="22"/>
      <c r="J12" s="187"/>
      <c r="K12" s="22"/>
      <c r="L12" s="22"/>
    </row>
    <row r="13" spans="1:12" ht="16.5" customHeight="1" x14ac:dyDescent="0.75">
      <c r="A13" s="56" t="s">
        <v>102</v>
      </c>
      <c r="B13" s="56"/>
      <c r="E13" s="49"/>
      <c r="F13" s="188">
        <v>1195762</v>
      </c>
      <c r="G13" s="5"/>
      <c r="H13" s="5">
        <v>63169</v>
      </c>
      <c r="I13" s="22"/>
      <c r="J13" s="188">
        <v>723433</v>
      </c>
      <c r="K13" s="22"/>
      <c r="L13" s="5">
        <v>25867</v>
      </c>
    </row>
    <row r="14" spans="1:12" ht="16.5" customHeight="1" x14ac:dyDescent="0.75">
      <c r="A14" s="56" t="s">
        <v>106</v>
      </c>
      <c r="B14" s="56"/>
      <c r="E14" s="49"/>
      <c r="F14" s="189">
        <v>522891</v>
      </c>
      <c r="G14" s="5"/>
      <c r="H14" s="6">
        <v>100400</v>
      </c>
      <c r="I14" s="22"/>
      <c r="J14" s="189">
        <v>354793</v>
      </c>
      <c r="K14" s="22"/>
      <c r="L14" s="6">
        <v>79384</v>
      </c>
    </row>
    <row r="15" spans="1:12" ht="16.5" customHeight="1" x14ac:dyDescent="0.75">
      <c r="D15" s="55"/>
      <c r="E15" s="36"/>
      <c r="F15" s="190"/>
      <c r="G15" s="21"/>
      <c r="H15" s="21"/>
      <c r="I15" s="21"/>
      <c r="J15" s="190"/>
      <c r="K15" s="21"/>
      <c r="L15" s="21"/>
    </row>
    <row r="16" spans="1:12" ht="16.5" customHeight="1" x14ac:dyDescent="0.75">
      <c r="A16" s="47" t="s">
        <v>20</v>
      </c>
      <c r="B16" s="47"/>
      <c r="C16" s="48"/>
      <c r="E16" s="49"/>
      <c r="F16" s="191">
        <f>SUM(F13:F14)</f>
        <v>1718653</v>
      </c>
      <c r="G16" s="22"/>
      <c r="H16" s="27">
        <f>SUM(H13:H14)</f>
        <v>163569</v>
      </c>
      <c r="I16" s="22"/>
      <c r="J16" s="191">
        <f>SUM(J13:J14)</f>
        <v>1078226</v>
      </c>
      <c r="K16" s="22"/>
      <c r="L16" s="27">
        <f>SUM(L13:L14)</f>
        <v>105251</v>
      </c>
    </row>
    <row r="17" spans="1:12" ht="16.5" customHeight="1" x14ac:dyDescent="0.75">
      <c r="A17" s="56"/>
      <c r="B17" s="56"/>
      <c r="C17" s="48"/>
      <c r="E17" s="49"/>
      <c r="F17" s="187"/>
      <c r="G17" s="22"/>
      <c r="H17" s="22"/>
      <c r="I17" s="22"/>
      <c r="J17" s="187"/>
      <c r="K17" s="22"/>
      <c r="L17" s="22"/>
    </row>
    <row r="18" spans="1:12" ht="16.5" customHeight="1" x14ac:dyDescent="0.75">
      <c r="A18" s="47" t="s">
        <v>48</v>
      </c>
      <c r="B18" s="47"/>
      <c r="C18" s="47"/>
      <c r="E18" s="49"/>
      <c r="F18" s="187"/>
      <c r="G18" s="22"/>
      <c r="H18" s="22"/>
      <c r="I18" s="22"/>
      <c r="J18" s="187"/>
      <c r="K18" s="22"/>
      <c r="L18" s="22"/>
    </row>
    <row r="19" spans="1:12" ht="16.5" customHeight="1" x14ac:dyDescent="0.75">
      <c r="A19" s="47"/>
      <c r="B19" s="47"/>
      <c r="C19" s="47"/>
      <c r="E19" s="49"/>
      <c r="F19" s="187"/>
      <c r="G19" s="22"/>
      <c r="H19" s="22"/>
      <c r="I19" s="22"/>
      <c r="J19" s="187"/>
      <c r="K19" s="22"/>
      <c r="L19" s="22"/>
    </row>
    <row r="20" spans="1:12" ht="16.5" customHeight="1" x14ac:dyDescent="0.75">
      <c r="A20" s="56" t="s">
        <v>40</v>
      </c>
      <c r="B20" s="56"/>
      <c r="E20" s="49"/>
      <c r="F20" s="188">
        <v>-898647</v>
      </c>
      <c r="G20" s="5"/>
      <c r="H20" s="5">
        <v>-349919</v>
      </c>
      <c r="I20" s="22"/>
      <c r="J20" s="188">
        <v>-573592</v>
      </c>
      <c r="K20" s="22"/>
      <c r="L20" s="5">
        <v>-228408</v>
      </c>
    </row>
    <row r="21" spans="1:12" ht="16.5" customHeight="1" x14ac:dyDescent="0.75">
      <c r="A21" s="56" t="s">
        <v>41</v>
      </c>
      <c r="B21" s="56"/>
      <c r="E21" s="49"/>
      <c r="F21" s="189">
        <v>-276160</v>
      </c>
      <c r="G21" s="5"/>
      <c r="H21" s="6">
        <v>-62066</v>
      </c>
      <c r="I21" s="22"/>
      <c r="J21" s="189">
        <v>-158140</v>
      </c>
      <c r="K21" s="22"/>
      <c r="L21" s="6">
        <v>-49959</v>
      </c>
    </row>
    <row r="22" spans="1:12" ht="16.5" customHeight="1" x14ac:dyDescent="0.75">
      <c r="D22" s="55"/>
      <c r="E22" s="36"/>
      <c r="F22" s="190"/>
      <c r="G22" s="21"/>
      <c r="H22" s="21"/>
      <c r="I22" s="21"/>
      <c r="J22" s="190"/>
      <c r="K22" s="21"/>
      <c r="L22" s="21"/>
    </row>
    <row r="23" spans="1:12" ht="16.5" customHeight="1" x14ac:dyDescent="0.75">
      <c r="A23" s="47" t="s">
        <v>103</v>
      </c>
      <c r="B23" s="47"/>
      <c r="E23" s="49"/>
      <c r="F23" s="191">
        <f>SUM(F20:F21)</f>
        <v>-1174807</v>
      </c>
      <c r="G23" s="22"/>
      <c r="H23" s="27">
        <f>SUM(H20:H21)</f>
        <v>-411985</v>
      </c>
      <c r="I23" s="23"/>
      <c r="J23" s="191">
        <f>SUM(J20:J21)</f>
        <v>-731732</v>
      </c>
      <c r="K23" s="23"/>
      <c r="L23" s="27">
        <f>SUM(L20:L21)</f>
        <v>-278367</v>
      </c>
    </row>
    <row r="24" spans="1:12" ht="16.5" customHeight="1" x14ac:dyDescent="0.75">
      <c r="A24" s="56"/>
      <c r="B24" s="56"/>
      <c r="E24" s="49"/>
      <c r="F24" s="192"/>
      <c r="G24" s="22"/>
      <c r="H24" s="23"/>
      <c r="I24" s="23"/>
      <c r="J24" s="192"/>
      <c r="K24" s="23"/>
      <c r="L24" s="23"/>
    </row>
    <row r="25" spans="1:12" ht="16.5" customHeight="1" x14ac:dyDescent="0.25">
      <c r="A25" s="47" t="s">
        <v>292</v>
      </c>
      <c r="B25" s="47"/>
      <c r="E25" s="49"/>
      <c r="F25" s="193">
        <f>SUM(F16,F23)</f>
        <v>543846</v>
      </c>
      <c r="G25" s="173"/>
      <c r="H25" s="172">
        <f>SUM(H16,H23)</f>
        <v>-248416</v>
      </c>
      <c r="I25" s="172"/>
      <c r="J25" s="193">
        <f>SUM(J16,J23)</f>
        <v>346494</v>
      </c>
      <c r="K25" s="172"/>
      <c r="L25" s="172">
        <f>SUM(L16,L23)</f>
        <v>-173116</v>
      </c>
    </row>
    <row r="26" spans="1:12" ht="16.5" customHeight="1" x14ac:dyDescent="0.25">
      <c r="A26" s="56" t="s">
        <v>65</v>
      </c>
      <c r="B26" s="56"/>
      <c r="E26" s="49"/>
      <c r="F26" s="193">
        <v>104871</v>
      </c>
      <c r="G26" s="172"/>
      <c r="H26" s="172">
        <v>80575</v>
      </c>
      <c r="I26" s="173"/>
      <c r="J26" s="193">
        <v>84558</v>
      </c>
      <c r="K26" s="173"/>
      <c r="L26" s="172">
        <v>69166</v>
      </c>
    </row>
    <row r="27" spans="1:12" ht="16.5" customHeight="1" x14ac:dyDescent="0.25">
      <c r="A27" s="56" t="s">
        <v>45</v>
      </c>
      <c r="B27" s="56"/>
      <c r="E27" s="49"/>
      <c r="F27" s="193">
        <v>-116819</v>
      </c>
      <c r="G27" s="172"/>
      <c r="H27" s="172">
        <v>-31456</v>
      </c>
      <c r="I27" s="173"/>
      <c r="J27" s="193">
        <v>-60583</v>
      </c>
      <c r="K27" s="173"/>
      <c r="L27" s="172">
        <v>-16969</v>
      </c>
    </row>
    <row r="28" spans="1:12" ht="16.5" customHeight="1" x14ac:dyDescent="0.25">
      <c r="A28" s="56" t="s">
        <v>42</v>
      </c>
      <c r="B28" s="56"/>
      <c r="E28" s="49"/>
      <c r="F28" s="193">
        <v>-355577</v>
      </c>
      <c r="G28" s="172"/>
      <c r="H28" s="172">
        <f>-690914+29254</f>
        <v>-661660</v>
      </c>
      <c r="I28" s="173"/>
      <c r="J28" s="193">
        <v>-246537</v>
      </c>
      <c r="K28" s="173"/>
      <c r="L28" s="172">
        <v>-563532</v>
      </c>
    </row>
    <row r="29" spans="1:12" ht="16.5" customHeight="1" x14ac:dyDescent="0.25">
      <c r="A29" s="56" t="s">
        <v>219</v>
      </c>
      <c r="B29" s="56"/>
      <c r="E29" s="49"/>
      <c r="F29" s="193">
        <v>-7505</v>
      </c>
      <c r="G29" s="172"/>
      <c r="H29" s="172">
        <v>-29254</v>
      </c>
      <c r="I29" s="173"/>
      <c r="J29" s="193">
        <v>0</v>
      </c>
      <c r="K29" s="173"/>
      <c r="L29" s="172">
        <v>0</v>
      </c>
    </row>
    <row r="30" spans="1:12" ht="16.5" customHeight="1" x14ac:dyDescent="0.25">
      <c r="A30" s="56" t="s">
        <v>277</v>
      </c>
      <c r="B30" s="56"/>
      <c r="E30" s="49"/>
      <c r="F30" s="193">
        <v>6061</v>
      </c>
      <c r="G30" s="172"/>
      <c r="H30" s="172">
        <v>-26762</v>
      </c>
      <c r="I30" s="173"/>
      <c r="J30" s="193">
        <v>2191</v>
      </c>
      <c r="K30" s="173"/>
      <c r="L30" s="172">
        <v>-7989</v>
      </c>
    </row>
    <row r="31" spans="1:12" ht="16.5" customHeight="1" x14ac:dyDescent="0.25">
      <c r="A31" s="56" t="s">
        <v>57</v>
      </c>
      <c r="B31" s="56"/>
      <c r="C31" s="47"/>
      <c r="E31" s="49"/>
      <c r="F31" s="193">
        <v>-50854</v>
      </c>
      <c r="G31" s="172"/>
      <c r="H31" s="172">
        <v>-65879</v>
      </c>
      <c r="I31" s="173"/>
      <c r="J31" s="193">
        <v>-47158</v>
      </c>
      <c r="K31" s="173"/>
      <c r="L31" s="172">
        <v>-67435</v>
      </c>
    </row>
    <row r="32" spans="1:12" ht="16.5" customHeight="1" x14ac:dyDescent="0.25">
      <c r="A32" s="56" t="s">
        <v>275</v>
      </c>
      <c r="B32" s="56"/>
      <c r="C32" s="47"/>
      <c r="E32" s="49"/>
      <c r="F32" s="193">
        <v>121747</v>
      </c>
      <c r="G32" s="172"/>
      <c r="H32" s="172">
        <v>3162890</v>
      </c>
      <c r="I32" s="173"/>
      <c r="J32" s="193">
        <v>121747</v>
      </c>
      <c r="K32" s="173"/>
      <c r="L32" s="172">
        <v>3162890</v>
      </c>
    </row>
    <row r="33" spans="1:12" ht="16.5" customHeight="1" x14ac:dyDescent="0.25">
      <c r="A33" s="56" t="s">
        <v>286</v>
      </c>
      <c r="B33" s="56"/>
      <c r="C33" s="47"/>
      <c r="E33" s="49"/>
      <c r="F33" s="194">
        <v>-172150</v>
      </c>
      <c r="G33" s="172"/>
      <c r="H33" s="174">
        <v>45072</v>
      </c>
      <c r="I33" s="173"/>
      <c r="J33" s="194">
        <v>-178066</v>
      </c>
      <c r="K33" s="173"/>
      <c r="L33" s="174">
        <v>-47218</v>
      </c>
    </row>
    <row r="34" spans="1:12" ht="16.5" customHeight="1" x14ac:dyDescent="0.25">
      <c r="D34" s="55"/>
      <c r="E34" s="36"/>
      <c r="F34" s="195"/>
      <c r="G34" s="176"/>
      <c r="H34" s="176"/>
      <c r="I34" s="176"/>
      <c r="J34" s="195"/>
      <c r="K34" s="176"/>
      <c r="L34" s="176"/>
    </row>
    <row r="35" spans="1:12" ht="16.5" customHeight="1" x14ac:dyDescent="0.25">
      <c r="A35" s="110" t="s">
        <v>276</v>
      </c>
      <c r="B35" s="47"/>
      <c r="C35" s="47"/>
      <c r="E35" s="49"/>
      <c r="F35" s="196">
        <f>SUM(F25:F33)</f>
        <v>73620</v>
      </c>
      <c r="G35" s="173"/>
      <c r="H35" s="173">
        <f>SUM(H25:H33)</f>
        <v>2225110</v>
      </c>
      <c r="I35" s="173"/>
      <c r="J35" s="196">
        <f>SUM(J25:J33)</f>
        <v>22646</v>
      </c>
      <c r="K35" s="173"/>
      <c r="L35" s="173">
        <f>SUM(L25:L33)</f>
        <v>2355797</v>
      </c>
    </row>
    <row r="36" spans="1:12" ht="16.5" customHeight="1" x14ac:dyDescent="0.25">
      <c r="A36" s="56" t="s">
        <v>5</v>
      </c>
      <c r="B36" s="56"/>
      <c r="E36" s="49"/>
      <c r="F36" s="194">
        <v>-49191</v>
      </c>
      <c r="G36" s="172"/>
      <c r="H36" s="174">
        <v>-415273</v>
      </c>
      <c r="I36" s="173"/>
      <c r="J36" s="194">
        <v>-37491</v>
      </c>
      <c r="K36" s="172"/>
      <c r="L36" s="174">
        <v>-434330</v>
      </c>
    </row>
    <row r="37" spans="1:12" ht="16.5" customHeight="1" x14ac:dyDescent="0.25">
      <c r="D37" s="55"/>
      <c r="E37" s="36"/>
      <c r="F37" s="195"/>
      <c r="G37" s="176"/>
      <c r="H37" s="176"/>
      <c r="I37" s="176"/>
      <c r="J37" s="195"/>
      <c r="K37" s="176"/>
      <c r="L37" s="176"/>
    </row>
    <row r="38" spans="1:12" ht="16.5" customHeight="1" x14ac:dyDescent="0.25">
      <c r="A38" s="110" t="s">
        <v>194</v>
      </c>
      <c r="B38" s="47"/>
      <c r="C38" s="47"/>
      <c r="E38" s="49"/>
      <c r="F38" s="197">
        <f>SUM(F35:F36)</f>
        <v>24429</v>
      </c>
      <c r="G38" s="173"/>
      <c r="H38" s="175">
        <f>SUM(H35:H36)</f>
        <v>1809837</v>
      </c>
      <c r="I38" s="173"/>
      <c r="J38" s="197">
        <f>SUM(J35:J36)</f>
        <v>-14845</v>
      </c>
      <c r="K38" s="173"/>
      <c r="L38" s="175">
        <f>SUM(L35:L36)</f>
        <v>1921467</v>
      </c>
    </row>
    <row r="39" spans="1:12" ht="16.5" customHeight="1" x14ac:dyDescent="0.25">
      <c r="A39" s="110"/>
      <c r="E39" s="49"/>
      <c r="F39" s="173"/>
      <c r="G39" s="173"/>
      <c r="H39" s="173"/>
      <c r="I39" s="173"/>
      <c r="J39" s="173"/>
      <c r="K39" s="173"/>
      <c r="L39" s="173"/>
    </row>
    <row r="40" spans="1:12" ht="16.5" customHeight="1" x14ac:dyDescent="0.25">
      <c r="A40" s="110"/>
      <c r="E40" s="49"/>
      <c r="F40" s="173"/>
      <c r="G40" s="173"/>
      <c r="H40" s="173"/>
      <c r="I40" s="173"/>
      <c r="J40" s="173"/>
      <c r="K40" s="173"/>
      <c r="L40" s="173"/>
    </row>
    <row r="41" spans="1:12" ht="16.5" customHeight="1" x14ac:dyDescent="0.25">
      <c r="A41" s="110"/>
      <c r="E41" s="49"/>
      <c r="F41" s="173"/>
      <c r="G41" s="173"/>
      <c r="H41" s="173"/>
      <c r="I41" s="173"/>
      <c r="J41" s="173"/>
      <c r="K41" s="173"/>
      <c r="L41" s="173"/>
    </row>
    <row r="42" spans="1:12" ht="16.5" customHeight="1" x14ac:dyDescent="0.25">
      <c r="A42" s="110"/>
      <c r="E42" s="49"/>
      <c r="F42" s="173"/>
      <c r="G42" s="173"/>
      <c r="H42" s="173"/>
      <c r="I42" s="173"/>
      <c r="J42" s="173"/>
      <c r="K42" s="173"/>
      <c r="L42" s="173"/>
    </row>
    <row r="43" spans="1:12" ht="16.5" customHeight="1" x14ac:dyDescent="0.25">
      <c r="A43" s="110"/>
      <c r="E43" s="49"/>
      <c r="F43" s="173"/>
      <c r="G43" s="173"/>
      <c r="H43" s="173"/>
      <c r="I43" s="173"/>
      <c r="J43" s="173"/>
      <c r="K43" s="173"/>
      <c r="L43" s="173"/>
    </row>
    <row r="44" spans="1:12" ht="16.5" customHeight="1" x14ac:dyDescent="0.25">
      <c r="A44" s="110"/>
      <c r="E44" s="49"/>
      <c r="F44" s="173"/>
      <c r="G44" s="173"/>
      <c r="H44" s="173"/>
      <c r="I44" s="173"/>
      <c r="J44" s="173"/>
      <c r="K44" s="173"/>
      <c r="L44" s="173"/>
    </row>
    <row r="45" spans="1:12" ht="16.5" customHeight="1" x14ac:dyDescent="0.25">
      <c r="A45" s="110"/>
      <c r="E45" s="49"/>
      <c r="F45" s="173"/>
      <c r="G45" s="173"/>
      <c r="H45" s="173"/>
      <c r="I45" s="173"/>
      <c r="J45" s="173"/>
      <c r="K45" s="173"/>
      <c r="L45" s="173"/>
    </row>
    <row r="46" spans="1:12" ht="16.5" customHeight="1" x14ac:dyDescent="0.25">
      <c r="A46" s="110"/>
      <c r="E46" s="49"/>
      <c r="F46" s="173"/>
      <c r="G46" s="173"/>
      <c r="H46" s="173"/>
      <c r="I46" s="173"/>
      <c r="J46" s="173"/>
      <c r="K46" s="173"/>
      <c r="L46" s="173"/>
    </row>
    <row r="47" spans="1:12" ht="16.5" customHeight="1" x14ac:dyDescent="0.25">
      <c r="A47" s="110"/>
      <c r="E47" s="49"/>
      <c r="F47" s="173"/>
      <c r="G47" s="173"/>
      <c r="H47" s="173"/>
      <c r="I47" s="173"/>
      <c r="J47" s="173"/>
      <c r="K47" s="173"/>
      <c r="L47" s="173"/>
    </row>
    <row r="48" spans="1:12" ht="16.5" customHeight="1" x14ac:dyDescent="0.25">
      <c r="A48" s="110"/>
      <c r="E48" s="49"/>
      <c r="F48" s="173"/>
      <c r="G48" s="173"/>
      <c r="H48" s="173"/>
      <c r="I48" s="173"/>
      <c r="J48" s="173"/>
      <c r="K48" s="173"/>
      <c r="L48" s="173"/>
    </row>
    <row r="49" spans="1:12" ht="16.5" customHeight="1" x14ac:dyDescent="0.25">
      <c r="A49" s="110"/>
      <c r="E49" s="49"/>
      <c r="F49" s="173"/>
      <c r="G49" s="173"/>
      <c r="H49" s="173"/>
      <c r="I49" s="173"/>
      <c r="J49" s="173"/>
      <c r="K49" s="173"/>
      <c r="L49" s="173"/>
    </row>
    <row r="50" spans="1:12" ht="16.5" customHeight="1" x14ac:dyDescent="0.25">
      <c r="A50" s="110"/>
      <c r="E50" s="49"/>
      <c r="F50" s="173"/>
      <c r="G50" s="173"/>
      <c r="H50" s="173"/>
      <c r="I50" s="173"/>
      <c r="J50" s="173"/>
      <c r="K50" s="173"/>
      <c r="L50" s="173"/>
    </row>
    <row r="51" spans="1:12" ht="16.5" customHeight="1" x14ac:dyDescent="0.25">
      <c r="A51" s="110"/>
      <c r="E51" s="49"/>
      <c r="F51" s="173"/>
      <c r="G51" s="173"/>
      <c r="H51" s="173"/>
      <c r="I51" s="173"/>
      <c r="J51" s="173"/>
      <c r="K51" s="173"/>
      <c r="L51" s="173"/>
    </row>
    <row r="52" spans="1:12" ht="16.5" customHeight="1" x14ac:dyDescent="0.25">
      <c r="A52" s="110"/>
      <c r="E52" s="49"/>
      <c r="F52" s="173"/>
      <c r="G52" s="173"/>
      <c r="H52" s="173"/>
      <c r="I52" s="173"/>
      <c r="J52" s="173"/>
      <c r="K52" s="173"/>
      <c r="L52" s="173"/>
    </row>
    <row r="53" spans="1:12" ht="16.5" customHeight="1" x14ac:dyDescent="0.25">
      <c r="A53" s="110"/>
      <c r="E53" s="49"/>
      <c r="F53" s="173"/>
      <c r="G53" s="173"/>
      <c r="H53" s="173"/>
      <c r="I53" s="173"/>
      <c r="J53" s="173"/>
      <c r="K53" s="173"/>
      <c r="L53" s="173"/>
    </row>
    <row r="54" spans="1:12" ht="21.9" customHeight="1" x14ac:dyDescent="0.75">
      <c r="A54" s="292" t="s">
        <v>125</v>
      </c>
      <c r="B54" s="292"/>
      <c r="C54" s="292"/>
      <c r="D54" s="292"/>
      <c r="E54" s="292"/>
      <c r="F54" s="292"/>
      <c r="G54" s="292"/>
      <c r="H54" s="292"/>
      <c r="I54" s="292"/>
      <c r="J54" s="292"/>
      <c r="K54" s="292"/>
      <c r="L54" s="292"/>
    </row>
    <row r="55" spans="1:12" ht="16.5" customHeight="1" x14ac:dyDescent="0.75">
      <c r="A55" s="47" t="s">
        <v>19</v>
      </c>
      <c r="B55" s="47"/>
      <c r="C55" s="60"/>
      <c r="D55" s="34"/>
      <c r="E55" s="60"/>
      <c r="F55" s="35"/>
      <c r="G55" s="35"/>
      <c r="H55" s="35"/>
      <c r="I55" s="35"/>
      <c r="J55" s="35"/>
      <c r="K55" s="35"/>
      <c r="L55" s="35"/>
    </row>
    <row r="56" spans="1:12" ht="16.5" customHeight="1" x14ac:dyDescent="0.75">
      <c r="A56" s="110" t="s">
        <v>187</v>
      </c>
      <c r="B56" s="47"/>
      <c r="C56" s="47"/>
      <c r="D56" s="50"/>
      <c r="E56" s="50"/>
      <c r="F56" s="11"/>
      <c r="G56" s="11"/>
      <c r="H56" s="11"/>
      <c r="I56" s="11"/>
      <c r="J56" s="12"/>
      <c r="K56" s="12"/>
      <c r="L56" s="12"/>
    </row>
    <row r="57" spans="1:12" ht="16.5" customHeight="1" x14ac:dyDescent="0.75">
      <c r="A57" s="52" t="s">
        <v>211</v>
      </c>
      <c r="B57" s="52"/>
      <c r="C57" s="52"/>
      <c r="D57" s="53"/>
      <c r="E57" s="53"/>
      <c r="F57" s="13"/>
      <c r="G57" s="13"/>
      <c r="H57" s="13"/>
      <c r="I57" s="13"/>
      <c r="J57" s="13"/>
      <c r="K57" s="13"/>
      <c r="L57" s="13"/>
    </row>
    <row r="58" spans="1:12" ht="16.5" customHeight="1" x14ac:dyDescent="0.75">
      <c r="A58" s="54"/>
      <c r="B58" s="54"/>
      <c r="C58" s="54"/>
      <c r="D58" s="55"/>
      <c r="E58" s="55"/>
      <c r="F58" s="11"/>
      <c r="G58" s="11"/>
      <c r="H58" s="11"/>
      <c r="I58" s="11"/>
      <c r="J58" s="11"/>
      <c r="K58" s="11"/>
      <c r="L58" s="11"/>
    </row>
    <row r="59" spans="1:12" ht="16.5" customHeight="1" x14ac:dyDescent="0.75">
      <c r="A59" s="54"/>
      <c r="B59" s="54"/>
      <c r="C59" s="54"/>
      <c r="D59" s="55"/>
      <c r="E59" s="55"/>
      <c r="F59" s="11"/>
      <c r="G59" s="11"/>
      <c r="H59" s="11"/>
      <c r="I59" s="11"/>
      <c r="J59" s="11"/>
      <c r="K59" s="11"/>
      <c r="L59" s="11"/>
    </row>
    <row r="60" spans="1:12" ht="16.5" customHeight="1" x14ac:dyDescent="0.75">
      <c r="A60" s="54"/>
      <c r="B60" s="54"/>
      <c r="C60" s="54"/>
      <c r="D60" s="55"/>
      <c r="E60" s="55"/>
      <c r="F60" s="293" t="s">
        <v>7</v>
      </c>
      <c r="G60" s="293"/>
      <c r="H60" s="293"/>
      <c r="I60" s="15"/>
      <c r="J60" s="293" t="s">
        <v>95</v>
      </c>
      <c r="K60" s="293"/>
      <c r="L60" s="293"/>
    </row>
    <row r="61" spans="1:12" ht="16.5" customHeight="1" x14ac:dyDescent="0.75">
      <c r="D61" s="55"/>
      <c r="E61" s="36"/>
      <c r="F61" s="294" t="s">
        <v>93</v>
      </c>
      <c r="G61" s="294"/>
      <c r="H61" s="294"/>
      <c r="I61" s="16"/>
      <c r="J61" s="294" t="s">
        <v>93</v>
      </c>
      <c r="K61" s="294"/>
      <c r="L61" s="294"/>
    </row>
    <row r="62" spans="1:12" ht="16.5" customHeight="1" x14ac:dyDescent="0.75">
      <c r="D62" s="55"/>
      <c r="E62" s="36"/>
      <c r="F62" s="17" t="s">
        <v>210</v>
      </c>
      <c r="G62" s="18"/>
      <c r="H62" s="17" t="s">
        <v>172</v>
      </c>
      <c r="I62" s="17"/>
      <c r="J62" s="17" t="s">
        <v>210</v>
      </c>
      <c r="K62" s="18"/>
      <c r="L62" s="17" t="s">
        <v>172</v>
      </c>
    </row>
    <row r="63" spans="1:12" ht="16.5" customHeight="1" x14ac:dyDescent="0.75">
      <c r="D63" s="33"/>
      <c r="E63" s="36"/>
      <c r="F63" s="20" t="s">
        <v>97</v>
      </c>
      <c r="G63" s="21"/>
      <c r="H63" s="20" t="s">
        <v>97</v>
      </c>
      <c r="I63" s="21"/>
      <c r="J63" s="20" t="s">
        <v>97</v>
      </c>
      <c r="K63" s="21"/>
      <c r="L63" s="20" t="s">
        <v>97</v>
      </c>
    </row>
    <row r="64" spans="1:12" ht="16.5" customHeight="1" x14ac:dyDescent="0.75">
      <c r="D64" s="55"/>
      <c r="E64" s="36"/>
      <c r="F64" s="190"/>
      <c r="G64" s="21"/>
      <c r="H64" s="21"/>
      <c r="I64" s="21"/>
      <c r="J64" s="190"/>
      <c r="K64" s="21"/>
      <c r="L64" s="21"/>
    </row>
    <row r="65" spans="1:12" ht="16.5" customHeight="1" x14ac:dyDescent="0.25">
      <c r="A65" s="47" t="s">
        <v>177</v>
      </c>
      <c r="B65" s="47"/>
      <c r="C65" s="48"/>
      <c r="D65" s="59"/>
      <c r="E65" s="49"/>
      <c r="F65" s="196"/>
      <c r="G65" s="173"/>
      <c r="H65" s="173"/>
      <c r="I65" s="173"/>
      <c r="J65" s="196"/>
      <c r="K65" s="173"/>
      <c r="L65" s="173"/>
    </row>
    <row r="66" spans="1:12" ht="16.5" customHeight="1" x14ac:dyDescent="0.75">
      <c r="A66" s="115" t="s">
        <v>220</v>
      </c>
      <c r="B66" s="116"/>
      <c r="C66" s="117"/>
      <c r="D66" s="263"/>
      <c r="E66" s="264"/>
      <c r="F66" s="187"/>
      <c r="G66" s="22"/>
      <c r="H66" s="22"/>
      <c r="I66" s="22"/>
      <c r="J66" s="187"/>
      <c r="K66" s="22"/>
      <c r="L66" s="22"/>
    </row>
    <row r="67" spans="1:12" ht="16.5" customHeight="1" x14ac:dyDescent="0.75">
      <c r="A67" s="117"/>
      <c r="B67" s="118" t="s">
        <v>85</v>
      </c>
      <c r="C67" s="117"/>
      <c r="D67" s="263"/>
      <c r="E67" s="263"/>
      <c r="F67" s="187"/>
      <c r="G67" s="22"/>
      <c r="H67" s="22"/>
      <c r="I67" s="22"/>
      <c r="J67" s="187"/>
      <c r="K67" s="22"/>
      <c r="L67" s="22"/>
    </row>
    <row r="68" spans="1:12" ht="16.5" customHeight="1" x14ac:dyDescent="0.75">
      <c r="A68" s="113"/>
      <c r="B68" s="111"/>
      <c r="C68" s="265" t="s">
        <v>221</v>
      </c>
      <c r="D68" s="263"/>
      <c r="E68" s="263"/>
      <c r="F68" s="266"/>
      <c r="G68" s="267"/>
      <c r="H68" s="268"/>
      <c r="I68" s="267"/>
      <c r="J68" s="266"/>
      <c r="K68" s="267"/>
      <c r="L68" s="268"/>
    </row>
    <row r="69" spans="1:12" ht="16.5" customHeight="1" x14ac:dyDescent="0.75">
      <c r="A69" s="113"/>
      <c r="B69" s="111"/>
      <c r="C69" s="265" t="s">
        <v>222</v>
      </c>
      <c r="D69" s="263"/>
      <c r="E69" s="263"/>
      <c r="F69" s="266"/>
      <c r="G69" s="267"/>
      <c r="H69" s="268"/>
      <c r="I69" s="267"/>
      <c r="J69" s="266"/>
      <c r="K69" s="267"/>
      <c r="L69" s="268"/>
    </row>
    <row r="70" spans="1:12" ht="16.5" customHeight="1" x14ac:dyDescent="0.75">
      <c r="A70" s="113"/>
      <c r="B70" s="111"/>
      <c r="C70" s="111" t="s">
        <v>223</v>
      </c>
      <c r="D70" s="263"/>
      <c r="E70" s="263"/>
      <c r="F70" s="266">
        <v>-238454</v>
      </c>
      <c r="G70" s="267"/>
      <c r="H70" s="268">
        <v>0</v>
      </c>
      <c r="I70" s="267"/>
      <c r="J70" s="266">
        <v>-238454</v>
      </c>
      <c r="K70" s="267"/>
      <c r="L70" s="268">
        <v>0</v>
      </c>
    </row>
    <row r="71" spans="1:12" ht="16.5" customHeight="1" x14ac:dyDescent="0.75">
      <c r="A71" s="113"/>
      <c r="B71" s="111"/>
      <c r="C71" s="111" t="s">
        <v>224</v>
      </c>
      <c r="D71" s="263"/>
      <c r="E71" s="263"/>
      <c r="F71" s="266">
        <v>47691</v>
      </c>
      <c r="G71" s="267"/>
      <c r="H71" s="268">
        <v>0</v>
      </c>
      <c r="I71" s="267"/>
      <c r="J71" s="266">
        <v>47691</v>
      </c>
      <c r="K71" s="267"/>
      <c r="L71" s="268">
        <v>0</v>
      </c>
    </row>
    <row r="72" spans="1:12" ht="16.5" customHeight="1" x14ac:dyDescent="0.75">
      <c r="A72" s="113"/>
      <c r="B72" s="111"/>
      <c r="C72" s="111"/>
      <c r="D72" s="263"/>
      <c r="E72" s="263"/>
      <c r="F72" s="269"/>
      <c r="G72" s="113"/>
      <c r="H72" s="270"/>
      <c r="I72" s="113"/>
      <c r="J72" s="269"/>
      <c r="K72" s="113"/>
      <c r="L72" s="270"/>
    </row>
    <row r="73" spans="1:12" ht="16.5" customHeight="1" x14ac:dyDescent="0.75">
      <c r="A73" s="113"/>
      <c r="B73" s="111"/>
      <c r="C73" s="111"/>
      <c r="D73" s="263"/>
      <c r="E73" s="263"/>
      <c r="F73" s="271">
        <f>SUM(F70:F71)</f>
        <v>-190763</v>
      </c>
      <c r="G73" s="268"/>
      <c r="H73" s="272">
        <f t="shared" ref="H73:L73" si="0">SUM(H70:H71)</f>
        <v>0</v>
      </c>
      <c r="I73" s="268"/>
      <c r="J73" s="271">
        <f>SUM(J70:J71)</f>
        <v>-190763</v>
      </c>
      <c r="K73" s="268"/>
      <c r="L73" s="272">
        <f t="shared" si="0"/>
        <v>0</v>
      </c>
    </row>
    <row r="74" spans="1:12" ht="16.5" customHeight="1" x14ac:dyDescent="0.25">
      <c r="A74" s="47"/>
      <c r="B74" s="47"/>
      <c r="C74" s="48"/>
      <c r="D74" s="59"/>
      <c r="E74" s="49"/>
      <c r="F74" s="196"/>
      <c r="G74" s="173"/>
      <c r="H74" s="173"/>
      <c r="I74" s="173"/>
      <c r="J74" s="196"/>
      <c r="K74" s="173"/>
      <c r="L74" s="173"/>
    </row>
    <row r="75" spans="1:12" ht="16.5" customHeight="1" x14ac:dyDescent="0.25">
      <c r="A75" s="115" t="s">
        <v>178</v>
      </c>
      <c r="B75" s="116"/>
      <c r="C75" s="117"/>
      <c r="D75" s="59"/>
      <c r="E75" s="43"/>
      <c r="F75" s="196"/>
      <c r="G75" s="173"/>
      <c r="H75" s="173"/>
      <c r="I75" s="173"/>
      <c r="J75" s="196"/>
      <c r="K75" s="173"/>
      <c r="L75" s="173"/>
    </row>
    <row r="76" spans="1:12" ht="16.5" customHeight="1" x14ac:dyDescent="0.25">
      <c r="A76" s="117"/>
      <c r="B76" s="118" t="s">
        <v>85</v>
      </c>
      <c r="C76" s="117"/>
      <c r="D76" s="59"/>
      <c r="E76" s="49"/>
      <c r="F76" s="196"/>
      <c r="G76" s="173"/>
      <c r="H76" s="173"/>
      <c r="I76" s="173"/>
      <c r="J76" s="196"/>
      <c r="K76" s="173"/>
      <c r="L76" s="173"/>
    </row>
    <row r="77" spans="1:12" ht="16.5" customHeight="1" x14ac:dyDescent="0.25">
      <c r="B77" s="56"/>
      <c r="C77" s="56" t="s">
        <v>84</v>
      </c>
      <c r="D77" s="59"/>
      <c r="E77" s="49"/>
      <c r="F77" s="196">
        <v>19078</v>
      </c>
      <c r="G77" s="173"/>
      <c r="H77" s="173">
        <v>14459</v>
      </c>
      <c r="I77" s="173"/>
      <c r="J77" s="196">
        <v>0</v>
      </c>
      <c r="K77" s="173"/>
      <c r="L77" s="173">
        <v>0</v>
      </c>
    </row>
    <row r="78" spans="1:12" ht="16.5" customHeight="1" x14ac:dyDescent="0.25">
      <c r="B78" s="56"/>
      <c r="C78" s="111" t="s">
        <v>179</v>
      </c>
      <c r="D78" s="59"/>
      <c r="E78" s="49"/>
      <c r="F78" s="196"/>
      <c r="G78" s="173"/>
      <c r="H78" s="173"/>
      <c r="I78" s="173"/>
      <c r="J78" s="196"/>
      <c r="K78" s="173"/>
      <c r="L78" s="173"/>
    </row>
    <row r="79" spans="1:12" ht="16.5" customHeight="1" x14ac:dyDescent="0.25">
      <c r="B79" s="56"/>
      <c r="C79" s="111" t="s">
        <v>176</v>
      </c>
      <c r="D79" s="59"/>
      <c r="E79" s="49"/>
      <c r="F79" s="197">
        <v>623</v>
      </c>
      <c r="G79" s="173"/>
      <c r="H79" s="175">
        <v>370</v>
      </c>
      <c r="I79" s="173"/>
      <c r="J79" s="197">
        <v>13175</v>
      </c>
      <c r="K79" s="173"/>
      <c r="L79" s="175">
        <v>10543</v>
      </c>
    </row>
    <row r="80" spans="1:12" ht="16.5" customHeight="1" x14ac:dyDescent="0.25">
      <c r="B80" s="56"/>
      <c r="D80" s="59"/>
      <c r="E80" s="49"/>
      <c r="F80" s="196"/>
      <c r="G80" s="178"/>
      <c r="H80" s="173"/>
      <c r="I80" s="178"/>
      <c r="J80" s="196"/>
      <c r="K80" s="178"/>
      <c r="L80" s="173"/>
    </row>
    <row r="81" spans="1:12" s="113" customFormat="1" ht="16.5" customHeight="1" x14ac:dyDescent="0.75">
      <c r="B81" s="111"/>
      <c r="C81" s="111"/>
      <c r="D81" s="263"/>
      <c r="E81" s="263"/>
      <c r="F81" s="191">
        <f>SUM(F77:F79)</f>
        <v>19701</v>
      </c>
      <c r="H81" s="273">
        <f>SUM(H77:H79)</f>
        <v>14829</v>
      </c>
      <c r="J81" s="191">
        <f>SUM(J77:J79)</f>
        <v>13175</v>
      </c>
      <c r="L81" s="274">
        <f>SUM(L77:L79)</f>
        <v>10543</v>
      </c>
    </row>
    <row r="82" spans="1:12" s="113" customFormat="1" ht="16.5" customHeight="1" x14ac:dyDescent="0.75">
      <c r="B82" s="111"/>
      <c r="C82" s="111"/>
      <c r="D82" s="263"/>
      <c r="E82" s="263"/>
      <c r="F82" s="187"/>
      <c r="H82" s="275"/>
      <c r="J82" s="187"/>
      <c r="L82" s="276"/>
    </row>
    <row r="83" spans="1:12" s="51" customFormat="1" ht="16.5" customHeight="1" x14ac:dyDescent="0.25">
      <c r="A83" s="112" t="s">
        <v>227</v>
      </c>
      <c r="B83" s="111"/>
      <c r="C83" s="111"/>
      <c r="D83" s="49"/>
      <c r="E83" s="49"/>
      <c r="F83" s="196"/>
      <c r="G83" s="173"/>
      <c r="H83" s="173"/>
      <c r="I83" s="173"/>
      <c r="J83" s="196"/>
      <c r="K83" s="173"/>
      <c r="L83" s="173"/>
    </row>
    <row r="84" spans="1:12" ht="16.5" customHeight="1" x14ac:dyDescent="0.25">
      <c r="A84" s="111"/>
      <c r="B84" s="110" t="s">
        <v>278</v>
      </c>
      <c r="C84" s="113"/>
      <c r="D84" s="50"/>
      <c r="E84" s="50"/>
      <c r="F84" s="197">
        <f>SUM(F73,F81)</f>
        <v>-171062</v>
      </c>
      <c r="G84" s="173"/>
      <c r="H84" s="175">
        <f>SUM(H73,H81)</f>
        <v>14829</v>
      </c>
      <c r="I84" s="173"/>
      <c r="J84" s="197">
        <f>SUM(J73,J81)</f>
        <v>-177588</v>
      </c>
      <c r="K84" s="173"/>
      <c r="L84" s="175">
        <f>SUM(L73,L81)</f>
        <v>10543</v>
      </c>
    </row>
    <row r="85" spans="1:12" ht="16.5" customHeight="1" x14ac:dyDescent="0.25">
      <c r="A85" s="51"/>
      <c r="B85" s="51"/>
      <c r="C85" s="47"/>
      <c r="E85" s="49"/>
      <c r="F85" s="198"/>
      <c r="G85" s="179"/>
      <c r="H85" s="179"/>
      <c r="I85" s="179"/>
      <c r="J85" s="198"/>
      <c r="K85" s="179"/>
      <c r="L85" s="179"/>
    </row>
    <row r="86" spans="1:12" ht="16.5" customHeight="1" thickBot="1" x14ac:dyDescent="0.3">
      <c r="A86" s="110" t="s">
        <v>195</v>
      </c>
      <c r="E86" s="49"/>
      <c r="F86" s="199">
        <f>SUM(F38,F84)</f>
        <v>-146633</v>
      </c>
      <c r="G86" s="173"/>
      <c r="H86" s="177">
        <f>SUM(H38,H84)</f>
        <v>1824666</v>
      </c>
      <c r="I86" s="173"/>
      <c r="J86" s="199">
        <f>SUM(J38,J84)</f>
        <v>-192433</v>
      </c>
      <c r="K86" s="173"/>
      <c r="L86" s="177">
        <f>SUM(L38,L84)</f>
        <v>1932010</v>
      </c>
    </row>
    <row r="87" spans="1:12" ht="16.5" customHeight="1" thickTop="1" x14ac:dyDescent="0.25">
      <c r="A87" s="110"/>
      <c r="E87" s="49"/>
      <c r="F87" s="196"/>
      <c r="G87" s="173"/>
      <c r="H87" s="173"/>
      <c r="I87" s="173"/>
      <c r="J87" s="196"/>
      <c r="K87" s="173"/>
      <c r="L87" s="173"/>
    </row>
    <row r="88" spans="1:12" ht="16.5" customHeight="1" x14ac:dyDescent="0.75">
      <c r="A88" s="38" t="s">
        <v>159</v>
      </c>
      <c r="B88" s="38"/>
      <c r="C88" s="47"/>
      <c r="E88" s="49"/>
      <c r="F88" s="187"/>
      <c r="G88" s="22"/>
      <c r="H88" s="22"/>
      <c r="I88" s="22"/>
      <c r="J88" s="187"/>
      <c r="K88" s="22"/>
      <c r="L88" s="22"/>
    </row>
    <row r="89" spans="1:12" ht="16.5" customHeight="1" x14ac:dyDescent="0.75">
      <c r="A89" s="28" t="s">
        <v>107</v>
      </c>
      <c r="B89" s="28"/>
      <c r="C89" s="47"/>
      <c r="E89" s="49"/>
      <c r="F89" s="192">
        <v>20649</v>
      </c>
      <c r="G89" s="23"/>
      <c r="H89" s="23">
        <v>1819258</v>
      </c>
      <c r="I89" s="22"/>
      <c r="J89" s="192">
        <v>-14845</v>
      </c>
      <c r="K89" s="23"/>
      <c r="L89" s="23">
        <v>1921467</v>
      </c>
    </row>
    <row r="90" spans="1:12" s="51" customFormat="1" ht="16.5" customHeight="1" x14ac:dyDescent="0.75">
      <c r="A90" s="39" t="s">
        <v>58</v>
      </c>
      <c r="B90" s="39"/>
      <c r="C90" s="56"/>
      <c r="D90" s="49"/>
      <c r="E90" s="49"/>
      <c r="F90" s="200">
        <v>3780</v>
      </c>
      <c r="G90" s="180"/>
      <c r="H90" s="25">
        <v>-9421</v>
      </c>
      <c r="I90" s="22"/>
      <c r="J90" s="200">
        <v>0</v>
      </c>
      <c r="K90" s="22"/>
      <c r="L90" s="25">
        <v>0</v>
      </c>
    </row>
    <row r="91" spans="1:12" ht="16.5" customHeight="1" x14ac:dyDescent="0.75">
      <c r="D91" s="55"/>
      <c r="E91" s="36"/>
      <c r="F91" s="190"/>
      <c r="G91" s="21"/>
      <c r="H91" s="21"/>
      <c r="I91" s="21"/>
      <c r="J91" s="190"/>
      <c r="K91" s="21"/>
      <c r="L91" s="21"/>
    </row>
    <row r="92" spans="1:12" ht="16.5" customHeight="1" thickBot="1" x14ac:dyDescent="0.8">
      <c r="A92" s="47"/>
      <c r="B92" s="47"/>
      <c r="C92" s="47"/>
      <c r="E92" s="49"/>
      <c r="F92" s="201">
        <f>SUM(F89:F90)</f>
        <v>24429</v>
      </c>
      <c r="G92" s="40"/>
      <c r="H92" s="32">
        <f>SUM(H89:H90)</f>
        <v>1809837</v>
      </c>
      <c r="I92" s="22"/>
      <c r="J92" s="201">
        <f>SUM(J89:J90)</f>
        <v>-14845</v>
      </c>
      <c r="K92" s="22"/>
      <c r="L92" s="32">
        <f>SUM(L89:L90)</f>
        <v>1921467</v>
      </c>
    </row>
    <row r="93" spans="1:12" ht="16.5" customHeight="1" thickTop="1" x14ac:dyDescent="0.75">
      <c r="B93" s="56"/>
      <c r="D93" s="59"/>
      <c r="E93" s="49"/>
      <c r="F93" s="187"/>
      <c r="G93" s="22"/>
      <c r="H93" s="22"/>
      <c r="I93" s="22"/>
      <c r="J93" s="187"/>
      <c r="K93" s="22"/>
      <c r="L93" s="22"/>
    </row>
    <row r="94" spans="1:12" ht="16.5" customHeight="1" x14ac:dyDescent="0.75">
      <c r="A94" s="47" t="s">
        <v>160</v>
      </c>
      <c r="B94" s="47"/>
      <c r="C94" s="48"/>
      <c r="E94" s="49"/>
      <c r="F94" s="187"/>
      <c r="G94" s="22"/>
      <c r="H94" s="22"/>
      <c r="I94" s="22"/>
      <c r="J94" s="187"/>
      <c r="K94" s="22"/>
      <c r="L94" s="22"/>
    </row>
    <row r="95" spans="1:12" ht="16.5" customHeight="1" x14ac:dyDescent="0.75">
      <c r="A95" s="48" t="s">
        <v>107</v>
      </c>
      <c r="C95" s="48"/>
      <c r="E95" s="49"/>
      <c r="F95" s="202">
        <v>-156939</v>
      </c>
      <c r="G95" s="8"/>
      <c r="H95" s="8">
        <v>1829801</v>
      </c>
      <c r="I95" s="22"/>
      <c r="J95" s="202">
        <v>-192433</v>
      </c>
      <c r="K95" s="22"/>
      <c r="L95" s="8">
        <v>1932010</v>
      </c>
    </row>
    <row r="96" spans="1:12" ht="16.5" customHeight="1" x14ac:dyDescent="0.75">
      <c r="A96" s="48" t="s">
        <v>58</v>
      </c>
      <c r="C96" s="48"/>
      <c r="E96" s="49"/>
      <c r="F96" s="203">
        <v>10306</v>
      </c>
      <c r="G96" s="8"/>
      <c r="H96" s="9">
        <v>-5135</v>
      </c>
      <c r="I96" s="22"/>
      <c r="J96" s="203">
        <v>0</v>
      </c>
      <c r="K96" s="22"/>
      <c r="L96" s="9">
        <v>0</v>
      </c>
    </row>
    <row r="97" spans="1:12" ht="16.5" customHeight="1" x14ac:dyDescent="0.75">
      <c r="A97" s="47"/>
      <c r="B97" s="47"/>
      <c r="C97" s="51"/>
      <c r="D97" s="50"/>
      <c r="E97" s="50"/>
      <c r="F97" s="190"/>
      <c r="G97" s="21"/>
      <c r="H97" s="21"/>
      <c r="I97" s="21"/>
      <c r="J97" s="190"/>
      <c r="K97" s="21"/>
      <c r="L97" s="21"/>
    </row>
    <row r="98" spans="1:12" ht="16.5" customHeight="1" thickBot="1" x14ac:dyDescent="0.8">
      <c r="A98" s="47"/>
      <c r="B98" s="47"/>
      <c r="C98" s="51"/>
      <c r="D98" s="50"/>
      <c r="E98" s="50"/>
      <c r="F98" s="201">
        <f>SUM(F95:F96)</f>
        <v>-146633</v>
      </c>
      <c r="G98" s="22"/>
      <c r="H98" s="32">
        <f>SUM(H95:H96)</f>
        <v>1824666</v>
      </c>
      <c r="I98" s="22"/>
      <c r="J98" s="201">
        <f>SUM(J95:J96)</f>
        <v>-192433</v>
      </c>
      <c r="K98" s="22"/>
      <c r="L98" s="32">
        <f>SUM(L95:L96)</f>
        <v>1932010</v>
      </c>
    </row>
    <row r="99" spans="1:12" ht="16.5" customHeight="1" thickTop="1" x14ac:dyDescent="0.75">
      <c r="A99" s="47"/>
      <c r="B99" s="51"/>
      <c r="C99" s="51"/>
      <c r="E99" s="49"/>
      <c r="F99" s="22"/>
      <c r="G99" s="22"/>
      <c r="H99" s="22"/>
      <c r="I99" s="22"/>
      <c r="J99" s="22"/>
      <c r="K99" s="22"/>
      <c r="L99" s="22"/>
    </row>
    <row r="100" spans="1:12" ht="16.5" customHeight="1" x14ac:dyDescent="0.75">
      <c r="A100" s="47"/>
      <c r="B100" s="47"/>
      <c r="C100" s="47"/>
      <c r="E100" s="49"/>
      <c r="F100" s="13" t="s">
        <v>14</v>
      </c>
      <c r="G100" s="22"/>
      <c r="H100" s="13" t="s">
        <v>14</v>
      </c>
      <c r="I100" s="22"/>
      <c r="J100" s="13" t="s">
        <v>14</v>
      </c>
      <c r="L100" s="13" t="s">
        <v>14</v>
      </c>
    </row>
    <row r="101" spans="1:12" ht="16.5" customHeight="1" x14ac:dyDescent="0.75">
      <c r="A101" s="47"/>
      <c r="B101" s="47"/>
      <c r="C101" s="47"/>
      <c r="E101" s="49"/>
      <c r="F101" s="204"/>
      <c r="G101" s="22"/>
      <c r="H101" s="11"/>
      <c r="I101" s="22"/>
      <c r="J101" s="204"/>
      <c r="L101" s="11"/>
    </row>
    <row r="102" spans="1:12" ht="16.5" customHeight="1" x14ac:dyDescent="0.75">
      <c r="A102" s="112" t="s">
        <v>196</v>
      </c>
      <c r="B102" s="51"/>
      <c r="C102" s="47"/>
      <c r="E102" s="49"/>
      <c r="F102" s="205"/>
      <c r="J102" s="205"/>
    </row>
    <row r="103" spans="1:12" ht="16.5" customHeight="1" x14ac:dyDescent="0.75">
      <c r="A103" s="113" t="s">
        <v>197</v>
      </c>
      <c r="E103" s="49"/>
      <c r="F103" s="206">
        <v>0.02</v>
      </c>
      <c r="G103" s="41"/>
      <c r="H103" s="42">
        <v>2.0299999999999998</v>
      </c>
      <c r="I103" s="42"/>
      <c r="J103" s="206">
        <v>-0.02</v>
      </c>
      <c r="K103" s="42"/>
      <c r="L103" s="42">
        <v>2.15</v>
      </c>
    </row>
    <row r="108" spans="1:12" ht="21.9" customHeight="1" x14ac:dyDescent="0.75">
      <c r="A108" s="292" t="s">
        <v>125</v>
      </c>
      <c r="B108" s="292"/>
      <c r="C108" s="292"/>
      <c r="D108" s="292"/>
      <c r="E108" s="292"/>
      <c r="F108" s="292"/>
      <c r="G108" s="292"/>
      <c r="H108" s="292"/>
      <c r="I108" s="292"/>
      <c r="J108" s="292"/>
      <c r="K108" s="292"/>
      <c r="L108" s="292"/>
    </row>
  </sheetData>
  <mergeCells count="10">
    <mergeCell ref="A108:L108"/>
    <mergeCell ref="F6:H6"/>
    <mergeCell ref="J6:L6"/>
    <mergeCell ref="F60:H60"/>
    <mergeCell ref="J60:L60"/>
    <mergeCell ref="F61:H61"/>
    <mergeCell ref="F7:H7"/>
    <mergeCell ref="J7:L7"/>
    <mergeCell ref="A54:L54"/>
    <mergeCell ref="J61:L6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4"/>
  <sheetViews>
    <sheetView topLeftCell="A7" zoomScaleNormal="100" zoomScaleSheetLayoutView="80" workbookViewId="0">
      <selection activeCell="C26" sqref="C26"/>
    </sheetView>
  </sheetViews>
  <sheetFormatPr defaultColWidth="9.09765625" defaultRowHeight="16.5" customHeight="1" x14ac:dyDescent="0.75"/>
  <cols>
    <col min="1" max="2" width="1.69921875" style="48" customWidth="1"/>
    <col min="3" max="3" width="37.69921875" style="56" customWidth="1"/>
    <col min="4" max="4" width="5.69921875" style="49" customWidth="1"/>
    <col min="5" max="5" width="0.8984375" style="48" customWidth="1"/>
    <col min="6" max="6" width="13.09765625" style="10" customWidth="1"/>
    <col min="7" max="7" width="0.8984375" style="10" customWidth="1"/>
    <col min="8" max="8" width="13.09765625" style="10" customWidth="1"/>
    <col min="9" max="9" width="0.8984375" style="10" customWidth="1"/>
    <col min="10" max="10" width="13.09765625" style="10" customWidth="1"/>
    <col min="11" max="11" width="0.8984375" style="10" customWidth="1"/>
    <col min="12" max="12" width="13.09765625" style="10" customWidth="1"/>
    <col min="13" max="16384" width="9.09765625" style="48"/>
  </cols>
  <sheetData>
    <row r="1" spans="1:12" ht="16.5" customHeight="1" x14ac:dyDescent="0.75">
      <c r="A1" s="47" t="s">
        <v>19</v>
      </c>
      <c r="B1" s="47"/>
      <c r="C1" s="60"/>
      <c r="D1" s="34"/>
      <c r="E1" s="60"/>
      <c r="F1" s="35"/>
      <c r="G1" s="35"/>
      <c r="H1" s="35"/>
      <c r="I1" s="35"/>
      <c r="J1" s="35"/>
      <c r="K1" s="35"/>
      <c r="L1" s="35"/>
    </row>
    <row r="2" spans="1:12" s="51" customFormat="1" ht="16.5" customHeight="1" x14ac:dyDescent="0.75">
      <c r="A2" s="114" t="s">
        <v>66</v>
      </c>
      <c r="B2" s="47"/>
      <c r="C2" s="47"/>
      <c r="D2" s="50"/>
      <c r="E2" s="50"/>
      <c r="F2" s="11"/>
      <c r="G2" s="11"/>
      <c r="H2" s="11"/>
      <c r="I2" s="11"/>
      <c r="J2" s="12"/>
      <c r="K2" s="12"/>
      <c r="L2" s="12"/>
    </row>
    <row r="3" spans="1:12" ht="16.5" customHeight="1" x14ac:dyDescent="0.75">
      <c r="A3" s="52" t="s">
        <v>212</v>
      </c>
      <c r="B3" s="52"/>
      <c r="C3" s="52"/>
      <c r="D3" s="53"/>
      <c r="E3" s="53"/>
      <c r="F3" s="13"/>
      <c r="G3" s="13"/>
      <c r="H3" s="13"/>
      <c r="I3" s="13"/>
      <c r="J3" s="13"/>
      <c r="K3" s="13"/>
      <c r="L3" s="13"/>
    </row>
    <row r="4" spans="1:12" ht="16.5" customHeight="1" x14ac:dyDescent="0.75">
      <c r="A4" s="54"/>
      <c r="B4" s="54"/>
      <c r="C4" s="54"/>
      <c r="D4" s="55"/>
      <c r="E4" s="55"/>
      <c r="F4" s="11"/>
      <c r="G4" s="11"/>
      <c r="H4" s="11"/>
      <c r="I4" s="11"/>
      <c r="J4" s="11"/>
      <c r="K4" s="11"/>
      <c r="L4" s="11"/>
    </row>
    <row r="5" spans="1:12" ht="16.5" customHeight="1" x14ac:dyDescent="0.75">
      <c r="A5" s="54"/>
      <c r="B5" s="54"/>
      <c r="C5" s="54"/>
      <c r="D5" s="55"/>
      <c r="E5" s="55"/>
      <c r="F5" s="11"/>
      <c r="G5" s="11"/>
      <c r="H5" s="11"/>
      <c r="I5" s="11"/>
      <c r="J5" s="11"/>
      <c r="K5" s="11"/>
      <c r="L5" s="11"/>
    </row>
    <row r="6" spans="1:12" ht="16.5" customHeight="1" x14ac:dyDescent="0.75">
      <c r="A6" s="54"/>
      <c r="B6" s="54"/>
      <c r="C6" s="54"/>
      <c r="D6" s="55"/>
      <c r="E6" s="55"/>
      <c r="F6" s="293" t="s">
        <v>7</v>
      </c>
      <c r="G6" s="293"/>
      <c r="H6" s="293"/>
      <c r="I6" s="15"/>
      <c r="J6" s="293" t="s">
        <v>95</v>
      </c>
      <c r="K6" s="293"/>
      <c r="L6" s="293"/>
    </row>
    <row r="7" spans="1:12" ht="16.5" customHeight="1" x14ac:dyDescent="0.75">
      <c r="D7" s="55"/>
      <c r="E7" s="36"/>
      <c r="F7" s="294" t="s">
        <v>93</v>
      </c>
      <c r="G7" s="294"/>
      <c r="H7" s="294"/>
      <c r="I7" s="16"/>
      <c r="J7" s="294" t="s">
        <v>93</v>
      </c>
      <c r="K7" s="294"/>
      <c r="L7" s="294"/>
    </row>
    <row r="8" spans="1:12" ht="16.5" customHeight="1" x14ac:dyDescent="0.75">
      <c r="D8" s="55"/>
      <c r="E8" s="36"/>
      <c r="F8" s="17" t="s">
        <v>210</v>
      </c>
      <c r="G8" s="18"/>
      <c r="H8" s="17" t="s">
        <v>172</v>
      </c>
      <c r="I8" s="17"/>
      <c r="J8" s="17" t="s">
        <v>210</v>
      </c>
      <c r="K8" s="18"/>
      <c r="L8" s="17" t="s">
        <v>172</v>
      </c>
    </row>
    <row r="9" spans="1:12" ht="16.5" customHeight="1" x14ac:dyDescent="0.75">
      <c r="D9" s="19" t="s">
        <v>182</v>
      </c>
      <c r="E9" s="36"/>
      <c r="F9" s="20" t="s">
        <v>97</v>
      </c>
      <c r="G9" s="21"/>
      <c r="H9" s="20" t="s">
        <v>97</v>
      </c>
      <c r="I9" s="21"/>
      <c r="J9" s="20" t="s">
        <v>97</v>
      </c>
      <c r="K9" s="21"/>
      <c r="L9" s="20" t="s">
        <v>97</v>
      </c>
    </row>
    <row r="10" spans="1:12" ht="16.5" customHeight="1" x14ac:dyDescent="0.75">
      <c r="D10" s="55"/>
      <c r="E10" s="36"/>
      <c r="F10" s="186"/>
      <c r="G10" s="37"/>
      <c r="H10" s="37"/>
      <c r="I10" s="16"/>
      <c r="J10" s="186"/>
      <c r="K10" s="37"/>
      <c r="L10" s="37"/>
    </row>
    <row r="11" spans="1:12" ht="16.5" customHeight="1" x14ac:dyDescent="0.75">
      <c r="A11" s="47" t="s">
        <v>21</v>
      </c>
      <c r="B11" s="47"/>
      <c r="E11" s="49"/>
      <c r="F11" s="187"/>
      <c r="G11" s="22"/>
      <c r="H11" s="22"/>
      <c r="I11" s="22"/>
      <c r="J11" s="187"/>
      <c r="K11" s="22"/>
      <c r="L11" s="22"/>
    </row>
    <row r="12" spans="1:12" ht="16.5" customHeight="1" x14ac:dyDescent="0.75">
      <c r="A12" s="47"/>
      <c r="B12" s="47"/>
      <c r="E12" s="49"/>
      <c r="F12" s="187"/>
      <c r="G12" s="22"/>
      <c r="H12" s="22"/>
      <c r="I12" s="22"/>
      <c r="J12" s="187"/>
      <c r="K12" s="22"/>
      <c r="L12" s="22"/>
    </row>
    <row r="13" spans="1:12" ht="16.5" customHeight="1" x14ac:dyDescent="0.75">
      <c r="A13" s="56" t="s">
        <v>102</v>
      </c>
      <c r="B13" s="56"/>
      <c r="E13" s="49"/>
      <c r="F13" s="192">
        <v>3154280</v>
      </c>
      <c r="G13" s="23"/>
      <c r="H13" s="23">
        <v>982587</v>
      </c>
      <c r="I13" s="23"/>
      <c r="J13" s="192">
        <v>2008627</v>
      </c>
      <c r="K13" s="23"/>
      <c r="L13" s="23">
        <v>641789</v>
      </c>
    </row>
    <row r="14" spans="1:12" ht="16.5" customHeight="1" x14ac:dyDescent="0.75">
      <c r="A14" s="56" t="s">
        <v>106</v>
      </c>
      <c r="B14" s="56"/>
      <c r="E14" s="49"/>
      <c r="F14" s="200">
        <v>1332291</v>
      </c>
      <c r="G14" s="23"/>
      <c r="H14" s="25">
        <v>471348</v>
      </c>
      <c r="I14" s="23"/>
      <c r="J14" s="200">
        <v>895735</v>
      </c>
      <c r="K14" s="23"/>
      <c r="L14" s="25">
        <v>340470</v>
      </c>
    </row>
    <row r="15" spans="1:12" ht="16.5" customHeight="1" x14ac:dyDescent="0.75">
      <c r="D15" s="55"/>
      <c r="E15" s="36"/>
      <c r="F15" s="190"/>
      <c r="G15" s="21"/>
      <c r="H15" s="21"/>
      <c r="I15" s="21"/>
      <c r="J15" s="190"/>
      <c r="K15" s="21"/>
      <c r="L15" s="21"/>
    </row>
    <row r="16" spans="1:12" ht="16.5" customHeight="1" x14ac:dyDescent="0.75">
      <c r="A16" s="47" t="s">
        <v>20</v>
      </c>
      <c r="B16" s="47"/>
      <c r="C16" s="48"/>
      <c r="E16" s="49"/>
      <c r="F16" s="191">
        <f>SUM(F13:F14)</f>
        <v>4486571</v>
      </c>
      <c r="G16" s="22"/>
      <c r="H16" s="27">
        <f>SUM(H13:H14)</f>
        <v>1453935</v>
      </c>
      <c r="I16" s="22"/>
      <c r="J16" s="191">
        <f>SUM(J13:J14)</f>
        <v>2904362</v>
      </c>
      <c r="K16" s="22"/>
      <c r="L16" s="27">
        <f>SUM(L13:L14)</f>
        <v>982259</v>
      </c>
    </row>
    <row r="17" spans="1:12" ht="16.5" customHeight="1" x14ac:dyDescent="0.75">
      <c r="A17" s="56"/>
      <c r="B17" s="56"/>
      <c r="C17" s="48"/>
      <c r="E17" s="49"/>
      <c r="F17" s="187"/>
      <c r="G17" s="22"/>
      <c r="H17" s="22"/>
      <c r="I17" s="22"/>
      <c r="J17" s="187"/>
      <c r="K17" s="22"/>
      <c r="L17" s="22"/>
    </row>
    <row r="18" spans="1:12" ht="16.5" customHeight="1" x14ac:dyDescent="0.75">
      <c r="A18" s="47" t="s">
        <v>48</v>
      </c>
      <c r="B18" s="47"/>
      <c r="C18" s="47"/>
      <c r="E18" s="49"/>
      <c r="F18" s="187"/>
      <c r="G18" s="22"/>
      <c r="H18" s="22"/>
      <c r="I18" s="22"/>
      <c r="J18" s="187"/>
      <c r="K18" s="22"/>
      <c r="L18" s="22"/>
    </row>
    <row r="19" spans="1:12" ht="16.5" customHeight="1" x14ac:dyDescent="0.75">
      <c r="A19" s="47"/>
      <c r="B19" s="47"/>
      <c r="C19" s="47"/>
      <c r="E19" s="49"/>
      <c r="F19" s="187"/>
      <c r="G19" s="22"/>
      <c r="H19" s="22"/>
      <c r="I19" s="22"/>
      <c r="J19" s="187"/>
      <c r="K19" s="22"/>
      <c r="L19" s="22"/>
    </row>
    <row r="20" spans="1:12" ht="16.5" customHeight="1" x14ac:dyDescent="0.75">
      <c r="A20" s="56" t="s">
        <v>40</v>
      </c>
      <c r="B20" s="56"/>
      <c r="E20" s="49"/>
      <c r="F20" s="192">
        <v>-2677936</v>
      </c>
      <c r="G20" s="23"/>
      <c r="H20" s="23">
        <v>-1458862</v>
      </c>
      <c r="I20" s="23"/>
      <c r="J20" s="192">
        <v>-1719395</v>
      </c>
      <c r="K20" s="23"/>
      <c r="L20" s="23">
        <v>-976738</v>
      </c>
    </row>
    <row r="21" spans="1:12" ht="16.5" customHeight="1" x14ac:dyDescent="0.75">
      <c r="A21" s="56" t="s">
        <v>41</v>
      </c>
      <c r="B21" s="56"/>
      <c r="E21" s="49"/>
      <c r="F21" s="200">
        <v>-700229</v>
      </c>
      <c r="G21" s="23"/>
      <c r="H21" s="25">
        <v>-274701</v>
      </c>
      <c r="I21" s="23"/>
      <c r="J21" s="200">
        <v>-406956</v>
      </c>
      <c r="K21" s="23"/>
      <c r="L21" s="25">
        <v>-167880</v>
      </c>
    </row>
    <row r="22" spans="1:12" ht="16.5" customHeight="1" x14ac:dyDescent="0.75">
      <c r="D22" s="55"/>
      <c r="E22" s="36"/>
      <c r="F22" s="190"/>
      <c r="G22" s="21"/>
      <c r="H22" s="21"/>
      <c r="I22" s="21"/>
      <c r="J22" s="190"/>
      <c r="K22" s="21"/>
      <c r="L22" s="21"/>
    </row>
    <row r="23" spans="1:12" ht="16.5" customHeight="1" x14ac:dyDescent="0.75">
      <c r="A23" s="47" t="s">
        <v>103</v>
      </c>
      <c r="B23" s="47"/>
      <c r="E23" s="49"/>
      <c r="F23" s="191">
        <f>SUM(F20:F21)</f>
        <v>-3378165</v>
      </c>
      <c r="G23" s="22"/>
      <c r="H23" s="27">
        <f>SUM(H20:H21)</f>
        <v>-1733563</v>
      </c>
      <c r="I23" s="23"/>
      <c r="J23" s="191">
        <f>SUM(J20:J21)</f>
        <v>-2126351</v>
      </c>
      <c r="K23" s="23"/>
      <c r="L23" s="27">
        <f>SUM(L20:L21)</f>
        <v>-1144618</v>
      </c>
    </row>
    <row r="24" spans="1:12" ht="16.5" customHeight="1" x14ac:dyDescent="0.75">
      <c r="A24" s="56"/>
      <c r="B24" s="56"/>
      <c r="E24" s="49"/>
      <c r="F24" s="192"/>
      <c r="G24" s="22"/>
      <c r="H24" s="23"/>
      <c r="I24" s="23"/>
      <c r="J24" s="192"/>
      <c r="K24" s="23"/>
      <c r="L24" s="23"/>
    </row>
    <row r="25" spans="1:12" ht="16.5" customHeight="1" x14ac:dyDescent="0.75">
      <c r="A25" s="47" t="s">
        <v>292</v>
      </c>
      <c r="B25" s="47"/>
      <c r="E25" s="49"/>
      <c r="F25" s="192">
        <f>SUM(F16,F23)</f>
        <v>1108406</v>
      </c>
      <c r="G25" s="22"/>
      <c r="H25" s="23">
        <f>SUM(H16,H23)</f>
        <v>-279628</v>
      </c>
      <c r="I25" s="23"/>
      <c r="J25" s="192">
        <f>SUM(J16,J23)</f>
        <v>778011</v>
      </c>
      <c r="K25" s="23"/>
      <c r="L25" s="23">
        <f>SUM(L16,L23)</f>
        <v>-162359</v>
      </c>
    </row>
    <row r="26" spans="1:12" ht="16.5" customHeight="1" x14ac:dyDescent="0.75">
      <c r="A26" s="56" t="s">
        <v>65</v>
      </c>
      <c r="B26" s="56"/>
      <c r="E26" s="49"/>
      <c r="F26" s="192">
        <v>333504</v>
      </c>
      <c r="G26" s="23"/>
      <c r="H26" s="23">
        <v>254916</v>
      </c>
      <c r="I26" s="23"/>
      <c r="J26" s="192">
        <v>270733</v>
      </c>
      <c r="K26" s="23"/>
      <c r="L26" s="23">
        <v>207886</v>
      </c>
    </row>
    <row r="27" spans="1:12" ht="16.5" customHeight="1" x14ac:dyDescent="0.75">
      <c r="A27" s="56" t="s">
        <v>45</v>
      </c>
      <c r="B27" s="56"/>
      <c r="E27" s="49"/>
      <c r="F27" s="192">
        <v>-280452</v>
      </c>
      <c r="G27" s="23"/>
      <c r="H27" s="23">
        <v>-149595</v>
      </c>
      <c r="I27" s="23"/>
      <c r="J27" s="192">
        <v>-200549</v>
      </c>
      <c r="K27" s="23"/>
      <c r="L27" s="23">
        <v>-86486</v>
      </c>
    </row>
    <row r="28" spans="1:12" ht="16.5" customHeight="1" x14ac:dyDescent="0.75">
      <c r="A28" s="56" t="s">
        <v>42</v>
      </c>
      <c r="B28" s="56"/>
      <c r="E28" s="49"/>
      <c r="F28" s="192">
        <v>-934846</v>
      </c>
      <c r="G28" s="23"/>
      <c r="H28" s="23">
        <v>-1125645</v>
      </c>
      <c r="I28" s="23"/>
      <c r="J28" s="192">
        <v>-656892</v>
      </c>
      <c r="K28" s="23"/>
      <c r="L28" s="23">
        <v>-941973</v>
      </c>
    </row>
    <row r="29" spans="1:12" ht="16.5" customHeight="1" x14ac:dyDescent="0.75">
      <c r="A29" s="56" t="s">
        <v>263</v>
      </c>
      <c r="B29" s="56"/>
      <c r="E29" s="49"/>
      <c r="F29" s="192"/>
      <c r="G29" s="23"/>
      <c r="H29" s="23"/>
      <c r="I29" s="23"/>
      <c r="J29" s="192"/>
      <c r="K29" s="23"/>
      <c r="L29" s="23"/>
    </row>
    <row r="30" spans="1:12" ht="16.5" customHeight="1" x14ac:dyDescent="0.75">
      <c r="B30" s="56" t="s">
        <v>264</v>
      </c>
      <c r="E30" s="49"/>
      <c r="F30" s="192">
        <v>89592</v>
      </c>
      <c r="G30" s="23"/>
      <c r="H30" s="23">
        <v>-135767</v>
      </c>
      <c r="I30" s="23"/>
      <c r="J30" s="192">
        <v>0</v>
      </c>
      <c r="K30" s="23"/>
      <c r="L30" s="23">
        <v>0</v>
      </c>
    </row>
    <row r="31" spans="1:12" ht="16.5" customHeight="1" x14ac:dyDescent="0.75">
      <c r="A31" s="56" t="s">
        <v>277</v>
      </c>
      <c r="B31" s="56"/>
      <c r="E31" s="49"/>
      <c r="F31" s="192">
        <v>34747</v>
      </c>
      <c r="G31" s="23"/>
      <c r="H31" s="23">
        <v>-70696</v>
      </c>
      <c r="I31" s="23"/>
      <c r="J31" s="192">
        <v>39495</v>
      </c>
      <c r="K31" s="23"/>
      <c r="L31" s="23">
        <v>-5309</v>
      </c>
    </row>
    <row r="32" spans="1:12" ht="16.5" customHeight="1" x14ac:dyDescent="0.75">
      <c r="A32" s="56" t="s">
        <v>57</v>
      </c>
      <c r="B32" s="56"/>
      <c r="C32" s="47"/>
      <c r="E32" s="49"/>
      <c r="F32" s="192">
        <v>-147983</v>
      </c>
      <c r="G32" s="23"/>
      <c r="H32" s="23">
        <v>-205125</v>
      </c>
      <c r="I32" s="23"/>
      <c r="J32" s="192">
        <v>-145168</v>
      </c>
      <c r="K32" s="23"/>
      <c r="L32" s="23">
        <v>-209628</v>
      </c>
    </row>
    <row r="33" spans="1:12" ht="16.5" customHeight="1" x14ac:dyDescent="0.75">
      <c r="A33" s="56" t="s">
        <v>275</v>
      </c>
      <c r="B33" s="56"/>
      <c r="C33" s="47"/>
      <c r="E33" s="49"/>
      <c r="F33" s="192">
        <v>126082</v>
      </c>
      <c r="G33" s="23"/>
      <c r="H33" s="23">
        <v>3162890</v>
      </c>
      <c r="I33" s="23"/>
      <c r="J33" s="192">
        <v>126082</v>
      </c>
      <c r="K33" s="23"/>
      <c r="L33" s="23">
        <v>3162890</v>
      </c>
    </row>
    <row r="34" spans="1:12" ht="16.5" customHeight="1" x14ac:dyDescent="0.75">
      <c r="A34" s="56" t="s">
        <v>286</v>
      </c>
      <c r="B34" s="56"/>
      <c r="C34" s="47"/>
      <c r="E34" s="49"/>
      <c r="F34" s="200">
        <v>-107193</v>
      </c>
      <c r="G34" s="23"/>
      <c r="H34" s="25">
        <v>349605</v>
      </c>
      <c r="I34" s="23"/>
      <c r="J34" s="200">
        <v>11195</v>
      </c>
      <c r="K34" s="23"/>
      <c r="L34" s="25">
        <v>40708</v>
      </c>
    </row>
    <row r="35" spans="1:12" ht="16.5" customHeight="1" x14ac:dyDescent="0.75">
      <c r="D35" s="55"/>
      <c r="E35" s="36"/>
      <c r="F35" s="190"/>
      <c r="G35" s="21"/>
      <c r="H35" s="21"/>
      <c r="I35" s="21"/>
      <c r="J35" s="190"/>
      <c r="K35" s="21"/>
      <c r="L35" s="21"/>
    </row>
    <row r="36" spans="1:12" ht="16.5" customHeight="1" x14ac:dyDescent="0.75">
      <c r="A36" s="47" t="s">
        <v>276</v>
      </c>
      <c r="B36" s="47"/>
      <c r="C36" s="47"/>
      <c r="E36" s="49"/>
      <c r="F36" s="187">
        <f>SUM(F25:F34)</f>
        <v>221857</v>
      </c>
      <c r="G36" s="22"/>
      <c r="H36" s="22">
        <f>SUM(H25:H34)</f>
        <v>1800955</v>
      </c>
      <c r="I36" s="22"/>
      <c r="J36" s="187">
        <f>SUM(J25:J34)</f>
        <v>222907</v>
      </c>
      <c r="K36" s="22"/>
      <c r="L36" s="22">
        <f>SUM(L25:L34)</f>
        <v>2005729</v>
      </c>
    </row>
    <row r="37" spans="1:12" ht="16.5" customHeight="1" x14ac:dyDescent="0.75">
      <c r="A37" s="56" t="s">
        <v>5</v>
      </c>
      <c r="B37" s="56"/>
      <c r="D37" s="49">
        <v>15</v>
      </c>
      <c r="E37" s="49"/>
      <c r="F37" s="200">
        <v>-34045</v>
      </c>
      <c r="G37" s="23"/>
      <c r="H37" s="25">
        <v>-362558</v>
      </c>
      <c r="I37" s="23"/>
      <c r="J37" s="200">
        <v>-28170</v>
      </c>
      <c r="K37" s="23"/>
      <c r="L37" s="25">
        <v>-369351</v>
      </c>
    </row>
    <row r="38" spans="1:12" ht="16.5" customHeight="1" x14ac:dyDescent="0.75">
      <c r="D38" s="55"/>
      <c r="E38" s="36"/>
      <c r="F38" s="190"/>
      <c r="G38" s="21"/>
      <c r="H38" s="21"/>
      <c r="I38" s="21"/>
      <c r="J38" s="190"/>
      <c r="K38" s="21"/>
      <c r="L38" s="21"/>
    </row>
    <row r="39" spans="1:12" ht="16.5" customHeight="1" x14ac:dyDescent="0.75">
      <c r="A39" s="114" t="s">
        <v>279</v>
      </c>
      <c r="B39" s="47"/>
      <c r="C39" s="47"/>
      <c r="E39" s="49"/>
      <c r="F39" s="191">
        <f>SUM(F36:F37)</f>
        <v>187812</v>
      </c>
      <c r="G39" s="22"/>
      <c r="H39" s="27">
        <f>SUM(H36:H37)</f>
        <v>1438397</v>
      </c>
      <c r="I39" s="22"/>
      <c r="J39" s="191">
        <f>SUM(J36:J37)</f>
        <v>194737</v>
      </c>
      <c r="K39" s="22"/>
      <c r="L39" s="27">
        <f>SUM(L36:L37)</f>
        <v>1636378</v>
      </c>
    </row>
    <row r="40" spans="1:12" ht="16.5" customHeight="1" x14ac:dyDescent="0.75">
      <c r="A40" s="47"/>
      <c r="B40" s="47"/>
      <c r="C40" s="47"/>
      <c r="E40" s="49"/>
      <c r="F40" s="22"/>
      <c r="G40" s="22"/>
      <c r="H40" s="22"/>
      <c r="I40" s="22"/>
      <c r="J40" s="22"/>
      <c r="K40" s="22"/>
      <c r="L40" s="22"/>
    </row>
    <row r="41" spans="1:12" ht="16.5" customHeight="1" x14ac:dyDescent="0.75">
      <c r="A41" s="47"/>
      <c r="B41" s="47"/>
      <c r="C41" s="47"/>
      <c r="E41" s="49"/>
      <c r="F41" s="22"/>
      <c r="G41" s="22"/>
      <c r="H41" s="22"/>
      <c r="I41" s="22"/>
      <c r="J41" s="22"/>
      <c r="K41" s="22"/>
      <c r="L41" s="22"/>
    </row>
    <row r="42" spans="1:12" ht="16.5" customHeight="1" x14ac:dyDescent="0.75">
      <c r="A42" s="47"/>
      <c r="B42" s="47"/>
      <c r="C42" s="47"/>
      <c r="E42" s="49"/>
      <c r="F42" s="22"/>
      <c r="G42" s="22"/>
      <c r="H42" s="22"/>
      <c r="I42" s="22"/>
      <c r="J42" s="22"/>
      <c r="K42" s="22"/>
      <c r="L42" s="22"/>
    </row>
    <row r="43" spans="1:12" ht="16.5" customHeight="1" x14ac:dyDescent="0.75">
      <c r="A43" s="47"/>
      <c r="B43" s="47"/>
      <c r="C43" s="47"/>
      <c r="E43" s="49"/>
      <c r="F43" s="22"/>
      <c r="G43" s="22"/>
      <c r="H43" s="22"/>
      <c r="I43" s="22"/>
      <c r="J43" s="22"/>
      <c r="K43" s="22"/>
      <c r="L43" s="22"/>
    </row>
    <row r="44" spans="1:12" ht="16.5" customHeight="1" x14ac:dyDescent="0.75">
      <c r="A44" s="47"/>
      <c r="B44" s="47"/>
      <c r="C44" s="47"/>
      <c r="E44" s="49"/>
      <c r="F44" s="22"/>
      <c r="G44" s="22"/>
      <c r="H44" s="22"/>
      <c r="I44" s="22"/>
      <c r="J44" s="22"/>
      <c r="K44" s="22"/>
      <c r="L44" s="22"/>
    </row>
    <row r="45" spans="1:12" ht="16.5" customHeight="1" x14ac:dyDescent="0.75">
      <c r="A45" s="47"/>
      <c r="B45" s="47"/>
      <c r="C45" s="47"/>
      <c r="E45" s="49"/>
      <c r="F45" s="22"/>
      <c r="G45" s="22"/>
      <c r="H45" s="22"/>
      <c r="I45" s="22"/>
      <c r="J45" s="22"/>
      <c r="K45" s="22"/>
      <c r="L45" s="22"/>
    </row>
    <row r="46" spans="1:12" ht="16.5" customHeight="1" x14ac:dyDescent="0.75">
      <c r="A46" s="47"/>
      <c r="B46" s="47"/>
      <c r="C46" s="47"/>
      <c r="E46" s="49"/>
      <c r="F46" s="22"/>
      <c r="G46" s="22"/>
      <c r="H46" s="22"/>
      <c r="I46" s="22"/>
      <c r="J46" s="22"/>
      <c r="K46" s="22"/>
      <c r="L46" s="22"/>
    </row>
    <row r="47" spans="1:12" ht="16.5" customHeight="1" x14ac:dyDescent="0.75">
      <c r="A47" s="47"/>
      <c r="B47" s="47"/>
      <c r="C47" s="47"/>
      <c r="E47" s="49"/>
      <c r="F47" s="22"/>
      <c r="G47" s="22"/>
      <c r="H47" s="22"/>
      <c r="I47" s="22"/>
      <c r="J47" s="22"/>
      <c r="K47" s="22"/>
      <c r="L47" s="22"/>
    </row>
    <row r="48" spans="1:12" ht="16.5" customHeight="1" x14ac:dyDescent="0.75">
      <c r="A48" s="47"/>
      <c r="B48" s="47"/>
      <c r="C48" s="47"/>
      <c r="E48" s="49"/>
      <c r="F48" s="22"/>
      <c r="G48" s="22"/>
      <c r="H48" s="22"/>
      <c r="I48" s="22"/>
      <c r="J48" s="22"/>
      <c r="K48" s="22"/>
      <c r="L48" s="22"/>
    </row>
    <row r="49" spans="1:12" ht="23.25" customHeight="1" x14ac:dyDescent="0.75">
      <c r="A49" s="47"/>
      <c r="B49" s="47"/>
      <c r="C49" s="47"/>
      <c r="E49" s="49"/>
      <c r="F49" s="22"/>
      <c r="G49" s="22"/>
      <c r="H49" s="22"/>
      <c r="I49" s="22"/>
      <c r="J49" s="22"/>
      <c r="K49" s="22"/>
      <c r="L49" s="22"/>
    </row>
    <row r="50" spans="1:12" ht="18.75" customHeight="1" x14ac:dyDescent="0.75">
      <c r="A50" s="47"/>
      <c r="B50" s="47"/>
      <c r="C50" s="47"/>
      <c r="E50" s="49"/>
      <c r="F50" s="22"/>
      <c r="G50" s="22"/>
      <c r="H50" s="22"/>
      <c r="I50" s="22"/>
      <c r="J50" s="22"/>
      <c r="K50" s="22"/>
      <c r="L50" s="22"/>
    </row>
    <row r="51" spans="1:12" ht="21.9" customHeight="1" x14ac:dyDescent="0.75">
      <c r="A51" s="250" t="str">
        <f>'5-6(3m)'!A54</f>
        <v>The accompanying notes are part of this interim financial information.</v>
      </c>
      <c r="B51" s="52"/>
      <c r="C51" s="52"/>
      <c r="D51" s="251"/>
      <c r="E51" s="251"/>
      <c r="F51" s="27"/>
      <c r="G51" s="27"/>
      <c r="H51" s="27"/>
      <c r="I51" s="27"/>
      <c r="J51" s="27"/>
      <c r="K51" s="27"/>
      <c r="L51" s="27"/>
    </row>
    <row r="52" spans="1:12" ht="16.5" customHeight="1" x14ac:dyDescent="0.75">
      <c r="A52" s="47" t="s">
        <v>19</v>
      </c>
      <c r="B52" s="47"/>
      <c r="C52" s="60"/>
      <c r="D52" s="34"/>
      <c r="E52" s="60"/>
      <c r="F52" s="35"/>
      <c r="G52" s="35"/>
      <c r="H52" s="35"/>
      <c r="I52" s="35"/>
      <c r="J52" s="35"/>
      <c r="K52" s="35"/>
      <c r="L52" s="35"/>
    </row>
    <row r="53" spans="1:12" s="51" customFormat="1" ht="16.5" customHeight="1" x14ac:dyDescent="0.75">
      <c r="A53" s="110" t="s">
        <v>187</v>
      </c>
      <c r="B53" s="47"/>
      <c r="C53" s="47"/>
      <c r="D53" s="50"/>
      <c r="E53" s="50"/>
      <c r="F53" s="11"/>
      <c r="G53" s="11"/>
      <c r="H53" s="11"/>
      <c r="I53" s="11"/>
      <c r="J53" s="12"/>
      <c r="K53" s="12"/>
      <c r="L53" s="12"/>
    </row>
    <row r="54" spans="1:12" ht="16.5" customHeight="1" x14ac:dyDescent="0.75">
      <c r="A54" s="52" t="s">
        <v>212</v>
      </c>
      <c r="B54" s="52"/>
      <c r="C54" s="52"/>
      <c r="D54" s="53"/>
      <c r="E54" s="53"/>
      <c r="F54" s="13"/>
      <c r="G54" s="13"/>
      <c r="H54" s="13"/>
      <c r="I54" s="13"/>
      <c r="J54" s="13"/>
      <c r="K54" s="13"/>
      <c r="L54" s="13"/>
    </row>
    <row r="55" spans="1:12" ht="15.9" customHeight="1" x14ac:dyDescent="0.75">
      <c r="A55" s="54"/>
      <c r="B55" s="54"/>
      <c r="C55" s="54"/>
      <c r="D55" s="55"/>
      <c r="E55" s="55"/>
      <c r="F55" s="11"/>
      <c r="G55" s="11"/>
      <c r="H55" s="11"/>
      <c r="I55" s="11"/>
      <c r="J55" s="11"/>
      <c r="K55" s="11"/>
      <c r="L55" s="11"/>
    </row>
    <row r="56" spans="1:12" ht="15.9" customHeight="1" x14ac:dyDescent="0.75">
      <c r="A56" s="54"/>
      <c r="B56" s="54"/>
      <c r="C56" s="54"/>
      <c r="D56" s="55"/>
      <c r="E56" s="55"/>
      <c r="F56" s="11"/>
      <c r="G56" s="11"/>
      <c r="H56" s="11"/>
      <c r="I56" s="11"/>
      <c r="J56" s="11"/>
      <c r="K56" s="11"/>
      <c r="L56" s="11"/>
    </row>
    <row r="57" spans="1:12" ht="15.9" customHeight="1" x14ac:dyDescent="0.75">
      <c r="A57" s="54"/>
      <c r="B57" s="54"/>
      <c r="C57" s="54"/>
      <c r="D57" s="55"/>
      <c r="E57" s="55"/>
      <c r="F57" s="293" t="s">
        <v>7</v>
      </c>
      <c r="G57" s="293"/>
      <c r="H57" s="293"/>
      <c r="I57" s="15"/>
      <c r="J57" s="293" t="s">
        <v>95</v>
      </c>
      <c r="K57" s="293"/>
      <c r="L57" s="293"/>
    </row>
    <row r="58" spans="1:12" ht="15.9" customHeight="1" x14ac:dyDescent="0.75">
      <c r="D58" s="55"/>
      <c r="E58" s="36"/>
      <c r="F58" s="294" t="s">
        <v>93</v>
      </c>
      <c r="G58" s="294"/>
      <c r="H58" s="294"/>
      <c r="I58" s="16"/>
      <c r="J58" s="294" t="s">
        <v>93</v>
      </c>
      <c r="K58" s="294"/>
      <c r="L58" s="294"/>
    </row>
    <row r="59" spans="1:12" ht="15.9" customHeight="1" x14ac:dyDescent="0.75">
      <c r="D59" s="55"/>
      <c r="E59" s="36"/>
      <c r="F59" s="17" t="s">
        <v>210</v>
      </c>
      <c r="G59" s="18"/>
      <c r="H59" s="17" t="s">
        <v>172</v>
      </c>
      <c r="I59" s="17"/>
      <c r="J59" s="17" t="s">
        <v>210</v>
      </c>
      <c r="K59" s="18"/>
      <c r="L59" s="17" t="s">
        <v>172</v>
      </c>
    </row>
    <row r="60" spans="1:12" ht="15.9" customHeight="1" x14ac:dyDescent="0.75">
      <c r="D60" s="33"/>
      <c r="E60" s="36"/>
      <c r="F60" s="20" t="s">
        <v>97</v>
      </c>
      <c r="G60" s="21"/>
      <c r="H60" s="20" t="s">
        <v>97</v>
      </c>
      <c r="I60" s="21"/>
      <c r="J60" s="20" t="s">
        <v>97</v>
      </c>
      <c r="K60" s="21"/>
      <c r="L60" s="20" t="s">
        <v>97</v>
      </c>
    </row>
    <row r="61" spans="1:12" ht="15.9" customHeight="1" x14ac:dyDescent="0.75">
      <c r="A61" s="114" t="s">
        <v>177</v>
      </c>
      <c r="B61" s="47"/>
      <c r="C61" s="48"/>
      <c r="D61" s="59"/>
      <c r="E61" s="49"/>
      <c r="F61" s="187"/>
      <c r="G61" s="22"/>
      <c r="H61" s="22"/>
      <c r="I61" s="22"/>
      <c r="J61" s="187"/>
      <c r="K61" s="22"/>
      <c r="L61" s="22"/>
    </row>
    <row r="62" spans="1:12" ht="15.9" customHeight="1" x14ac:dyDescent="0.75">
      <c r="A62" s="115" t="s">
        <v>220</v>
      </c>
      <c r="B62" s="116"/>
      <c r="C62" s="117"/>
      <c r="D62" s="59"/>
      <c r="E62" s="49"/>
      <c r="F62" s="187"/>
      <c r="G62" s="22"/>
      <c r="H62" s="22"/>
      <c r="I62" s="22"/>
      <c r="J62" s="187"/>
      <c r="K62" s="22"/>
      <c r="L62" s="22"/>
    </row>
    <row r="63" spans="1:12" ht="15.9" customHeight="1" x14ac:dyDescent="0.75">
      <c r="A63" s="117"/>
      <c r="B63" s="118" t="s">
        <v>85</v>
      </c>
      <c r="C63" s="117"/>
      <c r="D63" s="59"/>
      <c r="E63" s="49"/>
      <c r="F63" s="187"/>
      <c r="G63" s="22"/>
      <c r="H63" s="22"/>
      <c r="I63" s="22"/>
      <c r="J63" s="187"/>
      <c r="K63" s="22"/>
      <c r="L63" s="22"/>
    </row>
    <row r="64" spans="1:12" ht="15.9" customHeight="1" x14ac:dyDescent="0.75">
      <c r="A64" s="113"/>
      <c r="B64" s="111"/>
      <c r="C64" s="111" t="s">
        <v>287</v>
      </c>
      <c r="D64" s="59"/>
      <c r="E64" s="49"/>
      <c r="F64" s="266"/>
      <c r="G64" s="267"/>
      <c r="H64" s="268"/>
      <c r="I64" s="267"/>
      <c r="J64" s="266"/>
      <c r="K64" s="267"/>
      <c r="L64" s="267"/>
    </row>
    <row r="65" spans="1:12" ht="15.9" customHeight="1" x14ac:dyDescent="0.75">
      <c r="A65" s="113"/>
      <c r="B65" s="111"/>
      <c r="C65" s="111" t="s">
        <v>176</v>
      </c>
      <c r="D65" s="59"/>
      <c r="E65" s="49"/>
      <c r="F65" s="266">
        <v>-940</v>
      </c>
      <c r="G65" s="267"/>
      <c r="H65" s="268">
        <v>0</v>
      </c>
      <c r="I65" s="267"/>
      <c r="J65" s="266">
        <v>-869</v>
      </c>
      <c r="K65" s="267"/>
      <c r="L65" s="267">
        <v>0</v>
      </c>
    </row>
    <row r="66" spans="1:12" ht="15.9" customHeight="1" x14ac:dyDescent="0.75">
      <c r="A66" s="113"/>
      <c r="B66" s="111"/>
      <c r="C66" s="265" t="s">
        <v>221</v>
      </c>
      <c r="D66" s="59"/>
      <c r="E66" s="49"/>
      <c r="F66" s="266"/>
      <c r="G66" s="267"/>
      <c r="H66" s="268"/>
      <c r="I66" s="267"/>
      <c r="J66" s="266"/>
      <c r="K66" s="267"/>
      <c r="L66" s="268"/>
    </row>
    <row r="67" spans="1:12" ht="15.9" customHeight="1" x14ac:dyDescent="0.75">
      <c r="A67" s="113"/>
      <c r="B67" s="111"/>
      <c r="C67" s="111" t="s">
        <v>225</v>
      </c>
      <c r="D67" s="59"/>
      <c r="E67" s="49"/>
      <c r="F67" s="266"/>
      <c r="G67" s="267"/>
      <c r="H67" s="268"/>
      <c r="I67" s="267"/>
      <c r="J67" s="266"/>
      <c r="K67" s="267"/>
      <c r="L67" s="268"/>
    </row>
    <row r="68" spans="1:12" ht="15.9" customHeight="1" x14ac:dyDescent="0.75">
      <c r="A68" s="113"/>
      <c r="B68" s="111"/>
      <c r="C68" s="111" t="s">
        <v>223</v>
      </c>
      <c r="D68" s="59"/>
      <c r="E68" s="49"/>
      <c r="F68" s="266">
        <v>-383763</v>
      </c>
      <c r="G68" s="267"/>
      <c r="H68" s="268">
        <v>0</v>
      </c>
      <c r="I68" s="267"/>
      <c r="J68" s="266">
        <v>-383763</v>
      </c>
      <c r="K68" s="267"/>
      <c r="L68" s="268">
        <v>0</v>
      </c>
    </row>
    <row r="69" spans="1:12" ht="15.9" customHeight="1" x14ac:dyDescent="0.75">
      <c r="A69" s="113"/>
      <c r="B69" s="111"/>
      <c r="C69" s="111" t="s">
        <v>224</v>
      </c>
      <c r="D69" s="59"/>
      <c r="E69" s="49"/>
      <c r="F69" s="266">
        <v>76753</v>
      </c>
      <c r="G69" s="267"/>
      <c r="H69" s="268">
        <v>0</v>
      </c>
      <c r="I69" s="267"/>
      <c r="J69" s="266">
        <v>76753</v>
      </c>
      <c r="K69" s="267"/>
      <c r="L69" s="268">
        <v>0</v>
      </c>
    </row>
    <row r="70" spans="1:12" ht="15.9" customHeight="1" x14ac:dyDescent="0.75">
      <c r="A70" s="114"/>
      <c r="B70" s="47"/>
      <c r="C70" s="48"/>
      <c r="D70" s="59"/>
      <c r="E70" s="49"/>
      <c r="F70" s="269"/>
      <c r="G70" s="113"/>
      <c r="H70" s="270"/>
      <c r="I70" s="113"/>
      <c r="J70" s="269"/>
      <c r="K70" s="113"/>
      <c r="L70" s="270"/>
    </row>
    <row r="71" spans="1:12" ht="15.9" customHeight="1" x14ac:dyDescent="0.75">
      <c r="A71" s="114"/>
      <c r="B71" s="47"/>
      <c r="C71" s="48"/>
      <c r="D71" s="59"/>
      <c r="E71" s="49"/>
      <c r="F71" s="271">
        <f>SUM(F65:F69)</f>
        <v>-307950</v>
      </c>
      <c r="G71" s="268"/>
      <c r="H71" s="272">
        <f t="shared" ref="H71:L71" si="0">SUM(H65:H69)</f>
        <v>0</v>
      </c>
      <c r="I71" s="268"/>
      <c r="J71" s="271">
        <f>SUM(J65:J69)</f>
        <v>-307879</v>
      </c>
      <c r="K71" s="268"/>
      <c r="L71" s="272">
        <f t="shared" si="0"/>
        <v>0</v>
      </c>
    </row>
    <row r="72" spans="1:12" ht="15.9" customHeight="1" x14ac:dyDescent="0.75">
      <c r="A72" s="114"/>
      <c r="B72" s="47"/>
      <c r="C72" s="48"/>
      <c r="D72" s="59"/>
      <c r="E72" s="49"/>
      <c r="F72" s="187"/>
      <c r="G72" s="22"/>
      <c r="H72" s="22"/>
      <c r="I72" s="22"/>
      <c r="J72" s="187"/>
      <c r="K72" s="22"/>
      <c r="L72" s="22"/>
    </row>
    <row r="73" spans="1:12" ht="15.9" customHeight="1" x14ac:dyDescent="0.75">
      <c r="A73" s="115" t="s">
        <v>178</v>
      </c>
      <c r="B73" s="116"/>
      <c r="C73" s="117"/>
      <c r="D73" s="59"/>
      <c r="E73" s="43"/>
      <c r="F73" s="187"/>
      <c r="G73" s="22"/>
      <c r="H73" s="22"/>
      <c r="I73" s="22"/>
      <c r="J73" s="187"/>
      <c r="K73" s="22"/>
      <c r="L73" s="22"/>
    </row>
    <row r="74" spans="1:12" ht="15.9" customHeight="1" x14ac:dyDescent="0.75">
      <c r="A74" s="117"/>
      <c r="B74" s="118" t="s">
        <v>85</v>
      </c>
      <c r="C74" s="117"/>
      <c r="D74" s="59"/>
      <c r="E74" s="49"/>
      <c r="F74" s="187"/>
      <c r="G74" s="22"/>
      <c r="H74" s="22"/>
      <c r="I74" s="22"/>
      <c r="J74" s="187"/>
      <c r="K74" s="22"/>
      <c r="L74" s="22"/>
    </row>
    <row r="75" spans="1:12" ht="15.9" customHeight="1" x14ac:dyDescent="0.75">
      <c r="A75" s="116"/>
      <c r="B75" s="117"/>
      <c r="C75" s="117" t="s">
        <v>84</v>
      </c>
      <c r="D75" s="59"/>
      <c r="E75" s="49"/>
      <c r="F75" s="202">
        <v>32594</v>
      </c>
      <c r="G75" s="8"/>
      <c r="H75" s="8">
        <v>35272</v>
      </c>
      <c r="I75" s="23"/>
      <c r="J75" s="202">
        <v>0</v>
      </c>
      <c r="K75" s="23"/>
      <c r="L75" s="8">
        <v>0</v>
      </c>
    </row>
    <row r="76" spans="1:12" ht="15.9" customHeight="1" x14ac:dyDescent="0.75">
      <c r="A76" s="116"/>
      <c r="B76" s="117"/>
      <c r="C76" s="117" t="s">
        <v>179</v>
      </c>
      <c r="D76" s="59"/>
      <c r="E76" s="49"/>
      <c r="F76" s="205"/>
      <c r="J76" s="205"/>
    </row>
    <row r="77" spans="1:12" ht="15.9" customHeight="1" x14ac:dyDescent="0.75">
      <c r="A77" s="116"/>
      <c r="B77" s="117"/>
      <c r="C77" s="117" t="s">
        <v>176</v>
      </c>
      <c r="D77" s="59"/>
      <c r="E77" s="49"/>
      <c r="F77" s="203">
        <v>989</v>
      </c>
      <c r="H77" s="9">
        <v>933</v>
      </c>
      <c r="I77" s="8"/>
      <c r="J77" s="203">
        <v>22742</v>
      </c>
      <c r="K77" s="8"/>
      <c r="L77" s="9">
        <v>22309</v>
      </c>
    </row>
    <row r="78" spans="1:12" ht="15.9" customHeight="1" x14ac:dyDescent="0.75">
      <c r="A78" s="116"/>
      <c r="B78" s="117"/>
      <c r="C78" s="117"/>
      <c r="D78" s="59"/>
      <c r="E78" s="49"/>
      <c r="F78" s="269"/>
      <c r="G78" s="113"/>
      <c r="H78" s="270"/>
      <c r="I78" s="113"/>
      <c r="J78" s="269"/>
      <c r="K78" s="113"/>
      <c r="L78" s="270"/>
    </row>
    <row r="79" spans="1:12" ht="15.9" customHeight="1" x14ac:dyDescent="0.75">
      <c r="A79" s="116"/>
      <c r="B79" s="117"/>
      <c r="C79" s="117"/>
      <c r="D79" s="59"/>
      <c r="E79" s="49"/>
      <c r="F79" s="271">
        <f>SUM(F75:F77)</f>
        <v>33583</v>
      </c>
      <c r="G79" s="268"/>
      <c r="H79" s="272">
        <f>SUM(H75:H77)</f>
        <v>36205</v>
      </c>
      <c r="I79" s="268"/>
      <c r="J79" s="271">
        <f>SUM(J75:J77)</f>
        <v>22742</v>
      </c>
      <c r="K79" s="268"/>
      <c r="L79" s="272">
        <f t="shared" ref="L79" si="1">SUM(L75:L77)</f>
        <v>22309</v>
      </c>
    </row>
    <row r="80" spans="1:12" ht="15.9" customHeight="1" x14ac:dyDescent="0.75">
      <c r="B80" s="56"/>
      <c r="D80" s="59"/>
      <c r="E80" s="49"/>
      <c r="F80" s="187"/>
      <c r="G80" s="22"/>
      <c r="H80" s="22"/>
      <c r="I80" s="22"/>
      <c r="J80" s="187"/>
      <c r="K80" s="22"/>
      <c r="L80" s="22"/>
    </row>
    <row r="81" spans="1:12" ht="15.9" customHeight="1" x14ac:dyDescent="0.75">
      <c r="A81" s="119" t="s">
        <v>227</v>
      </c>
      <c r="B81" s="117"/>
      <c r="C81" s="117"/>
      <c r="E81" s="49"/>
      <c r="F81" s="205"/>
      <c r="J81" s="205"/>
    </row>
    <row r="82" spans="1:12" s="51" customFormat="1" ht="15.9" customHeight="1" x14ac:dyDescent="0.75">
      <c r="A82" s="117"/>
      <c r="B82" s="114" t="s">
        <v>278</v>
      </c>
      <c r="C82" s="116"/>
      <c r="D82" s="50"/>
      <c r="E82" s="50"/>
      <c r="F82" s="191">
        <f>F71+F79</f>
        <v>-274367</v>
      </c>
      <c r="G82" s="22"/>
      <c r="H82" s="27">
        <f>H71+H79</f>
        <v>36205</v>
      </c>
      <c r="I82" s="22"/>
      <c r="J82" s="191">
        <f>J71+J79</f>
        <v>-285137</v>
      </c>
      <c r="K82" s="22"/>
      <c r="L82" s="27">
        <f>L71+L79</f>
        <v>22309</v>
      </c>
    </row>
    <row r="83" spans="1:12" ht="15.9" customHeight="1" x14ac:dyDescent="0.75">
      <c r="A83" s="117"/>
      <c r="B83" s="117"/>
      <c r="C83" s="116"/>
      <c r="F83" s="187"/>
      <c r="G83" s="22"/>
      <c r="H83" s="22"/>
      <c r="I83" s="22"/>
      <c r="J83" s="187"/>
      <c r="K83" s="22"/>
      <c r="L83" s="22"/>
    </row>
    <row r="84" spans="1:12" ht="15.9" customHeight="1" thickBot="1" x14ac:dyDescent="0.8">
      <c r="A84" s="114" t="s">
        <v>195</v>
      </c>
      <c r="B84" s="114"/>
      <c r="C84" s="116"/>
      <c r="F84" s="201">
        <f>SUM(F39,F82)</f>
        <v>-86555</v>
      </c>
      <c r="G84" s="22"/>
      <c r="H84" s="32">
        <f>SUM(H39,H82)</f>
        <v>1474602</v>
      </c>
      <c r="I84" s="22"/>
      <c r="J84" s="201">
        <f>SUM(J39,J82)</f>
        <v>-90400</v>
      </c>
      <c r="K84" s="22"/>
      <c r="L84" s="32">
        <f>SUM(L39,L82)</f>
        <v>1658687</v>
      </c>
    </row>
    <row r="85" spans="1:12" ht="15.9" customHeight="1" thickTop="1" x14ac:dyDescent="0.75">
      <c r="A85" s="114"/>
      <c r="B85" s="114"/>
      <c r="C85" s="116"/>
      <c r="F85" s="187"/>
      <c r="G85" s="22"/>
      <c r="H85" s="22"/>
      <c r="I85" s="22"/>
      <c r="J85" s="187"/>
      <c r="K85" s="22"/>
      <c r="L85" s="22"/>
    </row>
    <row r="86" spans="1:12" ht="15.9" customHeight="1" x14ac:dyDescent="0.75">
      <c r="A86" s="38" t="s">
        <v>159</v>
      </c>
      <c r="B86" s="38"/>
      <c r="C86" s="47"/>
      <c r="E86" s="49"/>
      <c r="F86" s="187"/>
      <c r="G86" s="22"/>
      <c r="H86" s="22"/>
      <c r="I86" s="22"/>
      <c r="J86" s="187"/>
      <c r="K86" s="22"/>
      <c r="L86" s="22"/>
    </row>
    <row r="87" spans="1:12" ht="15.9" customHeight="1" x14ac:dyDescent="0.75">
      <c r="A87" s="28" t="s">
        <v>107</v>
      </c>
      <c r="B87" s="28"/>
      <c r="C87" s="47"/>
      <c r="E87" s="49"/>
      <c r="F87" s="188">
        <v>175980</v>
      </c>
      <c r="G87" s="5"/>
      <c r="H87" s="5">
        <v>1481118</v>
      </c>
      <c r="I87" s="23"/>
      <c r="J87" s="188">
        <v>194737</v>
      </c>
      <c r="K87" s="23"/>
      <c r="L87" s="5">
        <v>1636378</v>
      </c>
    </row>
    <row r="88" spans="1:12" ht="15.9" customHeight="1" x14ac:dyDescent="0.75">
      <c r="A88" s="39" t="s">
        <v>58</v>
      </c>
      <c r="B88" s="39"/>
      <c r="E88" s="49"/>
      <c r="F88" s="189">
        <v>11832</v>
      </c>
      <c r="G88" s="7"/>
      <c r="H88" s="6">
        <v>-42721</v>
      </c>
      <c r="I88" s="23"/>
      <c r="J88" s="189">
        <v>0</v>
      </c>
      <c r="K88" s="23"/>
      <c r="L88" s="6">
        <v>0</v>
      </c>
    </row>
    <row r="89" spans="1:12" ht="15.9" customHeight="1" x14ac:dyDescent="0.75">
      <c r="D89" s="55"/>
      <c r="E89" s="36"/>
      <c r="F89" s="190"/>
      <c r="G89" s="21"/>
      <c r="H89" s="21"/>
      <c r="I89" s="21"/>
      <c r="J89" s="190"/>
      <c r="K89" s="21"/>
      <c r="L89" s="21"/>
    </row>
    <row r="90" spans="1:12" ht="15.9" customHeight="1" thickBot="1" x14ac:dyDescent="0.8">
      <c r="A90" s="47"/>
      <c r="B90" s="47"/>
      <c r="C90" s="47"/>
      <c r="E90" s="49"/>
      <c r="F90" s="201">
        <f>SUM(F87:F88)</f>
        <v>187812</v>
      </c>
      <c r="G90" s="40"/>
      <c r="H90" s="32">
        <f>SUM(H87:H88)</f>
        <v>1438397</v>
      </c>
      <c r="I90" s="22"/>
      <c r="J90" s="201">
        <f>SUM(J87:J88)</f>
        <v>194737</v>
      </c>
      <c r="K90" s="22"/>
      <c r="L90" s="32">
        <f>SUM(L87:L88)</f>
        <v>1636378</v>
      </c>
    </row>
    <row r="91" spans="1:12" ht="15.9" customHeight="1" thickTop="1" x14ac:dyDescent="0.75">
      <c r="F91" s="205"/>
      <c r="J91" s="205"/>
    </row>
    <row r="92" spans="1:12" ht="15.9" customHeight="1" x14ac:dyDescent="0.75">
      <c r="A92" s="47" t="s">
        <v>160</v>
      </c>
      <c r="B92" s="47"/>
      <c r="C92" s="48"/>
      <c r="E92" s="49"/>
      <c r="F92" s="187"/>
      <c r="G92" s="22"/>
      <c r="H92" s="22"/>
      <c r="I92" s="22"/>
      <c r="J92" s="187"/>
      <c r="K92" s="22"/>
      <c r="L92" s="22"/>
    </row>
    <row r="93" spans="1:12" ht="15.9" customHeight="1" x14ac:dyDescent="0.75">
      <c r="A93" s="48" t="s">
        <v>107</v>
      </c>
      <c r="C93" s="48"/>
      <c r="E93" s="49"/>
      <c r="F93" s="202">
        <v>-109157</v>
      </c>
      <c r="G93" s="8"/>
      <c r="H93" s="8">
        <v>1507235</v>
      </c>
      <c r="I93" s="22"/>
      <c r="J93" s="202">
        <v>-90400</v>
      </c>
      <c r="K93" s="22"/>
      <c r="L93" s="8">
        <v>1658687</v>
      </c>
    </row>
    <row r="94" spans="1:12" ht="15.9" customHeight="1" x14ac:dyDescent="0.75">
      <c r="A94" s="48" t="s">
        <v>58</v>
      </c>
      <c r="C94" s="48"/>
      <c r="E94" s="49"/>
      <c r="F94" s="203">
        <v>22602</v>
      </c>
      <c r="G94" s="8"/>
      <c r="H94" s="9">
        <v>-32633</v>
      </c>
      <c r="I94" s="23"/>
      <c r="J94" s="203">
        <v>0</v>
      </c>
      <c r="K94" s="23"/>
      <c r="L94" s="9">
        <v>0</v>
      </c>
    </row>
    <row r="95" spans="1:12" ht="15.9" customHeight="1" x14ac:dyDescent="0.75">
      <c r="A95" s="47"/>
      <c r="B95" s="47"/>
      <c r="C95" s="51"/>
      <c r="D95" s="50"/>
      <c r="E95" s="50"/>
      <c r="F95" s="190"/>
      <c r="G95" s="21"/>
      <c r="H95" s="21"/>
      <c r="I95" s="21"/>
      <c r="J95" s="190"/>
      <c r="K95" s="21"/>
      <c r="L95" s="21"/>
    </row>
    <row r="96" spans="1:12" ht="15.9" customHeight="1" thickBot="1" x14ac:dyDescent="0.8">
      <c r="A96" s="47"/>
      <c r="B96" s="47"/>
      <c r="C96" s="51"/>
      <c r="D96" s="50"/>
      <c r="E96" s="50"/>
      <c r="F96" s="216">
        <f>SUM(F93:F94)</f>
        <v>-86555</v>
      </c>
      <c r="G96" s="22"/>
      <c r="H96" s="120">
        <f>SUM(H93:H94)</f>
        <v>1474602</v>
      </c>
      <c r="I96" s="22"/>
      <c r="J96" s="216">
        <f>SUM(J93:J94)</f>
        <v>-90400</v>
      </c>
      <c r="K96" s="22"/>
      <c r="L96" s="120">
        <f>SUM(L93:L94)</f>
        <v>1658687</v>
      </c>
    </row>
    <row r="97" spans="1:12" ht="15.9" customHeight="1" thickTop="1" x14ac:dyDescent="0.75">
      <c r="C97" s="48"/>
      <c r="D97" s="48"/>
      <c r="F97" s="48"/>
      <c r="G97" s="48"/>
      <c r="H97" s="48"/>
      <c r="I97" s="48"/>
      <c r="J97" s="48"/>
      <c r="K97" s="48"/>
      <c r="L97" s="48"/>
    </row>
    <row r="98" spans="1:12" ht="15.9" customHeight="1" x14ac:dyDescent="0.75">
      <c r="A98" s="47"/>
      <c r="B98" s="47"/>
      <c r="C98" s="47"/>
      <c r="E98" s="49"/>
      <c r="F98" s="13" t="s">
        <v>14</v>
      </c>
      <c r="G98" s="22"/>
      <c r="H98" s="13" t="s">
        <v>14</v>
      </c>
      <c r="I98" s="22"/>
      <c r="J98" s="13" t="s">
        <v>14</v>
      </c>
      <c r="L98" s="13" t="s">
        <v>14</v>
      </c>
    </row>
    <row r="99" spans="1:12" ht="15.9" customHeight="1" x14ac:dyDescent="0.75">
      <c r="A99" s="47"/>
      <c r="B99" s="47"/>
      <c r="C99" s="47"/>
      <c r="E99" s="49"/>
      <c r="F99" s="204"/>
      <c r="G99" s="22"/>
      <c r="H99" s="11"/>
      <c r="I99" s="22"/>
      <c r="J99" s="204"/>
      <c r="L99" s="11"/>
    </row>
    <row r="100" spans="1:12" ht="15.9" customHeight="1" x14ac:dyDescent="0.75">
      <c r="A100" s="112" t="s">
        <v>280</v>
      </c>
      <c r="B100" s="119"/>
      <c r="C100" s="47"/>
      <c r="E100" s="49"/>
      <c r="F100" s="205"/>
      <c r="I100" s="41"/>
      <c r="J100" s="205"/>
      <c r="K100" s="41"/>
    </row>
    <row r="101" spans="1:12" ht="15.9" customHeight="1" x14ac:dyDescent="0.75">
      <c r="A101" s="113" t="s">
        <v>281</v>
      </c>
      <c r="B101" s="116"/>
      <c r="E101" s="49"/>
      <c r="F101" s="217">
        <v>0.2</v>
      </c>
      <c r="G101" s="41"/>
      <c r="H101" s="41">
        <v>1.66</v>
      </c>
      <c r="I101" s="41"/>
      <c r="J101" s="217">
        <v>0.22</v>
      </c>
      <c r="K101" s="41"/>
      <c r="L101" s="41">
        <v>1.83</v>
      </c>
    </row>
    <row r="102" spans="1:12" ht="15.9" customHeight="1" x14ac:dyDescent="0.75">
      <c r="A102" s="113"/>
      <c r="B102" s="116"/>
      <c r="E102" s="49"/>
      <c r="F102" s="41"/>
      <c r="G102" s="41"/>
      <c r="H102" s="41"/>
      <c r="I102" s="41"/>
      <c r="J102" s="41"/>
      <c r="K102" s="41"/>
      <c r="L102" s="41"/>
    </row>
    <row r="103" spans="1:12" ht="18.75" customHeight="1" x14ac:dyDescent="0.75">
      <c r="A103" s="113"/>
      <c r="B103" s="116"/>
      <c r="E103" s="49"/>
      <c r="F103" s="41"/>
      <c r="G103" s="41"/>
      <c r="H103" s="41"/>
      <c r="I103" s="41"/>
      <c r="J103" s="41"/>
      <c r="K103" s="41"/>
      <c r="L103" s="41"/>
    </row>
    <row r="104" spans="1:12" ht="21.9" customHeight="1" x14ac:dyDescent="0.75">
      <c r="A104" s="292" t="s">
        <v>125</v>
      </c>
      <c r="B104" s="292"/>
      <c r="C104" s="292"/>
      <c r="D104" s="292"/>
      <c r="E104" s="292"/>
      <c r="F104" s="292"/>
      <c r="G104" s="292"/>
      <c r="H104" s="292"/>
      <c r="I104" s="292"/>
      <c r="J104" s="292"/>
      <c r="K104" s="292"/>
      <c r="L104" s="292"/>
    </row>
  </sheetData>
  <mergeCells count="9">
    <mergeCell ref="F58:H58"/>
    <mergeCell ref="J58:L58"/>
    <mergeCell ref="A104:L104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6"/>
  <sheetViews>
    <sheetView topLeftCell="A6" zoomScale="85" zoomScaleNormal="85" zoomScaleSheetLayoutView="80" workbookViewId="0">
      <selection activeCell="B13" sqref="B13"/>
    </sheetView>
  </sheetViews>
  <sheetFormatPr defaultColWidth="18.59765625" defaultRowHeight="16.5" customHeight="1" x14ac:dyDescent="0.75"/>
  <cols>
    <col min="1" max="1" width="1.3984375" style="130" customWidth="1"/>
    <col min="2" max="2" width="37.59765625" style="130" customWidth="1"/>
    <col min="3" max="3" width="5.69921875" style="131" customWidth="1"/>
    <col min="4" max="4" width="0.8984375" style="130" customWidth="1"/>
    <col min="5" max="5" width="10.69921875" style="132" customWidth="1"/>
    <col min="6" max="6" width="0.8984375" style="132" customWidth="1"/>
    <col min="7" max="7" width="8.69921875" style="132" customWidth="1"/>
    <col min="8" max="8" width="0.8984375" style="132" customWidth="1"/>
    <col min="9" max="9" width="12.3984375" style="132" customWidth="1"/>
    <col min="10" max="10" width="0.8984375" style="132" customWidth="1"/>
    <col min="11" max="11" width="11.69921875" style="132" customWidth="1"/>
    <col min="12" max="12" width="0.8984375" style="132" customWidth="1"/>
    <col min="13" max="13" width="13.09765625" style="133" customWidth="1"/>
    <col min="14" max="14" width="0.8984375" style="132" customWidth="1"/>
    <col min="15" max="15" width="10.69921875" style="132" customWidth="1"/>
    <col min="16" max="16" width="0.8984375" style="132" customWidth="1"/>
    <col min="17" max="17" width="19.09765625" style="132" customWidth="1"/>
    <col min="18" max="18" width="0.8984375" style="132" customWidth="1"/>
    <col min="19" max="19" width="14.3984375" style="132" customWidth="1"/>
    <col min="20" max="20" width="0.8984375" style="132" customWidth="1"/>
    <col min="21" max="21" width="11.59765625" style="132" customWidth="1"/>
    <col min="22" max="22" width="0.8984375" style="132" customWidth="1"/>
    <col min="23" max="23" width="9.09765625" style="133" customWidth="1"/>
    <col min="24" max="24" width="0.8984375" style="132" customWidth="1"/>
    <col min="25" max="25" width="9" style="133" customWidth="1"/>
    <col min="26" max="26" width="0.8984375" style="133" customWidth="1"/>
    <col min="27" max="27" width="9.69921875" style="133" customWidth="1"/>
    <col min="28" max="16384" width="18.59765625" style="130"/>
  </cols>
  <sheetData>
    <row r="1" spans="1:27" ht="16.5" customHeight="1" x14ac:dyDescent="0.75">
      <c r="A1" s="62" t="s">
        <v>19</v>
      </c>
    </row>
    <row r="2" spans="1:27" ht="16.5" customHeight="1" x14ac:dyDescent="0.75">
      <c r="A2" s="106" t="s">
        <v>105</v>
      </c>
      <c r="B2" s="106"/>
      <c r="C2" s="134"/>
      <c r="D2" s="106"/>
      <c r="E2" s="135"/>
      <c r="F2" s="135"/>
      <c r="G2" s="135"/>
      <c r="H2" s="135"/>
      <c r="I2" s="135"/>
      <c r="J2" s="136"/>
      <c r="K2" s="136"/>
      <c r="L2" s="136"/>
      <c r="N2" s="136"/>
      <c r="O2" s="136"/>
      <c r="P2" s="136"/>
      <c r="Q2" s="136"/>
      <c r="R2" s="136"/>
      <c r="S2" s="136"/>
      <c r="T2" s="136"/>
      <c r="U2" s="136"/>
      <c r="V2" s="136"/>
      <c r="X2" s="136"/>
    </row>
    <row r="3" spans="1:27" ht="16.5" customHeight="1" x14ac:dyDescent="0.75">
      <c r="A3" s="137" t="s">
        <v>212</v>
      </c>
      <c r="B3" s="137"/>
      <c r="C3" s="138"/>
      <c r="D3" s="137"/>
      <c r="E3" s="258"/>
      <c r="F3" s="258"/>
      <c r="G3" s="258"/>
      <c r="H3" s="258"/>
      <c r="I3" s="258"/>
      <c r="J3" s="258"/>
      <c r="K3" s="258"/>
      <c r="L3" s="258"/>
      <c r="M3" s="103"/>
      <c r="N3" s="258"/>
      <c r="O3" s="258"/>
      <c r="P3" s="258"/>
      <c r="Q3" s="258"/>
      <c r="R3" s="258"/>
      <c r="S3" s="258"/>
      <c r="T3" s="258"/>
      <c r="U3" s="258"/>
      <c r="V3" s="258"/>
      <c r="W3" s="103"/>
      <c r="X3" s="258"/>
      <c r="Y3" s="103"/>
      <c r="Z3" s="103"/>
      <c r="AA3" s="103"/>
    </row>
    <row r="4" spans="1:27" ht="15.65" customHeight="1" x14ac:dyDescent="0.75">
      <c r="A4" s="106"/>
      <c r="B4" s="106"/>
      <c r="C4" s="134"/>
      <c r="D4" s="106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91"/>
    </row>
    <row r="5" spans="1:27" s="144" customFormat="1" ht="15.65" customHeight="1" x14ac:dyDescent="0.75">
      <c r="A5" s="140"/>
      <c r="B5" s="140"/>
      <c r="C5" s="141"/>
      <c r="D5" s="140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3"/>
    </row>
    <row r="6" spans="1:27" s="144" customFormat="1" ht="15.65" customHeight="1" x14ac:dyDescent="0.75">
      <c r="A6" s="140"/>
      <c r="B6" s="140"/>
      <c r="C6" s="141"/>
      <c r="D6" s="140"/>
      <c r="E6" s="296" t="s">
        <v>119</v>
      </c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</row>
    <row r="7" spans="1:27" s="144" customFormat="1" ht="15.65" customHeight="1" x14ac:dyDescent="0.75">
      <c r="A7" s="140"/>
      <c r="B7" s="140"/>
      <c r="C7" s="141"/>
      <c r="D7" s="140"/>
      <c r="E7" s="297" t="s">
        <v>61</v>
      </c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145"/>
      <c r="Y7" s="145"/>
      <c r="Z7" s="145"/>
      <c r="AA7" s="145"/>
    </row>
    <row r="8" spans="1:27" s="144" customFormat="1" ht="15.65" customHeight="1" x14ac:dyDescent="0.75">
      <c r="A8" s="140"/>
      <c r="B8" s="140"/>
      <c r="C8" s="141"/>
      <c r="D8" s="140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298" t="s">
        <v>96</v>
      </c>
      <c r="P8" s="298"/>
      <c r="Q8" s="298"/>
      <c r="R8" s="298"/>
      <c r="S8" s="298"/>
      <c r="T8" s="298"/>
      <c r="U8" s="298"/>
      <c r="V8" s="146"/>
      <c r="W8" s="146"/>
      <c r="X8" s="145"/>
      <c r="Y8" s="145"/>
      <c r="Z8" s="145"/>
      <c r="AA8" s="145"/>
    </row>
    <row r="9" spans="1:27" s="144" customFormat="1" ht="15.65" customHeight="1" x14ac:dyDescent="0.75">
      <c r="A9" s="140"/>
      <c r="B9" s="140"/>
      <c r="C9" s="141"/>
      <c r="D9" s="140"/>
      <c r="E9" s="147"/>
      <c r="F9" s="148"/>
      <c r="G9" s="148"/>
      <c r="H9" s="148"/>
      <c r="I9" s="148"/>
      <c r="J9" s="148"/>
      <c r="N9" s="148"/>
      <c r="P9" s="143"/>
      <c r="Q9" s="299" t="s">
        <v>227</v>
      </c>
      <c r="R9" s="299"/>
      <c r="S9" s="299"/>
      <c r="T9" s="149"/>
      <c r="U9" s="150"/>
      <c r="V9" s="149"/>
      <c r="W9" s="148"/>
      <c r="X9" s="148"/>
      <c r="Y9" s="148"/>
      <c r="Z9" s="148"/>
      <c r="AA9" s="148"/>
    </row>
    <row r="10" spans="1:27" s="144" customFormat="1" ht="15.65" customHeight="1" x14ac:dyDescent="0.75">
      <c r="A10" s="140"/>
      <c r="B10" s="140"/>
      <c r="C10" s="141"/>
      <c r="D10" s="140"/>
      <c r="E10" s="147"/>
      <c r="F10" s="148"/>
      <c r="G10" s="148"/>
      <c r="H10" s="148"/>
      <c r="I10" s="148"/>
      <c r="J10" s="148"/>
      <c r="N10" s="148"/>
      <c r="P10" s="143"/>
      <c r="Q10" s="143" t="s">
        <v>228</v>
      </c>
      <c r="R10" s="277"/>
      <c r="S10" s="143"/>
      <c r="T10" s="149"/>
      <c r="U10" s="150"/>
      <c r="V10" s="149"/>
      <c r="W10" s="148"/>
      <c r="X10" s="148"/>
      <c r="Y10" s="148"/>
      <c r="Z10" s="148"/>
      <c r="AA10" s="148"/>
    </row>
    <row r="11" spans="1:27" s="144" customFormat="1" ht="15.65" customHeight="1" x14ac:dyDescent="0.75">
      <c r="A11" s="140"/>
      <c r="B11" s="140"/>
      <c r="C11" s="141"/>
      <c r="D11" s="140"/>
      <c r="N11" s="148"/>
      <c r="O11" s="143" t="s">
        <v>70</v>
      </c>
      <c r="P11" s="143"/>
      <c r="Q11" s="143" t="s">
        <v>229</v>
      </c>
      <c r="R11" s="277"/>
      <c r="S11" s="143" t="s">
        <v>70</v>
      </c>
      <c r="T11" s="149"/>
    </row>
    <row r="12" spans="1:27" s="144" customFormat="1" ht="15.65" customHeight="1" x14ac:dyDescent="0.75">
      <c r="A12" s="140"/>
      <c r="B12" s="140"/>
      <c r="C12" s="141"/>
      <c r="D12" s="140"/>
      <c r="E12" s="147"/>
      <c r="F12" s="148"/>
      <c r="G12" s="148"/>
      <c r="H12" s="148"/>
      <c r="I12" s="148" t="s">
        <v>26</v>
      </c>
      <c r="J12" s="148"/>
      <c r="K12" s="295" t="s">
        <v>4</v>
      </c>
      <c r="L12" s="295"/>
      <c r="M12" s="295"/>
      <c r="N12" s="148"/>
      <c r="O12" s="143" t="s">
        <v>98</v>
      </c>
      <c r="P12" s="143"/>
      <c r="Q12" s="143" t="s">
        <v>230</v>
      </c>
      <c r="R12" s="143"/>
      <c r="S12" s="148" t="s">
        <v>231</v>
      </c>
      <c r="T12" s="143"/>
      <c r="U12" s="151" t="s">
        <v>11</v>
      </c>
      <c r="V12" s="149"/>
      <c r="W12" s="148"/>
      <c r="X12" s="148"/>
      <c r="Y12" s="148"/>
      <c r="Z12" s="148"/>
      <c r="AA12" s="148"/>
    </row>
    <row r="13" spans="1:27" s="144" customFormat="1" ht="15.65" customHeight="1" x14ac:dyDescent="0.75">
      <c r="A13" s="140"/>
      <c r="B13" s="140"/>
      <c r="C13" s="141"/>
      <c r="D13" s="140"/>
      <c r="E13" s="148" t="s">
        <v>8</v>
      </c>
      <c r="F13" s="152"/>
      <c r="G13" s="143"/>
      <c r="H13" s="143"/>
      <c r="I13" s="143" t="s">
        <v>108</v>
      </c>
      <c r="J13" s="143"/>
      <c r="K13" s="143" t="s">
        <v>180</v>
      </c>
      <c r="L13" s="147"/>
      <c r="N13" s="148"/>
      <c r="O13" s="143" t="s">
        <v>71</v>
      </c>
      <c r="P13" s="143"/>
      <c r="Q13" s="143" t="s">
        <v>232</v>
      </c>
      <c r="R13" s="143"/>
      <c r="S13" s="153" t="s">
        <v>233</v>
      </c>
      <c r="T13" s="143"/>
      <c r="U13" s="151" t="s">
        <v>72</v>
      </c>
      <c r="V13" s="143"/>
      <c r="W13" s="143" t="s">
        <v>11</v>
      </c>
      <c r="X13" s="143"/>
      <c r="Y13" s="143" t="s">
        <v>53</v>
      </c>
      <c r="Z13" s="143"/>
      <c r="AA13" s="154"/>
    </row>
    <row r="14" spans="1:27" s="144" customFormat="1" ht="15.65" customHeight="1" x14ac:dyDescent="0.75">
      <c r="A14" s="140"/>
      <c r="B14" s="140"/>
      <c r="C14" s="141"/>
      <c r="D14" s="140"/>
      <c r="E14" s="148" t="s">
        <v>9</v>
      </c>
      <c r="F14" s="152"/>
      <c r="G14" s="148" t="s">
        <v>26</v>
      </c>
      <c r="H14" s="148"/>
      <c r="I14" s="148" t="s">
        <v>109</v>
      </c>
      <c r="J14" s="143"/>
      <c r="K14" s="143" t="s">
        <v>181</v>
      </c>
      <c r="L14" s="143"/>
      <c r="M14" s="143"/>
      <c r="N14" s="148"/>
      <c r="O14" s="143" t="s">
        <v>73</v>
      </c>
      <c r="P14" s="143"/>
      <c r="Q14" s="143" t="s">
        <v>234</v>
      </c>
      <c r="R14" s="143"/>
      <c r="S14" s="153" t="s">
        <v>235</v>
      </c>
      <c r="T14" s="143"/>
      <c r="U14" s="143" t="s">
        <v>137</v>
      </c>
      <c r="V14" s="143"/>
      <c r="W14" s="143" t="s">
        <v>74</v>
      </c>
      <c r="X14" s="143"/>
      <c r="Y14" s="143" t="s">
        <v>54</v>
      </c>
      <c r="Z14" s="143"/>
      <c r="AA14" s="143" t="s">
        <v>11</v>
      </c>
    </row>
    <row r="15" spans="1:27" s="144" customFormat="1" ht="15.65" customHeight="1" x14ac:dyDescent="0.75">
      <c r="A15" s="140"/>
      <c r="B15" s="140"/>
      <c r="C15" s="155" t="s">
        <v>182</v>
      </c>
      <c r="D15" s="140"/>
      <c r="E15" s="156" t="s">
        <v>10</v>
      </c>
      <c r="F15" s="152"/>
      <c r="G15" s="156" t="s">
        <v>25</v>
      </c>
      <c r="H15" s="148"/>
      <c r="I15" s="156" t="s">
        <v>104</v>
      </c>
      <c r="J15" s="143"/>
      <c r="K15" s="257" t="s">
        <v>37</v>
      </c>
      <c r="L15" s="143"/>
      <c r="M15" s="257" t="s">
        <v>18</v>
      </c>
      <c r="N15" s="148"/>
      <c r="O15" s="257" t="s">
        <v>75</v>
      </c>
      <c r="P15" s="143"/>
      <c r="Q15" s="261" t="s">
        <v>233</v>
      </c>
      <c r="R15" s="143"/>
      <c r="S15" s="157" t="s">
        <v>236</v>
      </c>
      <c r="T15" s="143"/>
      <c r="U15" s="257" t="s">
        <v>76</v>
      </c>
      <c r="V15" s="143"/>
      <c r="W15" s="257" t="s">
        <v>77</v>
      </c>
      <c r="X15" s="143"/>
      <c r="Y15" s="257" t="s">
        <v>59</v>
      </c>
      <c r="Z15" s="143"/>
      <c r="AA15" s="257" t="s">
        <v>62</v>
      </c>
    </row>
    <row r="16" spans="1:27" s="144" customFormat="1" ht="15.65" customHeight="1" x14ac:dyDescent="0.75">
      <c r="A16" s="140"/>
      <c r="B16" s="140"/>
      <c r="C16" s="141"/>
      <c r="D16" s="140"/>
      <c r="E16" s="224"/>
      <c r="F16" s="152"/>
      <c r="G16" s="224"/>
      <c r="H16" s="148"/>
      <c r="I16" s="224"/>
      <c r="J16" s="143"/>
      <c r="K16" s="225"/>
      <c r="L16" s="143"/>
      <c r="M16" s="225"/>
      <c r="N16" s="148"/>
      <c r="O16" s="225"/>
      <c r="P16" s="143"/>
      <c r="Q16" s="225"/>
      <c r="R16" s="143"/>
      <c r="S16" s="225"/>
      <c r="T16" s="143"/>
      <c r="U16" s="225"/>
      <c r="V16" s="143"/>
      <c r="W16" s="225"/>
      <c r="X16" s="143"/>
      <c r="Y16" s="225"/>
      <c r="Z16" s="143"/>
      <c r="AA16" s="225"/>
    </row>
    <row r="17" spans="1:27" s="144" customFormat="1" ht="15.65" customHeight="1" x14ac:dyDescent="0.75">
      <c r="A17" s="140" t="s">
        <v>213</v>
      </c>
      <c r="B17" s="140"/>
      <c r="C17" s="141"/>
      <c r="D17" s="140"/>
      <c r="E17" s="219">
        <v>894668</v>
      </c>
      <c r="F17" s="142"/>
      <c r="G17" s="219">
        <v>4055609</v>
      </c>
      <c r="H17" s="154"/>
      <c r="I17" s="219">
        <v>288425</v>
      </c>
      <c r="J17" s="142"/>
      <c r="K17" s="219">
        <v>90600</v>
      </c>
      <c r="L17" s="142"/>
      <c r="M17" s="219">
        <v>2216908</v>
      </c>
      <c r="N17" s="142"/>
      <c r="O17" s="219">
        <v>-373593</v>
      </c>
      <c r="P17" s="154"/>
      <c r="Q17" s="219">
        <v>-2701</v>
      </c>
      <c r="R17" s="142"/>
      <c r="S17" s="219">
        <v>0</v>
      </c>
      <c r="T17" s="142"/>
      <c r="U17" s="220">
        <f>SUM(O17:S17)</f>
        <v>-376294</v>
      </c>
      <c r="V17" s="161"/>
      <c r="W17" s="220">
        <f>SUM(E17:M17,U17)</f>
        <v>7169916</v>
      </c>
      <c r="X17" s="161"/>
      <c r="Y17" s="220">
        <v>116898</v>
      </c>
      <c r="Z17" s="161"/>
      <c r="AA17" s="219">
        <f t="shared" ref="AA17" si="0">SUM(W17:Y17)</f>
        <v>7286814</v>
      </c>
    </row>
    <row r="18" spans="1:27" s="144" customFormat="1" ht="6" customHeight="1" x14ac:dyDescent="0.75">
      <c r="B18" s="158"/>
      <c r="C18" s="159"/>
      <c r="D18" s="158"/>
      <c r="E18" s="219"/>
      <c r="F18" s="142"/>
      <c r="G18" s="219"/>
      <c r="H18" s="154"/>
      <c r="I18" s="219"/>
      <c r="J18" s="142"/>
      <c r="K18" s="219"/>
      <c r="L18" s="142"/>
      <c r="M18" s="219"/>
      <c r="N18" s="142"/>
      <c r="O18" s="219"/>
      <c r="P18" s="154"/>
      <c r="Q18" s="219"/>
      <c r="R18" s="142"/>
      <c r="S18" s="219"/>
      <c r="T18" s="142"/>
      <c r="U18" s="226"/>
      <c r="V18" s="142"/>
      <c r="W18" s="219"/>
      <c r="X18" s="142"/>
      <c r="Y18" s="219"/>
      <c r="Z18" s="142"/>
      <c r="AA18" s="219"/>
    </row>
    <row r="19" spans="1:27" s="160" customFormat="1" ht="15.65" customHeight="1" x14ac:dyDescent="0.75">
      <c r="A19" s="140" t="s">
        <v>60</v>
      </c>
      <c r="C19" s="141"/>
      <c r="E19" s="220"/>
      <c r="F19" s="161"/>
      <c r="G19" s="220"/>
      <c r="H19" s="161"/>
      <c r="I19" s="220"/>
      <c r="J19" s="161"/>
      <c r="K19" s="220"/>
      <c r="L19" s="161"/>
      <c r="M19" s="220"/>
      <c r="N19" s="161"/>
      <c r="O19" s="220"/>
      <c r="P19" s="161"/>
      <c r="Q19" s="220"/>
      <c r="R19" s="161"/>
      <c r="S19" s="220"/>
      <c r="T19" s="161"/>
      <c r="U19" s="220"/>
      <c r="V19" s="161"/>
      <c r="W19" s="220"/>
      <c r="X19" s="161"/>
      <c r="Y19" s="220"/>
      <c r="Z19" s="161"/>
      <c r="AA19" s="220"/>
    </row>
    <row r="20" spans="1:27" s="160" customFormat="1" ht="15.65" customHeight="1" x14ac:dyDescent="0.75">
      <c r="A20" s="144" t="s">
        <v>226</v>
      </c>
      <c r="B20" s="158"/>
      <c r="C20" s="159">
        <v>16</v>
      </c>
      <c r="D20" s="158"/>
      <c r="E20" s="220">
        <v>0</v>
      </c>
      <c r="F20" s="161"/>
      <c r="G20" s="220">
        <v>0</v>
      </c>
      <c r="H20" s="161"/>
      <c r="I20" s="220">
        <v>0</v>
      </c>
      <c r="J20" s="161"/>
      <c r="K20" s="220">
        <v>0</v>
      </c>
      <c r="L20" s="161"/>
      <c r="M20" s="220">
        <v>-536801</v>
      </c>
      <c r="N20" s="161"/>
      <c r="O20" s="220">
        <v>0</v>
      </c>
      <c r="P20" s="161"/>
      <c r="Q20" s="220">
        <v>0</v>
      </c>
      <c r="R20" s="161"/>
      <c r="S20" s="220">
        <v>0</v>
      </c>
      <c r="T20" s="161"/>
      <c r="U20" s="220">
        <f>SUM(O20:S20)</f>
        <v>0</v>
      </c>
      <c r="V20" s="161"/>
      <c r="W20" s="220">
        <f>SUM(E20:M20,U20)</f>
        <v>-536801</v>
      </c>
      <c r="X20" s="161"/>
      <c r="Y20" s="220">
        <v>0</v>
      </c>
      <c r="Z20" s="161"/>
      <c r="AA20" s="219">
        <f t="shared" ref="AA20:AA21" si="1">SUM(W20:Y20)</f>
        <v>-536801</v>
      </c>
    </row>
    <row r="21" spans="1:27" s="165" customFormat="1" ht="15.65" customHeight="1" x14ac:dyDescent="0.75">
      <c r="A21" s="144" t="s">
        <v>138</v>
      </c>
      <c r="B21" s="144"/>
      <c r="C21" s="159"/>
      <c r="D21" s="144"/>
      <c r="E21" s="221">
        <v>0</v>
      </c>
      <c r="F21" s="161"/>
      <c r="G21" s="221">
        <v>0</v>
      </c>
      <c r="H21" s="161"/>
      <c r="I21" s="221">
        <v>0</v>
      </c>
      <c r="J21" s="161"/>
      <c r="K21" s="221">
        <v>0</v>
      </c>
      <c r="L21" s="161"/>
      <c r="M21" s="221">
        <v>175111</v>
      </c>
      <c r="N21" s="161"/>
      <c r="O21" s="221">
        <v>0</v>
      </c>
      <c r="P21" s="161"/>
      <c r="Q21" s="221">
        <v>22742</v>
      </c>
      <c r="R21" s="161"/>
      <c r="S21" s="221">
        <v>-307010</v>
      </c>
      <c r="T21" s="161"/>
      <c r="U21" s="227">
        <f>SUM(O21:S21)</f>
        <v>-284268</v>
      </c>
      <c r="V21" s="142"/>
      <c r="W21" s="221">
        <f>SUM(E21:M21,U21)</f>
        <v>-109157</v>
      </c>
      <c r="X21" s="161"/>
      <c r="Y21" s="221">
        <v>22602</v>
      </c>
      <c r="Z21" s="161"/>
      <c r="AA21" s="228">
        <f t="shared" si="1"/>
        <v>-86555</v>
      </c>
    </row>
    <row r="22" spans="1:27" s="165" customFormat="1" ht="6" customHeight="1" x14ac:dyDescent="0.75">
      <c r="A22" s="144"/>
      <c r="B22" s="158"/>
      <c r="C22" s="159"/>
      <c r="D22" s="158"/>
      <c r="E22" s="222"/>
      <c r="F22" s="142"/>
      <c r="G22" s="222"/>
      <c r="H22" s="166"/>
      <c r="I22" s="222"/>
      <c r="J22" s="166"/>
      <c r="K22" s="222"/>
      <c r="L22" s="166"/>
      <c r="M22" s="222"/>
      <c r="N22" s="166"/>
      <c r="O22" s="222"/>
      <c r="P22" s="142"/>
      <c r="Q22" s="222"/>
      <c r="R22" s="142"/>
      <c r="S22" s="222"/>
      <c r="T22" s="142"/>
      <c r="U22" s="222"/>
      <c r="V22" s="142"/>
      <c r="W22" s="222"/>
      <c r="X22" s="154"/>
      <c r="Y22" s="222"/>
      <c r="Z22" s="142"/>
      <c r="AA22" s="222"/>
    </row>
    <row r="23" spans="1:27" s="144" customFormat="1" ht="15.65" customHeight="1" thickBot="1" x14ac:dyDescent="0.8">
      <c r="A23" s="140" t="s">
        <v>214</v>
      </c>
      <c r="B23" s="140"/>
      <c r="C23" s="141"/>
      <c r="D23" s="140"/>
      <c r="E23" s="223">
        <f>SUM(E17:E21)</f>
        <v>894668</v>
      </c>
      <c r="F23" s="142"/>
      <c r="G23" s="223">
        <f>SUM(G17:G21)</f>
        <v>4055609</v>
      </c>
      <c r="H23" s="142"/>
      <c r="I23" s="223">
        <f>SUM(I17:I21)</f>
        <v>288425</v>
      </c>
      <c r="J23" s="142"/>
      <c r="K23" s="223">
        <f>SUM(K17:K21)</f>
        <v>90600</v>
      </c>
      <c r="L23" s="142"/>
      <c r="M23" s="223">
        <f>SUM(M17:M21)</f>
        <v>1855218</v>
      </c>
      <c r="N23" s="142"/>
      <c r="O23" s="223">
        <f>SUM(O17:O21)</f>
        <v>-373593</v>
      </c>
      <c r="P23" s="154"/>
      <c r="Q23" s="223">
        <f>SUM(Q17:Q21)</f>
        <v>20041</v>
      </c>
      <c r="R23" s="142"/>
      <c r="S23" s="223">
        <f>SUM(S17:S21)</f>
        <v>-307010</v>
      </c>
      <c r="T23" s="142"/>
      <c r="U23" s="223">
        <f>SUM(U17:U21)</f>
        <v>-660562</v>
      </c>
      <c r="V23" s="142"/>
      <c r="W23" s="223">
        <f>SUM(W17:W21)</f>
        <v>6523958</v>
      </c>
      <c r="X23" s="142"/>
      <c r="Y23" s="223">
        <f>SUM(Y17:Y21)</f>
        <v>139500</v>
      </c>
      <c r="Z23" s="154"/>
      <c r="AA23" s="223">
        <f>SUM(AA17:AA21)</f>
        <v>6663458</v>
      </c>
    </row>
    <row r="24" spans="1:27" s="144" customFormat="1" ht="15.65" customHeight="1" thickTop="1" x14ac:dyDescent="0.75">
      <c r="A24" s="140"/>
      <c r="B24" s="140"/>
      <c r="C24" s="141"/>
      <c r="D24" s="140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</row>
    <row r="25" spans="1:27" s="144" customFormat="1" ht="15.65" customHeight="1" x14ac:dyDescent="0.75">
      <c r="A25" s="140"/>
      <c r="B25" s="140"/>
      <c r="C25" s="141"/>
      <c r="D25" s="140"/>
      <c r="E25" s="148"/>
      <c r="F25" s="152"/>
      <c r="G25" s="148"/>
      <c r="H25" s="148"/>
      <c r="I25" s="148"/>
      <c r="J25" s="143"/>
      <c r="K25" s="143"/>
      <c r="L25" s="143"/>
      <c r="M25" s="143"/>
      <c r="N25" s="148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</row>
    <row r="26" spans="1:27" s="144" customFormat="1" ht="15.65" customHeight="1" x14ac:dyDescent="0.75">
      <c r="A26" s="140" t="s">
        <v>216</v>
      </c>
      <c r="B26" s="140"/>
      <c r="C26" s="141"/>
      <c r="D26" s="140"/>
      <c r="E26" s="161">
        <v>894668</v>
      </c>
      <c r="F26" s="161"/>
      <c r="G26" s="161">
        <v>4055609</v>
      </c>
      <c r="H26" s="161"/>
      <c r="I26" s="161">
        <v>288425</v>
      </c>
      <c r="J26" s="161"/>
      <c r="K26" s="161">
        <v>90600</v>
      </c>
      <c r="L26" s="161"/>
      <c r="M26" s="161">
        <v>1547166</v>
      </c>
      <c r="N26" s="161"/>
      <c r="O26" s="161">
        <v>-371576</v>
      </c>
      <c r="P26" s="161"/>
      <c r="Q26" s="154">
        <v>-22509</v>
      </c>
      <c r="R26" s="161"/>
      <c r="S26" s="161">
        <v>0</v>
      </c>
      <c r="U26" s="154">
        <v>-394085</v>
      </c>
      <c r="W26" s="154">
        <v>6482383</v>
      </c>
      <c r="Y26" s="161">
        <v>143652</v>
      </c>
      <c r="AA26" s="154">
        <v>6626035</v>
      </c>
    </row>
    <row r="27" spans="1:27" s="144" customFormat="1" ht="6" customHeight="1" x14ac:dyDescent="0.75">
      <c r="B27" s="158"/>
      <c r="C27" s="159"/>
      <c r="D27" s="158"/>
      <c r="E27" s="154"/>
      <c r="F27" s="142"/>
      <c r="G27" s="154"/>
      <c r="H27" s="154"/>
      <c r="I27" s="154"/>
      <c r="J27" s="142"/>
      <c r="K27" s="154"/>
      <c r="L27" s="142"/>
      <c r="M27" s="154"/>
      <c r="N27" s="142"/>
      <c r="O27" s="154"/>
      <c r="P27" s="154"/>
      <c r="Q27" s="154"/>
      <c r="R27" s="142"/>
      <c r="S27" s="154"/>
      <c r="T27" s="142"/>
      <c r="U27" s="150"/>
      <c r="V27" s="142"/>
      <c r="W27" s="154"/>
      <c r="X27" s="142"/>
      <c r="Y27" s="154"/>
      <c r="Z27" s="142"/>
      <c r="AA27" s="154"/>
    </row>
    <row r="28" spans="1:27" s="144" customFormat="1" ht="15.65" customHeight="1" x14ac:dyDescent="0.75">
      <c r="A28" s="140" t="s">
        <v>60</v>
      </c>
      <c r="B28" s="140"/>
      <c r="C28" s="141"/>
      <c r="D28" s="140"/>
      <c r="E28" s="148"/>
      <c r="F28" s="152"/>
      <c r="G28" s="148"/>
      <c r="H28" s="148"/>
      <c r="I28" s="148"/>
      <c r="J28" s="143"/>
      <c r="K28" s="143"/>
      <c r="L28" s="143"/>
      <c r="M28" s="143"/>
      <c r="N28" s="148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</row>
    <row r="29" spans="1:27" s="144" customFormat="1" ht="15.65" customHeight="1" x14ac:dyDescent="0.75">
      <c r="A29" s="144" t="s">
        <v>183</v>
      </c>
      <c r="B29" s="140"/>
      <c r="C29" s="159"/>
      <c r="D29" s="140"/>
      <c r="E29" s="161">
        <v>0</v>
      </c>
      <c r="F29" s="161"/>
      <c r="G29" s="161">
        <v>0</v>
      </c>
      <c r="H29" s="161"/>
      <c r="I29" s="161">
        <v>0</v>
      </c>
      <c r="J29" s="161"/>
      <c r="K29" s="161">
        <v>0</v>
      </c>
      <c r="L29" s="143"/>
      <c r="M29" s="161">
        <v>0</v>
      </c>
      <c r="N29" s="148"/>
      <c r="O29" s="161">
        <v>-2018</v>
      </c>
      <c r="P29" s="143"/>
      <c r="Q29" s="161">
        <v>0</v>
      </c>
      <c r="R29" s="143"/>
      <c r="S29" s="154" t="s">
        <v>282</v>
      </c>
      <c r="T29" s="143"/>
      <c r="U29" s="154">
        <f>SUM(O29:S29)</f>
        <v>-2018</v>
      </c>
      <c r="V29" s="143"/>
      <c r="W29" s="161">
        <f>SUM(E29:S29)</f>
        <v>-2018</v>
      </c>
      <c r="X29" s="143"/>
      <c r="Y29" s="154">
        <v>6518</v>
      </c>
      <c r="Z29" s="143"/>
      <c r="AA29" s="154">
        <f>SUM(W29:Y29)</f>
        <v>4500</v>
      </c>
    </row>
    <row r="30" spans="1:27" s="144" customFormat="1" ht="15.65" customHeight="1" x14ac:dyDescent="0.75">
      <c r="A30" s="144" t="s">
        <v>138</v>
      </c>
      <c r="C30" s="159"/>
      <c r="E30" s="162">
        <v>0</v>
      </c>
      <c r="F30" s="161"/>
      <c r="G30" s="162">
        <v>0</v>
      </c>
      <c r="H30" s="161"/>
      <c r="I30" s="162">
        <v>0</v>
      </c>
      <c r="J30" s="161"/>
      <c r="K30" s="162">
        <v>0</v>
      </c>
      <c r="L30" s="161"/>
      <c r="M30" s="162">
        <v>1481118</v>
      </c>
      <c r="N30" s="161"/>
      <c r="O30" s="164">
        <v>0</v>
      </c>
      <c r="P30" s="161"/>
      <c r="Q30" s="162">
        <v>26117</v>
      </c>
      <c r="R30" s="161"/>
      <c r="S30" s="162">
        <v>0</v>
      </c>
      <c r="T30" s="161"/>
      <c r="U30" s="163">
        <f>SUM(Q30:S30)</f>
        <v>26117</v>
      </c>
      <c r="V30" s="142"/>
      <c r="W30" s="163">
        <f>SUM(E30:S30)</f>
        <v>1507235</v>
      </c>
      <c r="X30" s="168"/>
      <c r="Y30" s="162">
        <v>-32633</v>
      </c>
      <c r="Z30" s="168"/>
      <c r="AA30" s="163">
        <f>SUM(W30:Y30)</f>
        <v>1474602</v>
      </c>
    </row>
    <row r="31" spans="1:27" s="144" customFormat="1" ht="6" customHeight="1" x14ac:dyDescent="0.75">
      <c r="B31" s="158"/>
      <c r="C31" s="159"/>
      <c r="D31" s="158"/>
      <c r="E31" s="154"/>
      <c r="F31" s="142"/>
      <c r="G31" s="154"/>
      <c r="H31" s="154"/>
      <c r="I31" s="154"/>
      <c r="J31" s="142"/>
      <c r="K31" s="154"/>
      <c r="L31" s="142"/>
      <c r="M31" s="154"/>
      <c r="N31" s="142"/>
      <c r="O31" s="154"/>
      <c r="P31" s="154"/>
      <c r="Q31" s="154"/>
      <c r="R31" s="142"/>
      <c r="S31" s="154"/>
      <c r="T31" s="142"/>
      <c r="U31" s="150"/>
      <c r="V31" s="142"/>
      <c r="W31" s="154"/>
      <c r="X31" s="142"/>
      <c r="Y31" s="154"/>
      <c r="Z31" s="142"/>
      <c r="AA31" s="154"/>
    </row>
    <row r="32" spans="1:27" s="144" customFormat="1" ht="15.65" customHeight="1" thickBot="1" x14ac:dyDescent="0.8">
      <c r="A32" s="140" t="s">
        <v>174</v>
      </c>
      <c r="B32" s="140"/>
      <c r="C32" s="141"/>
      <c r="D32" s="140"/>
      <c r="E32" s="167">
        <f>SUM(E26:E30)</f>
        <v>894668</v>
      </c>
      <c r="F32" s="218">
        <f t="shared" ref="F32:AA32" si="2">SUM(F26:F30)</f>
        <v>0</v>
      </c>
      <c r="G32" s="167">
        <f t="shared" si="2"/>
        <v>4055609</v>
      </c>
      <c r="H32" s="218">
        <f t="shared" si="2"/>
        <v>0</v>
      </c>
      <c r="I32" s="167">
        <f t="shared" si="2"/>
        <v>288425</v>
      </c>
      <c r="J32" s="218">
        <f t="shared" si="2"/>
        <v>0</v>
      </c>
      <c r="K32" s="167">
        <f t="shared" si="2"/>
        <v>90600</v>
      </c>
      <c r="L32" s="218">
        <f t="shared" si="2"/>
        <v>0</v>
      </c>
      <c r="M32" s="167">
        <f t="shared" si="2"/>
        <v>3028284</v>
      </c>
      <c r="N32" s="218">
        <f t="shared" si="2"/>
        <v>0</v>
      </c>
      <c r="O32" s="167">
        <f t="shared" si="2"/>
        <v>-373594</v>
      </c>
      <c r="P32" s="218">
        <f t="shared" si="2"/>
        <v>0</v>
      </c>
      <c r="Q32" s="167">
        <f t="shared" si="2"/>
        <v>3608</v>
      </c>
      <c r="R32" s="218">
        <f t="shared" si="2"/>
        <v>0</v>
      </c>
      <c r="S32" s="167">
        <f t="shared" si="2"/>
        <v>0</v>
      </c>
      <c r="T32" s="218">
        <f t="shared" si="2"/>
        <v>0</v>
      </c>
      <c r="U32" s="167">
        <f t="shared" si="2"/>
        <v>-369986</v>
      </c>
      <c r="V32" s="218">
        <f t="shared" si="2"/>
        <v>0</v>
      </c>
      <c r="W32" s="167">
        <f t="shared" si="2"/>
        <v>7987600</v>
      </c>
      <c r="X32" s="218">
        <f t="shared" si="2"/>
        <v>0</v>
      </c>
      <c r="Y32" s="167">
        <f t="shared" si="2"/>
        <v>117537</v>
      </c>
      <c r="Z32" s="218">
        <f t="shared" si="2"/>
        <v>0</v>
      </c>
      <c r="AA32" s="167">
        <f t="shared" si="2"/>
        <v>8105137</v>
      </c>
    </row>
    <row r="33" spans="1:27" s="144" customFormat="1" ht="15.65" customHeight="1" thickTop="1" x14ac:dyDescent="0.75">
      <c r="A33" s="140"/>
      <c r="B33" s="140"/>
      <c r="C33" s="141"/>
      <c r="D33" s="140"/>
      <c r="E33" s="218"/>
      <c r="F33" s="142"/>
      <c r="G33" s="218"/>
      <c r="H33" s="142"/>
      <c r="I33" s="218"/>
      <c r="J33" s="142"/>
      <c r="K33" s="218"/>
      <c r="L33" s="142"/>
      <c r="M33" s="218"/>
      <c r="N33" s="142"/>
      <c r="O33" s="218"/>
      <c r="P33" s="154"/>
      <c r="Q33" s="218"/>
      <c r="R33" s="142"/>
      <c r="S33" s="218"/>
      <c r="T33" s="142"/>
      <c r="U33" s="218"/>
      <c r="V33" s="142"/>
      <c r="W33" s="218"/>
      <c r="X33" s="142"/>
      <c r="Y33" s="218"/>
      <c r="Z33" s="154"/>
      <c r="AA33" s="218"/>
    </row>
    <row r="34" spans="1:27" s="144" customFormat="1" ht="15.65" customHeight="1" x14ac:dyDescent="0.75">
      <c r="A34" s="140"/>
      <c r="B34" s="140"/>
      <c r="C34" s="141"/>
      <c r="D34" s="140"/>
      <c r="E34" s="218"/>
      <c r="F34" s="142"/>
      <c r="G34" s="218"/>
      <c r="H34" s="142"/>
      <c r="I34" s="218"/>
      <c r="J34" s="142"/>
      <c r="K34" s="218"/>
      <c r="L34" s="142"/>
      <c r="M34" s="218"/>
      <c r="N34" s="142"/>
      <c r="O34" s="218"/>
      <c r="P34" s="154"/>
      <c r="Q34" s="218"/>
      <c r="R34" s="142"/>
      <c r="S34" s="218"/>
      <c r="T34" s="142"/>
      <c r="U34" s="218"/>
      <c r="V34" s="142"/>
      <c r="W34" s="218"/>
      <c r="X34" s="142"/>
      <c r="Y34" s="218"/>
      <c r="Z34" s="154"/>
      <c r="AA34" s="218"/>
    </row>
    <row r="35" spans="1:27" s="144" customFormat="1" ht="15.65" customHeight="1" x14ac:dyDescent="0.75">
      <c r="A35" s="140"/>
      <c r="B35" s="140"/>
      <c r="C35" s="141"/>
      <c r="D35" s="140"/>
      <c r="E35" s="218"/>
      <c r="F35" s="142"/>
      <c r="G35" s="218"/>
      <c r="H35" s="142"/>
      <c r="I35" s="218"/>
      <c r="J35" s="142"/>
      <c r="K35" s="218"/>
      <c r="L35" s="142"/>
      <c r="M35" s="218"/>
      <c r="N35" s="142"/>
      <c r="O35" s="218"/>
      <c r="P35" s="154"/>
      <c r="Q35" s="218"/>
      <c r="R35" s="142"/>
      <c r="S35" s="218"/>
      <c r="T35" s="142"/>
      <c r="U35" s="218"/>
      <c r="V35" s="142"/>
      <c r="W35" s="218"/>
      <c r="X35" s="142"/>
      <c r="Y35" s="218"/>
      <c r="Z35" s="154"/>
      <c r="AA35" s="218"/>
    </row>
    <row r="36" spans="1:27" s="144" customFormat="1" ht="15.65" customHeight="1" x14ac:dyDescent="0.75">
      <c r="A36" s="140"/>
      <c r="B36" s="140"/>
      <c r="C36" s="141"/>
      <c r="D36" s="140"/>
      <c r="E36" s="218"/>
      <c r="F36" s="142"/>
      <c r="G36" s="218"/>
      <c r="H36" s="142"/>
      <c r="I36" s="218"/>
      <c r="J36" s="142"/>
      <c r="K36" s="218"/>
      <c r="L36" s="142"/>
      <c r="M36" s="218"/>
      <c r="N36" s="142"/>
      <c r="O36" s="218"/>
      <c r="P36" s="154"/>
      <c r="Q36" s="218"/>
      <c r="R36" s="142"/>
      <c r="S36" s="218"/>
      <c r="T36" s="142"/>
      <c r="U36" s="218"/>
      <c r="V36" s="142"/>
      <c r="W36" s="218"/>
      <c r="X36" s="142"/>
      <c r="Y36" s="218"/>
      <c r="Z36" s="154"/>
      <c r="AA36" s="218"/>
    </row>
    <row r="37" spans="1:27" s="144" customFormat="1" ht="15.65" customHeight="1" x14ac:dyDescent="0.75">
      <c r="A37" s="140"/>
      <c r="B37" s="140"/>
      <c r="C37" s="141"/>
      <c r="D37" s="140"/>
      <c r="E37" s="218"/>
      <c r="F37" s="142"/>
      <c r="G37" s="218"/>
      <c r="H37" s="142"/>
      <c r="I37" s="218"/>
      <c r="J37" s="142"/>
      <c r="K37" s="218"/>
      <c r="L37" s="142"/>
      <c r="M37" s="218"/>
      <c r="N37" s="142"/>
      <c r="O37" s="218"/>
      <c r="P37" s="154"/>
      <c r="Q37" s="218"/>
      <c r="R37" s="142"/>
      <c r="S37" s="218"/>
      <c r="T37" s="142"/>
      <c r="U37" s="218"/>
      <c r="V37" s="142"/>
      <c r="W37" s="218"/>
      <c r="X37" s="142"/>
      <c r="Y37" s="218"/>
      <c r="Z37" s="154"/>
      <c r="AA37" s="218"/>
    </row>
    <row r="38" spans="1:27" s="144" customFormat="1" ht="15.65" customHeight="1" x14ac:dyDescent="0.75">
      <c r="A38" s="140"/>
      <c r="B38" s="140"/>
      <c r="C38" s="141"/>
      <c r="D38" s="140"/>
      <c r="E38" s="218"/>
      <c r="F38" s="142"/>
      <c r="G38" s="218"/>
      <c r="H38" s="142"/>
      <c r="I38" s="218"/>
      <c r="J38" s="142"/>
      <c r="K38" s="218"/>
      <c r="L38" s="142"/>
      <c r="M38" s="218"/>
      <c r="N38" s="142"/>
      <c r="O38" s="218"/>
      <c r="P38" s="154"/>
      <c r="Q38" s="218"/>
      <c r="R38" s="142"/>
      <c r="S38" s="218"/>
      <c r="T38" s="142"/>
      <c r="U38" s="218"/>
      <c r="V38" s="142"/>
      <c r="W38" s="218"/>
      <c r="X38" s="142"/>
      <c r="Y38" s="218"/>
      <c r="Z38" s="154"/>
      <c r="AA38" s="218"/>
    </row>
    <row r="39" spans="1:27" s="144" customFormat="1" ht="15.65" customHeight="1" x14ac:dyDescent="0.75">
      <c r="A39" s="140"/>
      <c r="B39" s="140"/>
      <c r="C39" s="141"/>
      <c r="D39" s="140"/>
      <c r="E39" s="218"/>
      <c r="F39" s="142"/>
      <c r="G39" s="218"/>
      <c r="H39" s="142"/>
      <c r="I39" s="218"/>
      <c r="J39" s="142"/>
      <c r="K39" s="218"/>
      <c r="L39" s="142"/>
      <c r="M39" s="218"/>
      <c r="N39" s="142"/>
      <c r="O39" s="218"/>
      <c r="P39" s="154"/>
      <c r="Q39" s="218"/>
      <c r="R39" s="142"/>
      <c r="S39" s="218"/>
      <c r="T39" s="142"/>
      <c r="U39" s="218"/>
      <c r="V39" s="142"/>
      <c r="W39" s="218"/>
      <c r="X39" s="142"/>
      <c r="Y39" s="218"/>
      <c r="Z39" s="154"/>
      <c r="AA39" s="218"/>
    </row>
    <row r="40" spans="1:27" s="144" customFormat="1" ht="15.65" customHeight="1" x14ac:dyDescent="0.75">
      <c r="A40" s="140"/>
      <c r="B40" s="140"/>
      <c r="C40" s="141"/>
      <c r="D40" s="140"/>
      <c r="E40" s="218"/>
      <c r="F40" s="142"/>
      <c r="G40" s="218"/>
      <c r="H40" s="142"/>
      <c r="I40" s="218"/>
      <c r="J40" s="142"/>
      <c r="K40" s="218"/>
      <c r="L40" s="142"/>
      <c r="M40" s="218"/>
      <c r="N40" s="142"/>
      <c r="O40" s="218"/>
      <c r="P40" s="154"/>
      <c r="Q40" s="218"/>
      <c r="R40" s="142"/>
      <c r="S40" s="218"/>
      <c r="T40" s="142"/>
      <c r="U40" s="218"/>
      <c r="V40" s="142"/>
      <c r="W40" s="218"/>
      <c r="X40" s="142"/>
      <c r="Y40" s="218"/>
      <c r="Z40" s="154"/>
      <c r="AA40" s="218"/>
    </row>
    <row r="41" spans="1:27" s="144" customFormat="1" ht="15.65" customHeight="1" x14ac:dyDescent="0.75">
      <c r="A41" s="140"/>
      <c r="B41" s="140"/>
      <c r="C41" s="141"/>
      <c r="D41" s="140"/>
      <c r="E41" s="218"/>
      <c r="F41" s="142"/>
      <c r="G41" s="218"/>
      <c r="H41" s="142"/>
      <c r="I41" s="218"/>
      <c r="J41" s="142"/>
      <c r="K41" s="218"/>
      <c r="L41" s="142"/>
      <c r="M41" s="218"/>
      <c r="N41" s="142"/>
      <c r="O41" s="218"/>
      <c r="P41" s="154"/>
      <c r="Q41" s="218"/>
      <c r="R41" s="142"/>
      <c r="S41" s="218"/>
      <c r="T41" s="142"/>
      <c r="U41" s="218"/>
      <c r="V41" s="142"/>
      <c r="W41" s="218"/>
      <c r="X41" s="142"/>
      <c r="Y41" s="218"/>
      <c r="Z41" s="154"/>
      <c r="AA41" s="218"/>
    </row>
    <row r="42" spans="1:27" s="144" customFormat="1" ht="14.25" customHeight="1" x14ac:dyDescent="0.75">
      <c r="A42" s="140"/>
      <c r="B42" s="140"/>
      <c r="C42" s="141"/>
      <c r="D42" s="140"/>
      <c r="E42" s="218"/>
      <c r="F42" s="142"/>
      <c r="G42" s="218"/>
      <c r="H42" s="142"/>
      <c r="I42" s="218"/>
      <c r="J42" s="142"/>
      <c r="K42" s="218"/>
      <c r="L42" s="142"/>
      <c r="M42" s="218"/>
      <c r="N42" s="142"/>
      <c r="O42" s="218"/>
      <c r="P42" s="154"/>
      <c r="Q42" s="218"/>
      <c r="R42" s="142"/>
      <c r="S42" s="218"/>
      <c r="T42" s="142"/>
      <c r="U42" s="218"/>
      <c r="V42" s="142"/>
      <c r="W42" s="218"/>
      <c r="X42" s="142"/>
      <c r="Y42" s="218"/>
      <c r="Z42" s="154"/>
      <c r="AA42" s="218"/>
    </row>
    <row r="43" spans="1:27" s="144" customFormat="1" ht="14.25" customHeight="1" x14ac:dyDescent="0.75">
      <c r="A43" s="140"/>
      <c r="B43" s="140"/>
      <c r="C43" s="141"/>
      <c r="D43" s="140"/>
      <c r="E43" s="218"/>
      <c r="F43" s="142"/>
      <c r="G43" s="218"/>
      <c r="H43" s="142"/>
      <c r="I43" s="218"/>
      <c r="J43" s="142"/>
      <c r="K43" s="218"/>
      <c r="L43" s="142"/>
      <c r="M43" s="218"/>
      <c r="N43" s="142"/>
      <c r="O43" s="218"/>
      <c r="P43" s="154"/>
      <c r="Q43" s="218"/>
      <c r="R43" s="142"/>
      <c r="S43" s="218"/>
      <c r="T43" s="142"/>
      <c r="U43" s="218"/>
      <c r="V43" s="142"/>
      <c r="W43" s="218"/>
      <c r="X43" s="142"/>
      <c r="Y43" s="218"/>
      <c r="Z43" s="154"/>
      <c r="AA43" s="218"/>
    </row>
    <row r="44" spans="1:27" s="144" customFormat="1" ht="15.65" customHeight="1" x14ac:dyDescent="0.75">
      <c r="A44" s="140"/>
      <c r="B44" s="140"/>
      <c r="C44" s="141"/>
      <c r="D44" s="140"/>
      <c r="E44" s="218"/>
      <c r="F44" s="142"/>
      <c r="G44" s="218"/>
      <c r="H44" s="142"/>
      <c r="I44" s="218"/>
      <c r="J44" s="142"/>
      <c r="K44" s="218"/>
      <c r="L44" s="142"/>
      <c r="M44" s="218"/>
      <c r="N44" s="142"/>
      <c r="O44" s="218"/>
      <c r="P44" s="154"/>
      <c r="Q44" s="218"/>
      <c r="R44" s="142"/>
      <c r="S44" s="218"/>
      <c r="T44" s="142"/>
      <c r="U44" s="218"/>
      <c r="V44" s="142"/>
      <c r="W44" s="218"/>
      <c r="X44" s="142"/>
      <c r="Y44" s="218"/>
      <c r="Z44" s="154"/>
      <c r="AA44" s="218"/>
    </row>
    <row r="45" spans="1:27" s="144" customFormat="1" ht="18" customHeight="1" x14ac:dyDescent="0.75">
      <c r="A45" s="140"/>
      <c r="B45" s="140"/>
      <c r="C45" s="141"/>
      <c r="D45" s="140"/>
      <c r="E45" s="218"/>
      <c r="F45" s="142"/>
      <c r="G45" s="218"/>
      <c r="H45" s="142"/>
      <c r="I45" s="218"/>
      <c r="J45" s="142"/>
      <c r="K45" s="218"/>
      <c r="L45" s="142"/>
      <c r="M45" s="218"/>
      <c r="N45" s="142"/>
      <c r="O45" s="218"/>
      <c r="P45" s="154"/>
      <c r="Q45" s="218"/>
      <c r="R45" s="142"/>
      <c r="S45" s="218"/>
      <c r="T45" s="142"/>
      <c r="U45" s="218"/>
      <c r="V45" s="142"/>
      <c r="W45" s="218"/>
      <c r="X45" s="142"/>
      <c r="Y45" s="218"/>
      <c r="Z45" s="154"/>
      <c r="AA45" s="218"/>
    </row>
    <row r="46" spans="1:27" ht="21.9" customHeight="1" x14ac:dyDescent="0.75">
      <c r="A46" s="169" t="s">
        <v>125</v>
      </c>
      <c r="B46" s="137"/>
      <c r="C46" s="138"/>
      <c r="D46" s="137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</row>
  </sheetData>
  <mergeCells count="5">
    <mergeCell ref="K12:M12"/>
    <mergeCell ref="E6:AA6"/>
    <mergeCell ref="E7:W7"/>
    <mergeCell ref="O8:U8"/>
    <mergeCell ref="Q9:S9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3"/>
  <sheetViews>
    <sheetView topLeftCell="A16" zoomScale="85" zoomScaleNormal="85" zoomScaleSheetLayoutView="90" workbookViewId="0">
      <selection activeCell="I38" sqref="I38"/>
    </sheetView>
  </sheetViews>
  <sheetFormatPr defaultColWidth="18.59765625" defaultRowHeight="16.5" customHeight="1" x14ac:dyDescent="0.75"/>
  <cols>
    <col min="1" max="1" width="1.3984375" style="130" customWidth="1"/>
    <col min="2" max="2" width="33.09765625" style="130" customWidth="1"/>
    <col min="3" max="3" width="2.8984375" style="130" customWidth="1"/>
    <col min="4" max="4" width="7.69921875" style="130" customWidth="1"/>
    <col min="5" max="5" width="0.8984375" style="130" customWidth="1"/>
    <col min="6" max="6" width="12.09765625" style="132" customWidth="1"/>
    <col min="7" max="7" width="1" style="132" customWidth="1"/>
    <col min="8" max="8" width="10.09765625" style="132" customWidth="1"/>
    <col min="9" max="9" width="1" style="132" customWidth="1"/>
    <col min="10" max="10" width="15.69921875" style="132" customWidth="1"/>
    <col min="11" max="11" width="1" style="132" customWidth="1"/>
    <col min="12" max="12" width="14.09765625" style="132" customWidth="1"/>
    <col min="13" max="13" width="1" style="132" customWidth="1"/>
    <col min="14" max="14" width="16.09765625" style="133" customWidth="1"/>
    <col min="15" max="15" width="1" style="132" customWidth="1"/>
    <col min="16" max="16" width="25.3984375" style="133" customWidth="1"/>
    <col min="17" max="17" width="1" style="132" customWidth="1"/>
    <col min="18" max="18" width="19.8984375" style="132" customWidth="1"/>
    <col min="19" max="19" width="1.09765625" style="132" customWidth="1"/>
    <col min="20" max="20" width="12.8984375" style="133" customWidth="1"/>
    <col min="21" max="21" width="1" style="132" customWidth="1"/>
    <col min="22" max="22" width="11.3984375" style="133" customWidth="1"/>
    <col min="23" max="16384" width="18.59765625" style="130"/>
  </cols>
  <sheetData>
    <row r="1" spans="1:22" ht="16.5" customHeight="1" x14ac:dyDescent="0.75">
      <c r="A1" s="62" t="s">
        <v>19</v>
      </c>
    </row>
    <row r="2" spans="1:22" ht="16.5" customHeight="1" x14ac:dyDescent="0.75">
      <c r="A2" s="106" t="s">
        <v>205</v>
      </c>
      <c r="B2" s="106"/>
      <c r="C2" s="106"/>
      <c r="D2" s="106"/>
      <c r="E2" s="106"/>
      <c r="F2" s="135"/>
      <c r="G2" s="135"/>
      <c r="H2" s="135"/>
      <c r="I2" s="135"/>
      <c r="J2" s="135"/>
      <c r="K2" s="136"/>
      <c r="L2" s="136"/>
      <c r="M2" s="136"/>
      <c r="O2" s="136"/>
      <c r="Q2" s="136"/>
      <c r="R2" s="136"/>
      <c r="S2" s="136"/>
      <c r="U2" s="136"/>
    </row>
    <row r="3" spans="1:22" ht="16.5" customHeight="1" x14ac:dyDescent="0.75">
      <c r="A3" s="137" t="s">
        <v>212</v>
      </c>
      <c r="B3" s="137"/>
      <c r="C3" s="137"/>
      <c r="D3" s="137"/>
      <c r="E3" s="137"/>
      <c r="F3" s="258"/>
      <c r="G3" s="258"/>
      <c r="H3" s="258"/>
      <c r="I3" s="258"/>
      <c r="J3" s="258"/>
      <c r="K3" s="258"/>
      <c r="L3" s="258"/>
      <c r="M3" s="258"/>
      <c r="N3" s="103"/>
      <c r="O3" s="258"/>
      <c r="P3" s="103"/>
      <c r="Q3" s="258"/>
      <c r="R3" s="262"/>
      <c r="S3" s="262"/>
      <c r="T3" s="103"/>
      <c r="U3" s="258"/>
      <c r="V3" s="103"/>
    </row>
    <row r="4" spans="1:22" ht="15.65" customHeight="1" x14ac:dyDescent="0.75">
      <c r="A4" s="229"/>
      <c r="B4" s="229"/>
      <c r="C4" s="106"/>
      <c r="D4" s="106"/>
      <c r="E4" s="106"/>
      <c r="F4" s="230"/>
      <c r="G4" s="230"/>
      <c r="H4" s="230"/>
      <c r="I4" s="230"/>
      <c r="J4" s="230"/>
      <c r="K4" s="230"/>
      <c r="L4" s="230"/>
      <c r="M4" s="230"/>
      <c r="N4" s="231"/>
      <c r="O4" s="230"/>
      <c r="P4" s="231"/>
      <c r="Q4" s="230"/>
      <c r="R4" s="230"/>
      <c r="S4" s="230"/>
      <c r="T4" s="231"/>
      <c r="U4" s="230"/>
      <c r="V4" s="231"/>
    </row>
    <row r="5" spans="1:22" ht="15.65" customHeight="1" x14ac:dyDescent="0.75">
      <c r="A5" s="106"/>
      <c r="B5" s="106"/>
      <c r="C5" s="106"/>
      <c r="D5" s="106"/>
      <c r="E5" s="106"/>
      <c r="F5" s="135"/>
      <c r="G5" s="135"/>
      <c r="H5" s="135"/>
      <c r="I5" s="135"/>
      <c r="J5" s="135"/>
      <c r="K5" s="135"/>
      <c r="L5" s="135"/>
      <c r="M5" s="135"/>
      <c r="O5" s="135"/>
      <c r="Q5" s="135"/>
      <c r="R5" s="135"/>
      <c r="S5" s="135"/>
      <c r="U5" s="135"/>
    </row>
    <row r="6" spans="1:22" ht="15.65" customHeight="1" x14ac:dyDescent="0.75">
      <c r="A6" s="106"/>
      <c r="B6" s="106"/>
      <c r="C6" s="106"/>
      <c r="D6" s="106"/>
      <c r="E6" s="106"/>
      <c r="F6" s="300" t="s">
        <v>139</v>
      </c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</row>
    <row r="7" spans="1:22" ht="15.65" customHeight="1" x14ac:dyDescent="0.75">
      <c r="A7" s="106"/>
      <c r="B7" s="106"/>
      <c r="C7" s="106"/>
      <c r="D7" s="106"/>
      <c r="E7" s="106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301" t="s">
        <v>96</v>
      </c>
      <c r="Q7" s="301"/>
      <c r="R7" s="301"/>
      <c r="S7" s="301"/>
      <c r="T7" s="301"/>
      <c r="U7" s="232"/>
      <c r="V7" s="232"/>
    </row>
    <row r="8" spans="1:22" ht="15.65" customHeight="1" x14ac:dyDescent="0.75">
      <c r="A8" s="106"/>
      <c r="B8" s="106"/>
      <c r="C8" s="106"/>
      <c r="D8" s="106"/>
      <c r="E8" s="106"/>
      <c r="F8" s="91"/>
      <c r="G8" s="233"/>
      <c r="H8" s="232"/>
      <c r="I8" s="232"/>
      <c r="K8" s="232"/>
      <c r="L8" s="130"/>
      <c r="M8" s="130"/>
      <c r="N8" s="130"/>
      <c r="O8" s="232"/>
      <c r="P8" s="302" t="s">
        <v>227</v>
      </c>
      <c r="Q8" s="302"/>
      <c r="R8" s="302"/>
      <c r="S8" s="234"/>
      <c r="T8" s="234"/>
      <c r="U8" s="232"/>
      <c r="V8" s="232"/>
    </row>
    <row r="9" spans="1:22" ht="15.65" customHeight="1" x14ac:dyDescent="0.75">
      <c r="A9" s="106"/>
      <c r="B9" s="106"/>
      <c r="C9" s="106"/>
      <c r="D9" s="106"/>
      <c r="E9" s="106"/>
      <c r="F9" s="91"/>
      <c r="G9" s="233"/>
      <c r="H9" s="232"/>
      <c r="I9" s="232"/>
      <c r="K9" s="232"/>
      <c r="L9" s="302" t="s">
        <v>4</v>
      </c>
      <c r="M9" s="302"/>
      <c r="N9" s="302"/>
      <c r="O9" s="232"/>
      <c r="P9" s="237" t="s">
        <v>265</v>
      </c>
      <c r="Q9" s="232"/>
      <c r="R9" s="135" t="s">
        <v>70</v>
      </c>
      <c r="S9" s="232"/>
      <c r="T9" s="130"/>
      <c r="U9" s="130"/>
      <c r="V9" s="130"/>
    </row>
    <row r="10" spans="1:22" ht="15.65" customHeight="1" x14ac:dyDescent="0.75">
      <c r="A10" s="106"/>
      <c r="B10" s="106"/>
      <c r="C10" s="106"/>
      <c r="D10" s="106"/>
      <c r="E10" s="106"/>
      <c r="F10" s="135" t="s">
        <v>8</v>
      </c>
      <c r="G10" s="233"/>
      <c r="H10" s="232"/>
      <c r="I10" s="232"/>
      <c r="J10" s="232" t="s">
        <v>24</v>
      </c>
      <c r="K10" s="232"/>
      <c r="L10" s="235" t="s">
        <v>180</v>
      </c>
      <c r="M10" s="236"/>
      <c r="N10" s="236"/>
      <c r="O10" s="232"/>
      <c r="P10" s="232" t="s">
        <v>266</v>
      </c>
      <c r="Q10" s="232"/>
      <c r="R10" s="280" t="s">
        <v>231</v>
      </c>
      <c r="S10" s="232"/>
      <c r="T10" s="232" t="s">
        <v>184</v>
      </c>
      <c r="U10" s="232"/>
      <c r="V10" s="130"/>
    </row>
    <row r="11" spans="1:22" ht="15.65" customHeight="1" x14ac:dyDescent="0.75">
      <c r="A11" s="106"/>
      <c r="B11" s="106"/>
      <c r="C11" s="106"/>
      <c r="D11" s="106"/>
      <c r="E11" s="106"/>
      <c r="F11" s="135" t="s">
        <v>9</v>
      </c>
      <c r="G11" s="233"/>
      <c r="H11" s="135" t="s">
        <v>26</v>
      </c>
      <c r="I11" s="135"/>
      <c r="J11" s="232" t="s">
        <v>99</v>
      </c>
      <c r="K11" s="232"/>
      <c r="L11" s="237" t="s">
        <v>185</v>
      </c>
      <c r="M11" s="232"/>
      <c r="N11" s="232"/>
      <c r="O11" s="232"/>
      <c r="P11" s="232" t="s">
        <v>238</v>
      </c>
      <c r="Q11" s="232"/>
      <c r="R11" s="280" t="s">
        <v>267</v>
      </c>
      <c r="S11" s="232"/>
      <c r="T11" s="232" t="s">
        <v>186</v>
      </c>
      <c r="U11" s="232"/>
      <c r="V11" s="232" t="s">
        <v>11</v>
      </c>
    </row>
    <row r="12" spans="1:22" ht="15.65" customHeight="1" x14ac:dyDescent="0.75">
      <c r="A12" s="106"/>
      <c r="B12" s="106"/>
      <c r="C12" s="106"/>
      <c r="D12" s="278" t="s">
        <v>182</v>
      </c>
      <c r="E12" s="106"/>
      <c r="F12" s="258" t="s">
        <v>10</v>
      </c>
      <c r="G12" s="233"/>
      <c r="H12" s="258" t="s">
        <v>25</v>
      </c>
      <c r="I12" s="135"/>
      <c r="J12" s="258" t="s">
        <v>100</v>
      </c>
      <c r="K12" s="232"/>
      <c r="L12" s="238" t="s">
        <v>37</v>
      </c>
      <c r="M12" s="232"/>
      <c r="N12" s="238" t="s">
        <v>18</v>
      </c>
      <c r="O12" s="232"/>
      <c r="P12" s="238" t="s">
        <v>239</v>
      </c>
      <c r="Q12" s="232"/>
      <c r="R12" s="279" t="s">
        <v>237</v>
      </c>
      <c r="S12" s="130"/>
      <c r="T12" s="258" t="s">
        <v>76</v>
      </c>
      <c r="U12" s="232"/>
      <c r="V12" s="238" t="s">
        <v>62</v>
      </c>
    </row>
    <row r="13" spans="1:22" s="240" customFormat="1" ht="15.65" customHeight="1" x14ac:dyDescent="0.75">
      <c r="A13" s="239"/>
      <c r="C13" s="106"/>
      <c r="E13" s="106"/>
      <c r="F13" s="246"/>
      <c r="G13" s="133"/>
      <c r="H13" s="246"/>
      <c r="I13" s="133"/>
      <c r="J13" s="246"/>
      <c r="K13" s="133"/>
      <c r="L13" s="246"/>
      <c r="M13" s="133"/>
      <c r="N13" s="246"/>
      <c r="O13" s="133"/>
      <c r="P13" s="246"/>
      <c r="Q13" s="133"/>
      <c r="R13" s="246"/>
      <c r="S13" s="133"/>
      <c r="T13" s="246"/>
      <c r="U13" s="133"/>
      <c r="V13" s="246"/>
    </row>
    <row r="14" spans="1:22" s="240" customFormat="1" ht="15.65" customHeight="1" x14ac:dyDescent="0.75">
      <c r="A14" s="106" t="s">
        <v>213</v>
      </c>
      <c r="B14" s="241"/>
      <c r="C14" s="239"/>
      <c r="D14" s="241"/>
      <c r="E14" s="239"/>
      <c r="F14" s="247">
        <v>894668</v>
      </c>
      <c r="G14" s="139"/>
      <c r="H14" s="247">
        <v>4055609</v>
      </c>
      <c r="I14" s="139"/>
      <c r="J14" s="247">
        <v>288425</v>
      </c>
      <c r="K14" s="139"/>
      <c r="L14" s="247">
        <v>90600</v>
      </c>
      <c r="M14" s="139"/>
      <c r="N14" s="247">
        <v>2078723</v>
      </c>
      <c r="O14" s="139"/>
      <c r="P14" s="247">
        <v>-2747</v>
      </c>
      <c r="Q14" s="139"/>
      <c r="R14" s="247">
        <v>0</v>
      </c>
      <c r="S14" s="139"/>
      <c r="T14" s="259">
        <f>SUM(P14:R14)</f>
        <v>-2747</v>
      </c>
      <c r="U14" s="88"/>
      <c r="V14" s="259">
        <f>SUM(T14,N14,L14,J14,H14,F14)</f>
        <v>7405278</v>
      </c>
    </row>
    <row r="15" spans="1:22" ht="6" customHeight="1" x14ac:dyDescent="0.75">
      <c r="A15" s="106"/>
      <c r="B15" s="240"/>
      <c r="D15" s="240"/>
      <c r="F15" s="246"/>
      <c r="G15" s="133"/>
      <c r="H15" s="246"/>
      <c r="I15" s="133"/>
      <c r="J15" s="246"/>
      <c r="K15" s="133"/>
      <c r="L15" s="246"/>
      <c r="M15" s="133"/>
      <c r="N15" s="246"/>
      <c r="O15" s="133"/>
      <c r="P15" s="246"/>
      <c r="Q15" s="133"/>
      <c r="R15" s="246"/>
      <c r="S15" s="133"/>
      <c r="T15" s="246"/>
      <c r="U15" s="133"/>
      <c r="V15" s="246"/>
    </row>
    <row r="16" spans="1:22" ht="15.65" customHeight="1" x14ac:dyDescent="0.75">
      <c r="A16" s="106" t="s">
        <v>60</v>
      </c>
      <c r="B16" s="240"/>
      <c r="D16" s="240"/>
      <c r="F16" s="246"/>
      <c r="G16" s="133"/>
      <c r="H16" s="246"/>
      <c r="I16" s="133"/>
      <c r="J16" s="246"/>
      <c r="K16" s="133"/>
      <c r="L16" s="246"/>
      <c r="M16" s="133"/>
      <c r="N16" s="246"/>
      <c r="O16" s="133"/>
      <c r="P16" s="246"/>
      <c r="Q16" s="133"/>
      <c r="R16" s="246"/>
      <c r="S16" s="133"/>
      <c r="T16" s="246"/>
      <c r="U16" s="133"/>
      <c r="V16" s="246"/>
    </row>
    <row r="17" spans="1:22" ht="15.65" customHeight="1" x14ac:dyDescent="0.75">
      <c r="A17" s="239" t="s">
        <v>226</v>
      </c>
      <c r="B17" s="240"/>
      <c r="D17" s="243">
        <v>16</v>
      </c>
      <c r="F17" s="246">
        <v>0</v>
      </c>
      <c r="G17" s="133"/>
      <c r="H17" s="246">
        <v>0</v>
      </c>
      <c r="I17" s="133"/>
      <c r="J17" s="246">
        <v>0</v>
      </c>
      <c r="K17" s="133"/>
      <c r="L17" s="246">
        <v>0</v>
      </c>
      <c r="M17" s="133"/>
      <c r="N17" s="246">
        <v>-536801</v>
      </c>
      <c r="O17" s="133"/>
      <c r="P17" s="246">
        <v>0</v>
      </c>
      <c r="Q17" s="133"/>
      <c r="R17" s="246">
        <v>0</v>
      </c>
      <c r="S17" s="133"/>
      <c r="T17" s="259">
        <f>SUM(P17:R17)</f>
        <v>0</v>
      </c>
      <c r="U17" s="133"/>
      <c r="V17" s="259">
        <f>SUM(T17,N17,L17,J17,H17,F17)</f>
        <v>-536801</v>
      </c>
    </row>
    <row r="18" spans="1:22" s="243" customFormat="1" ht="15.65" customHeight="1" x14ac:dyDescent="0.75">
      <c r="A18" s="130" t="s">
        <v>138</v>
      </c>
      <c r="B18" s="130"/>
      <c r="C18" s="106"/>
      <c r="D18" s="130"/>
      <c r="E18" s="106"/>
      <c r="F18" s="211">
        <v>0</v>
      </c>
      <c r="G18" s="88"/>
      <c r="H18" s="211">
        <v>0</v>
      </c>
      <c r="I18" s="88"/>
      <c r="J18" s="211">
        <v>0</v>
      </c>
      <c r="K18" s="242"/>
      <c r="L18" s="211">
        <v>0</v>
      </c>
      <c r="M18" s="88"/>
      <c r="N18" s="211">
        <v>193868</v>
      </c>
      <c r="O18" s="88"/>
      <c r="P18" s="249">
        <v>22742</v>
      </c>
      <c r="Q18" s="88"/>
      <c r="R18" s="249">
        <v>-307010</v>
      </c>
      <c r="S18" s="88"/>
      <c r="T18" s="249">
        <f>SUM(P18:R18)</f>
        <v>-284268</v>
      </c>
      <c r="U18" s="88"/>
      <c r="V18" s="249">
        <f>SUM(T18,N18,L18,J18,H18,F18)</f>
        <v>-90400</v>
      </c>
    </row>
    <row r="19" spans="1:22" s="243" customFormat="1" ht="15.65" customHeight="1" x14ac:dyDescent="0.75">
      <c r="A19" s="106"/>
      <c r="B19" s="106"/>
      <c r="C19" s="239"/>
      <c r="D19" s="106"/>
      <c r="E19" s="239"/>
      <c r="F19" s="247"/>
      <c r="G19" s="139"/>
      <c r="H19" s="247"/>
      <c r="I19" s="139"/>
      <c r="J19" s="247"/>
      <c r="K19" s="139"/>
      <c r="L19" s="247"/>
      <c r="M19" s="139"/>
      <c r="N19" s="247"/>
      <c r="O19" s="139"/>
      <c r="P19" s="247"/>
      <c r="Q19" s="139"/>
      <c r="R19" s="247"/>
      <c r="S19" s="139"/>
      <c r="T19" s="247"/>
      <c r="U19" s="139"/>
      <c r="V19" s="247"/>
    </row>
    <row r="20" spans="1:22" s="240" customFormat="1" ht="15.65" customHeight="1" thickBot="1" x14ac:dyDescent="0.8">
      <c r="A20" s="106" t="s">
        <v>215</v>
      </c>
      <c r="B20" s="106"/>
      <c r="D20" s="106"/>
      <c r="F20" s="248">
        <f>SUM(F14:F18)</f>
        <v>894668</v>
      </c>
      <c r="G20" s="139"/>
      <c r="H20" s="248">
        <f>SUM(H14:H18)</f>
        <v>4055609</v>
      </c>
      <c r="I20" s="139"/>
      <c r="J20" s="248">
        <f>SUM(J14:J18)</f>
        <v>288425</v>
      </c>
      <c r="K20" s="139"/>
      <c r="L20" s="248">
        <f>SUM(L14:L18)</f>
        <v>90600</v>
      </c>
      <c r="M20" s="139"/>
      <c r="N20" s="248">
        <f>SUM(N14:N18)</f>
        <v>1735790</v>
      </c>
      <c r="O20" s="139"/>
      <c r="P20" s="248">
        <f>SUM(P14:P18)</f>
        <v>19995</v>
      </c>
      <c r="Q20" s="139"/>
      <c r="R20" s="248">
        <f>SUM(R14:R18)</f>
        <v>-307010</v>
      </c>
      <c r="S20" s="139"/>
      <c r="T20" s="248">
        <f>SUM(T14:T18)</f>
        <v>-287015</v>
      </c>
      <c r="U20" s="139"/>
      <c r="V20" s="248">
        <f>SUM(V14:V18)</f>
        <v>6778077</v>
      </c>
    </row>
    <row r="21" spans="1:22" s="240" customFormat="1" ht="15.65" customHeight="1" thickTop="1" x14ac:dyDescent="0.75">
      <c r="A21" s="106"/>
      <c r="B21" s="106"/>
      <c r="C21" s="239"/>
      <c r="D21" s="106"/>
      <c r="E21" s="2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</row>
    <row r="22" spans="1:22" s="240" customFormat="1" ht="15.65" customHeight="1" x14ac:dyDescent="0.75">
      <c r="A22" s="106"/>
      <c r="B22" s="106"/>
      <c r="C22" s="239"/>
      <c r="D22" s="106"/>
      <c r="E22" s="2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</row>
    <row r="23" spans="1:22" s="240" customFormat="1" ht="15.65" customHeight="1" x14ac:dyDescent="0.75">
      <c r="A23" s="106" t="s">
        <v>216</v>
      </c>
      <c r="B23" s="241"/>
      <c r="C23" s="239"/>
      <c r="D23" s="241"/>
      <c r="E23" s="239"/>
      <c r="F23" s="139">
        <v>894668</v>
      </c>
      <c r="G23" s="139"/>
      <c r="H23" s="139">
        <v>4055609</v>
      </c>
      <c r="I23" s="139"/>
      <c r="J23" s="139">
        <v>288425</v>
      </c>
      <c r="K23" s="139"/>
      <c r="L23" s="139">
        <v>90600</v>
      </c>
      <c r="M23" s="139"/>
      <c r="N23" s="139">
        <v>1340683</v>
      </c>
      <c r="O23" s="139"/>
      <c r="P23" s="139">
        <v>-22152</v>
      </c>
      <c r="Q23" s="139"/>
      <c r="R23" s="139">
        <v>0</v>
      </c>
      <c r="S23" s="139"/>
      <c r="T23" s="139">
        <v>-22152</v>
      </c>
      <c r="U23" s="139"/>
      <c r="V23" s="139">
        <v>6647833</v>
      </c>
    </row>
    <row r="24" spans="1:22" ht="6" customHeight="1" x14ac:dyDescent="0.75">
      <c r="A24" s="106"/>
      <c r="B24" s="240"/>
      <c r="D24" s="240"/>
      <c r="F24" s="133"/>
      <c r="G24" s="133"/>
      <c r="H24" s="133"/>
      <c r="I24" s="133"/>
      <c r="J24" s="133"/>
      <c r="K24" s="133"/>
      <c r="L24" s="133"/>
      <c r="M24" s="133"/>
      <c r="O24" s="133"/>
      <c r="Q24" s="133"/>
      <c r="R24" s="133"/>
      <c r="S24" s="133"/>
      <c r="U24" s="133"/>
    </row>
    <row r="25" spans="1:22" ht="15.65" customHeight="1" x14ac:dyDescent="0.75">
      <c r="A25" s="106" t="s">
        <v>60</v>
      </c>
      <c r="B25" s="240"/>
      <c r="D25" s="240"/>
      <c r="F25" s="133"/>
      <c r="G25" s="133"/>
      <c r="H25" s="133"/>
      <c r="I25" s="133"/>
      <c r="J25" s="133"/>
      <c r="K25" s="133"/>
      <c r="L25" s="133"/>
      <c r="M25" s="133"/>
      <c r="O25" s="133"/>
      <c r="Q25" s="133"/>
      <c r="R25" s="133"/>
      <c r="S25" s="133"/>
      <c r="U25" s="133"/>
    </row>
    <row r="26" spans="1:22" ht="15.65" customHeight="1" x14ac:dyDescent="0.75">
      <c r="A26" s="130" t="s">
        <v>138</v>
      </c>
      <c r="B26" s="239"/>
      <c r="E26" s="106"/>
      <c r="F26" s="93">
        <v>0</v>
      </c>
      <c r="G26" s="88"/>
      <c r="H26" s="93">
        <v>0</v>
      </c>
      <c r="I26" s="88"/>
      <c r="J26" s="93">
        <v>0</v>
      </c>
      <c r="K26" s="242"/>
      <c r="L26" s="93">
        <v>0</v>
      </c>
      <c r="M26" s="133"/>
      <c r="N26" s="93">
        <v>1636378</v>
      </c>
      <c r="O26" s="133"/>
      <c r="P26" s="103">
        <v>22309</v>
      </c>
      <c r="Q26" s="133"/>
      <c r="R26" s="103">
        <v>0</v>
      </c>
      <c r="S26" s="133"/>
      <c r="T26" s="103">
        <v>22309</v>
      </c>
      <c r="U26" s="133"/>
      <c r="V26" s="103">
        <v>1658687</v>
      </c>
    </row>
    <row r="27" spans="1:22" s="243" customFormat="1" ht="15.65" customHeight="1" x14ac:dyDescent="0.75">
      <c r="A27" s="106"/>
      <c r="B27" s="130"/>
      <c r="C27" s="106"/>
      <c r="D27" s="106"/>
      <c r="E27" s="239"/>
      <c r="F27" s="88"/>
      <c r="G27" s="88"/>
      <c r="H27" s="88"/>
      <c r="I27" s="88"/>
      <c r="J27" s="88"/>
      <c r="K27" s="242"/>
      <c r="L27" s="88"/>
      <c r="M27" s="88"/>
      <c r="N27" s="88"/>
      <c r="O27" s="88"/>
      <c r="P27" s="133"/>
      <c r="Q27" s="88"/>
      <c r="R27" s="133"/>
      <c r="S27" s="88"/>
      <c r="T27" s="133"/>
      <c r="U27" s="88"/>
      <c r="V27" s="133"/>
    </row>
    <row r="28" spans="1:22" s="243" customFormat="1" ht="15.65" customHeight="1" thickBot="1" x14ac:dyDescent="0.8">
      <c r="A28" s="106" t="s">
        <v>175</v>
      </c>
      <c r="B28" s="106"/>
      <c r="C28" s="239"/>
      <c r="D28" s="106"/>
      <c r="E28" s="240"/>
      <c r="F28" s="244">
        <f>SUM(F23:F26)</f>
        <v>894668</v>
      </c>
      <c r="G28" s="139"/>
      <c r="H28" s="244">
        <f>SUM(H23:H26)</f>
        <v>4055609</v>
      </c>
      <c r="I28" s="139"/>
      <c r="J28" s="244">
        <f>SUM(J23:J26)</f>
        <v>288425</v>
      </c>
      <c r="K28" s="139"/>
      <c r="L28" s="244">
        <f>SUM(L23:L26)</f>
        <v>90600</v>
      </c>
      <c r="M28" s="139"/>
      <c r="N28" s="244">
        <f>SUM(N23:N26)</f>
        <v>2977061</v>
      </c>
      <c r="O28" s="139"/>
      <c r="P28" s="244">
        <f>SUM(P23:P26)</f>
        <v>157</v>
      </c>
      <c r="Q28" s="139"/>
      <c r="R28" s="244">
        <f>SUM(R23:R26)</f>
        <v>0</v>
      </c>
      <c r="S28" s="139"/>
      <c r="T28" s="244">
        <f>SUM(T23:T26)</f>
        <v>157</v>
      </c>
      <c r="U28" s="139"/>
      <c r="V28" s="244">
        <f>SUM(V23:V26)</f>
        <v>8306520</v>
      </c>
    </row>
    <row r="29" spans="1:22" s="243" customFormat="1" ht="15.65" customHeight="1" thickTop="1" x14ac:dyDescent="0.75">
      <c r="A29" s="106"/>
      <c r="B29" s="106"/>
      <c r="C29" s="239"/>
      <c r="D29" s="106"/>
      <c r="E29" s="2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</row>
    <row r="30" spans="1:22" s="243" customFormat="1" ht="15.65" customHeight="1" x14ac:dyDescent="0.75">
      <c r="A30" s="106"/>
      <c r="B30" s="106"/>
      <c r="C30" s="239"/>
      <c r="D30" s="106"/>
      <c r="E30" s="2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</row>
    <row r="31" spans="1:22" s="243" customFormat="1" ht="15.65" customHeight="1" x14ac:dyDescent="0.75">
      <c r="A31" s="106"/>
      <c r="B31" s="106"/>
      <c r="C31" s="239"/>
      <c r="D31" s="106"/>
      <c r="E31" s="2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</row>
    <row r="32" spans="1:22" s="243" customFormat="1" ht="15.65" customHeight="1" x14ac:dyDescent="0.75">
      <c r="A32" s="106"/>
      <c r="B32" s="106"/>
      <c r="C32" s="239"/>
      <c r="D32" s="106"/>
      <c r="E32" s="2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</row>
    <row r="33" spans="1:22" s="243" customFormat="1" ht="15.65" customHeight="1" x14ac:dyDescent="0.75">
      <c r="A33" s="106"/>
      <c r="B33" s="106"/>
      <c r="C33" s="239"/>
      <c r="D33" s="106"/>
      <c r="E33" s="2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</row>
    <row r="34" spans="1:22" s="243" customFormat="1" ht="15.65" customHeight="1" x14ac:dyDescent="0.75">
      <c r="A34" s="106"/>
      <c r="B34" s="106"/>
      <c r="C34" s="239"/>
      <c r="D34" s="106"/>
      <c r="E34" s="2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</row>
    <row r="35" spans="1:22" s="243" customFormat="1" ht="15.65" customHeight="1" x14ac:dyDescent="0.75">
      <c r="A35" s="106"/>
      <c r="B35" s="106"/>
      <c r="C35" s="239"/>
      <c r="D35" s="106"/>
      <c r="E35" s="2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</row>
    <row r="36" spans="1:22" s="243" customFormat="1" ht="15.65" customHeight="1" x14ac:dyDescent="0.75">
      <c r="A36" s="106"/>
      <c r="B36" s="106"/>
      <c r="C36" s="239"/>
      <c r="D36" s="106"/>
      <c r="E36" s="2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</row>
    <row r="37" spans="1:22" s="243" customFormat="1" ht="15.65" customHeight="1" x14ac:dyDescent="0.75">
      <c r="A37" s="106"/>
      <c r="B37" s="106"/>
      <c r="C37" s="239"/>
      <c r="D37" s="106"/>
      <c r="E37" s="2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</row>
    <row r="38" spans="1:22" s="243" customFormat="1" ht="15.65" customHeight="1" x14ac:dyDescent="0.75">
      <c r="A38" s="106"/>
      <c r="B38" s="106"/>
      <c r="C38" s="239"/>
      <c r="D38" s="106"/>
      <c r="E38" s="2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</row>
    <row r="39" spans="1:22" s="243" customFormat="1" ht="15.65" customHeight="1" x14ac:dyDescent="0.75">
      <c r="A39" s="106"/>
      <c r="B39" s="106"/>
      <c r="C39" s="239"/>
      <c r="D39" s="106"/>
      <c r="E39" s="2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</row>
    <row r="40" spans="1:22" s="243" customFormat="1" ht="15.65" customHeight="1" x14ac:dyDescent="0.75">
      <c r="A40" s="106"/>
      <c r="B40" s="106"/>
      <c r="C40" s="239"/>
      <c r="D40" s="106"/>
      <c r="E40" s="2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</row>
    <row r="41" spans="1:22" s="243" customFormat="1" ht="15.65" customHeight="1" x14ac:dyDescent="0.75">
      <c r="A41" s="106"/>
      <c r="B41" s="106"/>
      <c r="C41" s="239"/>
      <c r="D41" s="106"/>
      <c r="E41" s="2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</row>
    <row r="42" spans="1:22" s="243" customFormat="1" ht="15.65" customHeight="1" x14ac:dyDescent="0.75">
      <c r="A42" s="106"/>
      <c r="B42" s="106"/>
      <c r="C42" s="239"/>
      <c r="D42" s="106"/>
      <c r="E42" s="2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</row>
    <row r="43" spans="1:22" s="243" customFormat="1" ht="15.65" customHeight="1" x14ac:dyDescent="0.75">
      <c r="A43" s="106"/>
      <c r="B43" s="106"/>
      <c r="C43" s="239"/>
      <c r="D43" s="106"/>
      <c r="E43" s="2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</row>
    <row r="44" spans="1:22" s="243" customFormat="1" ht="10.5" customHeight="1" x14ac:dyDescent="0.75">
      <c r="A44" s="106"/>
      <c r="B44" s="106"/>
      <c r="C44" s="239"/>
      <c r="D44" s="106"/>
      <c r="E44" s="2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</row>
    <row r="45" spans="1:22" ht="21.9" customHeight="1" x14ac:dyDescent="0.75">
      <c r="A45" s="245" t="s">
        <v>125</v>
      </c>
      <c r="B45" s="245"/>
      <c r="C45" s="169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03"/>
      <c r="O45" s="170"/>
      <c r="P45" s="103"/>
      <c r="Q45" s="170"/>
      <c r="R45" s="170"/>
      <c r="S45" s="170"/>
      <c r="T45" s="103"/>
      <c r="U45" s="170"/>
      <c r="V45" s="103"/>
    </row>
    <row r="46" spans="1:22" ht="16.5" customHeight="1" x14ac:dyDescent="0.75">
      <c r="D46" s="106"/>
      <c r="E46" s="239"/>
    </row>
    <row r="47" spans="1:22" ht="16.5" customHeight="1" x14ac:dyDescent="0.75">
      <c r="D47" s="106"/>
      <c r="E47" s="239"/>
    </row>
    <row r="48" spans="1:22" ht="16.5" customHeight="1" x14ac:dyDescent="0.75">
      <c r="D48" s="106"/>
      <c r="E48" s="239"/>
    </row>
    <row r="49" spans="4:7" ht="16.5" customHeight="1" x14ac:dyDescent="0.75">
      <c r="D49" s="106"/>
      <c r="E49" s="239"/>
    </row>
    <row r="50" spans="4:7" ht="16.5" customHeight="1" x14ac:dyDescent="0.75">
      <c r="D50" s="106"/>
      <c r="E50" s="239"/>
    </row>
    <row r="51" spans="4:7" ht="16.5" customHeight="1" x14ac:dyDescent="0.75">
      <c r="D51" s="106"/>
      <c r="E51" s="239"/>
    </row>
    <row r="52" spans="4:7" ht="16.5" customHeight="1" x14ac:dyDescent="0.75">
      <c r="D52" s="281"/>
      <c r="E52" s="282"/>
      <c r="F52" s="139"/>
      <c r="G52" s="139"/>
    </row>
    <row r="53" spans="4:7" ht="16.5" customHeight="1" x14ac:dyDescent="0.75">
      <c r="D53" s="281"/>
      <c r="E53" s="281"/>
      <c r="F53" s="139"/>
      <c r="G53" s="139"/>
    </row>
  </sheetData>
  <mergeCells count="4">
    <mergeCell ref="F6:V6"/>
    <mergeCell ref="P7:T7"/>
    <mergeCell ref="L9:N9"/>
    <mergeCell ref="P8:R8"/>
  </mergeCells>
  <pageMargins left="0.4" right="0.4" top="0.5" bottom="0.6" header="0.49" footer="0.4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5"/>
  <sheetViews>
    <sheetView tabSelected="1" view="pageBreakPreview" topLeftCell="A186" zoomScale="110" zoomScaleNormal="110" zoomScaleSheetLayoutView="110" workbookViewId="0">
      <selection activeCell="R39" sqref="R39"/>
    </sheetView>
  </sheetViews>
  <sheetFormatPr defaultColWidth="9.09765625" defaultRowHeight="16.5" customHeight="1" x14ac:dyDescent="0.75"/>
  <cols>
    <col min="1" max="1" width="1.59765625" style="48" customWidth="1"/>
    <col min="2" max="2" width="53.59765625" style="48" customWidth="1"/>
    <col min="3" max="3" width="6.3984375" style="49" customWidth="1"/>
    <col min="4" max="4" width="0.8984375" style="48" customWidth="1"/>
    <col min="5" max="5" width="12.69921875" style="10" customWidth="1"/>
    <col min="6" max="6" width="0.8984375" style="10" customWidth="1"/>
    <col min="7" max="7" width="12.69921875" style="10" customWidth="1"/>
    <col min="8" max="8" width="0.8984375" style="10" customWidth="1"/>
    <col min="9" max="9" width="12.69921875" style="10" customWidth="1"/>
    <col min="10" max="10" width="0.8984375" style="10" customWidth="1"/>
    <col min="11" max="11" width="12.69921875" style="10" customWidth="1"/>
    <col min="12" max="16384" width="9.09765625" style="48"/>
  </cols>
  <sheetData>
    <row r="1" spans="1:11" ht="16.5" customHeight="1" x14ac:dyDescent="0.75">
      <c r="A1" s="47" t="s">
        <v>19</v>
      </c>
    </row>
    <row r="2" spans="1:11" s="51" customFormat="1" ht="16.5" customHeight="1" x14ac:dyDescent="0.75">
      <c r="A2" s="47" t="s">
        <v>67</v>
      </c>
      <c r="B2" s="47"/>
      <c r="C2" s="50"/>
      <c r="D2" s="50"/>
      <c r="E2" s="11"/>
      <c r="F2" s="11"/>
      <c r="G2" s="11"/>
      <c r="H2" s="11"/>
      <c r="I2" s="12"/>
      <c r="J2" s="12"/>
      <c r="K2" s="12"/>
    </row>
    <row r="3" spans="1:11" s="51" customFormat="1" ht="16.5" customHeight="1" x14ac:dyDescent="0.75">
      <c r="A3" s="52" t="s">
        <v>212</v>
      </c>
      <c r="B3" s="52"/>
      <c r="C3" s="53"/>
      <c r="D3" s="53"/>
      <c r="E3" s="13"/>
      <c r="F3" s="13"/>
      <c r="G3" s="13"/>
      <c r="H3" s="13"/>
      <c r="I3" s="13"/>
      <c r="J3" s="13"/>
      <c r="K3" s="13"/>
    </row>
    <row r="4" spans="1:11" s="51" customFormat="1" ht="15.9" customHeight="1" x14ac:dyDescent="0.75">
      <c r="A4" s="54"/>
      <c r="B4" s="54"/>
      <c r="C4" s="55"/>
      <c r="D4" s="55"/>
      <c r="E4" s="14"/>
      <c r="F4" s="14"/>
      <c r="G4" s="14"/>
      <c r="H4" s="14"/>
      <c r="I4" s="14"/>
      <c r="J4" s="14"/>
      <c r="K4" s="14"/>
    </row>
    <row r="5" spans="1:11" s="51" customFormat="1" ht="15.9" customHeight="1" x14ac:dyDescent="0.75">
      <c r="A5" s="54"/>
      <c r="B5" s="54"/>
      <c r="C5" s="55"/>
      <c r="D5" s="55"/>
      <c r="E5" s="11"/>
      <c r="F5" s="11"/>
      <c r="G5" s="11"/>
      <c r="H5" s="11"/>
      <c r="I5" s="11"/>
      <c r="J5" s="11"/>
      <c r="K5" s="11"/>
    </row>
    <row r="6" spans="1:11" s="51" customFormat="1" ht="15.9" customHeight="1" x14ac:dyDescent="0.75">
      <c r="A6" s="54"/>
      <c r="B6" s="54"/>
      <c r="C6" s="55"/>
      <c r="D6" s="55"/>
      <c r="E6" s="293" t="s">
        <v>7</v>
      </c>
      <c r="F6" s="293"/>
      <c r="G6" s="293"/>
      <c r="H6" s="15"/>
      <c r="I6" s="293" t="s">
        <v>95</v>
      </c>
      <c r="J6" s="293"/>
      <c r="K6" s="293"/>
    </row>
    <row r="7" spans="1:11" s="51" customFormat="1" ht="15.9" customHeight="1" x14ac:dyDescent="0.75">
      <c r="A7" s="54"/>
      <c r="B7" s="54"/>
      <c r="C7" s="55"/>
      <c r="D7" s="55"/>
      <c r="E7" s="294" t="s">
        <v>93</v>
      </c>
      <c r="F7" s="294"/>
      <c r="G7" s="294"/>
      <c r="H7" s="16"/>
      <c r="I7" s="294" t="s">
        <v>93</v>
      </c>
      <c r="J7" s="294"/>
      <c r="K7" s="294"/>
    </row>
    <row r="8" spans="1:11" s="51" customFormat="1" ht="15.9" customHeight="1" x14ac:dyDescent="0.75">
      <c r="A8" s="54"/>
      <c r="B8" s="54"/>
      <c r="C8" s="55"/>
      <c r="D8" s="55"/>
      <c r="E8" s="17" t="s">
        <v>210</v>
      </c>
      <c r="F8" s="18"/>
      <c r="G8" s="17" t="s">
        <v>172</v>
      </c>
      <c r="H8" s="17"/>
      <c r="I8" s="17" t="s">
        <v>210</v>
      </c>
      <c r="J8" s="18"/>
      <c r="K8" s="17" t="s">
        <v>172</v>
      </c>
    </row>
    <row r="9" spans="1:11" s="51" customFormat="1" ht="15.9" customHeight="1" x14ac:dyDescent="0.75">
      <c r="A9" s="54"/>
      <c r="B9" s="54"/>
      <c r="C9" s="19" t="s">
        <v>0</v>
      </c>
      <c r="D9" s="55"/>
      <c r="E9" s="20" t="s">
        <v>97</v>
      </c>
      <c r="F9" s="21"/>
      <c r="G9" s="20" t="s">
        <v>97</v>
      </c>
      <c r="H9" s="21"/>
      <c r="I9" s="20" t="s">
        <v>97</v>
      </c>
      <c r="J9" s="21"/>
      <c r="K9" s="20" t="s">
        <v>97</v>
      </c>
    </row>
    <row r="10" spans="1:11" s="51" customFormat="1" ht="15.9" customHeight="1" x14ac:dyDescent="0.75">
      <c r="A10" s="54"/>
      <c r="B10" s="54"/>
      <c r="C10" s="59"/>
      <c r="D10" s="55"/>
      <c r="E10" s="204"/>
      <c r="F10" s="11"/>
      <c r="G10" s="11"/>
      <c r="H10" s="11"/>
      <c r="I10" s="204"/>
      <c r="J10" s="11"/>
      <c r="K10" s="11"/>
    </row>
    <row r="11" spans="1:11" s="51" customFormat="1" ht="15.9" customHeight="1" x14ac:dyDescent="0.75">
      <c r="A11" s="54" t="s">
        <v>140</v>
      </c>
      <c r="B11" s="54"/>
      <c r="C11" s="59"/>
      <c r="D11" s="55"/>
      <c r="E11" s="187">
        <v>221857</v>
      </c>
      <c r="F11" s="22"/>
      <c r="G11" s="22">
        <v>1800955</v>
      </c>
      <c r="H11" s="22"/>
      <c r="I11" s="187">
        <v>222907</v>
      </c>
      <c r="J11" s="22"/>
      <c r="K11" s="22">
        <v>2005729</v>
      </c>
    </row>
    <row r="12" spans="1:11" s="51" customFormat="1" ht="15.9" customHeight="1" x14ac:dyDescent="0.75">
      <c r="A12" s="54" t="s">
        <v>141</v>
      </c>
      <c r="B12" s="54"/>
      <c r="C12" s="59"/>
      <c r="D12" s="55"/>
      <c r="E12" s="187"/>
      <c r="F12" s="22"/>
      <c r="G12" s="22"/>
      <c r="H12" s="22"/>
      <c r="I12" s="187"/>
      <c r="J12" s="22"/>
      <c r="K12" s="22"/>
    </row>
    <row r="13" spans="1:11" s="51" customFormat="1" ht="15.9" customHeight="1" x14ac:dyDescent="0.75">
      <c r="A13" s="58" t="s">
        <v>156</v>
      </c>
      <c r="B13" s="54"/>
      <c r="C13" s="59"/>
      <c r="D13" s="55"/>
      <c r="E13" s="187">
        <v>981559</v>
      </c>
      <c r="F13" s="11"/>
      <c r="G13" s="22">
        <v>889511</v>
      </c>
      <c r="H13" s="11"/>
      <c r="I13" s="187">
        <v>557949</v>
      </c>
      <c r="J13" s="11"/>
      <c r="K13" s="22">
        <v>608162</v>
      </c>
    </row>
    <row r="14" spans="1:11" s="51" customFormat="1" ht="15.9" customHeight="1" x14ac:dyDescent="0.75">
      <c r="A14" s="58" t="s">
        <v>241</v>
      </c>
      <c r="B14" s="54"/>
      <c r="C14" s="59"/>
      <c r="D14" s="55"/>
      <c r="E14" s="187">
        <v>-34781</v>
      </c>
      <c r="F14" s="11"/>
      <c r="G14" s="22">
        <v>70696</v>
      </c>
      <c r="H14" s="11"/>
      <c r="I14" s="187">
        <v>-39529</v>
      </c>
      <c r="J14" s="11"/>
      <c r="K14" s="22">
        <v>5309</v>
      </c>
    </row>
    <row r="15" spans="1:11" s="51" customFormat="1" ht="15.9" customHeight="1" x14ac:dyDescent="0.75">
      <c r="A15" s="111" t="s">
        <v>240</v>
      </c>
      <c r="B15" s="54"/>
      <c r="C15" s="59"/>
      <c r="D15" s="55"/>
      <c r="E15" s="187">
        <v>-112</v>
      </c>
      <c r="F15" s="11"/>
      <c r="G15" s="22">
        <v>0</v>
      </c>
      <c r="H15" s="11"/>
      <c r="I15" s="187">
        <v>0</v>
      </c>
      <c r="J15" s="11"/>
      <c r="K15" s="22">
        <v>0</v>
      </c>
    </row>
    <row r="16" spans="1:11" s="51" customFormat="1" ht="15.9" customHeight="1" x14ac:dyDescent="0.75">
      <c r="A16" s="58" t="s">
        <v>291</v>
      </c>
      <c r="B16" s="54"/>
      <c r="C16" s="59"/>
      <c r="D16" s="55"/>
      <c r="E16" s="187">
        <v>7112</v>
      </c>
      <c r="F16" s="11"/>
      <c r="G16" s="22">
        <v>48539</v>
      </c>
      <c r="H16" s="11"/>
      <c r="I16" s="187">
        <v>40</v>
      </c>
      <c r="J16" s="11">
        <v>0</v>
      </c>
      <c r="K16" s="22">
        <v>26637</v>
      </c>
    </row>
    <row r="17" spans="1:11" s="51" customFormat="1" ht="15.9" customHeight="1" x14ac:dyDescent="0.75">
      <c r="A17" s="58" t="s">
        <v>206</v>
      </c>
      <c r="B17" s="54"/>
      <c r="C17" s="59"/>
      <c r="D17" s="55"/>
      <c r="E17" s="187">
        <v>0</v>
      </c>
      <c r="F17" s="11"/>
      <c r="G17" s="22">
        <v>299072</v>
      </c>
      <c r="H17" s="11"/>
      <c r="I17" s="187">
        <v>0</v>
      </c>
      <c r="J17" s="11"/>
      <c r="K17" s="22">
        <v>299072</v>
      </c>
    </row>
    <row r="18" spans="1:11" s="51" customFormat="1" ht="15.9" customHeight="1" x14ac:dyDescent="0.75">
      <c r="A18" s="58" t="s">
        <v>270</v>
      </c>
      <c r="B18" s="54"/>
      <c r="C18" s="59"/>
      <c r="D18" s="55"/>
      <c r="E18" s="187">
        <v>-8616</v>
      </c>
      <c r="F18" s="11"/>
      <c r="G18" s="22">
        <v>9000</v>
      </c>
      <c r="H18" s="11"/>
      <c r="I18" s="187">
        <v>-2588</v>
      </c>
      <c r="J18" s="11"/>
      <c r="K18" s="22">
        <v>9000</v>
      </c>
    </row>
    <row r="19" spans="1:11" s="51" customFormat="1" ht="15.9" customHeight="1" x14ac:dyDescent="0.75">
      <c r="A19" s="58" t="s">
        <v>242</v>
      </c>
      <c r="B19" s="54"/>
      <c r="C19" s="59">
        <v>12</v>
      </c>
      <c r="D19" s="55"/>
      <c r="E19" s="187">
        <v>154</v>
      </c>
      <c r="F19" s="11"/>
      <c r="G19" s="22">
        <v>0</v>
      </c>
      <c r="H19" s="11"/>
      <c r="I19" s="187">
        <v>0</v>
      </c>
      <c r="J19" s="11"/>
      <c r="K19" s="22">
        <v>0</v>
      </c>
    </row>
    <row r="20" spans="1:11" s="51" customFormat="1" ht="15.9" customHeight="1" x14ac:dyDescent="0.75">
      <c r="A20" s="58" t="s">
        <v>243</v>
      </c>
      <c r="B20" s="54"/>
      <c r="C20" s="59">
        <v>12</v>
      </c>
      <c r="D20" s="55"/>
      <c r="E20" s="187">
        <v>-89592</v>
      </c>
      <c r="F20" s="11"/>
      <c r="G20" s="22">
        <v>135767</v>
      </c>
      <c r="H20" s="11"/>
      <c r="I20" s="187">
        <v>0</v>
      </c>
      <c r="J20" s="11"/>
      <c r="K20" s="22">
        <v>0</v>
      </c>
    </row>
    <row r="21" spans="1:11" s="51" customFormat="1" ht="15.9" customHeight="1" x14ac:dyDescent="0.75">
      <c r="A21" s="58" t="s">
        <v>268</v>
      </c>
      <c r="B21" s="54"/>
      <c r="C21" s="59"/>
      <c r="D21" s="55"/>
      <c r="E21" s="187">
        <v>-1557</v>
      </c>
      <c r="F21" s="11"/>
      <c r="G21" s="22">
        <v>1748</v>
      </c>
      <c r="H21" s="11"/>
      <c r="I21" s="187">
        <v>2114</v>
      </c>
      <c r="J21" s="11"/>
      <c r="K21" s="22">
        <v>371</v>
      </c>
    </row>
    <row r="22" spans="1:11" s="51" customFormat="1" ht="15.9" customHeight="1" x14ac:dyDescent="0.75">
      <c r="A22" s="58" t="s">
        <v>191</v>
      </c>
      <c r="B22" s="54"/>
      <c r="C22" s="59"/>
      <c r="D22" s="55"/>
      <c r="E22" s="187">
        <v>0</v>
      </c>
      <c r="F22" s="11"/>
      <c r="G22" s="22">
        <v>-1602</v>
      </c>
      <c r="H22" s="11"/>
      <c r="I22" s="187">
        <v>0</v>
      </c>
      <c r="J22" s="11"/>
      <c r="K22" s="22">
        <v>0</v>
      </c>
    </row>
    <row r="23" spans="1:11" s="51" customFormat="1" ht="15.9" customHeight="1" x14ac:dyDescent="0.75">
      <c r="A23" s="58" t="s">
        <v>164</v>
      </c>
      <c r="B23" s="54"/>
      <c r="C23" s="59">
        <v>13</v>
      </c>
      <c r="D23" s="55"/>
      <c r="E23" s="187">
        <v>23902</v>
      </c>
      <c r="F23" s="11"/>
      <c r="G23" s="22">
        <v>8632</v>
      </c>
      <c r="H23" s="11"/>
      <c r="I23" s="187">
        <v>19285</v>
      </c>
      <c r="J23" s="11"/>
      <c r="K23" s="22">
        <v>5644</v>
      </c>
    </row>
    <row r="24" spans="1:11" s="51" customFormat="1" ht="15.9" customHeight="1" x14ac:dyDescent="0.75">
      <c r="A24" s="58" t="s">
        <v>244</v>
      </c>
      <c r="B24" s="54"/>
      <c r="C24" s="59">
        <v>13</v>
      </c>
      <c r="D24" s="55"/>
      <c r="E24" s="187">
        <v>3968</v>
      </c>
      <c r="F24" s="11"/>
      <c r="G24" s="22">
        <v>-72086</v>
      </c>
      <c r="H24" s="11"/>
      <c r="I24" s="187">
        <v>13130</v>
      </c>
      <c r="J24" s="11"/>
      <c r="K24" s="22">
        <v>0</v>
      </c>
    </row>
    <row r="25" spans="1:11" s="51" customFormat="1" ht="15.9" customHeight="1" x14ac:dyDescent="0.75">
      <c r="A25" s="58" t="s">
        <v>192</v>
      </c>
      <c r="B25" s="54"/>
      <c r="C25" s="59">
        <v>13</v>
      </c>
      <c r="D25" s="55"/>
      <c r="E25" s="187">
        <v>9450</v>
      </c>
      <c r="F25" s="11"/>
      <c r="G25" s="22">
        <v>2000</v>
      </c>
      <c r="H25" s="11"/>
      <c r="I25" s="187">
        <v>0</v>
      </c>
      <c r="J25" s="11"/>
      <c r="K25" s="22">
        <v>0</v>
      </c>
    </row>
    <row r="26" spans="1:11" s="51" customFormat="1" ht="15.9" customHeight="1" x14ac:dyDescent="0.75">
      <c r="A26" s="58" t="s">
        <v>168</v>
      </c>
      <c r="B26" s="54"/>
      <c r="C26" s="59"/>
      <c r="D26" s="55"/>
      <c r="E26" s="187">
        <v>-88079</v>
      </c>
      <c r="F26" s="11"/>
      <c r="G26" s="22">
        <v>-177732</v>
      </c>
      <c r="H26" s="11"/>
      <c r="I26" s="187">
        <v>-75625</v>
      </c>
      <c r="J26" s="11"/>
      <c r="K26" s="22">
        <v>-139740</v>
      </c>
    </row>
    <row r="27" spans="1:11" s="51" customFormat="1" ht="15.9" customHeight="1" x14ac:dyDescent="0.75">
      <c r="A27" s="58" t="s">
        <v>262</v>
      </c>
      <c r="B27" s="54"/>
      <c r="C27" s="59"/>
      <c r="D27" s="55"/>
      <c r="E27" s="187">
        <v>-6379</v>
      </c>
      <c r="F27" s="11"/>
      <c r="G27" s="22">
        <v>0</v>
      </c>
      <c r="H27" s="11"/>
      <c r="I27" s="187">
        <v>-2242</v>
      </c>
      <c r="J27" s="11"/>
      <c r="K27" s="22">
        <v>0</v>
      </c>
    </row>
    <row r="28" spans="1:11" s="51" customFormat="1" ht="15.9" customHeight="1" x14ac:dyDescent="0.75">
      <c r="A28" s="111" t="s">
        <v>245</v>
      </c>
      <c r="B28" s="110"/>
      <c r="C28" s="59"/>
      <c r="D28" s="55"/>
      <c r="E28" s="187"/>
      <c r="F28" s="11"/>
      <c r="G28" s="22"/>
      <c r="H28" s="11"/>
      <c r="I28" s="187"/>
      <c r="J28" s="11"/>
      <c r="K28" s="22"/>
    </row>
    <row r="29" spans="1:11" s="51" customFormat="1" ht="15.9" customHeight="1" x14ac:dyDescent="0.75">
      <c r="A29" s="111"/>
      <c r="B29" s="111" t="s">
        <v>201</v>
      </c>
      <c r="C29" s="59">
        <v>6</v>
      </c>
      <c r="D29" s="55"/>
      <c r="E29" s="187">
        <v>-4651</v>
      </c>
      <c r="F29" s="11"/>
      <c r="G29" s="22">
        <v>-286</v>
      </c>
      <c r="H29" s="11"/>
      <c r="I29" s="187">
        <v>-4651</v>
      </c>
      <c r="J29" s="11"/>
      <c r="K29" s="22">
        <v>-286</v>
      </c>
    </row>
    <row r="30" spans="1:11" s="51" customFormat="1" ht="15.9" customHeight="1" x14ac:dyDescent="0.75">
      <c r="A30" s="117" t="s">
        <v>269</v>
      </c>
      <c r="B30" s="114"/>
      <c r="C30" s="59"/>
      <c r="D30" s="55"/>
      <c r="E30" s="187"/>
      <c r="F30" s="11"/>
      <c r="G30" s="22"/>
      <c r="H30" s="11"/>
      <c r="I30" s="187"/>
      <c r="J30" s="11"/>
      <c r="K30" s="22"/>
    </row>
    <row r="31" spans="1:11" s="51" customFormat="1" ht="15.9" customHeight="1" x14ac:dyDescent="0.75">
      <c r="A31" s="117"/>
      <c r="B31" s="117" t="s">
        <v>201</v>
      </c>
      <c r="C31" s="59">
        <v>6</v>
      </c>
      <c r="D31" s="55"/>
      <c r="E31" s="187">
        <v>2040</v>
      </c>
      <c r="F31" s="11"/>
      <c r="G31" s="22">
        <v>3581</v>
      </c>
      <c r="H31" s="11"/>
      <c r="I31" s="187">
        <v>2040</v>
      </c>
      <c r="J31" s="11"/>
      <c r="K31" s="22">
        <v>3581</v>
      </c>
    </row>
    <row r="32" spans="1:11" s="51" customFormat="1" ht="15.9" customHeight="1" x14ac:dyDescent="0.75">
      <c r="A32" s="181" t="s">
        <v>271</v>
      </c>
      <c r="B32" s="182"/>
      <c r="C32" s="59">
        <v>10</v>
      </c>
      <c r="D32" s="55"/>
      <c r="E32" s="187">
        <v>-121431</v>
      </c>
      <c r="F32" s="11"/>
      <c r="G32" s="22">
        <v>-3162604</v>
      </c>
      <c r="H32" s="11"/>
      <c r="I32" s="187">
        <v>-121431</v>
      </c>
      <c r="J32" s="11"/>
      <c r="K32" s="22">
        <v>-3162604</v>
      </c>
    </row>
    <row r="33" spans="1:11" s="51" customFormat="1" ht="15.9" customHeight="1" x14ac:dyDescent="0.75">
      <c r="A33" s="58" t="s">
        <v>272</v>
      </c>
      <c r="B33" s="54"/>
      <c r="C33" s="59"/>
      <c r="D33" s="55"/>
      <c r="E33" s="187"/>
      <c r="I33" s="187"/>
    </row>
    <row r="34" spans="1:11" s="51" customFormat="1" ht="15.9" customHeight="1" x14ac:dyDescent="0.75">
      <c r="A34" s="58" t="s">
        <v>142</v>
      </c>
      <c r="B34" s="54"/>
      <c r="C34" s="59" t="s">
        <v>198</v>
      </c>
      <c r="D34" s="55"/>
      <c r="E34" s="187">
        <v>107194</v>
      </c>
      <c r="F34" s="11"/>
      <c r="G34" s="22">
        <v>-349605</v>
      </c>
      <c r="H34" s="11"/>
      <c r="I34" s="187">
        <v>-11194</v>
      </c>
      <c r="J34" s="11"/>
      <c r="K34" s="22">
        <v>-40706</v>
      </c>
    </row>
    <row r="35" spans="1:11" s="51" customFormat="1" ht="15.9" customHeight="1" x14ac:dyDescent="0.75">
      <c r="A35" s="111" t="s">
        <v>283</v>
      </c>
      <c r="B35" s="54"/>
      <c r="C35" s="59"/>
      <c r="D35" s="55"/>
      <c r="E35" s="187"/>
      <c r="F35" s="11"/>
      <c r="G35" s="22"/>
      <c r="H35" s="11"/>
      <c r="I35" s="187"/>
      <c r="J35" s="11"/>
      <c r="K35" s="22"/>
    </row>
    <row r="36" spans="1:11" s="51" customFormat="1" ht="15.9" customHeight="1" x14ac:dyDescent="0.75">
      <c r="A36" s="58" t="s">
        <v>142</v>
      </c>
      <c r="B36" s="58"/>
      <c r="C36" s="59">
        <v>11</v>
      </c>
      <c r="D36" s="55"/>
      <c r="E36" s="187">
        <v>6</v>
      </c>
      <c r="F36" s="11"/>
      <c r="G36" s="22">
        <v>0</v>
      </c>
      <c r="H36" s="11"/>
      <c r="I36" s="187">
        <v>0</v>
      </c>
      <c r="J36" s="11"/>
      <c r="K36" s="22">
        <v>38</v>
      </c>
    </row>
    <row r="37" spans="1:11" s="51" customFormat="1" ht="15.9" customHeight="1" x14ac:dyDescent="0.75">
      <c r="A37" s="58" t="s">
        <v>153</v>
      </c>
      <c r="B37" s="54"/>
      <c r="C37" s="59"/>
      <c r="D37" s="55"/>
      <c r="E37" s="187">
        <v>4724</v>
      </c>
      <c r="F37" s="11"/>
      <c r="G37" s="22">
        <v>-3349</v>
      </c>
      <c r="H37" s="11"/>
      <c r="I37" s="187">
        <v>4724</v>
      </c>
      <c r="J37" s="11"/>
      <c r="K37" s="22">
        <v>-3349</v>
      </c>
    </row>
    <row r="38" spans="1:11" s="51" customFormat="1" ht="15.9" customHeight="1" x14ac:dyDescent="0.75">
      <c r="A38" s="58" t="s">
        <v>52</v>
      </c>
      <c r="B38" s="54"/>
      <c r="C38" s="59"/>
      <c r="D38" s="55"/>
      <c r="E38" s="187">
        <v>6659</v>
      </c>
      <c r="F38" s="11"/>
      <c r="G38" s="22">
        <v>4758</v>
      </c>
      <c r="H38" s="11"/>
      <c r="I38" s="187">
        <v>4767</v>
      </c>
      <c r="J38" s="11"/>
      <c r="K38" s="22">
        <v>2991</v>
      </c>
    </row>
    <row r="39" spans="1:11" s="51" customFormat="1" ht="15.9" customHeight="1" x14ac:dyDescent="0.75">
      <c r="A39" s="58" t="s">
        <v>155</v>
      </c>
      <c r="B39" s="54"/>
      <c r="C39" s="59"/>
      <c r="D39" s="55"/>
      <c r="E39" s="187">
        <v>6762</v>
      </c>
      <c r="F39" s="11"/>
      <c r="G39" s="22">
        <v>5466</v>
      </c>
      <c r="H39" s="11"/>
      <c r="I39" s="187">
        <v>6396</v>
      </c>
      <c r="J39" s="11"/>
      <c r="K39" s="22">
        <v>4862</v>
      </c>
    </row>
    <row r="40" spans="1:11" s="51" customFormat="1" ht="15.9" customHeight="1" x14ac:dyDescent="0.75">
      <c r="A40" s="58" t="s">
        <v>143</v>
      </c>
      <c r="B40" s="54"/>
      <c r="C40" s="59"/>
      <c r="D40" s="55"/>
      <c r="E40" s="187">
        <v>-11518</v>
      </c>
      <c r="F40" s="11"/>
      <c r="G40" s="22">
        <v>-11147</v>
      </c>
      <c r="H40" s="11"/>
      <c r="I40" s="187">
        <v>-25196</v>
      </c>
      <c r="J40" s="11"/>
      <c r="K40" s="22">
        <v>-19290</v>
      </c>
    </row>
    <row r="41" spans="1:11" s="51" customFormat="1" ht="15.9" customHeight="1" x14ac:dyDescent="0.75">
      <c r="A41" s="113" t="s">
        <v>246</v>
      </c>
      <c r="B41" s="54"/>
      <c r="C41" s="59"/>
      <c r="D41" s="55"/>
      <c r="E41" s="187">
        <v>-34292</v>
      </c>
      <c r="F41" s="11"/>
      <c r="G41" s="22">
        <v>0</v>
      </c>
      <c r="H41" s="11"/>
      <c r="I41" s="187">
        <v>-34292</v>
      </c>
      <c r="J41" s="11"/>
      <c r="K41" s="22">
        <v>0</v>
      </c>
    </row>
    <row r="42" spans="1:11" s="51" customFormat="1" ht="15.9" customHeight="1" x14ac:dyDescent="0.75">
      <c r="A42" s="58" t="s">
        <v>144</v>
      </c>
      <c r="B42" s="54"/>
      <c r="C42" s="59"/>
      <c r="D42" s="55"/>
      <c r="E42" s="187">
        <v>147983</v>
      </c>
      <c r="F42" s="11"/>
      <c r="G42" s="22">
        <v>205125</v>
      </c>
      <c r="H42" s="11"/>
      <c r="I42" s="187">
        <v>145168</v>
      </c>
      <c r="J42" s="11"/>
      <c r="K42" s="22">
        <v>209628</v>
      </c>
    </row>
    <row r="43" spans="1:11" s="51" customFormat="1" ht="15.9" customHeight="1" x14ac:dyDescent="0.75">
      <c r="A43" s="58"/>
      <c r="B43" s="54"/>
      <c r="C43" s="59"/>
      <c r="D43" s="55"/>
      <c r="E43" s="204"/>
      <c r="F43" s="11"/>
      <c r="G43" s="11"/>
      <c r="H43" s="11"/>
      <c r="I43" s="204"/>
      <c r="J43" s="11"/>
      <c r="K43" s="11"/>
    </row>
    <row r="44" spans="1:11" s="51" customFormat="1" ht="15.9" customHeight="1" x14ac:dyDescent="0.75">
      <c r="A44" s="58" t="s">
        <v>165</v>
      </c>
      <c r="B44" s="54"/>
      <c r="C44" s="59"/>
      <c r="D44" s="55"/>
      <c r="E44" s="204"/>
      <c r="F44" s="11"/>
      <c r="G44" s="11"/>
      <c r="H44" s="11"/>
      <c r="I44" s="204"/>
      <c r="J44" s="11"/>
      <c r="K44" s="11"/>
    </row>
    <row r="45" spans="1:11" s="51" customFormat="1" ht="15.9" customHeight="1" x14ac:dyDescent="0.75">
      <c r="A45" s="44" t="s">
        <v>149</v>
      </c>
      <c r="B45" s="54"/>
      <c r="C45" s="59"/>
      <c r="D45" s="55"/>
      <c r="E45" s="187">
        <v>-185621</v>
      </c>
      <c r="F45" s="11"/>
      <c r="G45" s="22">
        <v>232877</v>
      </c>
      <c r="H45" s="11"/>
      <c r="I45" s="187">
        <v>-44043</v>
      </c>
      <c r="J45" s="11"/>
      <c r="K45" s="22">
        <v>110683</v>
      </c>
    </row>
    <row r="46" spans="1:11" s="51" customFormat="1" ht="15.9" customHeight="1" x14ac:dyDescent="0.75">
      <c r="A46" s="44" t="s">
        <v>150</v>
      </c>
      <c r="B46" s="54"/>
      <c r="C46" s="59"/>
      <c r="D46" s="55"/>
      <c r="E46" s="187">
        <v>-24973</v>
      </c>
      <c r="F46" s="11"/>
      <c r="G46" s="22">
        <v>2945</v>
      </c>
      <c r="H46" s="11"/>
      <c r="I46" s="187">
        <v>-19081</v>
      </c>
      <c r="J46" s="11"/>
      <c r="K46" s="22">
        <v>-969</v>
      </c>
    </row>
    <row r="47" spans="1:11" s="51" customFormat="1" ht="15.9" customHeight="1" x14ac:dyDescent="0.75">
      <c r="A47" s="44" t="s">
        <v>151</v>
      </c>
      <c r="B47" s="54"/>
      <c r="C47" s="59"/>
      <c r="D47" s="55"/>
      <c r="E47" s="187">
        <v>-82400</v>
      </c>
      <c r="F47" s="11"/>
      <c r="G47" s="22">
        <v>-57839</v>
      </c>
      <c r="H47" s="11"/>
      <c r="I47" s="187">
        <v>0</v>
      </c>
      <c r="J47" s="11"/>
      <c r="K47" s="22">
        <v>0</v>
      </c>
    </row>
    <row r="48" spans="1:11" s="51" customFormat="1" ht="15.9" customHeight="1" x14ac:dyDescent="0.75">
      <c r="A48" s="44" t="s">
        <v>145</v>
      </c>
      <c r="B48" s="54"/>
      <c r="C48" s="59"/>
      <c r="D48" s="55"/>
      <c r="E48" s="187">
        <v>-16757</v>
      </c>
      <c r="F48" s="11"/>
      <c r="G48" s="22">
        <v>-32129</v>
      </c>
      <c r="H48" s="11"/>
      <c r="I48" s="187">
        <v>-5904</v>
      </c>
      <c r="J48" s="11"/>
      <c r="K48" s="22">
        <v>-21084</v>
      </c>
    </row>
    <row r="49" spans="1:11" s="51" customFormat="1" ht="15.9" customHeight="1" x14ac:dyDescent="0.75">
      <c r="A49" s="44" t="s">
        <v>152</v>
      </c>
      <c r="B49" s="54"/>
      <c r="C49" s="59"/>
      <c r="D49" s="55"/>
      <c r="E49" s="187">
        <v>1307</v>
      </c>
      <c r="F49" s="11"/>
      <c r="G49" s="22">
        <v>1714</v>
      </c>
      <c r="H49" s="11"/>
      <c r="I49" s="187">
        <v>0</v>
      </c>
      <c r="J49" s="11"/>
      <c r="K49" s="22">
        <v>0</v>
      </c>
    </row>
    <row r="50" spans="1:11" s="51" customFormat="1" ht="15.9" customHeight="1" x14ac:dyDescent="0.75">
      <c r="A50" s="44" t="s">
        <v>146</v>
      </c>
      <c r="B50" s="54"/>
      <c r="C50" s="59"/>
      <c r="D50" s="55"/>
      <c r="E50" s="187">
        <v>-13029</v>
      </c>
      <c r="F50" s="11"/>
      <c r="G50" s="22">
        <v>-5749</v>
      </c>
      <c r="H50" s="11"/>
      <c r="I50" s="187">
        <v>-1249</v>
      </c>
      <c r="J50" s="11"/>
      <c r="K50" s="22">
        <v>-2202</v>
      </c>
    </row>
    <row r="51" spans="1:11" s="51" customFormat="1" ht="15.9" customHeight="1" x14ac:dyDescent="0.75">
      <c r="A51" s="44" t="s">
        <v>247</v>
      </c>
      <c r="B51" s="54"/>
      <c r="C51" s="59"/>
      <c r="D51" s="55"/>
      <c r="E51" s="187">
        <v>-147134</v>
      </c>
      <c r="F51" s="11"/>
      <c r="G51" s="22">
        <v>-478836</v>
      </c>
      <c r="H51" s="11"/>
      <c r="I51" s="187">
        <v>-159679</v>
      </c>
      <c r="J51" s="11"/>
      <c r="K51" s="22">
        <v>-346186</v>
      </c>
    </row>
    <row r="52" spans="1:11" s="51" customFormat="1" ht="15.9" customHeight="1" x14ac:dyDescent="0.75">
      <c r="A52" s="45" t="s">
        <v>147</v>
      </c>
      <c r="B52" s="54"/>
      <c r="C52" s="59"/>
      <c r="D52" s="55"/>
      <c r="E52" s="187">
        <v>-89252</v>
      </c>
      <c r="F52" s="11"/>
      <c r="G52" s="22">
        <v>-31911</v>
      </c>
      <c r="H52" s="11"/>
      <c r="I52" s="187">
        <v>-92853</v>
      </c>
      <c r="J52" s="11"/>
      <c r="K52" s="22">
        <v>-15052</v>
      </c>
    </row>
    <row r="53" spans="1:11" s="51" customFormat="1" ht="15.9" customHeight="1" x14ac:dyDescent="0.75">
      <c r="A53" s="44" t="s">
        <v>154</v>
      </c>
      <c r="C53" s="49"/>
      <c r="D53" s="49"/>
      <c r="E53" s="187">
        <v>-108699</v>
      </c>
      <c r="F53" s="11"/>
      <c r="G53" s="22">
        <v>26802</v>
      </c>
      <c r="H53" s="11"/>
      <c r="I53" s="187">
        <v>-143829</v>
      </c>
      <c r="J53" s="11"/>
      <c r="K53" s="22">
        <v>-6271</v>
      </c>
    </row>
    <row r="54" spans="1:11" s="51" customFormat="1" ht="15.9" customHeight="1" x14ac:dyDescent="0.75">
      <c r="A54" s="45" t="s">
        <v>148</v>
      </c>
      <c r="C54" s="49"/>
      <c r="D54" s="49"/>
      <c r="E54" s="191">
        <v>-21619</v>
      </c>
      <c r="F54" s="11"/>
      <c r="G54" s="27">
        <v>-34858</v>
      </c>
      <c r="H54" s="11"/>
      <c r="I54" s="191">
        <v>-7704</v>
      </c>
      <c r="J54" s="11"/>
      <c r="K54" s="27">
        <v>-19871</v>
      </c>
    </row>
    <row r="55" spans="1:11" s="51" customFormat="1" ht="15.9" customHeight="1" x14ac:dyDescent="0.75">
      <c r="A55" s="45"/>
      <c r="C55" s="49"/>
      <c r="D55" s="49"/>
      <c r="E55" s="192"/>
      <c r="F55" s="24"/>
      <c r="G55" s="23"/>
      <c r="H55" s="11"/>
      <c r="I55" s="192"/>
      <c r="J55" s="22"/>
      <c r="K55" s="23"/>
    </row>
    <row r="56" spans="1:11" s="51" customFormat="1" ht="15.9" customHeight="1" x14ac:dyDescent="0.75">
      <c r="A56" s="45" t="s">
        <v>273</v>
      </c>
      <c r="C56" s="49"/>
      <c r="D56" s="49"/>
      <c r="E56" s="200">
        <f>SUM(E11:E54)</f>
        <v>434185</v>
      </c>
      <c r="F56" s="24"/>
      <c r="G56" s="25">
        <f>SUM(G11:G54)</f>
        <v>-670545</v>
      </c>
      <c r="H56" s="11"/>
      <c r="I56" s="200">
        <f>SUM(I11:I54)</f>
        <v>187430</v>
      </c>
      <c r="J56" s="22"/>
      <c r="K56" s="25">
        <f>SUM(K11:K54)</f>
        <v>-485903</v>
      </c>
    </row>
    <row r="57" spans="1:11" ht="15.9" customHeight="1" x14ac:dyDescent="0.75">
      <c r="A57" s="56"/>
      <c r="B57" s="56"/>
      <c r="D57" s="49"/>
      <c r="E57" s="22"/>
      <c r="F57" s="22"/>
      <c r="G57" s="22"/>
      <c r="H57" s="57"/>
      <c r="I57" s="22"/>
      <c r="J57" s="57"/>
      <c r="K57" s="22"/>
    </row>
    <row r="58" spans="1:11" ht="15.9" customHeight="1" x14ac:dyDescent="0.75">
      <c r="A58" s="56"/>
      <c r="B58" s="56"/>
      <c r="D58" s="49"/>
      <c r="E58" s="22"/>
      <c r="F58" s="22"/>
      <c r="G58" s="22"/>
      <c r="H58" s="57"/>
      <c r="I58" s="22"/>
      <c r="J58" s="57"/>
      <c r="K58" s="22"/>
    </row>
    <row r="59" spans="1:11" ht="9" customHeight="1" x14ac:dyDescent="0.75">
      <c r="A59" s="56"/>
      <c r="B59" s="56"/>
      <c r="D59" s="49"/>
      <c r="E59" s="22"/>
      <c r="F59" s="22"/>
      <c r="G59" s="22"/>
      <c r="H59" s="57"/>
      <c r="I59" s="22"/>
      <c r="J59" s="57"/>
      <c r="K59" s="22"/>
    </row>
    <row r="60" spans="1:11" ht="21.9" customHeight="1" x14ac:dyDescent="0.75">
      <c r="A60" s="245" t="s">
        <v>125</v>
      </c>
      <c r="B60" s="250"/>
      <c r="C60" s="251"/>
      <c r="D60" s="251"/>
      <c r="E60" s="27"/>
      <c r="F60" s="27"/>
      <c r="G60" s="27"/>
      <c r="H60" s="252"/>
      <c r="I60" s="27"/>
      <c r="J60" s="252"/>
      <c r="K60" s="27"/>
    </row>
    <row r="61" spans="1:11" ht="16.5" customHeight="1" x14ac:dyDescent="0.75">
      <c r="A61" s="47" t="s">
        <v>19</v>
      </c>
    </row>
    <row r="62" spans="1:11" ht="16.5" customHeight="1" x14ac:dyDescent="0.75">
      <c r="A62" s="47" t="s">
        <v>161</v>
      </c>
      <c r="B62" s="47"/>
      <c r="C62" s="50"/>
      <c r="D62" s="50"/>
      <c r="E62" s="11"/>
      <c r="F62" s="11"/>
      <c r="G62" s="11"/>
      <c r="H62" s="11"/>
      <c r="I62" s="12"/>
      <c r="J62" s="12"/>
      <c r="K62" s="12"/>
    </row>
    <row r="63" spans="1:11" ht="16.5" customHeight="1" x14ac:dyDescent="0.75">
      <c r="A63" s="52" t="s">
        <v>212</v>
      </c>
      <c r="B63" s="52"/>
      <c r="C63" s="53"/>
      <c r="D63" s="53"/>
      <c r="E63" s="13"/>
      <c r="F63" s="13"/>
      <c r="G63" s="13"/>
      <c r="H63" s="13"/>
      <c r="I63" s="13"/>
      <c r="J63" s="13"/>
      <c r="K63" s="13"/>
    </row>
    <row r="64" spans="1:11" ht="15" customHeight="1" x14ac:dyDescent="0.75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</row>
    <row r="65" spans="1:11" ht="15" customHeight="1" x14ac:dyDescent="0.75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</row>
    <row r="66" spans="1:11" ht="15" customHeight="1" x14ac:dyDescent="0.75">
      <c r="A66" s="54"/>
      <c r="B66" s="54"/>
      <c r="C66" s="55"/>
      <c r="D66" s="55"/>
      <c r="E66" s="293" t="s">
        <v>7</v>
      </c>
      <c r="F66" s="293"/>
      <c r="G66" s="293"/>
      <c r="H66" s="15"/>
      <c r="I66" s="293" t="s">
        <v>95</v>
      </c>
      <c r="J66" s="293"/>
      <c r="K66" s="293"/>
    </row>
    <row r="67" spans="1:11" ht="15" customHeight="1" x14ac:dyDescent="0.75">
      <c r="A67" s="54"/>
      <c r="B67" s="54"/>
      <c r="C67" s="55"/>
      <c r="D67" s="55"/>
      <c r="E67" s="294" t="s">
        <v>93</v>
      </c>
      <c r="F67" s="294"/>
      <c r="G67" s="294"/>
      <c r="H67" s="16"/>
      <c r="I67" s="294" t="s">
        <v>93</v>
      </c>
      <c r="J67" s="294"/>
      <c r="K67" s="294"/>
    </row>
    <row r="68" spans="1:11" ht="15" customHeight="1" x14ac:dyDescent="0.75">
      <c r="A68" s="54"/>
      <c r="B68" s="54"/>
      <c r="C68" s="55"/>
      <c r="D68" s="55"/>
      <c r="E68" s="17" t="s">
        <v>210</v>
      </c>
      <c r="F68" s="18"/>
      <c r="G68" s="17" t="s">
        <v>172</v>
      </c>
      <c r="H68" s="17"/>
      <c r="I68" s="17" t="s">
        <v>210</v>
      </c>
      <c r="J68" s="18"/>
      <c r="K68" s="17" t="s">
        <v>172</v>
      </c>
    </row>
    <row r="69" spans="1:11" ht="15" customHeight="1" x14ac:dyDescent="0.75">
      <c r="A69" s="54"/>
      <c r="B69" s="54"/>
      <c r="C69" s="19" t="s">
        <v>0</v>
      </c>
      <c r="D69" s="55"/>
      <c r="E69" s="20" t="s">
        <v>97</v>
      </c>
      <c r="F69" s="21"/>
      <c r="G69" s="20" t="s">
        <v>97</v>
      </c>
      <c r="H69" s="21"/>
      <c r="I69" s="20" t="s">
        <v>97</v>
      </c>
      <c r="J69" s="21"/>
      <c r="K69" s="20" t="s">
        <v>97</v>
      </c>
    </row>
    <row r="70" spans="1:11" ht="6" customHeight="1" x14ac:dyDescent="0.75">
      <c r="A70" s="56"/>
      <c r="B70" s="56"/>
      <c r="D70" s="49"/>
      <c r="E70" s="187"/>
      <c r="F70" s="22"/>
      <c r="G70" s="22"/>
      <c r="H70" s="57"/>
      <c r="I70" s="187"/>
      <c r="J70" s="57"/>
      <c r="K70" s="22"/>
    </row>
    <row r="71" spans="1:11" ht="15" customHeight="1" x14ac:dyDescent="0.75">
      <c r="A71" s="28" t="s">
        <v>273</v>
      </c>
      <c r="B71" s="46"/>
      <c r="C71" s="59"/>
      <c r="D71" s="59"/>
      <c r="E71" s="187">
        <f>E56</f>
        <v>434185</v>
      </c>
      <c r="F71" s="11"/>
      <c r="G71" s="22">
        <v>-670545</v>
      </c>
      <c r="H71" s="22"/>
      <c r="I71" s="187">
        <f>I56</f>
        <v>187430</v>
      </c>
      <c r="J71" s="22"/>
      <c r="K71" s="22">
        <v>-485903</v>
      </c>
    </row>
    <row r="72" spans="1:11" ht="15" customHeight="1" x14ac:dyDescent="0.75">
      <c r="A72" s="28" t="s">
        <v>43</v>
      </c>
      <c r="B72" s="46"/>
      <c r="C72" s="59"/>
      <c r="D72" s="59"/>
      <c r="E72" s="187">
        <v>-132956</v>
      </c>
      <c r="F72" s="11"/>
      <c r="G72" s="22">
        <v>-136752</v>
      </c>
      <c r="H72" s="11"/>
      <c r="I72" s="187">
        <v>-134615</v>
      </c>
      <c r="J72" s="11"/>
      <c r="K72" s="22">
        <v>-155145</v>
      </c>
    </row>
    <row r="73" spans="1:11" ht="15" customHeight="1" x14ac:dyDescent="0.75">
      <c r="A73" s="28" t="s">
        <v>44</v>
      </c>
      <c r="B73" s="46"/>
      <c r="C73" s="59"/>
      <c r="D73" s="59"/>
      <c r="E73" s="191">
        <v>-661258</v>
      </c>
      <c r="F73" s="11"/>
      <c r="G73" s="27">
        <v>-56833</v>
      </c>
      <c r="H73" s="22"/>
      <c r="I73" s="191">
        <v>-637223</v>
      </c>
      <c r="J73" s="22"/>
      <c r="K73" s="27">
        <v>-18618</v>
      </c>
    </row>
    <row r="74" spans="1:11" ht="6" customHeight="1" x14ac:dyDescent="0.75">
      <c r="A74" s="56"/>
      <c r="B74" s="56"/>
      <c r="D74" s="49"/>
      <c r="E74" s="187"/>
      <c r="F74" s="22"/>
      <c r="G74" s="22"/>
      <c r="H74" s="57"/>
      <c r="I74" s="187"/>
      <c r="J74" s="57"/>
      <c r="K74" s="22"/>
    </row>
    <row r="75" spans="1:11" ht="15" customHeight="1" x14ac:dyDescent="0.75">
      <c r="A75" s="61" t="s">
        <v>200</v>
      </c>
      <c r="B75" s="56"/>
      <c r="D75" s="49"/>
      <c r="E75" s="191">
        <f>SUM(E71:E73)</f>
        <v>-360029</v>
      </c>
      <c r="F75" s="22"/>
      <c r="G75" s="27">
        <f>SUM(G71:G73)</f>
        <v>-864130</v>
      </c>
      <c r="H75" s="57"/>
      <c r="I75" s="191">
        <f>SUM(I71:I73)</f>
        <v>-584408</v>
      </c>
      <c r="J75" s="57"/>
      <c r="K75" s="27">
        <f>SUM(K71:K73)</f>
        <v>-659666</v>
      </c>
    </row>
    <row r="76" spans="1:11" ht="6" customHeight="1" x14ac:dyDescent="0.75">
      <c r="A76" s="56"/>
      <c r="B76" s="56"/>
      <c r="D76" s="49"/>
      <c r="E76" s="187"/>
      <c r="F76" s="22"/>
      <c r="G76" s="22"/>
      <c r="H76" s="57"/>
      <c r="I76" s="187"/>
      <c r="J76" s="57"/>
      <c r="K76" s="22"/>
    </row>
    <row r="77" spans="1:11" ht="15" customHeight="1" x14ac:dyDescent="0.75">
      <c r="A77" s="51" t="s">
        <v>12</v>
      </c>
      <c r="B77" s="51"/>
      <c r="D77" s="49"/>
      <c r="E77" s="187"/>
      <c r="F77" s="22"/>
      <c r="G77" s="22"/>
      <c r="H77" s="22"/>
      <c r="I77" s="187"/>
      <c r="J77" s="22"/>
      <c r="K77" s="22"/>
    </row>
    <row r="78" spans="1:11" ht="15" customHeight="1" x14ac:dyDescent="0.75">
      <c r="A78" s="48" t="s">
        <v>115</v>
      </c>
      <c r="C78" s="49">
        <v>18.399999999999999</v>
      </c>
      <c r="D78" s="49"/>
      <c r="E78" s="187">
        <v>-200</v>
      </c>
      <c r="F78" s="11"/>
      <c r="G78" s="22">
        <v>-19681</v>
      </c>
      <c r="H78" s="11"/>
      <c r="I78" s="187">
        <v>-487256</v>
      </c>
      <c r="J78" s="11"/>
      <c r="K78" s="22">
        <v>-241990</v>
      </c>
    </row>
    <row r="79" spans="1:11" ht="15" customHeight="1" x14ac:dyDescent="0.75">
      <c r="A79" s="48" t="s">
        <v>110</v>
      </c>
      <c r="C79" s="49">
        <v>18.399999999999999</v>
      </c>
      <c r="D79" s="49"/>
      <c r="E79" s="187">
        <v>9781</v>
      </c>
      <c r="F79" s="11"/>
      <c r="G79" s="22">
        <v>1841</v>
      </c>
      <c r="H79" s="11"/>
      <c r="I79" s="187">
        <v>478629</v>
      </c>
      <c r="J79" s="11"/>
      <c r="K79" s="22">
        <v>110386</v>
      </c>
    </row>
    <row r="80" spans="1:11" ht="15" customHeight="1" x14ac:dyDescent="0.75">
      <c r="A80" s="183" t="s">
        <v>116</v>
      </c>
      <c r="B80" s="183"/>
      <c r="C80" s="49">
        <v>18.5</v>
      </c>
      <c r="D80" s="29"/>
      <c r="E80" s="187">
        <v>0</v>
      </c>
      <c r="F80" s="11"/>
      <c r="G80" s="22">
        <v>0</v>
      </c>
      <c r="H80" s="11"/>
      <c r="I80" s="187">
        <v>8640</v>
      </c>
      <c r="J80" s="11"/>
      <c r="K80" s="22">
        <v>16400</v>
      </c>
    </row>
    <row r="81" spans="1:11" ht="15" customHeight="1" x14ac:dyDescent="0.75">
      <c r="A81" s="117" t="s">
        <v>248</v>
      </c>
      <c r="B81" s="117"/>
      <c r="C81" s="263"/>
      <c r="D81" s="283"/>
      <c r="E81" s="187">
        <v>-249411</v>
      </c>
      <c r="F81" s="11"/>
      <c r="G81" s="22">
        <v>-272346</v>
      </c>
      <c r="H81" s="11"/>
      <c r="I81" s="187">
        <v>-249411</v>
      </c>
      <c r="J81" s="11"/>
      <c r="K81" s="22">
        <v>-272346</v>
      </c>
    </row>
    <row r="82" spans="1:11" s="113" customFormat="1" ht="15" customHeight="1" x14ac:dyDescent="0.75">
      <c r="A82" s="117" t="s">
        <v>249</v>
      </c>
      <c r="B82" s="117"/>
      <c r="C82" s="263"/>
      <c r="D82" s="283"/>
      <c r="E82" s="187"/>
      <c r="F82" s="11"/>
      <c r="G82" s="22"/>
      <c r="H82" s="11"/>
      <c r="I82" s="187"/>
      <c r="J82" s="11"/>
      <c r="K82" s="22"/>
    </row>
    <row r="83" spans="1:11" s="113" customFormat="1" ht="15" customHeight="1" x14ac:dyDescent="0.75">
      <c r="A83" s="117"/>
      <c r="B83" s="117" t="s">
        <v>250</v>
      </c>
      <c r="C83" s="263"/>
      <c r="D83" s="283"/>
      <c r="E83" s="187">
        <v>503300</v>
      </c>
      <c r="F83" s="11"/>
      <c r="G83" s="22">
        <v>0</v>
      </c>
      <c r="H83" s="11"/>
      <c r="I83" s="187">
        <v>476300</v>
      </c>
      <c r="J83" s="11"/>
      <c r="K83" s="22">
        <v>0</v>
      </c>
    </row>
    <row r="84" spans="1:11" ht="15" customHeight="1" x14ac:dyDescent="0.75">
      <c r="A84" s="117" t="s">
        <v>251</v>
      </c>
      <c r="B84" s="117"/>
      <c r="C84" s="263"/>
      <c r="D84" s="29"/>
      <c r="E84" s="187"/>
      <c r="F84" s="11"/>
      <c r="G84" s="22"/>
      <c r="H84" s="11"/>
      <c r="I84" s="187"/>
      <c r="J84" s="11"/>
      <c r="K84" s="22"/>
    </row>
    <row r="85" spans="1:11" ht="15" customHeight="1" x14ac:dyDescent="0.75">
      <c r="A85" s="117"/>
      <c r="B85" s="117" t="s">
        <v>204</v>
      </c>
      <c r="C85" s="263">
        <v>6</v>
      </c>
      <c r="D85" s="29"/>
      <c r="E85" s="187">
        <v>-392742</v>
      </c>
      <c r="F85" s="11"/>
      <c r="G85" s="22">
        <v>-5400000</v>
      </c>
      <c r="H85" s="11"/>
      <c r="I85" s="187">
        <v>-392742</v>
      </c>
      <c r="J85" s="11"/>
      <c r="K85" s="22">
        <v>-5400000</v>
      </c>
    </row>
    <row r="86" spans="1:11" ht="15" customHeight="1" x14ac:dyDescent="0.75">
      <c r="A86" s="117" t="s">
        <v>202</v>
      </c>
      <c r="B86" s="117"/>
      <c r="C86" s="263"/>
      <c r="D86" s="29"/>
      <c r="E86" s="187"/>
      <c r="F86" s="11"/>
      <c r="G86" s="22"/>
      <c r="H86" s="11"/>
      <c r="I86" s="187"/>
      <c r="J86" s="11"/>
      <c r="K86" s="22"/>
    </row>
    <row r="87" spans="1:11" ht="15" customHeight="1" x14ac:dyDescent="0.75">
      <c r="A87" s="117"/>
      <c r="B87" s="117" t="s">
        <v>201</v>
      </c>
      <c r="C87" s="263">
        <v>6</v>
      </c>
      <c r="D87" s="29"/>
      <c r="E87" s="187">
        <v>3359985</v>
      </c>
      <c r="F87" s="11"/>
      <c r="G87" s="22">
        <v>1300286</v>
      </c>
      <c r="H87" s="11"/>
      <c r="I87" s="187">
        <v>3359985</v>
      </c>
      <c r="J87" s="11"/>
      <c r="K87" s="22">
        <v>1300286</v>
      </c>
    </row>
    <row r="88" spans="1:11" ht="15" customHeight="1" x14ac:dyDescent="0.75">
      <c r="A88" s="117" t="s">
        <v>252</v>
      </c>
      <c r="B88" s="117"/>
      <c r="C88" s="263"/>
      <c r="D88" s="29"/>
      <c r="E88" s="187"/>
      <c r="F88" s="11"/>
      <c r="G88" s="22"/>
      <c r="H88" s="11"/>
      <c r="I88" s="187"/>
      <c r="J88" s="11"/>
      <c r="K88" s="22"/>
    </row>
    <row r="89" spans="1:11" ht="15" customHeight="1" x14ac:dyDescent="0.75">
      <c r="A89" s="117"/>
      <c r="B89" s="117" t="s">
        <v>253</v>
      </c>
      <c r="C89" s="263"/>
      <c r="D89" s="29"/>
      <c r="E89" s="187">
        <v>-2212418</v>
      </c>
      <c r="F89" s="11"/>
      <c r="G89" s="22">
        <v>0</v>
      </c>
      <c r="H89" s="11"/>
      <c r="I89" s="187">
        <v>-2212418</v>
      </c>
      <c r="J89" s="11"/>
      <c r="K89" s="22">
        <v>0</v>
      </c>
    </row>
    <row r="90" spans="1:11" ht="15" customHeight="1" x14ac:dyDescent="0.75">
      <c r="A90" s="184" t="s">
        <v>124</v>
      </c>
      <c r="B90" s="183"/>
      <c r="C90" s="49">
        <v>9</v>
      </c>
      <c r="D90" s="29"/>
      <c r="E90" s="187">
        <v>0</v>
      </c>
      <c r="F90" s="11"/>
      <c r="G90" s="22">
        <v>0</v>
      </c>
      <c r="H90" s="11"/>
      <c r="I90" s="187">
        <v>-150000</v>
      </c>
      <c r="J90" s="11"/>
      <c r="K90" s="22">
        <v>-73000</v>
      </c>
    </row>
    <row r="91" spans="1:11" ht="15" customHeight="1" x14ac:dyDescent="0.75">
      <c r="A91" s="48" t="s">
        <v>254</v>
      </c>
      <c r="B91" s="56"/>
      <c r="C91" s="49">
        <v>10</v>
      </c>
      <c r="D91" s="29"/>
      <c r="E91" s="187">
        <v>-22870</v>
      </c>
      <c r="F91" s="11"/>
      <c r="G91" s="22">
        <v>-169823</v>
      </c>
      <c r="H91" s="11"/>
      <c r="I91" s="187">
        <v>0</v>
      </c>
      <c r="J91" s="11"/>
      <c r="K91" s="22">
        <v>-167823</v>
      </c>
    </row>
    <row r="92" spans="1:11" ht="15" customHeight="1" x14ac:dyDescent="0.75">
      <c r="A92" s="48" t="s">
        <v>255</v>
      </c>
      <c r="B92" s="56"/>
      <c r="C92" s="49">
        <v>10</v>
      </c>
      <c r="D92" s="29"/>
      <c r="E92" s="187">
        <v>22841</v>
      </c>
      <c r="F92" s="11"/>
      <c r="G92" s="22">
        <v>7112</v>
      </c>
      <c r="H92" s="11"/>
      <c r="I92" s="187">
        <v>0</v>
      </c>
      <c r="J92" s="11"/>
      <c r="K92" s="22">
        <v>0</v>
      </c>
    </row>
    <row r="93" spans="1:11" ht="15" customHeight="1" x14ac:dyDescent="0.75">
      <c r="A93" s="48" t="s">
        <v>117</v>
      </c>
      <c r="B93" s="56"/>
      <c r="C93" s="49">
        <v>10</v>
      </c>
      <c r="D93" s="29"/>
      <c r="E93" s="187">
        <v>122695</v>
      </c>
      <c r="F93" s="11"/>
      <c r="G93" s="22">
        <v>7765902</v>
      </c>
      <c r="H93" s="11"/>
      <c r="I93" s="187">
        <v>122695</v>
      </c>
      <c r="J93" s="11"/>
      <c r="K93" s="22">
        <v>7765902</v>
      </c>
    </row>
    <row r="94" spans="1:11" ht="15" customHeight="1" x14ac:dyDescent="0.75">
      <c r="A94" s="48" t="s">
        <v>87</v>
      </c>
      <c r="B94" s="56"/>
      <c r="C94" s="29"/>
      <c r="D94" s="29"/>
      <c r="E94" s="187">
        <v>-263873</v>
      </c>
      <c r="F94" s="11"/>
      <c r="G94" s="22">
        <v>-84549</v>
      </c>
      <c r="H94" s="11"/>
      <c r="I94" s="187">
        <v>-139620</v>
      </c>
      <c r="J94" s="11"/>
      <c r="K94" s="22">
        <v>-49476</v>
      </c>
    </row>
    <row r="95" spans="1:11" ht="15" customHeight="1" x14ac:dyDescent="0.75">
      <c r="A95" s="48" t="s">
        <v>118</v>
      </c>
      <c r="C95" s="29"/>
      <c r="D95" s="29"/>
      <c r="E95" s="187">
        <v>2765</v>
      </c>
      <c r="F95" s="11"/>
      <c r="G95" s="22">
        <v>282</v>
      </c>
      <c r="H95" s="11"/>
      <c r="I95" s="187">
        <v>677</v>
      </c>
      <c r="J95" s="11"/>
      <c r="K95" s="22">
        <v>107</v>
      </c>
    </row>
    <row r="96" spans="1:11" ht="15" customHeight="1" x14ac:dyDescent="0.75">
      <c r="A96" s="48" t="s">
        <v>208</v>
      </c>
      <c r="C96" s="29"/>
      <c r="D96" s="29"/>
      <c r="E96" s="187">
        <v>0</v>
      </c>
      <c r="F96" s="11"/>
      <c r="G96" s="22">
        <v>2500</v>
      </c>
      <c r="H96" s="11"/>
      <c r="I96" s="187">
        <v>0</v>
      </c>
      <c r="J96" s="11"/>
      <c r="K96" s="22">
        <v>0</v>
      </c>
    </row>
    <row r="97" spans="1:11" ht="15" customHeight="1" x14ac:dyDescent="0.75">
      <c r="A97" s="48" t="s">
        <v>166</v>
      </c>
      <c r="C97" s="30"/>
      <c r="D97" s="30"/>
      <c r="E97" s="187">
        <v>-58207</v>
      </c>
      <c r="F97" s="11"/>
      <c r="G97" s="22">
        <v>-39431</v>
      </c>
      <c r="H97" s="11"/>
      <c r="I97" s="187">
        <v>-24056</v>
      </c>
      <c r="J97" s="11"/>
      <c r="K97" s="22">
        <v>-10499</v>
      </c>
    </row>
    <row r="98" spans="1:11" ht="15" customHeight="1" x14ac:dyDescent="0.75">
      <c r="A98" s="48" t="s">
        <v>47</v>
      </c>
      <c r="C98" s="30"/>
      <c r="D98" s="30"/>
      <c r="E98" s="187">
        <v>19718</v>
      </c>
      <c r="F98" s="11"/>
      <c r="G98" s="22">
        <v>8134</v>
      </c>
      <c r="H98" s="11"/>
      <c r="I98" s="187">
        <v>31138</v>
      </c>
      <c r="J98" s="11"/>
      <c r="K98" s="22">
        <v>15926</v>
      </c>
    </row>
    <row r="99" spans="1:11" ht="15" customHeight="1" x14ac:dyDescent="0.75">
      <c r="A99" s="48" t="s">
        <v>78</v>
      </c>
      <c r="C99" s="30"/>
      <c r="D99" s="30"/>
      <c r="E99" s="187">
        <v>88742</v>
      </c>
      <c r="F99" s="23"/>
      <c r="G99" s="284">
        <v>209549</v>
      </c>
      <c r="H99" s="23"/>
      <c r="I99" s="187">
        <v>529778</v>
      </c>
      <c r="J99" s="23"/>
      <c r="K99" s="284">
        <v>209549</v>
      </c>
    </row>
    <row r="100" spans="1:11" ht="15" customHeight="1" x14ac:dyDescent="0.75">
      <c r="A100" s="48" t="s">
        <v>256</v>
      </c>
      <c r="C100" s="30">
        <v>10</v>
      </c>
      <c r="D100" s="30"/>
      <c r="E100" s="253">
        <v>1500</v>
      </c>
      <c r="F100" s="23"/>
      <c r="G100" s="31">
        <v>0</v>
      </c>
      <c r="H100" s="23"/>
      <c r="I100" s="253">
        <v>0</v>
      </c>
      <c r="J100" s="23"/>
      <c r="K100" s="31">
        <v>0</v>
      </c>
    </row>
    <row r="101" spans="1:11" ht="6" customHeight="1" x14ac:dyDescent="0.75">
      <c r="C101" s="30"/>
      <c r="D101" s="30"/>
      <c r="E101" s="187"/>
      <c r="F101" s="22"/>
      <c r="G101" s="22"/>
      <c r="H101" s="22"/>
      <c r="I101" s="187"/>
      <c r="J101" s="22"/>
      <c r="K101" s="22"/>
    </row>
    <row r="102" spans="1:11" ht="15" customHeight="1" x14ac:dyDescent="0.75">
      <c r="A102" s="56" t="s">
        <v>284</v>
      </c>
      <c r="B102" s="56"/>
      <c r="C102" s="30"/>
      <c r="D102" s="30"/>
      <c r="E102" s="191">
        <f>SUM(E78:E100)</f>
        <v>931606</v>
      </c>
      <c r="F102" s="22"/>
      <c r="G102" s="27">
        <f>SUM(G78:G100)</f>
        <v>3309776</v>
      </c>
      <c r="H102" s="22"/>
      <c r="I102" s="191">
        <f>SUM(I78:I100)</f>
        <v>1352339</v>
      </c>
      <c r="J102" s="22"/>
      <c r="K102" s="27">
        <f>SUM(K78:K100)</f>
        <v>3203422</v>
      </c>
    </row>
    <row r="103" spans="1:11" ht="9.9" customHeight="1" x14ac:dyDescent="0.75">
      <c r="A103" s="54"/>
      <c r="B103" s="54"/>
      <c r="C103" s="55"/>
      <c r="D103" s="55"/>
      <c r="E103" s="204"/>
      <c r="F103" s="11"/>
      <c r="G103" s="11"/>
      <c r="H103" s="11"/>
      <c r="I103" s="204"/>
      <c r="J103" s="11"/>
      <c r="K103" s="11"/>
    </row>
    <row r="104" spans="1:11" ht="15" customHeight="1" x14ac:dyDescent="0.75">
      <c r="A104" s="51" t="s">
        <v>6</v>
      </c>
      <c r="B104" s="51"/>
      <c r="D104" s="49"/>
      <c r="E104" s="205"/>
      <c r="F104" s="22"/>
      <c r="H104" s="57"/>
      <c r="I104" s="205"/>
      <c r="J104" s="22"/>
    </row>
    <row r="105" spans="1:11" ht="15" customHeight="1" x14ac:dyDescent="0.75">
      <c r="A105" s="28" t="s">
        <v>207</v>
      </c>
      <c r="D105" s="49"/>
      <c r="E105" s="187">
        <v>0</v>
      </c>
      <c r="F105" s="26"/>
      <c r="G105" s="22">
        <v>36</v>
      </c>
      <c r="I105" s="187">
        <v>0</v>
      </c>
      <c r="K105" s="22">
        <v>0</v>
      </c>
    </row>
    <row r="106" spans="1:11" ht="15" customHeight="1" x14ac:dyDescent="0.75">
      <c r="A106" s="48" t="s">
        <v>55</v>
      </c>
      <c r="B106" s="51"/>
      <c r="C106" s="49">
        <v>18.600000000000001</v>
      </c>
      <c r="D106" s="49"/>
      <c r="E106" s="187">
        <v>0</v>
      </c>
      <c r="F106" s="26"/>
      <c r="G106" s="22">
        <v>0</v>
      </c>
      <c r="I106" s="187">
        <v>970916</v>
      </c>
      <c r="K106" s="22">
        <v>566065</v>
      </c>
    </row>
    <row r="107" spans="1:11" ht="15" customHeight="1" x14ac:dyDescent="0.75">
      <c r="A107" s="48" t="s">
        <v>88</v>
      </c>
      <c r="C107" s="49">
        <v>18.600000000000001</v>
      </c>
      <c r="D107" s="49"/>
      <c r="E107" s="187">
        <v>0</v>
      </c>
      <c r="F107" s="26"/>
      <c r="G107" s="22">
        <v>-12800</v>
      </c>
      <c r="I107" s="187">
        <v>-1380550</v>
      </c>
      <c r="K107" s="22">
        <v>-671724</v>
      </c>
    </row>
    <row r="108" spans="1:11" ht="15" customHeight="1" x14ac:dyDescent="0.75">
      <c r="A108" s="28" t="s">
        <v>120</v>
      </c>
      <c r="B108" s="51"/>
      <c r="D108" s="49"/>
      <c r="E108" s="187">
        <v>20000</v>
      </c>
      <c r="F108" s="26"/>
      <c r="G108" s="22">
        <v>4560000</v>
      </c>
      <c r="I108" s="187">
        <v>0</v>
      </c>
      <c r="K108" s="22">
        <v>4500000</v>
      </c>
    </row>
    <row r="109" spans="1:11" ht="15" customHeight="1" x14ac:dyDescent="0.75">
      <c r="A109" s="28" t="s">
        <v>167</v>
      </c>
      <c r="C109" s="30"/>
      <c r="D109" s="49"/>
      <c r="E109" s="187">
        <v>-55000</v>
      </c>
      <c r="F109" s="26"/>
      <c r="G109" s="22">
        <v>-6310000</v>
      </c>
      <c r="I109" s="187">
        <v>0</v>
      </c>
      <c r="K109" s="22">
        <v>-6250000</v>
      </c>
    </row>
    <row r="110" spans="1:11" ht="15" customHeight="1" x14ac:dyDescent="0.75">
      <c r="A110" s="56" t="s">
        <v>257</v>
      </c>
      <c r="C110" s="30"/>
      <c r="D110" s="49"/>
      <c r="E110" s="187">
        <v>-184455</v>
      </c>
      <c r="F110" s="26"/>
      <c r="G110" s="22">
        <v>-112024</v>
      </c>
      <c r="I110" s="187">
        <v>-98667</v>
      </c>
      <c r="K110" s="22">
        <v>-60923</v>
      </c>
    </row>
    <row r="111" spans="1:11" ht="15" customHeight="1" x14ac:dyDescent="0.75">
      <c r="A111" s="56" t="s">
        <v>121</v>
      </c>
      <c r="B111" s="56"/>
      <c r="C111" s="30"/>
      <c r="D111" s="49"/>
      <c r="E111" s="187"/>
      <c r="F111" s="48"/>
      <c r="G111" s="48"/>
      <c r="H111" s="48"/>
      <c r="I111" s="187"/>
      <c r="J111" s="48"/>
      <c r="K111" s="48"/>
    </row>
    <row r="112" spans="1:11" ht="15" customHeight="1" x14ac:dyDescent="0.75">
      <c r="B112" s="48" t="s">
        <v>122</v>
      </c>
      <c r="C112" s="30"/>
      <c r="D112" s="49"/>
      <c r="E112" s="187">
        <v>-440000</v>
      </c>
      <c r="F112" s="26"/>
      <c r="G112" s="22">
        <v>-395000</v>
      </c>
      <c r="I112" s="187">
        <v>-440000</v>
      </c>
      <c r="K112" s="22">
        <v>-395000</v>
      </c>
    </row>
    <row r="113" spans="1:11" ht="15" customHeight="1" x14ac:dyDescent="0.75">
      <c r="A113" s="48" t="s">
        <v>193</v>
      </c>
      <c r="C113" s="30">
        <v>14</v>
      </c>
      <c r="D113" s="49"/>
      <c r="E113" s="187">
        <v>1000000</v>
      </c>
      <c r="F113" s="26"/>
      <c r="G113" s="22">
        <v>500000</v>
      </c>
      <c r="I113" s="187">
        <v>1000000</v>
      </c>
      <c r="K113" s="22">
        <v>500000</v>
      </c>
    </row>
    <row r="114" spans="1:11" ht="15" customHeight="1" x14ac:dyDescent="0.75">
      <c r="A114" s="113" t="s">
        <v>258</v>
      </c>
      <c r="B114" s="113"/>
      <c r="C114" s="283">
        <v>14</v>
      </c>
      <c r="D114" s="263"/>
      <c r="E114" s="187">
        <v>-1500000</v>
      </c>
      <c r="F114" s="285"/>
      <c r="G114" s="171">
        <v>0</v>
      </c>
      <c r="H114" s="285"/>
      <c r="I114" s="187">
        <v>-1500000</v>
      </c>
      <c r="J114" s="285"/>
      <c r="K114" s="171">
        <v>0</v>
      </c>
    </row>
    <row r="115" spans="1:11" ht="15" customHeight="1" x14ac:dyDescent="0.75">
      <c r="A115" s="113" t="s">
        <v>259</v>
      </c>
      <c r="B115" s="113"/>
      <c r="C115" s="283">
        <v>16</v>
      </c>
      <c r="D115" s="263"/>
      <c r="E115" s="187">
        <v>-536801</v>
      </c>
      <c r="F115" s="285"/>
      <c r="G115" s="171">
        <v>0</v>
      </c>
      <c r="H115" s="285"/>
      <c r="I115" s="187">
        <v>-536801</v>
      </c>
      <c r="J115" s="285"/>
      <c r="K115" s="171">
        <v>0</v>
      </c>
    </row>
    <row r="116" spans="1:11" ht="15" customHeight="1" x14ac:dyDescent="0.75">
      <c r="A116" s="56" t="s">
        <v>157</v>
      </c>
      <c r="C116" s="30"/>
      <c r="D116" s="49"/>
      <c r="E116" s="254"/>
      <c r="F116" s="48"/>
      <c r="G116" s="48"/>
      <c r="H116" s="48"/>
      <c r="I116" s="254"/>
      <c r="J116" s="48"/>
      <c r="K116" s="48"/>
    </row>
    <row r="117" spans="1:11" ht="15" customHeight="1" x14ac:dyDescent="0.75">
      <c r="A117" s="56"/>
      <c r="B117" s="48" t="s">
        <v>158</v>
      </c>
      <c r="C117" s="30"/>
      <c r="D117" s="49"/>
      <c r="E117" s="191">
        <v>0</v>
      </c>
      <c r="F117" s="26"/>
      <c r="G117" s="27">
        <v>4500</v>
      </c>
      <c r="I117" s="191">
        <v>0</v>
      </c>
      <c r="K117" s="27">
        <v>0</v>
      </c>
    </row>
    <row r="118" spans="1:11" ht="6" customHeight="1" x14ac:dyDescent="0.75">
      <c r="A118" s="56"/>
      <c r="B118" s="56"/>
      <c r="D118" s="49"/>
      <c r="E118" s="187"/>
      <c r="F118" s="22"/>
      <c r="G118" s="22"/>
      <c r="H118" s="22"/>
      <c r="I118" s="187"/>
      <c r="J118" s="22"/>
      <c r="K118" s="22"/>
    </row>
    <row r="119" spans="1:11" ht="15" customHeight="1" x14ac:dyDescent="0.75">
      <c r="A119" s="56" t="s">
        <v>274</v>
      </c>
      <c r="B119" s="56"/>
      <c r="D119" s="49"/>
      <c r="E119" s="191">
        <f>SUM(E105:E117)</f>
        <v>-1696256</v>
      </c>
      <c r="F119" s="22"/>
      <c r="G119" s="27">
        <f>SUM(G105:G117)</f>
        <v>-1765288</v>
      </c>
      <c r="H119" s="22"/>
      <c r="I119" s="191">
        <f>SUM(I105:I117)</f>
        <v>-1985102</v>
      </c>
      <c r="J119" s="22"/>
      <c r="K119" s="27">
        <f>SUM(K105:K117)</f>
        <v>-1811582</v>
      </c>
    </row>
    <row r="120" spans="1:11" ht="9.9" customHeight="1" x14ac:dyDescent="0.75">
      <c r="A120" s="56"/>
      <c r="B120" s="56"/>
      <c r="D120" s="49"/>
      <c r="E120" s="187"/>
      <c r="F120" s="22"/>
      <c r="G120" s="22"/>
      <c r="H120" s="22"/>
      <c r="I120" s="187"/>
      <c r="J120" s="22"/>
      <c r="K120" s="22"/>
    </row>
    <row r="121" spans="1:11" ht="15" customHeight="1" x14ac:dyDescent="0.75">
      <c r="A121" s="47" t="s">
        <v>288</v>
      </c>
      <c r="B121" s="56"/>
      <c r="D121" s="49"/>
      <c r="E121" s="187">
        <f>+E119+E102+E75</f>
        <v>-1124679</v>
      </c>
      <c r="F121" s="22"/>
      <c r="G121" s="22">
        <f>+G119+G102+G75</f>
        <v>680358</v>
      </c>
      <c r="H121" s="22"/>
      <c r="I121" s="187">
        <f>+I119+I102+I75</f>
        <v>-1217171</v>
      </c>
      <c r="J121" s="22"/>
      <c r="K121" s="22">
        <f>+K119+K102+K75</f>
        <v>732174</v>
      </c>
    </row>
    <row r="122" spans="1:11" ht="15" customHeight="1" x14ac:dyDescent="0.75">
      <c r="A122" s="56" t="s">
        <v>111</v>
      </c>
      <c r="B122" s="56"/>
      <c r="D122" s="49"/>
      <c r="E122" s="187">
        <v>2013814</v>
      </c>
      <c r="F122" s="22"/>
      <c r="G122" s="22">
        <v>1557306</v>
      </c>
      <c r="H122" s="22"/>
      <c r="I122" s="187">
        <v>1722697</v>
      </c>
      <c r="J122" s="22"/>
      <c r="K122" s="22">
        <v>1378293</v>
      </c>
    </row>
    <row r="123" spans="1:11" ht="15" customHeight="1" x14ac:dyDescent="0.75">
      <c r="A123" s="56" t="s">
        <v>289</v>
      </c>
      <c r="B123" s="56"/>
      <c r="D123" s="49"/>
      <c r="E123" s="200">
        <v>-4015</v>
      </c>
      <c r="F123" s="23"/>
      <c r="G123" s="25">
        <v>40359</v>
      </c>
      <c r="H123" s="22"/>
      <c r="I123" s="200">
        <v>0</v>
      </c>
      <c r="J123" s="22"/>
      <c r="K123" s="25">
        <v>0</v>
      </c>
    </row>
    <row r="124" spans="1:11" ht="6" customHeight="1" x14ac:dyDescent="0.75">
      <c r="A124" s="56"/>
      <c r="B124" s="56"/>
      <c r="D124" s="49"/>
      <c r="E124" s="187"/>
      <c r="F124" s="22"/>
      <c r="G124" s="22"/>
      <c r="H124" s="22"/>
      <c r="I124" s="187"/>
      <c r="J124" s="22"/>
      <c r="K124" s="22"/>
    </row>
    <row r="125" spans="1:11" ht="15" customHeight="1" thickBot="1" x14ac:dyDescent="0.8">
      <c r="A125" s="47" t="s">
        <v>112</v>
      </c>
      <c r="B125" s="56"/>
      <c r="D125" s="49"/>
      <c r="E125" s="201">
        <f>SUM(E121:E123)</f>
        <v>885120</v>
      </c>
      <c r="F125" s="22"/>
      <c r="G125" s="32">
        <f>SUM(G121:G123)</f>
        <v>2278023</v>
      </c>
      <c r="H125" s="22"/>
      <c r="I125" s="201">
        <f>SUM(I121:I123)</f>
        <v>505526</v>
      </c>
      <c r="J125" s="22"/>
      <c r="K125" s="32">
        <f>SUM(K121:K123)</f>
        <v>2110467</v>
      </c>
    </row>
    <row r="126" spans="1:11" ht="18" customHeight="1" thickTop="1" x14ac:dyDescent="0.75">
      <c r="A126" s="47"/>
      <c r="B126" s="56"/>
      <c r="D126" s="49"/>
      <c r="E126" s="22"/>
      <c r="F126" s="22"/>
      <c r="G126" s="22"/>
      <c r="H126" s="22"/>
      <c r="I126" s="22"/>
      <c r="J126" s="22"/>
      <c r="K126" s="22"/>
    </row>
    <row r="127" spans="1:11" ht="21.9" customHeight="1" x14ac:dyDescent="0.75">
      <c r="A127" s="245" t="s">
        <v>125</v>
      </c>
      <c r="B127" s="250"/>
      <c r="C127" s="251"/>
      <c r="D127" s="251"/>
      <c r="E127" s="27"/>
      <c r="F127" s="27"/>
      <c r="G127" s="27"/>
      <c r="H127" s="27"/>
      <c r="I127" s="27"/>
      <c r="J127" s="27"/>
      <c r="K127" s="27"/>
    </row>
    <row r="128" spans="1:11" ht="16.5" customHeight="1" x14ac:dyDescent="0.75">
      <c r="A128" s="47" t="s">
        <v>19</v>
      </c>
    </row>
    <row r="129" spans="1:11" ht="16.5" customHeight="1" x14ac:dyDescent="0.75">
      <c r="A129" s="47" t="s">
        <v>161</v>
      </c>
      <c r="B129" s="47"/>
      <c r="C129" s="50"/>
      <c r="D129" s="50"/>
      <c r="E129" s="11"/>
      <c r="F129" s="11"/>
      <c r="G129" s="11"/>
      <c r="H129" s="11"/>
      <c r="I129" s="12"/>
      <c r="J129" s="12"/>
      <c r="K129" s="12"/>
    </row>
    <row r="130" spans="1:11" ht="16.5" customHeight="1" x14ac:dyDescent="0.75">
      <c r="A130" s="52" t="s">
        <v>212</v>
      </c>
      <c r="B130" s="52"/>
      <c r="C130" s="53"/>
      <c r="D130" s="53"/>
      <c r="E130" s="13"/>
      <c r="F130" s="13"/>
      <c r="G130" s="13"/>
      <c r="H130" s="13"/>
      <c r="I130" s="13"/>
      <c r="J130" s="13"/>
      <c r="K130" s="13"/>
    </row>
    <row r="131" spans="1:11" ht="16.5" customHeight="1" x14ac:dyDescent="0.75">
      <c r="A131" s="60"/>
      <c r="B131" s="60"/>
      <c r="C131" s="60"/>
      <c r="D131" s="60"/>
      <c r="E131" s="60"/>
      <c r="F131" s="60"/>
      <c r="G131" s="60"/>
      <c r="H131" s="60"/>
      <c r="I131" s="60"/>
      <c r="J131" s="60"/>
      <c r="K131" s="60"/>
    </row>
    <row r="132" spans="1:11" ht="16.5" customHeight="1" x14ac:dyDescent="0.75">
      <c r="A132" s="60"/>
      <c r="B132" s="60"/>
      <c r="C132" s="60"/>
      <c r="D132" s="60"/>
      <c r="E132" s="60"/>
      <c r="F132" s="60"/>
      <c r="G132" s="60"/>
      <c r="H132" s="60"/>
      <c r="I132" s="60"/>
      <c r="J132" s="60"/>
      <c r="K132" s="60"/>
    </row>
    <row r="133" spans="1:11" ht="16.5" customHeight="1" x14ac:dyDescent="0.75">
      <c r="A133" s="54" t="s">
        <v>36</v>
      </c>
      <c r="B133" s="60"/>
      <c r="C133" s="60"/>
      <c r="D133" s="60"/>
      <c r="E133" s="60"/>
      <c r="F133" s="60"/>
      <c r="G133" s="60"/>
      <c r="H133" s="60"/>
      <c r="I133" s="60"/>
      <c r="J133" s="60"/>
      <c r="K133" s="60"/>
    </row>
    <row r="134" spans="1:11" ht="16.5" customHeight="1" x14ac:dyDescent="0.75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</row>
    <row r="135" spans="1:11" ht="16.5" customHeight="1" x14ac:dyDescent="0.75">
      <c r="A135" s="58" t="s">
        <v>290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60"/>
    </row>
    <row r="136" spans="1:11" ht="16.5" customHeight="1" x14ac:dyDescent="0.75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</row>
    <row r="137" spans="1:11" ht="16.5" customHeight="1" x14ac:dyDescent="0.75">
      <c r="A137" s="54"/>
      <c r="B137" s="54"/>
      <c r="C137" s="55"/>
      <c r="D137" s="55"/>
      <c r="E137" s="293" t="s">
        <v>7</v>
      </c>
      <c r="F137" s="293"/>
      <c r="G137" s="293"/>
      <c r="H137" s="15"/>
      <c r="I137" s="293" t="s">
        <v>95</v>
      </c>
      <c r="J137" s="293"/>
      <c r="K137" s="293"/>
    </row>
    <row r="138" spans="1:11" ht="16.5" customHeight="1" x14ac:dyDescent="0.75">
      <c r="A138" s="54"/>
      <c r="B138" s="54"/>
      <c r="C138" s="55"/>
      <c r="D138" s="55"/>
      <c r="E138" s="294" t="s">
        <v>93</v>
      </c>
      <c r="F138" s="294"/>
      <c r="G138" s="294"/>
      <c r="H138" s="16"/>
      <c r="I138" s="294" t="s">
        <v>93</v>
      </c>
      <c r="J138" s="294"/>
      <c r="K138" s="294"/>
    </row>
    <row r="139" spans="1:11" ht="16.5" customHeight="1" x14ac:dyDescent="0.75">
      <c r="A139" s="54"/>
      <c r="B139" s="54"/>
      <c r="C139" s="55"/>
      <c r="D139" s="55"/>
      <c r="E139" s="17" t="s">
        <v>210</v>
      </c>
      <c r="F139" s="18"/>
      <c r="G139" s="17" t="s">
        <v>172</v>
      </c>
      <c r="H139" s="17"/>
      <c r="I139" s="17" t="s">
        <v>210</v>
      </c>
      <c r="J139" s="18"/>
      <c r="K139" s="17" t="s">
        <v>172</v>
      </c>
    </row>
    <row r="140" spans="1:11" ht="16.5" customHeight="1" x14ac:dyDescent="0.75">
      <c r="A140" s="54"/>
      <c r="B140" s="54"/>
      <c r="C140" s="33"/>
      <c r="D140" s="55"/>
      <c r="E140" s="20" t="s">
        <v>97</v>
      </c>
      <c r="F140" s="21"/>
      <c r="G140" s="20" t="s">
        <v>97</v>
      </c>
      <c r="H140" s="21"/>
      <c r="I140" s="20" t="s">
        <v>97</v>
      </c>
      <c r="J140" s="21"/>
      <c r="K140" s="20" t="s">
        <v>97</v>
      </c>
    </row>
    <row r="141" spans="1:11" ht="16.5" customHeight="1" x14ac:dyDescent="0.75">
      <c r="A141" s="54"/>
      <c r="B141" s="54"/>
      <c r="C141" s="55"/>
      <c r="D141" s="55"/>
      <c r="E141" s="204"/>
      <c r="F141" s="11"/>
      <c r="G141" s="11"/>
      <c r="H141" s="11"/>
      <c r="I141" s="204"/>
      <c r="J141" s="11"/>
      <c r="K141" s="11"/>
    </row>
    <row r="142" spans="1:11" ht="16.5" customHeight="1" x14ac:dyDescent="0.75">
      <c r="A142" s="58" t="s">
        <v>188</v>
      </c>
      <c r="B142" s="54"/>
      <c r="C142" s="55"/>
      <c r="D142" s="55"/>
      <c r="E142" s="255"/>
      <c r="F142" s="18"/>
      <c r="G142" s="17"/>
      <c r="H142" s="17"/>
      <c r="I142" s="255"/>
      <c r="J142" s="18"/>
      <c r="K142" s="17"/>
    </row>
    <row r="143" spans="1:11" ht="16.5" customHeight="1" x14ac:dyDescent="0.75">
      <c r="A143" s="58"/>
      <c r="B143" s="58" t="s">
        <v>189</v>
      </c>
      <c r="C143" s="55"/>
      <c r="D143" s="55"/>
      <c r="E143" s="256">
        <v>48585</v>
      </c>
      <c r="F143" s="18"/>
      <c r="G143" s="171">
        <v>290839</v>
      </c>
      <c r="H143" s="17"/>
      <c r="I143" s="256">
        <v>0</v>
      </c>
      <c r="J143" s="18"/>
      <c r="K143" s="171">
        <v>289446</v>
      </c>
    </row>
    <row r="144" spans="1:11" ht="16.5" customHeight="1" x14ac:dyDescent="0.75">
      <c r="A144" s="58" t="s">
        <v>190</v>
      </c>
      <c r="B144" s="54"/>
      <c r="C144" s="55"/>
      <c r="D144" s="55"/>
      <c r="E144" s="256">
        <v>414268</v>
      </c>
      <c r="F144" s="18"/>
      <c r="G144" s="171">
        <v>10829</v>
      </c>
      <c r="H144" s="17"/>
      <c r="I144" s="256">
        <v>203129</v>
      </c>
      <c r="J144" s="18"/>
      <c r="K144" s="171">
        <v>4794</v>
      </c>
    </row>
    <row r="145" spans="1:11" ht="16.5" customHeight="1" x14ac:dyDescent="0.75">
      <c r="A145" s="111" t="s">
        <v>208</v>
      </c>
      <c r="B145" s="111"/>
      <c r="C145" s="263"/>
      <c r="D145" s="263"/>
      <c r="E145" s="256">
        <v>1688</v>
      </c>
      <c r="F145" s="22"/>
      <c r="G145" s="286">
        <v>0</v>
      </c>
      <c r="H145" s="22"/>
      <c r="I145" s="256">
        <v>0</v>
      </c>
      <c r="J145" s="22"/>
      <c r="K145" s="286">
        <v>0</v>
      </c>
    </row>
    <row r="146" spans="1:11" ht="16.5" customHeight="1" x14ac:dyDescent="0.75">
      <c r="A146" s="111" t="s">
        <v>260</v>
      </c>
      <c r="B146" s="111"/>
      <c r="C146" s="263"/>
      <c r="D146" s="263"/>
      <c r="E146" s="256">
        <v>4129</v>
      </c>
      <c r="F146" s="22"/>
      <c r="G146" s="286">
        <v>0</v>
      </c>
      <c r="H146" s="22"/>
      <c r="I146" s="256">
        <v>0</v>
      </c>
      <c r="J146" s="22"/>
      <c r="K146" s="286">
        <v>0</v>
      </c>
    </row>
    <row r="147" spans="1:11" ht="16.5" customHeight="1" x14ac:dyDescent="0.75">
      <c r="A147" s="111" t="s">
        <v>261</v>
      </c>
      <c r="B147" s="111"/>
      <c r="C147" s="263"/>
      <c r="D147" s="263"/>
      <c r="E147" s="256">
        <v>4400</v>
      </c>
      <c r="F147" s="22"/>
      <c r="G147" s="286">
        <v>0</v>
      </c>
      <c r="H147" s="22"/>
      <c r="I147" s="256">
        <v>0</v>
      </c>
      <c r="J147" s="22"/>
      <c r="K147" s="286">
        <v>0</v>
      </c>
    </row>
    <row r="148" spans="1:11" ht="16.5" customHeight="1" x14ac:dyDescent="0.75">
      <c r="A148" s="111"/>
      <c r="B148" s="56"/>
      <c r="D148" s="49"/>
      <c r="E148" s="22"/>
      <c r="F148" s="22"/>
      <c r="G148" s="22"/>
      <c r="H148" s="22"/>
      <c r="I148" s="22"/>
      <c r="J148" s="22"/>
      <c r="K148" s="22"/>
    </row>
    <row r="149" spans="1:11" ht="16.5" customHeight="1" x14ac:dyDescent="0.75">
      <c r="A149" s="47"/>
      <c r="B149" s="56"/>
      <c r="D149" s="49"/>
      <c r="E149" s="22"/>
      <c r="F149" s="22"/>
      <c r="G149" s="22"/>
      <c r="H149" s="22"/>
      <c r="I149" s="22"/>
      <c r="J149" s="22"/>
      <c r="K149" s="22"/>
    </row>
    <row r="150" spans="1:11" ht="16.5" customHeight="1" x14ac:dyDescent="0.75">
      <c r="A150" s="47"/>
      <c r="B150" s="56"/>
      <c r="D150" s="49"/>
      <c r="E150" s="22"/>
      <c r="F150" s="22"/>
      <c r="G150" s="22"/>
      <c r="H150" s="22"/>
      <c r="I150" s="22"/>
      <c r="J150" s="22"/>
      <c r="K150" s="22"/>
    </row>
    <row r="151" spans="1:11" ht="16.5" customHeight="1" x14ac:dyDescent="0.75">
      <c r="A151" s="47"/>
      <c r="B151" s="56"/>
      <c r="D151" s="49"/>
      <c r="E151" s="22"/>
      <c r="F151" s="22"/>
      <c r="G151" s="22"/>
      <c r="H151" s="22"/>
      <c r="I151" s="22"/>
      <c r="J151" s="22"/>
      <c r="K151" s="22"/>
    </row>
    <row r="152" spans="1:11" ht="16.5" customHeight="1" x14ac:dyDescent="0.75">
      <c r="A152" s="47"/>
      <c r="B152" s="56"/>
      <c r="D152" s="49"/>
      <c r="E152" s="22"/>
      <c r="F152" s="22"/>
      <c r="G152" s="22"/>
      <c r="H152" s="22"/>
      <c r="I152" s="22"/>
      <c r="J152" s="22"/>
      <c r="K152" s="22"/>
    </row>
    <row r="153" spans="1:11" ht="16.5" customHeight="1" x14ac:dyDescent="0.75">
      <c r="A153" s="47"/>
      <c r="B153" s="56"/>
      <c r="D153" s="49"/>
      <c r="E153" s="22"/>
      <c r="F153" s="22"/>
      <c r="G153" s="22"/>
      <c r="H153" s="22"/>
      <c r="I153" s="22"/>
      <c r="J153" s="22"/>
      <c r="K153" s="22"/>
    </row>
    <row r="154" spans="1:11" ht="16.5" customHeight="1" x14ac:dyDescent="0.75">
      <c r="A154" s="47"/>
      <c r="B154" s="56"/>
      <c r="D154" s="49"/>
      <c r="E154" s="22"/>
      <c r="F154" s="22"/>
      <c r="G154" s="22"/>
      <c r="H154" s="22"/>
      <c r="I154" s="22"/>
      <c r="J154" s="22"/>
      <c r="K154" s="22"/>
    </row>
    <row r="155" spans="1:11" ht="16.5" customHeight="1" x14ac:dyDescent="0.75">
      <c r="A155" s="47"/>
      <c r="B155" s="56"/>
      <c r="D155" s="49"/>
      <c r="E155" s="22"/>
      <c r="F155" s="22"/>
      <c r="G155" s="22"/>
      <c r="H155" s="22"/>
      <c r="I155" s="22"/>
      <c r="J155" s="22"/>
      <c r="K155" s="22"/>
    </row>
    <row r="156" spans="1:11" ht="16.5" customHeight="1" x14ac:dyDescent="0.75">
      <c r="A156" s="47"/>
      <c r="B156" s="56"/>
      <c r="D156" s="49"/>
      <c r="E156" s="22"/>
      <c r="F156" s="22"/>
      <c r="G156" s="22"/>
      <c r="H156" s="22"/>
      <c r="I156" s="22"/>
      <c r="J156" s="22"/>
      <c r="K156" s="22"/>
    </row>
    <row r="157" spans="1:11" ht="16.5" customHeight="1" x14ac:dyDescent="0.75">
      <c r="A157" s="47"/>
      <c r="B157" s="56"/>
      <c r="D157" s="49"/>
      <c r="E157" s="22"/>
      <c r="F157" s="22"/>
      <c r="G157" s="22"/>
      <c r="H157" s="22"/>
      <c r="I157" s="22"/>
      <c r="J157" s="22"/>
      <c r="K157" s="22"/>
    </row>
    <row r="158" spans="1:11" ht="16.5" customHeight="1" x14ac:dyDescent="0.75">
      <c r="A158" s="47"/>
      <c r="B158" s="56"/>
      <c r="D158" s="49"/>
      <c r="E158" s="22"/>
      <c r="F158" s="22"/>
      <c r="G158" s="22"/>
      <c r="H158" s="22"/>
      <c r="I158" s="22"/>
      <c r="J158" s="22"/>
      <c r="K158" s="22"/>
    </row>
    <row r="159" spans="1:11" ht="16.5" customHeight="1" x14ac:dyDescent="0.75">
      <c r="A159" s="47"/>
      <c r="B159" s="56"/>
      <c r="D159" s="49"/>
      <c r="E159" s="22"/>
      <c r="F159" s="22"/>
      <c r="G159" s="22"/>
      <c r="H159" s="22"/>
      <c r="I159" s="22"/>
      <c r="J159" s="22"/>
      <c r="K159" s="22"/>
    </row>
    <row r="160" spans="1:11" ht="16.5" customHeight="1" x14ac:dyDescent="0.75">
      <c r="A160" s="47"/>
      <c r="B160" s="56"/>
      <c r="D160" s="49"/>
      <c r="E160" s="22"/>
      <c r="F160" s="22"/>
      <c r="G160" s="22"/>
      <c r="H160" s="22"/>
      <c r="I160" s="22"/>
      <c r="J160" s="22"/>
      <c r="K160" s="22"/>
    </row>
    <row r="161" spans="1:11" ht="16.5" customHeight="1" x14ac:dyDescent="0.75">
      <c r="A161" s="47"/>
      <c r="B161" s="56"/>
      <c r="D161" s="49"/>
      <c r="E161" s="22"/>
      <c r="F161" s="22"/>
      <c r="G161" s="22"/>
      <c r="H161" s="22"/>
      <c r="I161" s="22"/>
      <c r="J161" s="22"/>
      <c r="K161" s="22"/>
    </row>
    <row r="162" spans="1:11" ht="16.5" customHeight="1" x14ac:dyDescent="0.75">
      <c r="A162" s="47"/>
      <c r="B162" s="56"/>
      <c r="D162" s="49"/>
      <c r="E162" s="22"/>
      <c r="F162" s="22"/>
      <c r="G162" s="22"/>
      <c r="H162" s="22"/>
      <c r="I162" s="22"/>
      <c r="J162" s="22"/>
      <c r="K162" s="22"/>
    </row>
    <row r="163" spans="1:11" ht="16.5" customHeight="1" x14ac:dyDescent="0.75">
      <c r="A163" s="47"/>
      <c r="B163" s="56"/>
      <c r="D163" s="49"/>
      <c r="E163" s="22"/>
      <c r="F163" s="22"/>
      <c r="G163" s="22"/>
      <c r="H163" s="22"/>
      <c r="I163" s="22"/>
      <c r="J163" s="22"/>
      <c r="K163" s="22"/>
    </row>
    <row r="164" spans="1:11" ht="16.5" customHeight="1" x14ac:dyDescent="0.75">
      <c r="A164" s="47"/>
      <c r="B164" s="56"/>
      <c r="D164" s="49"/>
      <c r="E164" s="22"/>
      <c r="F164" s="22"/>
      <c r="G164" s="22"/>
      <c r="H164" s="22"/>
      <c r="I164" s="22"/>
      <c r="J164" s="22"/>
      <c r="K164" s="22"/>
    </row>
    <row r="165" spans="1:11" ht="16.5" customHeight="1" x14ac:dyDescent="0.75">
      <c r="A165" s="47"/>
      <c r="B165" s="56"/>
      <c r="D165" s="49"/>
      <c r="E165" s="22"/>
      <c r="F165" s="22"/>
      <c r="G165" s="22"/>
      <c r="H165" s="22"/>
      <c r="I165" s="22"/>
      <c r="J165" s="22"/>
      <c r="K165" s="22"/>
    </row>
    <row r="166" spans="1:11" ht="16.5" customHeight="1" x14ac:dyDescent="0.75">
      <c r="A166" s="47"/>
      <c r="B166" s="56"/>
      <c r="D166" s="49"/>
      <c r="E166" s="22"/>
      <c r="F166" s="22"/>
      <c r="G166" s="22"/>
      <c r="H166" s="22"/>
      <c r="I166" s="22"/>
      <c r="J166" s="22"/>
      <c r="K166" s="22"/>
    </row>
    <row r="167" spans="1:11" ht="16.5" customHeight="1" x14ac:dyDescent="0.75">
      <c r="A167" s="47"/>
      <c r="B167" s="56"/>
      <c r="D167" s="49"/>
      <c r="E167" s="22"/>
      <c r="F167" s="22"/>
      <c r="G167" s="22"/>
      <c r="H167" s="22"/>
      <c r="I167" s="22"/>
      <c r="J167" s="22"/>
      <c r="K167" s="22"/>
    </row>
    <row r="168" spans="1:11" ht="16.5" customHeight="1" x14ac:dyDescent="0.75">
      <c r="A168" s="47"/>
      <c r="B168" s="56"/>
      <c r="D168" s="49"/>
      <c r="E168" s="22"/>
      <c r="F168" s="22"/>
      <c r="G168" s="22"/>
      <c r="H168" s="22"/>
      <c r="I168" s="22"/>
      <c r="J168" s="22"/>
      <c r="K168" s="22"/>
    </row>
    <row r="169" spans="1:11" ht="16.5" customHeight="1" x14ac:dyDescent="0.75">
      <c r="A169" s="47"/>
      <c r="B169" s="56"/>
      <c r="D169" s="49"/>
      <c r="E169" s="22"/>
      <c r="F169" s="22"/>
      <c r="G169" s="22"/>
      <c r="H169" s="22"/>
      <c r="I169" s="22"/>
      <c r="J169" s="22"/>
      <c r="K169" s="22"/>
    </row>
    <row r="170" spans="1:11" ht="16.5" customHeight="1" x14ac:dyDescent="0.75">
      <c r="A170" s="47"/>
      <c r="B170" s="56"/>
      <c r="D170" s="49"/>
      <c r="E170" s="22"/>
      <c r="F170" s="22"/>
      <c r="G170" s="22"/>
      <c r="H170" s="22"/>
      <c r="I170" s="22"/>
      <c r="J170" s="22"/>
      <c r="K170" s="22"/>
    </row>
    <row r="171" spans="1:11" ht="16.5" customHeight="1" x14ac:dyDescent="0.75">
      <c r="A171" s="47"/>
      <c r="B171" s="56"/>
      <c r="D171" s="49"/>
      <c r="E171" s="22"/>
      <c r="F171" s="22"/>
      <c r="G171" s="22"/>
      <c r="H171" s="22"/>
      <c r="I171" s="22"/>
      <c r="J171" s="22"/>
      <c r="K171" s="22"/>
    </row>
    <row r="172" spans="1:11" ht="16.5" customHeight="1" x14ac:dyDescent="0.75">
      <c r="A172" s="47"/>
      <c r="B172" s="56"/>
      <c r="D172" s="49"/>
      <c r="E172" s="22"/>
      <c r="F172" s="22"/>
      <c r="G172" s="22"/>
      <c r="H172" s="22"/>
      <c r="I172" s="22"/>
      <c r="J172" s="22"/>
      <c r="K172" s="22"/>
    </row>
    <row r="173" spans="1:11" ht="16.5" customHeight="1" x14ac:dyDescent="0.75">
      <c r="A173" s="47"/>
      <c r="B173" s="56"/>
      <c r="D173" s="49"/>
      <c r="E173" s="22"/>
      <c r="F173" s="22"/>
      <c r="G173" s="22"/>
      <c r="H173" s="22"/>
      <c r="I173" s="22"/>
      <c r="J173" s="22"/>
      <c r="K173" s="22"/>
    </row>
    <row r="174" spans="1:11" ht="16.5" customHeight="1" x14ac:dyDescent="0.75">
      <c r="A174" s="47"/>
      <c r="B174" s="56"/>
      <c r="D174" s="49"/>
      <c r="E174" s="22"/>
      <c r="F174" s="22"/>
      <c r="G174" s="22"/>
      <c r="H174" s="22"/>
      <c r="I174" s="22"/>
      <c r="J174" s="22"/>
      <c r="K174" s="22"/>
    </row>
    <row r="175" spans="1:11" ht="16.5" customHeight="1" x14ac:dyDescent="0.75">
      <c r="A175" s="47"/>
      <c r="B175" s="56"/>
      <c r="D175" s="49"/>
      <c r="E175" s="22"/>
      <c r="F175" s="22"/>
      <c r="G175" s="22"/>
      <c r="H175" s="22"/>
      <c r="I175" s="22"/>
      <c r="J175" s="22"/>
      <c r="K175" s="22"/>
    </row>
    <row r="176" spans="1:11" ht="16.5" customHeight="1" x14ac:dyDescent="0.75">
      <c r="A176" s="47"/>
      <c r="B176" s="56"/>
      <c r="D176" s="49"/>
      <c r="E176" s="22"/>
      <c r="F176" s="22"/>
      <c r="G176" s="22"/>
      <c r="H176" s="22"/>
      <c r="I176" s="22"/>
      <c r="J176" s="22"/>
      <c r="K176" s="22"/>
    </row>
    <row r="177" spans="1:11" ht="16.5" customHeight="1" x14ac:dyDescent="0.75">
      <c r="A177" s="47"/>
      <c r="B177" s="56"/>
      <c r="D177" s="49"/>
      <c r="E177" s="22"/>
      <c r="F177" s="22"/>
      <c r="G177" s="22"/>
      <c r="H177" s="22"/>
      <c r="I177" s="22"/>
      <c r="J177" s="22"/>
      <c r="K177" s="22"/>
    </row>
    <row r="178" spans="1:11" ht="16.5" customHeight="1" x14ac:dyDescent="0.75">
      <c r="A178" s="47"/>
      <c r="B178" s="56"/>
      <c r="D178" s="49"/>
      <c r="E178" s="22"/>
      <c r="F178" s="22"/>
      <c r="G178" s="22"/>
      <c r="H178" s="22"/>
      <c r="I178" s="22"/>
      <c r="J178" s="22"/>
      <c r="K178" s="22"/>
    </row>
    <row r="179" spans="1:11" ht="16.5" customHeight="1" x14ac:dyDescent="0.75">
      <c r="A179" s="47"/>
      <c r="B179" s="56"/>
      <c r="D179" s="49"/>
      <c r="E179" s="22"/>
      <c r="F179" s="22"/>
      <c r="G179" s="22"/>
      <c r="H179" s="22"/>
      <c r="I179" s="22"/>
      <c r="J179" s="22"/>
      <c r="K179" s="22"/>
    </row>
    <row r="180" spans="1:11" ht="16.5" customHeight="1" x14ac:dyDescent="0.75">
      <c r="A180" s="47"/>
      <c r="B180" s="56"/>
      <c r="D180" s="49"/>
      <c r="E180" s="22"/>
      <c r="F180" s="22"/>
      <c r="G180" s="22"/>
      <c r="H180" s="22"/>
      <c r="I180" s="22"/>
      <c r="J180" s="22"/>
      <c r="K180" s="22"/>
    </row>
    <row r="181" spans="1:11" ht="16.5" customHeight="1" x14ac:dyDescent="0.75">
      <c r="A181" s="47"/>
      <c r="B181" s="56"/>
      <c r="D181" s="49"/>
      <c r="E181" s="22"/>
      <c r="F181" s="22"/>
      <c r="G181" s="22"/>
      <c r="H181" s="22"/>
      <c r="I181" s="22"/>
      <c r="J181" s="22"/>
      <c r="K181" s="22"/>
    </row>
    <row r="182" spans="1:11" ht="16.5" customHeight="1" x14ac:dyDescent="0.75">
      <c r="A182" s="47"/>
      <c r="B182" s="56"/>
      <c r="D182" s="49"/>
      <c r="E182" s="22"/>
      <c r="F182" s="22"/>
      <c r="G182" s="22"/>
      <c r="H182" s="22"/>
      <c r="I182" s="22"/>
      <c r="J182" s="22"/>
      <c r="K182" s="22"/>
    </row>
    <row r="183" spans="1:11" ht="16.5" customHeight="1" x14ac:dyDescent="0.75">
      <c r="A183" s="47"/>
      <c r="B183" s="56"/>
      <c r="D183" s="49"/>
      <c r="E183" s="22"/>
      <c r="F183" s="22"/>
      <c r="G183" s="22"/>
      <c r="H183" s="22"/>
      <c r="I183" s="22"/>
      <c r="J183" s="22"/>
      <c r="K183" s="22"/>
    </row>
    <row r="184" spans="1:11" ht="9.75" customHeight="1" x14ac:dyDescent="0.75">
      <c r="A184" s="47"/>
      <c r="B184" s="56"/>
      <c r="D184" s="49"/>
      <c r="E184" s="22"/>
      <c r="F184" s="22"/>
      <c r="G184" s="22"/>
      <c r="H184" s="22"/>
      <c r="I184" s="22"/>
      <c r="J184" s="22"/>
      <c r="K184" s="22"/>
    </row>
    <row r="185" spans="1:11" ht="21.9" customHeight="1" x14ac:dyDescent="0.75">
      <c r="A185" s="292" t="s">
        <v>125</v>
      </c>
      <c r="B185" s="292"/>
      <c r="C185" s="292"/>
      <c r="D185" s="292"/>
      <c r="E185" s="292"/>
      <c r="F185" s="292"/>
      <c r="G185" s="292"/>
      <c r="H185" s="292"/>
      <c r="I185" s="292"/>
      <c r="J185" s="292"/>
      <c r="K185" s="292"/>
    </row>
  </sheetData>
  <mergeCells count="13">
    <mergeCell ref="E67:G67"/>
    <mergeCell ref="I67:K67"/>
    <mergeCell ref="A185:K185"/>
    <mergeCell ref="E6:G6"/>
    <mergeCell ref="I6:K6"/>
    <mergeCell ref="E7:G7"/>
    <mergeCell ref="I7:K7"/>
    <mergeCell ref="E137:G137"/>
    <mergeCell ref="I137:K137"/>
    <mergeCell ref="E138:G138"/>
    <mergeCell ref="I138:K138"/>
    <mergeCell ref="E66:G66"/>
    <mergeCell ref="I66:K66"/>
  </mergeCells>
  <pageMargins left="0.8" right="0.5" top="0.5" bottom="0.6" header="0.49" footer="0.4"/>
  <pageSetup paperSize="9" scale="83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5-6(3m)</vt:lpstr>
      <vt:lpstr>7-8(9m)</vt:lpstr>
      <vt:lpstr>9</vt:lpstr>
      <vt:lpstr>10</vt:lpstr>
      <vt:lpstr>11-13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Teeraporn Laosopapirom</cp:lastModifiedBy>
  <cp:lastPrinted>2022-11-04T03:21:08Z</cp:lastPrinted>
  <dcterms:created xsi:type="dcterms:W3CDTF">2001-04-26T00:45:21Z</dcterms:created>
  <dcterms:modified xsi:type="dcterms:W3CDTF">2022-11-04T03:23:32Z</dcterms:modified>
</cp:coreProperties>
</file>