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9AC8570C-9297-497F-BEF1-66D6987FDDC7}" xr6:coauthVersionLast="47" xr6:coauthVersionMax="47" xr10:uidLastSave="{00000000-0000-0000-0000-000000000000}"/>
  <bookViews>
    <workbookView xWindow="-110" yWindow="-110" windowWidth="19420" windowHeight="10420" tabRatio="769" activeTab="4" xr2:uid="{00000000-000D-0000-FFFF-FFFF00000000}"/>
  </bookViews>
  <sheets>
    <sheet name="BS 3-4" sheetId="7" r:id="rId1"/>
    <sheet name="PL 5-8" sheetId="5" r:id="rId2"/>
    <sheet name="CE 9" sheetId="9" r:id="rId3"/>
    <sheet name="CE 10" sheetId="10" r:id="rId4"/>
    <sheet name="CF 11-12" sheetId="8" r:id="rId5"/>
  </sheets>
  <externalReferences>
    <externalReference r:id="rId6"/>
  </externalReferences>
  <definedNames>
    <definedName name="_xlnm.Print_Area" localSheetId="0">'BS 3-4'!$A$1:$K$80</definedName>
    <definedName name="_xlnm.Print_Area" localSheetId="3">'CE 10'!$A$1:$R$35</definedName>
    <definedName name="_xlnm.Print_Area" localSheetId="2">'CE 9'!$A$1:$V$36</definedName>
    <definedName name="_xlnm.Print_Area" localSheetId="4">'CF 11-12'!$A$1:$I$78</definedName>
    <definedName name="_xlnm.Print_Area" localSheetId="1">'PL 5-8'!$A$1:$K$129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8" l="1"/>
  <c r="C35" i="8" l="1"/>
  <c r="G35" i="8"/>
  <c r="G33" i="8"/>
  <c r="G50" i="7"/>
  <c r="G45" i="7"/>
  <c r="K50" i="7" l="1"/>
  <c r="K45" i="7"/>
  <c r="I50" i="7"/>
  <c r="I68" i="8"/>
  <c r="G58" i="8"/>
  <c r="I58" i="8"/>
  <c r="I25" i="8"/>
  <c r="E25" i="8"/>
  <c r="C33" i="8" l="1"/>
  <c r="C30" i="8"/>
  <c r="G13" i="5" l="1"/>
  <c r="K13" i="5"/>
  <c r="G10" i="5"/>
  <c r="K10" i="5"/>
  <c r="G78" i="5"/>
  <c r="K78" i="5"/>
  <c r="G75" i="5"/>
  <c r="K75" i="5"/>
  <c r="I12" i="8" l="1"/>
  <c r="G12" i="8"/>
  <c r="E12" i="8"/>
  <c r="C12" i="8"/>
  <c r="E64" i="5" l="1"/>
  <c r="E61" i="5"/>
  <c r="E25" i="5"/>
  <c r="E23" i="5"/>
  <c r="I23" i="5"/>
  <c r="I18" i="5"/>
  <c r="E13" i="5"/>
  <c r="K82" i="5" l="1"/>
  <c r="E16" i="8" l="1"/>
  <c r="E58" i="8"/>
  <c r="C58" i="8" l="1"/>
  <c r="R24" i="10" l="1"/>
  <c r="C26" i="8" l="1"/>
  <c r="E26" i="8"/>
  <c r="G26" i="8"/>
  <c r="I26" i="8"/>
  <c r="T31" i="9"/>
  <c r="T18" i="9"/>
  <c r="R12" i="9"/>
  <c r="V12" i="9" s="1"/>
  <c r="P12" i="9"/>
  <c r="K83" i="5" l="1"/>
  <c r="G83" i="5"/>
  <c r="G64" i="5"/>
  <c r="G42" i="5"/>
  <c r="K18" i="5"/>
  <c r="G18" i="5"/>
  <c r="G34" i="5"/>
  <c r="P15" i="9"/>
  <c r="R15" i="9"/>
  <c r="P18" i="9"/>
  <c r="P28" i="9"/>
  <c r="R28" i="9"/>
  <c r="P31" i="9"/>
  <c r="J34" i="9"/>
  <c r="P28" i="10" l="1"/>
  <c r="N28" i="10"/>
  <c r="L28" i="10"/>
  <c r="J28" i="10"/>
  <c r="H28" i="10"/>
  <c r="F28" i="10"/>
  <c r="D28" i="10"/>
  <c r="R27" i="10"/>
  <c r="R15" i="10"/>
  <c r="P16" i="10"/>
  <c r="N16" i="10"/>
  <c r="L16" i="10"/>
  <c r="J16" i="10"/>
  <c r="H16" i="10"/>
  <c r="F16" i="10"/>
  <c r="D16" i="10"/>
  <c r="R16" i="10" l="1"/>
  <c r="R28" i="10"/>
  <c r="R21" i="9" l="1"/>
  <c r="V21" i="9" s="1"/>
  <c r="P21" i="9"/>
  <c r="P16" i="9"/>
  <c r="R16" i="9"/>
  <c r="T20" i="9"/>
  <c r="H20" i="9"/>
  <c r="F20" i="9"/>
  <c r="D20" i="9"/>
  <c r="H32" i="10"/>
  <c r="H33" i="10" s="1"/>
  <c r="H36" i="10" s="1"/>
  <c r="F32" i="10"/>
  <c r="F33" i="10" s="1"/>
  <c r="F36" i="10" s="1"/>
  <c r="D32" i="10"/>
  <c r="D33" i="10" s="1"/>
  <c r="D36" i="10" s="1"/>
  <c r="P30" i="10"/>
  <c r="H20" i="10"/>
  <c r="F20" i="10"/>
  <c r="F21" i="10" s="1"/>
  <c r="D20" i="10"/>
  <c r="D21" i="10" s="1"/>
  <c r="P18" i="10"/>
  <c r="P12" i="10"/>
  <c r="R12" i="10" s="1"/>
  <c r="R34" i="9"/>
  <c r="V34" i="9" s="1"/>
  <c r="P34" i="9"/>
  <c r="T33" i="9"/>
  <c r="H33" i="9"/>
  <c r="F33" i="9"/>
  <c r="D33" i="9"/>
  <c r="T29" i="9"/>
  <c r="P29" i="9"/>
  <c r="N29" i="9"/>
  <c r="L29" i="9"/>
  <c r="J29" i="9"/>
  <c r="H29" i="9"/>
  <c r="H35" i="9" s="1"/>
  <c r="H38" i="9" s="1"/>
  <c r="F29" i="9"/>
  <c r="D29" i="9"/>
  <c r="R29" i="9"/>
  <c r="T16" i="9"/>
  <c r="N16" i="9"/>
  <c r="L16" i="9"/>
  <c r="J16" i="9"/>
  <c r="H16" i="9"/>
  <c r="H22" i="9" s="1"/>
  <c r="F16" i="9"/>
  <c r="F22" i="9" s="1"/>
  <c r="D16" i="9"/>
  <c r="D22" i="9" s="1"/>
  <c r="D35" i="9" l="1"/>
  <c r="D38" i="9" s="1"/>
  <c r="F35" i="9"/>
  <c r="F38" i="9" s="1"/>
  <c r="T35" i="9"/>
  <c r="T38" i="9" s="1"/>
  <c r="T22" i="9"/>
  <c r="H21" i="10"/>
  <c r="V15" i="9"/>
  <c r="V16" i="9" s="1"/>
  <c r="V28" i="9"/>
  <c r="V29" i="9" s="1"/>
  <c r="T24" i="10" l="1"/>
  <c r="C68" i="8" l="1"/>
  <c r="G68" i="8"/>
  <c r="E68" i="8" l="1"/>
  <c r="I107" i="5" l="1"/>
  <c r="L31" i="10" s="1"/>
  <c r="L32" i="10" s="1"/>
  <c r="L33" i="10" s="1"/>
  <c r="E107" i="5"/>
  <c r="L32" i="9" s="1"/>
  <c r="L33" i="9" s="1"/>
  <c r="L35" i="9" s="1"/>
  <c r="K107" i="5"/>
  <c r="L19" i="10" s="1"/>
  <c r="G107" i="5"/>
  <c r="L19" i="9" s="1"/>
  <c r="K99" i="5"/>
  <c r="N19" i="10" s="1"/>
  <c r="N20" i="10" s="1"/>
  <c r="N21" i="10" s="1"/>
  <c r="I99" i="5"/>
  <c r="N31" i="10" s="1"/>
  <c r="G99" i="5"/>
  <c r="N19" i="9" s="1"/>
  <c r="N20" i="9" s="1"/>
  <c r="N22" i="9" s="1"/>
  <c r="E99" i="5"/>
  <c r="N32" i="9" s="1"/>
  <c r="K84" i="5"/>
  <c r="I84" i="5"/>
  <c r="G84" i="5"/>
  <c r="E84" i="5"/>
  <c r="K79" i="5"/>
  <c r="I79" i="5"/>
  <c r="G79" i="5"/>
  <c r="E79" i="5"/>
  <c r="P19" i="10" l="1"/>
  <c r="L20" i="10"/>
  <c r="L21" i="10" s="1"/>
  <c r="K86" i="5"/>
  <c r="K89" i="5" s="1"/>
  <c r="R19" i="9"/>
  <c r="P19" i="9"/>
  <c r="P20" i="9" s="1"/>
  <c r="P22" i="9" s="1"/>
  <c r="L20" i="9"/>
  <c r="L22" i="9" s="1"/>
  <c r="P32" i="9"/>
  <c r="P33" i="9" s="1"/>
  <c r="P35" i="9" s="1"/>
  <c r="P38" i="9" s="1"/>
  <c r="R32" i="9"/>
  <c r="N33" i="9"/>
  <c r="N35" i="9" s="1"/>
  <c r="N32" i="10"/>
  <c r="N33" i="10" s="1"/>
  <c r="P31" i="10"/>
  <c r="E86" i="5"/>
  <c r="E89" i="5" s="1"/>
  <c r="E91" i="5" s="1"/>
  <c r="G86" i="5"/>
  <c r="G89" i="5" s="1"/>
  <c r="G91" i="5" s="1"/>
  <c r="G120" i="5" s="1"/>
  <c r="I86" i="5"/>
  <c r="I89" i="5" s="1"/>
  <c r="I91" i="5" s="1"/>
  <c r="I108" i="5"/>
  <c r="E108" i="5"/>
  <c r="K108" i="5"/>
  <c r="G108" i="5"/>
  <c r="G10" i="8" l="1"/>
  <c r="G27" i="8" s="1"/>
  <c r="G37" i="8" s="1"/>
  <c r="I120" i="5"/>
  <c r="C10" i="8"/>
  <c r="C27" i="8" s="1"/>
  <c r="E120" i="5"/>
  <c r="J31" i="9" s="1"/>
  <c r="J18" i="9"/>
  <c r="G129" i="5"/>
  <c r="G122" i="5"/>
  <c r="E10" i="8"/>
  <c r="E27" i="8" s="1"/>
  <c r="E37" i="8" s="1"/>
  <c r="E39" i="8" s="1"/>
  <c r="E70" i="8" s="1"/>
  <c r="E72" i="8" s="1"/>
  <c r="V19" i="9"/>
  <c r="R19" i="10"/>
  <c r="P20" i="10"/>
  <c r="P21" i="10" s="1"/>
  <c r="V32" i="9"/>
  <c r="R31" i="10"/>
  <c r="P32" i="10"/>
  <c r="P33" i="10" s="1"/>
  <c r="P36" i="10" s="1"/>
  <c r="K91" i="5"/>
  <c r="K120" i="5" s="1"/>
  <c r="E109" i="5"/>
  <c r="I109" i="5"/>
  <c r="G109" i="5"/>
  <c r="G125" i="5" s="1"/>
  <c r="G127" i="5" s="1"/>
  <c r="E129" i="5" l="1"/>
  <c r="E122" i="5"/>
  <c r="R31" i="9"/>
  <c r="J33" i="9"/>
  <c r="J35" i="9" s="1"/>
  <c r="J38" i="9" s="1"/>
  <c r="I125" i="5"/>
  <c r="I127" i="5" s="1"/>
  <c r="I129" i="5"/>
  <c r="J30" i="10"/>
  <c r="R18" i="9"/>
  <c r="J20" i="9"/>
  <c r="J22" i="9" s="1"/>
  <c r="J18" i="10"/>
  <c r="K129" i="5"/>
  <c r="K122" i="5"/>
  <c r="E125" i="5"/>
  <c r="E127" i="5" s="1"/>
  <c r="K109" i="5"/>
  <c r="K125" i="5" s="1"/>
  <c r="K127" i="5" s="1"/>
  <c r="I10" i="8"/>
  <c r="I27" i="8" s="1"/>
  <c r="I37" i="8" s="1"/>
  <c r="I39" i="8" s="1"/>
  <c r="I70" i="8" s="1"/>
  <c r="I72" i="8" s="1"/>
  <c r="G39" i="8"/>
  <c r="G70" i="8" s="1"/>
  <c r="C37" i="8"/>
  <c r="C39" i="8" s="1"/>
  <c r="I122" i="5"/>
  <c r="E19" i="7"/>
  <c r="J32" i="10" l="1"/>
  <c r="J33" i="10" s="1"/>
  <c r="J36" i="10" s="1"/>
  <c r="R30" i="10"/>
  <c r="R32" i="10" s="1"/>
  <c r="R33" i="10" s="1"/>
  <c r="V31" i="9"/>
  <c r="V33" i="9" s="1"/>
  <c r="V35" i="9" s="1"/>
  <c r="R33" i="9"/>
  <c r="R35" i="9" s="1"/>
  <c r="V18" i="9"/>
  <c r="V20" i="9" s="1"/>
  <c r="V22" i="9" s="1"/>
  <c r="R20" i="9"/>
  <c r="R22" i="9" s="1"/>
  <c r="J20" i="10"/>
  <c r="J21" i="10" s="1"/>
  <c r="R18" i="10"/>
  <c r="R20" i="10" s="1"/>
  <c r="R21" i="10" s="1"/>
  <c r="C70" i="8"/>
  <c r="C72" i="8" s="1"/>
  <c r="G72" i="8"/>
  <c r="E19" i="5"/>
  <c r="G29" i="7" l="1"/>
  <c r="G25" i="7"/>
  <c r="K29" i="7"/>
  <c r="K25" i="7"/>
  <c r="G76" i="7"/>
  <c r="K18" i="7" l="1"/>
  <c r="K42" i="5" l="1"/>
  <c r="K34" i="5"/>
  <c r="K19" i="5"/>
  <c r="K14" i="5"/>
  <c r="G19" i="5"/>
  <c r="G14" i="5"/>
  <c r="K60" i="7"/>
  <c r="K51" i="7"/>
  <c r="G60" i="7"/>
  <c r="G51" i="7"/>
  <c r="K31" i="7"/>
  <c r="K19" i="7"/>
  <c r="G31" i="7"/>
  <c r="G19" i="7"/>
  <c r="G43" i="5" l="1"/>
  <c r="K62" i="7"/>
  <c r="G62" i="7"/>
  <c r="G32" i="7"/>
  <c r="G21" i="5"/>
  <c r="G24" i="5" s="1"/>
  <c r="G26" i="5" s="1"/>
  <c r="K21" i="5"/>
  <c r="K24" i="5" s="1"/>
  <c r="K26" i="5" s="1"/>
  <c r="K55" i="5" s="1"/>
  <c r="K64" i="5" s="1"/>
  <c r="K43" i="5"/>
  <c r="K76" i="7"/>
  <c r="K78" i="7" s="1"/>
  <c r="G78" i="7"/>
  <c r="K32" i="7"/>
  <c r="K80" i="7" l="1"/>
  <c r="G80" i="7"/>
  <c r="G44" i="5"/>
  <c r="K44" i="5"/>
  <c r="G57" i="5" l="1"/>
  <c r="K57" i="5"/>
  <c r="I60" i="7"/>
  <c r="E60" i="7"/>
  <c r="I51" i="7"/>
  <c r="E51" i="7"/>
  <c r="F32" i="7"/>
  <c r="I31" i="7"/>
  <c r="E31" i="7"/>
  <c r="I19" i="7"/>
  <c r="E62" i="7" l="1"/>
  <c r="E32" i="7"/>
  <c r="I62" i="7"/>
  <c r="I32" i="7"/>
  <c r="I34" i="5"/>
  <c r="E34" i="5"/>
  <c r="I42" i="5" l="1"/>
  <c r="E42" i="5"/>
  <c r="I43" i="5" l="1"/>
  <c r="E43" i="5"/>
  <c r="I19" i="5" l="1"/>
  <c r="I14" i="5"/>
  <c r="E14" i="5"/>
  <c r="E21" i="5" l="1"/>
  <c r="I21" i="5"/>
  <c r="E24" i="5" l="1"/>
  <c r="I24" i="5"/>
  <c r="K62" i="5"/>
  <c r="I26" i="5" l="1"/>
  <c r="E26" i="5"/>
  <c r="I55" i="5" l="1"/>
  <c r="I44" i="5"/>
  <c r="E44" i="5"/>
  <c r="E76" i="7"/>
  <c r="I57" i="5"/>
  <c r="I76" i="7"/>
  <c r="E60" i="5" l="1"/>
  <c r="I60" i="5"/>
  <c r="I64" i="5"/>
  <c r="E57" i="5"/>
  <c r="I62" i="5"/>
  <c r="E62" i="5"/>
  <c r="E78" i="7"/>
  <c r="V38" i="9" s="1"/>
  <c r="R38" i="9"/>
  <c r="I78" i="7"/>
  <c r="R36" i="10"/>
  <c r="G62" i="5"/>
  <c r="I80" i="7" l="1"/>
  <c r="E80" i="7"/>
</calcChain>
</file>

<file path=xl/sharedStrings.xml><?xml version="1.0" encoding="utf-8"?>
<sst xmlns="http://schemas.openxmlformats.org/spreadsheetml/2006/main" count="390" uniqueCount="201">
  <si>
    <t>บริษัท สหโคเจน (ชลบุรี)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</si>
  <si>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</si>
  <si>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</si>
  <si>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</si>
  <si>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</si>
  <si>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</si>
  <si>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</si>
  <si>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</si>
  <si>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</si>
  <si>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</si>
  <si>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</si>
  <si>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</si>
  <si>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</si>
  <si>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</si>
  <si>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</si>
  <si>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</si>
  <si>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</si>
  <si>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</si>
  <si>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</si>
  <si>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</si>
  <si>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</si>
  <si>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</si>
  <si>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</si>
  <si>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</si>
  <si>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</si>
  <si>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</si>
  <si>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</si>
  <si>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</si>
  <si>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</si>
  <si>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</si>
  <si>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</si>
  <si>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</si>
  <si>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</si>
  <si>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</si>
  <si>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</si>
  <si>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</si>
  <si>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ที่ออกและชำระแล้ว</t>
  </si>
  <si>
    <t>ยังไม่ได้จัดสรร</t>
  </si>
  <si>
    <t>รวม</t>
  </si>
  <si>
    <t>งบแสดงฐานะการเงิน</t>
  </si>
  <si>
    <t>ส่วนได้เสียที่</t>
  </si>
  <si>
    <t>ส่วนของ</t>
  </si>
  <si>
    <t>ผู้ถือหุ้น</t>
  </si>
  <si>
    <t>ไม่มีอำนาจควบคุม</t>
  </si>
  <si>
    <t>ที่ดิน อาคารและอุปกรณ์</t>
  </si>
  <si>
    <t>เจ้าหนี้การค้าและเจ้าหนี้อื่น</t>
  </si>
  <si>
    <t>สินทรัพย์ไม่มีตัวตน</t>
  </si>
  <si>
    <t>องค์ประกอบอื่น</t>
  </si>
  <si>
    <t>ของส่วนของผู้ถือหุ้น</t>
  </si>
  <si>
    <t>สินทรัพย์ภาษีเงินได้รอการตัดบัญชี</t>
  </si>
  <si>
    <t>กำไรขาดทุนเบ็ดเสร็จรวมสำหรับงวด</t>
  </si>
  <si>
    <t>ค่าใช้จ่ายจ่ายล่วงหน้า</t>
  </si>
  <si>
    <t xml:space="preserve">สินค้าคงเหลือ </t>
  </si>
  <si>
    <t>สินทรัพย์ชีวภาพ</t>
  </si>
  <si>
    <t>เงินกู้ยืมระยะยาวจากกิจการที่เกี่ยวข้องกัน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</si>
  <si>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</si>
  <si>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</si>
  <si>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รายการที่ไม่ใช่เงินสด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</si>
  <si>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</si>
  <si>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</si>
  <si>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</si>
  <si>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</si>
  <si>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</si>
  <si>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</si>
  <si>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เงินลงทุนในบริษัทร่วม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</si>
  <si>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</si>
  <si>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</si>
  <si>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</si>
  <si>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</si>
  <si>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กระแสเงินสด</t>
  </si>
  <si>
    <t>สินทรัพย์ชีวภาพลดลง</t>
  </si>
  <si>
    <t>รายได้เงินปันผล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</si>
  <si>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</si>
  <si>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</si>
  <si>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>ยอดคงเหลือ ณ วันที่ 1 มกราคม 2564</t>
  </si>
  <si>
    <t xml:space="preserve">   จัดสรรแล้ว</t>
  </si>
  <si>
    <t>ซื้อที่ดิน อาคารและอุปกรณ์</t>
  </si>
  <si>
    <t>ซื้อสินทรัพย์ไม่มีตัวตน</t>
  </si>
  <si>
    <t>การป้องกัน</t>
  </si>
  <si>
    <t xml:space="preserve">31 ธันวาคม </t>
  </si>
  <si>
    <t>2565</t>
  </si>
  <si>
    <t>2564</t>
  </si>
  <si>
    <t>(ไม่ได้ตรวจสอบ)</t>
  </si>
  <si>
    <t>(พันบาท)</t>
  </si>
  <si>
    <t>สำหรับงวดสามเดือน</t>
  </si>
  <si>
    <t>งบกระแสเงินสด (ไม่ได้ตรวจสอบ)</t>
  </si>
  <si>
    <t>สินค้าคงเหลือ</t>
  </si>
  <si>
    <t>จ่ายดอกเบี้ย</t>
  </si>
  <si>
    <t>รายการซื้อเครื่องจักรและอุปกรณ์ที่ยังไม่ได้จ่ายชำระ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</si>
  <si>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</si>
  <si>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2565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</si>
  <si>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</si>
  <si>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</si>
  <si>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</si>
  <si>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</si>
  <si>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</si>
  <si>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</si>
  <si>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</si>
  <si>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</si>
  <si>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</si>
  <si>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</si>
  <si>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</si>
  <si>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</si>
  <si>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</si>
  <si>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</si>
  <si>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กำไรขาดทุนเบ็ดเสร็จอื่น</t>
  </si>
  <si>
    <t>ความเสี่ยงใน</t>
  </si>
  <si>
    <t>3, 4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</si>
  <si>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</si>
  <si>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</si>
  <si>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</si>
  <si>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</si>
  <si>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</si>
  <si>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</si>
  <si>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</si>
  <si>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ส่วนได้เสียที่ไม่มีอำนาจควบคุม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</si>
  <si>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</si>
  <si>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</si>
  <si>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</si>
  <si>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</si>
  <si>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</si>
  <si>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ผลกำไรจากการป้องกันความเสี่ยงกระแสเงินสด</t>
  </si>
  <si>
    <t xml:space="preserve">      ทุนสำรองตามกฎหมาย</t>
  </si>
  <si>
    <t>การจัดสรรส่วนทุนให้ผู้ถือหุ้น</t>
  </si>
  <si>
    <t>ลูกหนี้หมุนเวียนอื่น</t>
  </si>
  <si>
    <t>ลูกหนี้การค้า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</si>
  <si>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</si>
  <si>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</si>
  <si>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 xml:space="preserve">เงินปันผลค้างรับ </t>
  </si>
  <si>
    <t>เงินปันผลค้างจ่าย</t>
  </si>
  <si>
    <t>สินทรัพย์ที่เพิ่มขึ้นจากสินทรัพย์สิทธิการใช้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</si>
  <si>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</si>
  <si>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</si>
  <si>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</si>
  <si>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</si>
  <si>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(สุทธิจากภาษี)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</si>
  <si>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</si>
  <si>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</si>
  <si>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</si>
  <si>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รับคืน (จ่าย) ภาษีเงินได้นิติบุคคล </t>
  </si>
  <si>
    <t>เงินสดรับจากการจำหน่ายอุปกรณ์</t>
  </si>
  <si>
    <t>เงินสดจ่ายชำระหนี้สินตามสัญญาเช่า</t>
  </si>
  <si>
    <t>เงินปันผลรับจากบริษัทย่อย</t>
  </si>
  <si>
    <t>เงินปันผลรับจากเงินลงทุนในหลักทรัพย์</t>
  </si>
  <si>
    <t>ชำระคืนเงินกู้ยืมระยะยาว</t>
  </si>
  <si>
    <t>จ่ายเงินปันผล</t>
  </si>
  <si>
    <t>โอนกลับรายการสินทรัพย์สิทธิการใช้และหนี้สินตามสัญญาเช่าจากการยกเลิกสัญญาเช่า</t>
  </si>
  <si>
    <t>จ่ายเงินปันผลของส่วนของผู้มีส่วนได้เสียที่ไม่มีอำนาจควบคุมบริษัทย่อย</t>
  </si>
  <si>
    <t>สำรอง</t>
  </si>
  <si>
    <t>ทุนสำรอง</t>
  </si>
  <si>
    <t>การเปลี่ยนแปลง</t>
  </si>
  <si>
    <t xml:space="preserve">ตามกฎหมาย </t>
  </si>
  <si>
    <t>ในมูลค่ายุติธรรม</t>
  </si>
  <si>
    <t>ของบริษัท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</si>
  <si>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</si>
  <si>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</si>
  <si>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</t>
  </si>
  <si>
    <t>รวมกำไรขาดทุนเบ็ดเสร็จสำหรับงวด</t>
  </si>
  <si>
    <t>โอนไปสำรองตามกฏหมาย</t>
  </si>
  <si>
    <t>กำไรหรือขาดทุน</t>
  </si>
  <si>
    <t>ความเสี่ยง</t>
  </si>
  <si>
    <t>ขาดทุน</t>
  </si>
  <si>
    <t>กำไร (ขาดทุน) จากกิจกรรมการดำเนินงาน</t>
  </si>
  <si>
    <t>กำไร (ขาดทุน) ก่อนภาษีเงินได้</t>
  </si>
  <si>
    <t>ผลกำไรจากเงินลงทุนในตราสารทุนที่กำหนดให้</t>
  </si>
  <si>
    <t>(กำไร) ขาดทุนจากการจำหน่ายอุปกรณ์</t>
  </si>
  <si>
    <t>ส่วนแบ่งกำไร (ขาดทุน) จากเงินลงทุนในบริษัทร่วมที่ใช้วิธีส่วนได้เสีย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</si>
  <si>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</si>
  <si>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</si>
  <si>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</si>
  <si>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</si>
  <si>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</si>
  <si>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</si>
  <si>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กำไรหรือขาดทุนในภายหลัง  </t>
  </si>
  <si>
    <t xml:space="preserve">  หรือขาดทุนในภายหลัง </t>
  </si>
  <si>
    <t>(กำไร) ขาดทุนจากการเปลี่ยนแปลงในมูลค่ายุติธรรมของสินทรัพย์ชีวภาพ</t>
  </si>
  <si>
    <t>รวมกำไร  (ขาดทุน)  เบ็ดเสร็จสำหรับงวด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</si>
  <si>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</si>
  <si>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</si>
  <si>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</si>
  <si>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</si>
  <si>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</si>
  <si>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</si>
  <si>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2565</t>
  </si>
  <si>
    <t>เงินค่าสินไหมทดแทนรับจากการประกันภัย</t>
  </si>
  <si>
    <t>รายได้ (ค่าใช้จ่าย) ภาษีเงินได้</t>
  </si>
  <si>
    <t>เงินสดและรายการเทียบเท่าเงินสด ณ 30 กันยายน</t>
  </si>
  <si>
    <t>หุ้นกู้</t>
  </si>
  <si>
    <t>ผลกำไร (ขาดทุน) จากการป้องกันความเสี่ยงกระแสเงินสด</t>
  </si>
  <si>
    <t>กำไร (ขาดทุน) จากเงินลงทุนในตราสารทุนที่กำหนดให้</t>
  </si>
  <si>
    <t>กำไรจากการปรับมูลค่ายุติธรรมของสินทรัพย์ทางการเงิน</t>
  </si>
  <si>
    <t>ดอกเบี้ยรับ</t>
  </si>
  <si>
    <t>เงินสดรับจากดอกเบี้ย</t>
  </si>
  <si>
    <t>เงินสดรับจากการออกหุ้นกู้</t>
  </si>
  <si>
    <t>ค่าสินไหมทดแทนจากการประกันภัยค้างรับ</t>
  </si>
  <si>
    <t xml:space="preserve">ส่วนแบ่งขาดทุน (กำไร) จากเงินลงทุนในบริษัทร่วมที่ใช้วิธีส่วนได้เสีย </t>
  </si>
  <si>
    <t>(รายได้) ค่าใช้จ่ายภาษีเงินได้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</si>
  <si>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</si>
  <si>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</si>
  <si>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ส่วนแบ่งขาดทุนจากเงินลงทุนในบริษัทร่วมที่ใช้วิธีส่วนได้เสีย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</si>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</sst>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</numFmts>
  <fonts count="3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i/>
      <sz val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5" fillId="0" borderId="0"/>
    <xf numFmtId="166" fontId="6" fillId="0" borderId="0" applyFont="0" applyFill="0" applyBorder="0" applyAlignment="0" applyProtection="0"/>
    <xf numFmtId="0" fontId="7" fillId="0" borderId="0"/>
    <xf numFmtId="170" fontId="7" fillId="0" borderId="0"/>
    <xf numFmtId="169" fontId="7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3" borderId="6"/>
    <xf numFmtId="0" fontId="16" fillId="0" borderId="7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4" borderId="8">
      <alignment vertical="center" wrapText="1"/>
    </xf>
    <xf numFmtId="10" fontId="8" fillId="5" borderId="5" applyNumberFormat="0" applyBorder="0" applyAlignment="0" applyProtection="0"/>
    <xf numFmtId="37" fontId="9" fillId="0" borderId="0"/>
    <xf numFmtId="0" fontId="10" fillId="0" borderId="0"/>
    <xf numFmtId="0" fontId="21" fillId="0" borderId="0"/>
    <xf numFmtId="9" fontId="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9" applyNumberFormat="0" applyFill="0" applyAlignment="0" applyProtection="0">
      <alignment horizontal="center" vertical="center"/>
    </xf>
    <xf numFmtId="172" fontId="11" fillId="0" borderId="0"/>
    <xf numFmtId="3" fontId="11" fillId="0" borderId="5" applyNumberFormat="0" applyFont="0" applyFill="0" applyAlignment="0" applyProtection="0">
      <alignment vertical="center"/>
    </xf>
    <xf numFmtId="0" fontId="18" fillId="0" borderId="0" applyFill="0" applyBorder="0" applyProtection="0">
      <alignment horizontal="left" vertical="top"/>
    </xf>
    <xf numFmtId="40" fontId="19" fillId="0" borderId="0"/>
    <xf numFmtId="3" fontId="20" fillId="0" borderId="10">
      <alignment horizontal="center"/>
    </xf>
    <xf numFmtId="40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11"/>
    <xf numFmtId="165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6" fillId="0" borderId="0"/>
    <xf numFmtId="0" fontId="6" fillId="0" borderId="0"/>
  </cellStyleXfs>
  <cellXfs count="206">
    <xf numFmtId="0" fontId="0" fillId="0" borderId="0" xfId="0"/>
    <xf numFmtId="37" fontId="28" fillId="0" borderId="0" xfId="0" applyNumberFormat="1" applyFont="1"/>
    <xf numFmtId="37" fontId="26" fillId="0" borderId="0" xfId="0" applyNumberFormat="1" applyFont="1"/>
    <xf numFmtId="167" fontId="26" fillId="0" borderId="0" xfId="0" applyNumberFormat="1" applyFont="1"/>
    <xf numFmtId="167" fontId="26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right"/>
    </xf>
    <xf numFmtId="167" fontId="28" fillId="0" borderId="0" xfId="0" applyNumberFormat="1" applyFont="1"/>
    <xf numFmtId="41" fontId="26" fillId="0" borderId="0" xfId="0" applyNumberFormat="1" applyFont="1" applyAlignment="1">
      <alignment horizontal="center"/>
    </xf>
    <xf numFmtId="41" fontId="28" fillId="0" borderId="3" xfId="0" applyNumberFormat="1" applyFont="1" applyBorder="1" applyAlignment="1">
      <alignment horizontal="right"/>
    </xf>
    <xf numFmtId="41" fontId="28" fillId="0" borderId="0" xfId="0" applyNumberFormat="1" applyFont="1" applyAlignment="1">
      <alignment horizontal="right"/>
    </xf>
    <xf numFmtId="37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horizontal="center" vertical="center"/>
    </xf>
    <xf numFmtId="41" fontId="28" fillId="0" borderId="0" xfId="36" applyNumberFormat="1" applyFont="1" applyFill="1" applyAlignment="1">
      <alignment vertical="center"/>
    </xf>
    <xf numFmtId="167" fontId="28" fillId="0" borderId="0" xfId="36" applyNumberFormat="1" applyFont="1" applyFill="1" applyAlignment="1">
      <alignment vertical="center"/>
    </xf>
    <xf numFmtId="37" fontId="28" fillId="0" borderId="0" xfId="36" applyNumberFormat="1" applyFont="1" applyFill="1" applyBorder="1" applyAlignment="1">
      <alignment vertical="center"/>
    </xf>
    <xf numFmtId="37" fontId="27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167" fontId="26" fillId="0" borderId="0" xfId="36" applyNumberFormat="1" applyFont="1" applyFill="1" applyAlignment="1">
      <alignment vertical="center"/>
    </xf>
    <xf numFmtId="49" fontId="30" fillId="0" borderId="0" xfId="0" applyNumberFormat="1" applyFont="1"/>
    <xf numFmtId="0" fontId="28" fillId="0" borderId="0" xfId="0" applyFont="1" applyAlignment="1">
      <alignment horizontal="left" vertical="center"/>
    </xf>
    <xf numFmtId="37" fontId="35" fillId="0" borderId="0" xfId="0" applyNumberFormat="1" applyFont="1" applyAlignment="1">
      <alignment horizontal="center"/>
    </xf>
    <xf numFmtId="0" fontId="29" fillId="0" borderId="0" xfId="0" applyFont="1" applyAlignment="1">
      <alignment horizontal="left" vertical="center" indent="1"/>
    </xf>
    <xf numFmtId="167" fontId="26" fillId="0" borderId="1" xfId="36" applyNumberFormat="1" applyFont="1" applyFill="1" applyBorder="1" applyAlignment="1">
      <alignment horizontal="right"/>
    </xf>
    <xf numFmtId="167" fontId="28" fillId="0" borderId="0" xfId="36" applyNumberFormat="1" applyFont="1" applyFill="1" applyAlignment="1">
      <alignment horizontal="right"/>
    </xf>
    <xf numFmtId="41" fontId="26" fillId="0" borderId="1" xfId="0" applyNumberFormat="1" applyFont="1" applyBorder="1" applyAlignment="1">
      <alignment horizontal="right"/>
    </xf>
    <xf numFmtId="0" fontId="26" fillId="0" borderId="0" xfId="0" applyFont="1" applyAlignment="1">
      <alignment horizontal="center"/>
    </xf>
    <xf numFmtId="0" fontId="29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49" fontId="31" fillId="0" borderId="0" xfId="0" applyNumberFormat="1" applyFont="1"/>
    <xf numFmtId="0" fontId="28" fillId="0" borderId="0" xfId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167" fontId="28" fillId="0" borderId="0" xfId="0" applyNumberFormat="1" applyFont="1" applyAlignment="1">
      <alignment horizontal="center"/>
    </xf>
    <xf numFmtId="167" fontId="26" fillId="0" borderId="0" xfId="0" quotePrefix="1" applyNumberFormat="1" applyFont="1" applyAlignment="1">
      <alignment horizontal="center"/>
    </xf>
    <xf numFmtId="37" fontId="29" fillId="0" borderId="0" xfId="0" applyNumberFormat="1" applyFont="1"/>
    <xf numFmtId="37" fontId="27" fillId="0" borderId="0" xfId="0" applyNumberFormat="1" applyFont="1"/>
    <xf numFmtId="167" fontId="27" fillId="0" borderId="0" xfId="0" applyNumberFormat="1" applyFont="1" applyAlignment="1">
      <alignment horizontal="center"/>
    </xf>
    <xf numFmtId="37" fontId="26" fillId="0" borderId="0" xfId="0" quotePrefix="1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167" fontId="28" fillId="0" borderId="2" xfId="36" applyNumberFormat="1" applyFont="1" applyFill="1" applyBorder="1" applyAlignment="1">
      <alignment horizontal="right"/>
    </xf>
    <xf numFmtId="41" fontId="28" fillId="0" borderId="2" xfId="0" applyNumberFormat="1" applyFont="1" applyBorder="1" applyAlignment="1">
      <alignment horizontal="right"/>
    </xf>
    <xf numFmtId="37" fontId="27" fillId="0" borderId="0" xfId="0" applyNumberFormat="1" applyFont="1" applyAlignment="1">
      <alignment horizontal="left"/>
    </xf>
    <xf numFmtId="43" fontId="26" fillId="0" borderId="0" xfId="36" applyFont="1" applyFill="1" applyAlignment="1">
      <alignment horizontal="right"/>
    </xf>
    <xf numFmtId="37" fontId="28" fillId="0" borderId="0" xfId="0" applyNumberFormat="1" applyFont="1" applyAlignment="1">
      <alignment horizontal="left"/>
    </xf>
    <xf numFmtId="37" fontId="29" fillId="0" borderId="0" xfId="0" quotePrefix="1" applyNumberFormat="1" applyFont="1" applyAlignment="1">
      <alignment horizontal="center"/>
    </xf>
    <xf numFmtId="37" fontId="28" fillId="0" borderId="0" xfId="0" applyNumberFormat="1" applyFont="1" applyAlignment="1">
      <alignment horizontal="center"/>
    </xf>
    <xf numFmtId="167" fontId="28" fillId="0" borderId="3" xfId="36" applyNumberFormat="1" applyFont="1" applyFill="1" applyBorder="1" applyAlignment="1">
      <alignment horizontal="right"/>
    </xf>
    <xf numFmtId="37" fontId="28" fillId="0" borderId="0" xfId="0" quotePrefix="1" applyNumberFormat="1" applyFont="1" applyAlignment="1">
      <alignment horizontal="left"/>
    </xf>
    <xf numFmtId="37" fontId="26" fillId="0" borderId="0" xfId="0" quotePrefix="1" applyNumberFormat="1" applyFont="1" applyAlignment="1">
      <alignment horizontal="centerContinuous"/>
    </xf>
    <xf numFmtId="37" fontId="26" fillId="0" borderId="0" xfId="0" applyNumberFormat="1" applyFont="1" applyAlignment="1">
      <alignment horizontal="centerContinuous"/>
    </xf>
    <xf numFmtId="37" fontId="33" fillId="0" borderId="0" xfId="0" applyNumberFormat="1" applyFont="1"/>
    <xf numFmtId="37" fontId="34" fillId="0" borderId="0" xfId="0" applyNumberFormat="1" applyFont="1" applyAlignment="1">
      <alignment horizontal="left"/>
    </xf>
    <xf numFmtId="37" fontId="34" fillId="0" borderId="0" xfId="0" applyNumberFormat="1" applyFont="1"/>
    <xf numFmtId="41" fontId="33" fillId="0" borderId="0" xfId="0" applyNumberFormat="1" applyFont="1" applyAlignment="1">
      <alignment horizontal="right"/>
    </xf>
    <xf numFmtId="0" fontId="26" fillId="0" borderId="0" xfId="38" applyAlignment="1">
      <alignment horizontal="left"/>
    </xf>
    <xf numFmtId="167" fontId="28" fillId="0" borderId="12" xfId="36" applyNumberFormat="1" applyFont="1" applyFill="1" applyBorder="1" applyAlignment="1">
      <alignment horizontal="right"/>
    </xf>
    <xf numFmtId="41" fontId="28" fillId="0" borderId="12" xfId="0" applyNumberFormat="1" applyFont="1" applyBorder="1" applyAlignment="1">
      <alignment horizontal="right"/>
    </xf>
    <xf numFmtId="167" fontId="28" fillId="0" borderId="1" xfId="36" applyNumberFormat="1" applyFont="1" applyFill="1" applyBorder="1" applyAlignment="1">
      <alignment horizontal="right"/>
    </xf>
    <xf numFmtId="41" fontId="28" fillId="0" borderId="1" xfId="0" applyNumberFormat="1" applyFont="1" applyBorder="1" applyAlignment="1">
      <alignment horizontal="right"/>
    </xf>
    <xf numFmtId="39" fontId="26" fillId="0" borderId="0" xfId="0" applyNumberFormat="1" applyFont="1"/>
    <xf numFmtId="41" fontId="34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top"/>
    </xf>
    <xf numFmtId="41" fontId="26" fillId="0" borderId="4" xfId="0" applyNumberFormat="1" applyFont="1" applyBorder="1" applyAlignment="1">
      <alignment horizontal="righ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43" fontId="34" fillId="0" borderId="0" xfId="36" applyFont="1" applyFill="1" applyBorder="1" applyAlignment="1">
      <alignment horizontal="right"/>
    </xf>
    <xf numFmtId="167" fontId="34" fillId="0" borderId="0" xfId="36" applyNumberFormat="1" applyFont="1" applyFill="1" applyBorder="1" applyAlignment="1">
      <alignment horizontal="right"/>
    </xf>
    <xf numFmtId="37" fontId="29" fillId="0" borderId="0" xfId="0" applyNumberFormat="1" applyFont="1" applyAlignment="1">
      <alignment horizontal="center"/>
    </xf>
    <xf numFmtId="167" fontId="28" fillId="0" borderId="4" xfId="36" applyNumberFormat="1" applyFont="1" applyFill="1" applyBorder="1" applyAlignment="1">
      <alignment horizontal="right"/>
    </xf>
    <xf numFmtId="41" fontId="28" fillId="0" borderId="4" xfId="0" applyNumberFormat="1" applyFont="1" applyBorder="1" applyAlignment="1">
      <alignment horizontal="right"/>
    </xf>
    <xf numFmtId="43" fontId="26" fillId="0" borderId="0" xfId="36" applyFont="1" applyFill="1"/>
    <xf numFmtId="0" fontId="28" fillId="0" borderId="0" xfId="36" applyNumberFormat="1" applyFont="1" applyAlignment="1">
      <alignment horizontal="left"/>
    </xf>
    <xf numFmtId="167" fontId="26" fillId="0" borderId="0" xfId="36" applyNumberFormat="1" applyFont="1" applyAlignment="1">
      <alignment horizontal="center"/>
    </xf>
    <xf numFmtId="167" fontId="28" fillId="0" borderId="0" xfId="36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1" applyFont="1"/>
    <xf numFmtId="37" fontId="26" fillId="0" borderId="1" xfId="0" applyNumberFormat="1" applyFont="1" applyBorder="1"/>
    <xf numFmtId="167" fontId="28" fillId="0" borderId="0" xfId="36" applyNumberFormat="1" applyFont="1" applyFill="1" applyBorder="1" applyAlignment="1">
      <alignment horizontal="right"/>
    </xf>
    <xf numFmtId="167" fontId="26" fillId="0" borderId="1" xfId="0" applyNumberFormat="1" applyFont="1" applyBorder="1" applyAlignment="1">
      <alignment horizontal="right"/>
    </xf>
    <xf numFmtId="49" fontId="32" fillId="0" borderId="0" xfId="0" applyNumberFormat="1" applyFont="1"/>
    <xf numFmtId="167" fontId="31" fillId="0" borderId="2" xfId="36" applyNumberFormat="1" applyFont="1" applyFill="1" applyBorder="1" applyAlignment="1">
      <alignment horizontal="right"/>
    </xf>
    <xf numFmtId="0" fontId="31" fillId="0" borderId="0" xfId="0" applyFont="1" applyAlignment="1">
      <alignment horizontal="right"/>
    </xf>
    <xf numFmtId="41" fontId="31" fillId="0" borderId="2" xfId="0" applyNumberFormat="1" applyFont="1" applyBorder="1" applyAlignment="1">
      <alignment horizontal="right"/>
    </xf>
    <xf numFmtId="41" fontId="31" fillId="0" borderId="0" xfId="0" applyNumberFormat="1" applyFont="1"/>
    <xf numFmtId="168" fontId="31" fillId="0" borderId="0" xfId="0" applyNumberFormat="1" applyFont="1"/>
    <xf numFmtId="167" fontId="31" fillId="0" borderId="4" xfId="36" applyNumberFormat="1" applyFont="1" applyFill="1" applyBorder="1" applyAlignment="1">
      <alignment horizontal="right"/>
    </xf>
    <xf numFmtId="41" fontId="31" fillId="0" borderId="4" xfId="0" applyNumberFormat="1" applyFont="1" applyBorder="1" applyAlignment="1">
      <alignment horizontal="right"/>
    </xf>
    <xf numFmtId="41" fontId="31" fillId="0" borderId="0" xfId="0" applyNumberFormat="1" applyFont="1" applyAlignment="1">
      <alignment horizontal="right"/>
    </xf>
    <xf numFmtId="0" fontId="30" fillId="0" borderId="0" xfId="0" applyFont="1" applyAlignment="1">
      <alignment horizontal="right"/>
    </xf>
    <xf numFmtId="168" fontId="30" fillId="0" borderId="0" xfId="0" applyNumberFormat="1" applyFont="1"/>
    <xf numFmtId="41" fontId="26" fillId="0" borderId="0" xfId="0" applyNumberFormat="1" applyFont="1"/>
    <xf numFmtId="43" fontId="26" fillId="0" borderId="0" xfId="36" applyFont="1" applyFill="1" applyBorder="1" applyAlignment="1">
      <alignment horizontal="right"/>
    </xf>
    <xf numFmtId="167" fontId="28" fillId="0" borderId="4" xfId="36" applyNumberFormat="1" applyFont="1" applyFill="1" applyBorder="1" applyAlignment="1">
      <alignment horizontal="center"/>
    </xf>
    <xf numFmtId="41" fontId="28" fillId="0" borderId="0" xfId="0" applyNumberFormat="1" applyFont="1" applyAlignment="1">
      <alignment horizontal="center"/>
    </xf>
    <xf numFmtId="41" fontId="28" fillId="0" borderId="4" xfId="0" applyNumberFormat="1" applyFont="1" applyBorder="1" applyAlignment="1">
      <alignment horizontal="center"/>
    </xf>
    <xf numFmtId="41" fontId="28" fillId="0" borderId="3" xfId="0" applyNumberFormat="1" applyFont="1" applyBorder="1" applyAlignment="1">
      <alignment horizontal="center"/>
    </xf>
    <xf numFmtId="0" fontId="28" fillId="0" borderId="0" xfId="0" applyFont="1"/>
    <xf numFmtId="43" fontId="26" fillId="0" borderId="0" xfId="36" applyFont="1" applyFill="1" applyAlignment="1"/>
    <xf numFmtId="43" fontId="26" fillId="0" borderId="1" xfId="36" applyFont="1" applyFill="1" applyBorder="1" applyAlignment="1">
      <alignment horizontal="right"/>
    </xf>
    <xf numFmtId="0" fontId="28" fillId="0" borderId="0" xfId="39" applyFont="1"/>
    <xf numFmtId="167" fontId="28" fillId="0" borderId="3" xfId="36" applyNumberFormat="1" applyFont="1" applyFill="1" applyBorder="1" applyAlignment="1">
      <alignment horizontal="center"/>
    </xf>
    <xf numFmtId="0" fontId="28" fillId="0" borderId="0" xfId="0" applyFont="1" applyAlignment="1">
      <alignment horizontal="left"/>
    </xf>
    <xf numFmtId="0" fontId="26" fillId="0" borderId="0" xfId="0" applyFont="1" applyAlignment="1">
      <alignment vertical="center"/>
    </xf>
    <xf numFmtId="41" fontId="26" fillId="0" borderId="0" xfId="36" applyNumberFormat="1" applyFont="1" applyFill="1" applyAlignment="1">
      <alignment vertical="center"/>
    </xf>
    <xf numFmtId="39" fontId="26" fillId="0" borderId="0" xfId="0" applyNumberFormat="1" applyFont="1" applyAlignment="1">
      <alignment horizontal="center"/>
    </xf>
    <xf numFmtId="0" fontId="26" fillId="0" borderId="0" xfId="36" applyNumberFormat="1" applyFont="1" applyFill="1" applyAlignment="1"/>
    <xf numFmtId="167" fontId="26" fillId="0" borderId="0" xfId="36" applyNumberFormat="1" applyFont="1" applyFill="1" applyAlignment="1"/>
    <xf numFmtId="167" fontId="26" fillId="0" borderId="0" xfId="36" applyNumberFormat="1" applyFont="1" applyFill="1" applyAlignment="1">
      <alignment horizontal="center"/>
    </xf>
    <xf numFmtId="0" fontId="26" fillId="0" borderId="0" xfId="36" applyNumberFormat="1" applyFont="1" applyFill="1" applyAlignment="1">
      <alignment vertical="top"/>
    </xf>
    <xf numFmtId="167" fontId="26" fillId="0" borderId="0" xfId="36" applyNumberFormat="1" applyFont="1" applyFill="1" applyAlignment="1">
      <alignment vertical="top"/>
    </xf>
    <xf numFmtId="167" fontId="26" fillId="0" borderId="0" xfId="36" applyNumberFormat="1" applyFont="1" applyFill="1" applyBorder="1" applyAlignment="1">
      <alignment horizontal="right" vertical="top"/>
    </xf>
    <xf numFmtId="167" fontId="26" fillId="0" borderId="0" xfId="36" applyNumberFormat="1" applyFont="1" applyFill="1" applyAlignment="1">
      <alignment horizontal="right" vertical="top"/>
    </xf>
    <xf numFmtId="43" fontId="26" fillId="0" borderId="0" xfId="36" applyFont="1" applyFill="1" applyAlignment="1">
      <alignment vertical="top"/>
    </xf>
    <xf numFmtId="0" fontId="29" fillId="0" borderId="0" xfId="36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center"/>
    </xf>
    <xf numFmtId="0" fontId="26" fillId="0" borderId="0" xfId="36" applyNumberFormat="1" applyFont="1" applyFill="1" applyAlignment="1">
      <alignment horizontal="left" vertical="center" indent="1"/>
    </xf>
    <xf numFmtId="167" fontId="26" fillId="0" borderId="1" xfId="36" applyNumberFormat="1" applyFont="1" applyFill="1" applyBorder="1" applyAlignment="1">
      <alignment horizontal="right" vertical="center"/>
    </xf>
    <xf numFmtId="0" fontId="27" fillId="0" borderId="0" xfId="36" applyNumberFormat="1" applyFont="1" applyAlignment="1">
      <alignment horizontal="left"/>
    </xf>
    <xf numFmtId="0" fontId="26" fillId="0" borderId="0" xfId="36" applyNumberFormat="1" applyFont="1" applyFill="1"/>
    <xf numFmtId="0" fontId="28" fillId="0" borderId="0" xfId="36" applyNumberFormat="1" applyFont="1" applyFill="1" applyAlignment="1">
      <alignment vertical="center"/>
    </xf>
    <xf numFmtId="167" fontId="28" fillId="0" borderId="2" xfId="36" applyNumberFormat="1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/>
    <xf numFmtId="167" fontId="26" fillId="0" borderId="0" xfId="36" applyNumberFormat="1" applyFont="1" applyFill="1" applyAlignment="1">
      <alignment horizontal="left" vertical="center"/>
    </xf>
    <xf numFmtId="167" fontId="26" fillId="0" borderId="0" xfId="36" applyNumberFormat="1" applyFont="1" applyFill="1" applyBorder="1" applyAlignment="1">
      <alignment vertical="center"/>
    </xf>
    <xf numFmtId="167" fontId="28" fillId="0" borderId="0" xfId="36" applyNumberFormat="1" applyFont="1" applyFill="1" applyAlignment="1">
      <alignment horizontal="right" vertical="center"/>
    </xf>
    <xf numFmtId="167" fontId="28" fillId="0" borderId="3" xfId="36" applyNumberFormat="1" applyFont="1" applyFill="1" applyBorder="1" applyAlignment="1">
      <alignment horizontal="right" vertical="center"/>
    </xf>
    <xf numFmtId="0" fontId="29" fillId="0" borderId="0" xfId="36" applyNumberFormat="1" applyFont="1" applyFill="1" applyAlignment="1">
      <alignment vertical="top"/>
    </xf>
    <xf numFmtId="41" fontId="26" fillId="0" borderId="0" xfId="0" applyNumberFormat="1" applyFont="1" applyAlignment="1">
      <alignment horizontal="right" vertical="center"/>
    </xf>
    <xf numFmtId="41" fontId="28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7" fontId="1" fillId="0" borderId="0" xfId="0" quotePrefix="1" applyNumberFormat="1" applyFont="1" applyAlignment="1">
      <alignment horizontal="left" vertical="center"/>
    </xf>
    <xf numFmtId="167" fontId="28" fillId="0" borderId="0" xfId="0" quotePrefix="1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43" fontId="26" fillId="0" borderId="1" xfId="36" applyFont="1" applyFill="1" applyBorder="1" applyAlignment="1">
      <alignment horizontal="right" vertical="center"/>
    </xf>
    <xf numFmtId="43" fontId="28" fillId="0" borderId="2" xfId="36" applyFont="1" applyFill="1" applyBorder="1" applyAlignment="1">
      <alignment vertical="center"/>
    </xf>
    <xf numFmtId="167" fontId="28" fillId="0" borderId="2" xfId="36" applyNumberFormat="1" applyFont="1" applyFill="1" applyBorder="1" applyAlignment="1">
      <alignment vertical="center"/>
    </xf>
    <xf numFmtId="43" fontId="28" fillId="0" borderId="0" xfId="36" applyFont="1" applyFill="1" applyBorder="1" applyAlignment="1">
      <alignment vertical="center"/>
    </xf>
    <xf numFmtId="43" fontId="26" fillId="0" borderId="0" xfId="36" applyFont="1" applyFill="1" applyBorder="1" applyAlignment="1">
      <alignment horizontal="right" vertical="center"/>
    </xf>
    <xf numFmtId="167" fontId="28" fillId="0" borderId="0" xfId="36" applyNumberFormat="1" applyFont="1" applyFill="1" applyBorder="1" applyAlignment="1">
      <alignment horizontal="center" vertical="center"/>
    </xf>
    <xf numFmtId="43" fontId="26" fillId="0" borderId="0" xfId="36" applyFont="1" applyFill="1" applyAlignment="1">
      <alignment horizontal="right" vertical="center"/>
    </xf>
    <xf numFmtId="41" fontId="26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167" fontId="1" fillId="0" borderId="0" xfId="0" quotePrefix="1" applyNumberFormat="1" applyFont="1" applyAlignment="1">
      <alignment horizontal="left"/>
    </xf>
    <xf numFmtId="167" fontId="28" fillId="0" borderId="0" xfId="0" quotePrefix="1" applyNumberFormat="1" applyFont="1" applyAlignment="1">
      <alignment horizontal="left"/>
    </xf>
    <xf numFmtId="167" fontId="28" fillId="0" borderId="0" xfId="0" applyNumberFormat="1" applyFont="1" applyAlignment="1">
      <alignment horizontal="left"/>
    </xf>
    <xf numFmtId="37" fontId="29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74" fontId="26" fillId="0" borderId="4" xfId="0" applyNumberFormat="1" applyFont="1" applyBorder="1" applyAlignment="1">
      <alignment horizontal="right"/>
    </xf>
    <xf numFmtId="174" fontId="26" fillId="0" borderId="0" xfId="0" applyNumberFormat="1" applyFont="1"/>
    <xf numFmtId="174" fontId="26" fillId="0" borderId="4" xfId="0" applyNumberFormat="1" applyFont="1" applyBorder="1"/>
    <xf numFmtId="174" fontId="26" fillId="0" borderId="0" xfId="0" applyNumberFormat="1" applyFont="1" applyAlignment="1">
      <alignment horizontal="right"/>
    </xf>
    <xf numFmtId="167" fontId="26" fillId="0" borderId="0" xfId="36" applyNumberFormat="1" applyFont="1" applyFill="1" applyAlignment="1">
      <alignment horizontal="right"/>
    </xf>
    <xf numFmtId="167" fontId="28" fillId="0" borderId="0" xfId="36" applyNumberFormat="1" applyFont="1" applyAlignment="1">
      <alignment horizontal="right"/>
    </xf>
    <xf numFmtId="167" fontId="26" fillId="0" borderId="0" xfId="36" applyNumberFormat="1" applyFont="1" applyAlignment="1">
      <alignment horizontal="right"/>
    </xf>
    <xf numFmtId="167" fontId="28" fillId="0" borderId="3" xfId="36" applyNumberFormat="1" applyFont="1" applyBorder="1" applyAlignment="1">
      <alignment horizontal="right"/>
    </xf>
    <xf numFmtId="37" fontId="26" fillId="0" borderId="0" xfId="0" applyNumberFormat="1" applyFont="1" applyFill="1"/>
    <xf numFmtId="37" fontId="26" fillId="0" borderId="0" xfId="0" applyNumberFormat="1" applyFont="1" applyFill="1" applyAlignment="1">
      <alignment horizontal="left"/>
    </xf>
    <xf numFmtId="37" fontId="27" fillId="0" borderId="0" xfId="0" applyNumberFormat="1" applyFont="1" applyFill="1" applyAlignment="1">
      <alignment horizontal="center"/>
    </xf>
    <xf numFmtId="41" fontId="26" fillId="0" borderId="0" xfId="0" applyNumberFormat="1" applyFont="1" applyFill="1" applyAlignment="1">
      <alignment horizontal="right"/>
    </xf>
    <xf numFmtId="37" fontId="26" fillId="0" borderId="0" xfId="0" applyNumberFormat="1" applyFont="1" applyFill="1" applyAlignment="1">
      <alignment vertical="center"/>
    </xf>
    <xf numFmtId="173" fontId="1" fillId="0" borderId="0" xfId="36" applyNumberFormat="1" applyFont="1" applyFill="1" applyAlignment="1">
      <alignment horizontal="left"/>
    </xf>
    <xf numFmtId="167" fontId="26" fillId="0" borderId="0" xfId="36" applyNumberFormat="1" applyFont="1" applyFill="1" applyBorder="1" applyAlignment="1">
      <alignment horizontal="center"/>
    </xf>
    <xf numFmtId="167" fontId="28" fillId="0" borderId="0" xfId="0" applyNumberFormat="1" applyFont="1" applyAlignment="1">
      <alignment horizontal="center"/>
    </xf>
    <xf numFmtId="167" fontId="28" fillId="0" borderId="0" xfId="36" applyNumberFormat="1" applyFont="1" applyFill="1" applyBorder="1" applyAlignment="1">
      <alignment horizontal="center"/>
    </xf>
    <xf numFmtId="167" fontId="27" fillId="0" borderId="0" xfId="37" applyNumberFormat="1" applyFont="1" applyFill="1" applyBorder="1" applyAlignment="1">
      <alignment horizontal="center" vertical="top" wrapText="1"/>
    </xf>
    <xf numFmtId="167" fontId="27" fillId="0" borderId="0" xfId="37" applyNumberFormat="1" applyFont="1" applyFill="1" applyBorder="1" applyAlignment="1">
      <alignment horizontal="center" wrapText="1"/>
    </xf>
    <xf numFmtId="173" fontId="1" fillId="0" borderId="0" xfId="36" applyNumberFormat="1" applyFont="1" applyAlignment="1">
      <alignment horizontal="left"/>
    </xf>
    <xf numFmtId="37" fontId="26" fillId="0" borderId="0" xfId="0" applyNumberFormat="1" applyFont="1" applyAlignment="1">
      <alignment horizontal="right"/>
    </xf>
    <xf numFmtId="0" fontId="28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37" fontId="1" fillId="0" borderId="0" xfId="0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7" fontId="27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6" fillId="0" borderId="0" xfId="36" applyNumberFormat="1" applyFont="1" applyFill="1" applyAlignment="1">
      <alignment horizontal="right"/>
    </xf>
    <xf numFmtId="167" fontId="28" fillId="0" borderId="0" xfId="36" applyNumberFormat="1" applyFont="1" applyAlignment="1">
      <alignment horizontal="center"/>
    </xf>
    <xf numFmtId="0" fontId="1" fillId="0" borderId="0" xfId="36" applyNumberFormat="1" applyFont="1" applyFill="1" applyAlignment="1">
      <alignment horizontal="left"/>
    </xf>
    <xf numFmtId="0" fontId="28" fillId="0" borderId="0" xfId="0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thongsima\Desktop\Main\YE22_Main\SCG\Q1\FS\2022%20Mar-FSA-%20Sahacogen%20(Chonburi)-03t-Q1final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CE 7"/>
      <sheetName val="CE 8"/>
      <sheetName val="CF 9-10"/>
    </sheetNames>
    <sheetDataSet>
      <sheetData sheetId="0">
        <row r="78">
          <cell r="K78">
            <v>3906201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opLeftCell="A68" zoomScale="70" zoomScaleNormal="70" zoomScaleSheetLayoutView="85" workbookViewId="0">
      <selection activeCell="G62" sqref="G62"/>
    </sheetView>
  </sheetViews>
  <sheetFormatPr defaultColWidth="9.26953125" defaultRowHeight="24" customHeight="1"/>
  <cols>
    <col min="1" max="1" width="9.26953125" style="2"/>
    <col min="2" max="2" width="43.54296875" style="2" customWidth="1"/>
    <col min="3" max="3" width="10.453125" style="16" customWidth="1"/>
    <col min="4" max="4" width="1.1796875" style="2" customWidth="1"/>
    <col min="5" max="5" width="13.26953125" style="2" customWidth="1"/>
    <col min="6" max="6" width="1.1796875" style="2" customWidth="1"/>
    <col min="7" max="7" width="13.26953125" style="2" customWidth="1"/>
    <col min="8" max="8" width="1.1796875" style="2" customWidth="1"/>
    <col min="9" max="9" width="13.26953125" style="2" customWidth="1"/>
    <col min="10" max="10" width="1.1796875" style="2" customWidth="1"/>
    <col min="11" max="11" width="13.26953125" style="2" customWidth="1"/>
    <col min="12" max="248" width="9.26953125" style="2"/>
    <col min="249" max="249" width="46.453125" style="2" customWidth="1"/>
    <col min="250" max="250" width="10" style="2" customWidth="1"/>
    <col min="251" max="251" width="1.26953125" style="2" customWidth="1"/>
    <col min="252" max="252" width="15.7265625" style="2" customWidth="1"/>
    <col min="253" max="253" width="1.26953125" style="2" customWidth="1"/>
    <col min="254" max="254" width="15.7265625" style="2" customWidth="1"/>
    <col min="255" max="255" width="1.26953125" style="2" customWidth="1"/>
    <col min="256" max="256" width="15.7265625" style="2" customWidth="1"/>
    <col min="257" max="257" width="1.26953125" style="2" customWidth="1"/>
    <col min="258" max="258" width="15.7265625" style="2" customWidth="1"/>
    <col min="259" max="259" width="2.26953125" style="2" customWidth="1"/>
    <col min="260" max="260" width="10.54296875" style="2" bestFit="1" customWidth="1"/>
    <col min="261" max="261" width="13.453125" style="2" customWidth="1"/>
    <col min="262" max="262" width="16.26953125" style="2" customWidth="1"/>
    <col min="263" max="263" width="11.7265625" style="2" customWidth="1"/>
    <col min="264" max="504" width="9.26953125" style="2"/>
    <col min="505" max="505" width="46.453125" style="2" customWidth="1"/>
    <col min="506" max="506" width="10" style="2" customWidth="1"/>
    <col min="507" max="507" width="1.26953125" style="2" customWidth="1"/>
    <col min="508" max="508" width="15.7265625" style="2" customWidth="1"/>
    <col min="509" max="509" width="1.26953125" style="2" customWidth="1"/>
    <col min="510" max="510" width="15.7265625" style="2" customWidth="1"/>
    <col min="511" max="511" width="1.26953125" style="2" customWidth="1"/>
    <col min="512" max="512" width="15.7265625" style="2" customWidth="1"/>
    <col min="513" max="513" width="1.26953125" style="2" customWidth="1"/>
    <col min="514" max="514" width="15.7265625" style="2" customWidth="1"/>
    <col min="515" max="515" width="2.26953125" style="2" customWidth="1"/>
    <col min="516" max="516" width="10.54296875" style="2" bestFit="1" customWidth="1"/>
    <col min="517" max="517" width="13.453125" style="2" customWidth="1"/>
    <col min="518" max="518" width="16.26953125" style="2" customWidth="1"/>
    <col min="519" max="519" width="11.7265625" style="2" customWidth="1"/>
    <col min="520" max="760" width="9.26953125" style="2"/>
    <col min="761" max="761" width="46.453125" style="2" customWidth="1"/>
    <col min="762" max="762" width="10" style="2" customWidth="1"/>
    <col min="763" max="763" width="1.26953125" style="2" customWidth="1"/>
    <col min="764" max="764" width="15.7265625" style="2" customWidth="1"/>
    <col min="765" max="765" width="1.26953125" style="2" customWidth="1"/>
    <col min="766" max="766" width="15.7265625" style="2" customWidth="1"/>
    <col min="767" max="767" width="1.26953125" style="2" customWidth="1"/>
    <col min="768" max="768" width="15.7265625" style="2" customWidth="1"/>
    <col min="769" max="769" width="1.26953125" style="2" customWidth="1"/>
    <col min="770" max="770" width="15.7265625" style="2" customWidth="1"/>
    <col min="771" max="771" width="2.26953125" style="2" customWidth="1"/>
    <col min="772" max="772" width="10.54296875" style="2" bestFit="1" customWidth="1"/>
    <col min="773" max="773" width="13.453125" style="2" customWidth="1"/>
    <col min="774" max="774" width="16.26953125" style="2" customWidth="1"/>
    <col min="775" max="775" width="11.7265625" style="2" customWidth="1"/>
    <col min="776" max="1016" width="9.26953125" style="2"/>
    <col min="1017" max="1017" width="46.453125" style="2" customWidth="1"/>
    <col min="1018" max="1018" width="10" style="2" customWidth="1"/>
    <col min="1019" max="1019" width="1.26953125" style="2" customWidth="1"/>
    <col min="1020" max="1020" width="15.7265625" style="2" customWidth="1"/>
    <col min="1021" max="1021" width="1.26953125" style="2" customWidth="1"/>
    <col min="1022" max="1022" width="15.7265625" style="2" customWidth="1"/>
    <col min="1023" max="1023" width="1.26953125" style="2" customWidth="1"/>
    <col min="1024" max="1024" width="15.7265625" style="2" customWidth="1"/>
    <col min="1025" max="1025" width="1.26953125" style="2" customWidth="1"/>
    <col min="1026" max="1026" width="15.7265625" style="2" customWidth="1"/>
    <col min="1027" max="1027" width="2.26953125" style="2" customWidth="1"/>
    <col min="1028" max="1028" width="10.54296875" style="2" bestFit="1" customWidth="1"/>
    <col min="1029" max="1029" width="13.453125" style="2" customWidth="1"/>
    <col min="1030" max="1030" width="16.26953125" style="2" customWidth="1"/>
    <col min="1031" max="1031" width="11.7265625" style="2" customWidth="1"/>
    <col min="1032" max="1272" width="9.26953125" style="2"/>
    <col min="1273" max="1273" width="46.453125" style="2" customWidth="1"/>
    <col min="1274" max="1274" width="10" style="2" customWidth="1"/>
    <col min="1275" max="1275" width="1.26953125" style="2" customWidth="1"/>
    <col min="1276" max="1276" width="15.7265625" style="2" customWidth="1"/>
    <col min="1277" max="1277" width="1.26953125" style="2" customWidth="1"/>
    <col min="1278" max="1278" width="15.7265625" style="2" customWidth="1"/>
    <col min="1279" max="1279" width="1.26953125" style="2" customWidth="1"/>
    <col min="1280" max="1280" width="15.7265625" style="2" customWidth="1"/>
    <col min="1281" max="1281" width="1.26953125" style="2" customWidth="1"/>
    <col min="1282" max="1282" width="15.7265625" style="2" customWidth="1"/>
    <col min="1283" max="1283" width="2.26953125" style="2" customWidth="1"/>
    <col min="1284" max="1284" width="10.54296875" style="2" bestFit="1" customWidth="1"/>
    <col min="1285" max="1285" width="13.453125" style="2" customWidth="1"/>
    <col min="1286" max="1286" width="16.26953125" style="2" customWidth="1"/>
    <col min="1287" max="1287" width="11.7265625" style="2" customWidth="1"/>
    <col min="1288" max="1528" width="9.26953125" style="2"/>
    <col min="1529" max="1529" width="46.453125" style="2" customWidth="1"/>
    <col min="1530" max="1530" width="10" style="2" customWidth="1"/>
    <col min="1531" max="1531" width="1.26953125" style="2" customWidth="1"/>
    <col min="1532" max="1532" width="15.7265625" style="2" customWidth="1"/>
    <col min="1533" max="1533" width="1.26953125" style="2" customWidth="1"/>
    <col min="1534" max="1534" width="15.7265625" style="2" customWidth="1"/>
    <col min="1535" max="1535" width="1.26953125" style="2" customWidth="1"/>
    <col min="1536" max="1536" width="15.7265625" style="2" customWidth="1"/>
    <col min="1537" max="1537" width="1.26953125" style="2" customWidth="1"/>
    <col min="1538" max="1538" width="15.7265625" style="2" customWidth="1"/>
    <col min="1539" max="1539" width="2.26953125" style="2" customWidth="1"/>
    <col min="1540" max="1540" width="10.54296875" style="2" bestFit="1" customWidth="1"/>
    <col min="1541" max="1541" width="13.453125" style="2" customWidth="1"/>
    <col min="1542" max="1542" width="16.26953125" style="2" customWidth="1"/>
    <col min="1543" max="1543" width="11.7265625" style="2" customWidth="1"/>
    <col min="1544" max="1784" width="9.26953125" style="2"/>
    <col min="1785" max="1785" width="46.453125" style="2" customWidth="1"/>
    <col min="1786" max="1786" width="10" style="2" customWidth="1"/>
    <col min="1787" max="1787" width="1.26953125" style="2" customWidth="1"/>
    <col min="1788" max="1788" width="15.7265625" style="2" customWidth="1"/>
    <col min="1789" max="1789" width="1.26953125" style="2" customWidth="1"/>
    <col min="1790" max="1790" width="15.7265625" style="2" customWidth="1"/>
    <col min="1791" max="1791" width="1.26953125" style="2" customWidth="1"/>
    <col min="1792" max="1792" width="15.7265625" style="2" customWidth="1"/>
    <col min="1793" max="1793" width="1.26953125" style="2" customWidth="1"/>
    <col min="1794" max="1794" width="15.7265625" style="2" customWidth="1"/>
    <col min="1795" max="1795" width="2.26953125" style="2" customWidth="1"/>
    <col min="1796" max="1796" width="10.54296875" style="2" bestFit="1" customWidth="1"/>
    <col min="1797" max="1797" width="13.453125" style="2" customWidth="1"/>
    <col min="1798" max="1798" width="16.26953125" style="2" customWidth="1"/>
    <col min="1799" max="1799" width="11.7265625" style="2" customWidth="1"/>
    <col min="1800" max="2040" width="9.26953125" style="2"/>
    <col min="2041" max="2041" width="46.453125" style="2" customWidth="1"/>
    <col min="2042" max="2042" width="10" style="2" customWidth="1"/>
    <col min="2043" max="2043" width="1.26953125" style="2" customWidth="1"/>
    <col min="2044" max="2044" width="15.7265625" style="2" customWidth="1"/>
    <col min="2045" max="2045" width="1.26953125" style="2" customWidth="1"/>
    <col min="2046" max="2046" width="15.7265625" style="2" customWidth="1"/>
    <col min="2047" max="2047" width="1.26953125" style="2" customWidth="1"/>
    <col min="2048" max="2048" width="15.7265625" style="2" customWidth="1"/>
    <col min="2049" max="2049" width="1.26953125" style="2" customWidth="1"/>
    <col min="2050" max="2050" width="15.7265625" style="2" customWidth="1"/>
    <col min="2051" max="2051" width="2.26953125" style="2" customWidth="1"/>
    <col min="2052" max="2052" width="10.54296875" style="2" bestFit="1" customWidth="1"/>
    <col min="2053" max="2053" width="13.453125" style="2" customWidth="1"/>
    <col min="2054" max="2054" width="16.26953125" style="2" customWidth="1"/>
    <col min="2055" max="2055" width="11.7265625" style="2" customWidth="1"/>
    <col min="2056" max="2296" width="9.26953125" style="2"/>
    <col min="2297" max="2297" width="46.453125" style="2" customWidth="1"/>
    <col min="2298" max="2298" width="10" style="2" customWidth="1"/>
    <col min="2299" max="2299" width="1.26953125" style="2" customWidth="1"/>
    <col min="2300" max="2300" width="15.7265625" style="2" customWidth="1"/>
    <col min="2301" max="2301" width="1.26953125" style="2" customWidth="1"/>
    <col min="2302" max="2302" width="15.7265625" style="2" customWidth="1"/>
    <col min="2303" max="2303" width="1.26953125" style="2" customWidth="1"/>
    <col min="2304" max="2304" width="15.7265625" style="2" customWidth="1"/>
    <col min="2305" max="2305" width="1.26953125" style="2" customWidth="1"/>
    <col min="2306" max="2306" width="15.7265625" style="2" customWidth="1"/>
    <col min="2307" max="2307" width="2.26953125" style="2" customWidth="1"/>
    <col min="2308" max="2308" width="10.54296875" style="2" bestFit="1" customWidth="1"/>
    <col min="2309" max="2309" width="13.453125" style="2" customWidth="1"/>
    <col min="2310" max="2310" width="16.26953125" style="2" customWidth="1"/>
    <col min="2311" max="2311" width="11.7265625" style="2" customWidth="1"/>
    <col min="2312" max="2552" width="9.26953125" style="2"/>
    <col min="2553" max="2553" width="46.453125" style="2" customWidth="1"/>
    <col min="2554" max="2554" width="10" style="2" customWidth="1"/>
    <col min="2555" max="2555" width="1.26953125" style="2" customWidth="1"/>
    <col min="2556" max="2556" width="15.7265625" style="2" customWidth="1"/>
    <col min="2557" max="2557" width="1.26953125" style="2" customWidth="1"/>
    <col min="2558" max="2558" width="15.7265625" style="2" customWidth="1"/>
    <col min="2559" max="2559" width="1.26953125" style="2" customWidth="1"/>
    <col min="2560" max="2560" width="15.7265625" style="2" customWidth="1"/>
    <col min="2561" max="2561" width="1.26953125" style="2" customWidth="1"/>
    <col min="2562" max="2562" width="15.7265625" style="2" customWidth="1"/>
    <col min="2563" max="2563" width="2.26953125" style="2" customWidth="1"/>
    <col min="2564" max="2564" width="10.54296875" style="2" bestFit="1" customWidth="1"/>
    <col min="2565" max="2565" width="13.453125" style="2" customWidth="1"/>
    <col min="2566" max="2566" width="16.26953125" style="2" customWidth="1"/>
    <col min="2567" max="2567" width="11.7265625" style="2" customWidth="1"/>
    <col min="2568" max="2808" width="9.26953125" style="2"/>
    <col min="2809" max="2809" width="46.453125" style="2" customWidth="1"/>
    <col min="2810" max="2810" width="10" style="2" customWidth="1"/>
    <col min="2811" max="2811" width="1.26953125" style="2" customWidth="1"/>
    <col min="2812" max="2812" width="15.7265625" style="2" customWidth="1"/>
    <col min="2813" max="2813" width="1.26953125" style="2" customWidth="1"/>
    <col min="2814" max="2814" width="15.7265625" style="2" customWidth="1"/>
    <col min="2815" max="2815" width="1.26953125" style="2" customWidth="1"/>
    <col min="2816" max="2816" width="15.7265625" style="2" customWidth="1"/>
    <col min="2817" max="2817" width="1.26953125" style="2" customWidth="1"/>
    <col min="2818" max="2818" width="15.7265625" style="2" customWidth="1"/>
    <col min="2819" max="2819" width="2.26953125" style="2" customWidth="1"/>
    <col min="2820" max="2820" width="10.54296875" style="2" bestFit="1" customWidth="1"/>
    <col min="2821" max="2821" width="13.453125" style="2" customWidth="1"/>
    <col min="2822" max="2822" width="16.26953125" style="2" customWidth="1"/>
    <col min="2823" max="2823" width="11.7265625" style="2" customWidth="1"/>
    <col min="2824" max="3064" width="9.26953125" style="2"/>
    <col min="3065" max="3065" width="46.453125" style="2" customWidth="1"/>
    <col min="3066" max="3066" width="10" style="2" customWidth="1"/>
    <col min="3067" max="3067" width="1.26953125" style="2" customWidth="1"/>
    <col min="3068" max="3068" width="15.7265625" style="2" customWidth="1"/>
    <col min="3069" max="3069" width="1.26953125" style="2" customWidth="1"/>
    <col min="3070" max="3070" width="15.7265625" style="2" customWidth="1"/>
    <col min="3071" max="3071" width="1.26953125" style="2" customWidth="1"/>
    <col min="3072" max="3072" width="15.7265625" style="2" customWidth="1"/>
    <col min="3073" max="3073" width="1.26953125" style="2" customWidth="1"/>
    <col min="3074" max="3074" width="15.7265625" style="2" customWidth="1"/>
    <col min="3075" max="3075" width="2.26953125" style="2" customWidth="1"/>
    <col min="3076" max="3076" width="10.54296875" style="2" bestFit="1" customWidth="1"/>
    <col min="3077" max="3077" width="13.453125" style="2" customWidth="1"/>
    <col min="3078" max="3078" width="16.26953125" style="2" customWidth="1"/>
    <col min="3079" max="3079" width="11.7265625" style="2" customWidth="1"/>
    <col min="3080" max="3320" width="9.26953125" style="2"/>
    <col min="3321" max="3321" width="46.453125" style="2" customWidth="1"/>
    <col min="3322" max="3322" width="10" style="2" customWidth="1"/>
    <col min="3323" max="3323" width="1.26953125" style="2" customWidth="1"/>
    <col min="3324" max="3324" width="15.7265625" style="2" customWidth="1"/>
    <col min="3325" max="3325" width="1.26953125" style="2" customWidth="1"/>
    <col min="3326" max="3326" width="15.7265625" style="2" customWidth="1"/>
    <col min="3327" max="3327" width="1.26953125" style="2" customWidth="1"/>
    <col min="3328" max="3328" width="15.7265625" style="2" customWidth="1"/>
    <col min="3329" max="3329" width="1.26953125" style="2" customWidth="1"/>
    <col min="3330" max="3330" width="15.7265625" style="2" customWidth="1"/>
    <col min="3331" max="3331" width="2.26953125" style="2" customWidth="1"/>
    <col min="3332" max="3332" width="10.54296875" style="2" bestFit="1" customWidth="1"/>
    <col min="3333" max="3333" width="13.453125" style="2" customWidth="1"/>
    <col min="3334" max="3334" width="16.26953125" style="2" customWidth="1"/>
    <col min="3335" max="3335" width="11.7265625" style="2" customWidth="1"/>
    <col min="3336" max="3576" width="9.26953125" style="2"/>
    <col min="3577" max="3577" width="46.453125" style="2" customWidth="1"/>
    <col min="3578" max="3578" width="10" style="2" customWidth="1"/>
    <col min="3579" max="3579" width="1.26953125" style="2" customWidth="1"/>
    <col min="3580" max="3580" width="15.7265625" style="2" customWidth="1"/>
    <col min="3581" max="3581" width="1.26953125" style="2" customWidth="1"/>
    <col min="3582" max="3582" width="15.7265625" style="2" customWidth="1"/>
    <col min="3583" max="3583" width="1.26953125" style="2" customWidth="1"/>
    <col min="3584" max="3584" width="15.7265625" style="2" customWidth="1"/>
    <col min="3585" max="3585" width="1.26953125" style="2" customWidth="1"/>
    <col min="3586" max="3586" width="15.7265625" style="2" customWidth="1"/>
    <col min="3587" max="3587" width="2.26953125" style="2" customWidth="1"/>
    <col min="3588" max="3588" width="10.54296875" style="2" bestFit="1" customWidth="1"/>
    <col min="3589" max="3589" width="13.453125" style="2" customWidth="1"/>
    <col min="3590" max="3590" width="16.26953125" style="2" customWidth="1"/>
    <col min="3591" max="3591" width="11.7265625" style="2" customWidth="1"/>
    <col min="3592" max="3832" width="9.26953125" style="2"/>
    <col min="3833" max="3833" width="46.453125" style="2" customWidth="1"/>
    <col min="3834" max="3834" width="10" style="2" customWidth="1"/>
    <col min="3835" max="3835" width="1.26953125" style="2" customWidth="1"/>
    <col min="3836" max="3836" width="15.7265625" style="2" customWidth="1"/>
    <col min="3837" max="3837" width="1.26953125" style="2" customWidth="1"/>
    <col min="3838" max="3838" width="15.7265625" style="2" customWidth="1"/>
    <col min="3839" max="3839" width="1.26953125" style="2" customWidth="1"/>
    <col min="3840" max="3840" width="15.7265625" style="2" customWidth="1"/>
    <col min="3841" max="3841" width="1.26953125" style="2" customWidth="1"/>
    <col min="3842" max="3842" width="15.7265625" style="2" customWidth="1"/>
    <col min="3843" max="3843" width="2.26953125" style="2" customWidth="1"/>
    <col min="3844" max="3844" width="10.54296875" style="2" bestFit="1" customWidth="1"/>
    <col min="3845" max="3845" width="13.453125" style="2" customWidth="1"/>
    <col min="3846" max="3846" width="16.26953125" style="2" customWidth="1"/>
    <col min="3847" max="3847" width="11.7265625" style="2" customWidth="1"/>
    <col min="3848" max="4088" width="9.26953125" style="2"/>
    <col min="4089" max="4089" width="46.453125" style="2" customWidth="1"/>
    <col min="4090" max="4090" width="10" style="2" customWidth="1"/>
    <col min="4091" max="4091" width="1.26953125" style="2" customWidth="1"/>
    <col min="4092" max="4092" width="15.7265625" style="2" customWidth="1"/>
    <col min="4093" max="4093" width="1.26953125" style="2" customWidth="1"/>
    <col min="4094" max="4094" width="15.7265625" style="2" customWidth="1"/>
    <col min="4095" max="4095" width="1.26953125" style="2" customWidth="1"/>
    <col min="4096" max="4096" width="15.7265625" style="2" customWidth="1"/>
    <col min="4097" max="4097" width="1.26953125" style="2" customWidth="1"/>
    <col min="4098" max="4098" width="15.7265625" style="2" customWidth="1"/>
    <col min="4099" max="4099" width="2.26953125" style="2" customWidth="1"/>
    <col min="4100" max="4100" width="10.54296875" style="2" bestFit="1" customWidth="1"/>
    <col min="4101" max="4101" width="13.453125" style="2" customWidth="1"/>
    <col min="4102" max="4102" width="16.26953125" style="2" customWidth="1"/>
    <col min="4103" max="4103" width="11.7265625" style="2" customWidth="1"/>
    <col min="4104" max="4344" width="9.26953125" style="2"/>
    <col min="4345" max="4345" width="46.453125" style="2" customWidth="1"/>
    <col min="4346" max="4346" width="10" style="2" customWidth="1"/>
    <col min="4347" max="4347" width="1.26953125" style="2" customWidth="1"/>
    <col min="4348" max="4348" width="15.7265625" style="2" customWidth="1"/>
    <col min="4349" max="4349" width="1.26953125" style="2" customWidth="1"/>
    <col min="4350" max="4350" width="15.7265625" style="2" customWidth="1"/>
    <col min="4351" max="4351" width="1.26953125" style="2" customWidth="1"/>
    <col min="4352" max="4352" width="15.7265625" style="2" customWidth="1"/>
    <col min="4353" max="4353" width="1.26953125" style="2" customWidth="1"/>
    <col min="4354" max="4354" width="15.7265625" style="2" customWidth="1"/>
    <col min="4355" max="4355" width="2.26953125" style="2" customWidth="1"/>
    <col min="4356" max="4356" width="10.54296875" style="2" bestFit="1" customWidth="1"/>
    <col min="4357" max="4357" width="13.453125" style="2" customWidth="1"/>
    <col min="4358" max="4358" width="16.26953125" style="2" customWidth="1"/>
    <col min="4359" max="4359" width="11.7265625" style="2" customWidth="1"/>
    <col min="4360" max="4600" width="9.26953125" style="2"/>
    <col min="4601" max="4601" width="46.453125" style="2" customWidth="1"/>
    <col min="4602" max="4602" width="10" style="2" customWidth="1"/>
    <col min="4603" max="4603" width="1.26953125" style="2" customWidth="1"/>
    <col min="4604" max="4604" width="15.7265625" style="2" customWidth="1"/>
    <col min="4605" max="4605" width="1.26953125" style="2" customWidth="1"/>
    <col min="4606" max="4606" width="15.7265625" style="2" customWidth="1"/>
    <col min="4607" max="4607" width="1.26953125" style="2" customWidth="1"/>
    <col min="4608" max="4608" width="15.7265625" style="2" customWidth="1"/>
    <col min="4609" max="4609" width="1.26953125" style="2" customWidth="1"/>
    <col min="4610" max="4610" width="15.7265625" style="2" customWidth="1"/>
    <col min="4611" max="4611" width="2.26953125" style="2" customWidth="1"/>
    <col min="4612" max="4612" width="10.54296875" style="2" bestFit="1" customWidth="1"/>
    <col min="4613" max="4613" width="13.453125" style="2" customWidth="1"/>
    <col min="4614" max="4614" width="16.26953125" style="2" customWidth="1"/>
    <col min="4615" max="4615" width="11.7265625" style="2" customWidth="1"/>
    <col min="4616" max="4856" width="9.26953125" style="2"/>
    <col min="4857" max="4857" width="46.453125" style="2" customWidth="1"/>
    <col min="4858" max="4858" width="10" style="2" customWidth="1"/>
    <col min="4859" max="4859" width="1.26953125" style="2" customWidth="1"/>
    <col min="4860" max="4860" width="15.7265625" style="2" customWidth="1"/>
    <col min="4861" max="4861" width="1.26953125" style="2" customWidth="1"/>
    <col min="4862" max="4862" width="15.7265625" style="2" customWidth="1"/>
    <col min="4863" max="4863" width="1.26953125" style="2" customWidth="1"/>
    <col min="4864" max="4864" width="15.7265625" style="2" customWidth="1"/>
    <col min="4865" max="4865" width="1.26953125" style="2" customWidth="1"/>
    <col min="4866" max="4866" width="15.7265625" style="2" customWidth="1"/>
    <col min="4867" max="4867" width="2.26953125" style="2" customWidth="1"/>
    <col min="4868" max="4868" width="10.54296875" style="2" bestFit="1" customWidth="1"/>
    <col min="4869" max="4869" width="13.453125" style="2" customWidth="1"/>
    <col min="4870" max="4870" width="16.26953125" style="2" customWidth="1"/>
    <col min="4871" max="4871" width="11.7265625" style="2" customWidth="1"/>
    <col min="4872" max="5112" width="9.26953125" style="2"/>
    <col min="5113" max="5113" width="46.453125" style="2" customWidth="1"/>
    <col min="5114" max="5114" width="10" style="2" customWidth="1"/>
    <col min="5115" max="5115" width="1.26953125" style="2" customWidth="1"/>
    <col min="5116" max="5116" width="15.7265625" style="2" customWidth="1"/>
    <col min="5117" max="5117" width="1.26953125" style="2" customWidth="1"/>
    <col min="5118" max="5118" width="15.7265625" style="2" customWidth="1"/>
    <col min="5119" max="5119" width="1.26953125" style="2" customWidth="1"/>
    <col min="5120" max="5120" width="15.7265625" style="2" customWidth="1"/>
    <col min="5121" max="5121" width="1.26953125" style="2" customWidth="1"/>
    <col min="5122" max="5122" width="15.7265625" style="2" customWidth="1"/>
    <col min="5123" max="5123" width="2.26953125" style="2" customWidth="1"/>
    <col min="5124" max="5124" width="10.54296875" style="2" bestFit="1" customWidth="1"/>
    <col min="5125" max="5125" width="13.453125" style="2" customWidth="1"/>
    <col min="5126" max="5126" width="16.26953125" style="2" customWidth="1"/>
    <col min="5127" max="5127" width="11.7265625" style="2" customWidth="1"/>
    <col min="5128" max="5368" width="9.26953125" style="2"/>
    <col min="5369" max="5369" width="46.453125" style="2" customWidth="1"/>
    <col min="5370" max="5370" width="10" style="2" customWidth="1"/>
    <col min="5371" max="5371" width="1.26953125" style="2" customWidth="1"/>
    <col min="5372" max="5372" width="15.7265625" style="2" customWidth="1"/>
    <col min="5373" max="5373" width="1.26953125" style="2" customWidth="1"/>
    <col min="5374" max="5374" width="15.7265625" style="2" customWidth="1"/>
    <col min="5375" max="5375" width="1.26953125" style="2" customWidth="1"/>
    <col min="5376" max="5376" width="15.7265625" style="2" customWidth="1"/>
    <col min="5377" max="5377" width="1.26953125" style="2" customWidth="1"/>
    <col min="5378" max="5378" width="15.7265625" style="2" customWidth="1"/>
    <col min="5379" max="5379" width="2.26953125" style="2" customWidth="1"/>
    <col min="5380" max="5380" width="10.54296875" style="2" bestFit="1" customWidth="1"/>
    <col min="5381" max="5381" width="13.453125" style="2" customWidth="1"/>
    <col min="5382" max="5382" width="16.26953125" style="2" customWidth="1"/>
    <col min="5383" max="5383" width="11.7265625" style="2" customWidth="1"/>
    <col min="5384" max="5624" width="9.26953125" style="2"/>
    <col min="5625" max="5625" width="46.453125" style="2" customWidth="1"/>
    <col min="5626" max="5626" width="10" style="2" customWidth="1"/>
    <col min="5627" max="5627" width="1.26953125" style="2" customWidth="1"/>
    <col min="5628" max="5628" width="15.7265625" style="2" customWidth="1"/>
    <col min="5629" max="5629" width="1.26953125" style="2" customWidth="1"/>
    <col min="5630" max="5630" width="15.7265625" style="2" customWidth="1"/>
    <col min="5631" max="5631" width="1.26953125" style="2" customWidth="1"/>
    <col min="5632" max="5632" width="15.7265625" style="2" customWidth="1"/>
    <col min="5633" max="5633" width="1.26953125" style="2" customWidth="1"/>
    <col min="5634" max="5634" width="15.7265625" style="2" customWidth="1"/>
    <col min="5635" max="5635" width="2.26953125" style="2" customWidth="1"/>
    <col min="5636" max="5636" width="10.54296875" style="2" bestFit="1" customWidth="1"/>
    <col min="5637" max="5637" width="13.453125" style="2" customWidth="1"/>
    <col min="5638" max="5638" width="16.26953125" style="2" customWidth="1"/>
    <col min="5639" max="5639" width="11.7265625" style="2" customWidth="1"/>
    <col min="5640" max="5880" width="9.26953125" style="2"/>
    <col min="5881" max="5881" width="46.453125" style="2" customWidth="1"/>
    <col min="5882" max="5882" width="10" style="2" customWidth="1"/>
    <col min="5883" max="5883" width="1.26953125" style="2" customWidth="1"/>
    <col min="5884" max="5884" width="15.7265625" style="2" customWidth="1"/>
    <col min="5885" max="5885" width="1.26953125" style="2" customWidth="1"/>
    <col min="5886" max="5886" width="15.7265625" style="2" customWidth="1"/>
    <col min="5887" max="5887" width="1.26953125" style="2" customWidth="1"/>
    <col min="5888" max="5888" width="15.7265625" style="2" customWidth="1"/>
    <col min="5889" max="5889" width="1.26953125" style="2" customWidth="1"/>
    <col min="5890" max="5890" width="15.7265625" style="2" customWidth="1"/>
    <col min="5891" max="5891" width="2.26953125" style="2" customWidth="1"/>
    <col min="5892" max="5892" width="10.54296875" style="2" bestFit="1" customWidth="1"/>
    <col min="5893" max="5893" width="13.453125" style="2" customWidth="1"/>
    <col min="5894" max="5894" width="16.26953125" style="2" customWidth="1"/>
    <col min="5895" max="5895" width="11.7265625" style="2" customWidth="1"/>
    <col min="5896" max="6136" width="9.26953125" style="2"/>
    <col min="6137" max="6137" width="46.453125" style="2" customWidth="1"/>
    <col min="6138" max="6138" width="10" style="2" customWidth="1"/>
    <col min="6139" max="6139" width="1.26953125" style="2" customWidth="1"/>
    <col min="6140" max="6140" width="15.7265625" style="2" customWidth="1"/>
    <col min="6141" max="6141" width="1.26953125" style="2" customWidth="1"/>
    <col min="6142" max="6142" width="15.7265625" style="2" customWidth="1"/>
    <col min="6143" max="6143" width="1.26953125" style="2" customWidth="1"/>
    <col min="6144" max="6144" width="15.7265625" style="2" customWidth="1"/>
    <col min="6145" max="6145" width="1.26953125" style="2" customWidth="1"/>
    <col min="6146" max="6146" width="15.7265625" style="2" customWidth="1"/>
    <col min="6147" max="6147" width="2.26953125" style="2" customWidth="1"/>
    <col min="6148" max="6148" width="10.54296875" style="2" bestFit="1" customWidth="1"/>
    <col min="6149" max="6149" width="13.453125" style="2" customWidth="1"/>
    <col min="6150" max="6150" width="16.26953125" style="2" customWidth="1"/>
    <col min="6151" max="6151" width="11.7265625" style="2" customWidth="1"/>
    <col min="6152" max="6392" width="9.26953125" style="2"/>
    <col min="6393" max="6393" width="46.453125" style="2" customWidth="1"/>
    <col min="6394" max="6394" width="10" style="2" customWidth="1"/>
    <col min="6395" max="6395" width="1.26953125" style="2" customWidth="1"/>
    <col min="6396" max="6396" width="15.7265625" style="2" customWidth="1"/>
    <col min="6397" max="6397" width="1.26953125" style="2" customWidth="1"/>
    <col min="6398" max="6398" width="15.7265625" style="2" customWidth="1"/>
    <col min="6399" max="6399" width="1.26953125" style="2" customWidth="1"/>
    <col min="6400" max="6400" width="15.7265625" style="2" customWidth="1"/>
    <col min="6401" max="6401" width="1.26953125" style="2" customWidth="1"/>
    <col min="6402" max="6402" width="15.7265625" style="2" customWidth="1"/>
    <col min="6403" max="6403" width="2.26953125" style="2" customWidth="1"/>
    <col min="6404" max="6404" width="10.54296875" style="2" bestFit="1" customWidth="1"/>
    <col min="6405" max="6405" width="13.453125" style="2" customWidth="1"/>
    <col min="6406" max="6406" width="16.26953125" style="2" customWidth="1"/>
    <col min="6407" max="6407" width="11.7265625" style="2" customWidth="1"/>
    <col min="6408" max="6648" width="9.26953125" style="2"/>
    <col min="6649" max="6649" width="46.453125" style="2" customWidth="1"/>
    <col min="6650" max="6650" width="10" style="2" customWidth="1"/>
    <col min="6651" max="6651" width="1.26953125" style="2" customWidth="1"/>
    <col min="6652" max="6652" width="15.7265625" style="2" customWidth="1"/>
    <col min="6653" max="6653" width="1.26953125" style="2" customWidth="1"/>
    <col min="6654" max="6654" width="15.7265625" style="2" customWidth="1"/>
    <col min="6655" max="6655" width="1.26953125" style="2" customWidth="1"/>
    <col min="6656" max="6656" width="15.7265625" style="2" customWidth="1"/>
    <col min="6657" max="6657" width="1.26953125" style="2" customWidth="1"/>
    <col min="6658" max="6658" width="15.7265625" style="2" customWidth="1"/>
    <col min="6659" max="6659" width="2.26953125" style="2" customWidth="1"/>
    <col min="6660" max="6660" width="10.54296875" style="2" bestFit="1" customWidth="1"/>
    <col min="6661" max="6661" width="13.453125" style="2" customWidth="1"/>
    <col min="6662" max="6662" width="16.26953125" style="2" customWidth="1"/>
    <col min="6663" max="6663" width="11.7265625" style="2" customWidth="1"/>
    <col min="6664" max="6904" width="9.26953125" style="2"/>
    <col min="6905" max="6905" width="46.453125" style="2" customWidth="1"/>
    <col min="6906" max="6906" width="10" style="2" customWidth="1"/>
    <col min="6907" max="6907" width="1.26953125" style="2" customWidth="1"/>
    <col min="6908" max="6908" width="15.7265625" style="2" customWidth="1"/>
    <col min="6909" max="6909" width="1.26953125" style="2" customWidth="1"/>
    <col min="6910" max="6910" width="15.7265625" style="2" customWidth="1"/>
    <col min="6911" max="6911" width="1.26953125" style="2" customWidth="1"/>
    <col min="6912" max="6912" width="15.7265625" style="2" customWidth="1"/>
    <col min="6913" max="6913" width="1.26953125" style="2" customWidth="1"/>
    <col min="6914" max="6914" width="15.7265625" style="2" customWidth="1"/>
    <col min="6915" max="6915" width="2.26953125" style="2" customWidth="1"/>
    <col min="6916" max="6916" width="10.54296875" style="2" bestFit="1" customWidth="1"/>
    <col min="6917" max="6917" width="13.453125" style="2" customWidth="1"/>
    <col min="6918" max="6918" width="16.26953125" style="2" customWidth="1"/>
    <col min="6919" max="6919" width="11.7265625" style="2" customWidth="1"/>
    <col min="6920" max="7160" width="9.26953125" style="2"/>
    <col min="7161" max="7161" width="46.453125" style="2" customWidth="1"/>
    <col min="7162" max="7162" width="10" style="2" customWidth="1"/>
    <col min="7163" max="7163" width="1.26953125" style="2" customWidth="1"/>
    <col min="7164" max="7164" width="15.7265625" style="2" customWidth="1"/>
    <col min="7165" max="7165" width="1.26953125" style="2" customWidth="1"/>
    <col min="7166" max="7166" width="15.7265625" style="2" customWidth="1"/>
    <col min="7167" max="7167" width="1.26953125" style="2" customWidth="1"/>
    <col min="7168" max="7168" width="15.7265625" style="2" customWidth="1"/>
    <col min="7169" max="7169" width="1.26953125" style="2" customWidth="1"/>
    <col min="7170" max="7170" width="15.7265625" style="2" customWidth="1"/>
    <col min="7171" max="7171" width="2.26953125" style="2" customWidth="1"/>
    <col min="7172" max="7172" width="10.54296875" style="2" bestFit="1" customWidth="1"/>
    <col min="7173" max="7173" width="13.453125" style="2" customWidth="1"/>
    <col min="7174" max="7174" width="16.26953125" style="2" customWidth="1"/>
    <col min="7175" max="7175" width="11.7265625" style="2" customWidth="1"/>
    <col min="7176" max="7416" width="9.26953125" style="2"/>
    <col min="7417" max="7417" width="46.453125" style="2" customWidth="1"/>
    <col min="7418" max="7418" width="10" style="2" customWidth="1"/>
    <col min="7419" max="7419" width="1.26953125" style="2" customWidth="1"/>
    <col min="7420" max="7420" width="15.7265625" style="2" customWidth="1"/>
    <col min="7421" max="7421" width="1.26953125" style="2" customWidth="1"/>
    <col min="7422" max="7422" width="15.7265625" style="2" customWidth="1"/>
    <col min="7423" max="7423" width="1.26953125" style="2" customWidth="1"/>
    <col min="7424" max="7424" width="15.7265625" style="2" customWidth="1"/>
    <col min="7425" max="7425" width="1.26953125" style="2" customWidth="1"/>
    <col min="7426" max="7426" width="15.7265625" style="2" customWidth="1"/>
    <col min="7427" max="7427" width="2.26953125" style="2" customWidth="1"/>
    <col min="7428" max="7428" width="10.54296875" style="2" bestFit="1" customWidth="1"/>
    <col min="7429" max="7429" width="13.453125" style="2" customWidth="1"/>
    <col min="7430" max="7430" width="16.26953125" style="2" customWidth="1"/>
    <col min="7431" max="7431" width="11.7265625" style="2" customWidth="1"/>
    <col min="7432" max="7672" width="9.26953125" style="2"/>
    <col min="7673" max="7673" width="46.453125" style="2" customWidth="1"/>
    <col min="7674" max="7674" width="10" style="2" customWidth="1"/>
    <col min="7675" max="7675" width="1.26953125" style="2" customWidth="1"/>
    <col min="7676" max="7676" width="15.7265625" style="2" customWidth="1"/>
    <col min="7677" max="7677" width="1.26953125" style="2" customWidth="1"/>
    <col min="7678" max="7678" width="15.7265625" style="2" customWidth="1"/>
    <col min="7679" max="7679" width="1.26953125" style="2" customWidth="1"/>
    <col min="7680" max="7680" width="15.7265625" style="2" customWidth="1"/>
    <col min="7681" max="7681" width="1.26953125" style="2" customWidth="1"/>
    <col min="7682" max="7682" width="15.7265625" style="2" customWidth="1"/>
    <col min="7683" max="7683" width="2.26953125" style="2" customWidth="1"/>
    <col min="7684" max="7684" width="10.54296875" style="2" bestFit="1" customWidth="1"/>
    <col min="7685" max="7685" width="13.453125" style="2" customWidth="1"/>
    <col min="7686" max="7686" width="16.26953125" style="2" customWidth="1"/>
    <col min="7687" max="7687" width="11.7265625" style="2" customWidth="1"/>
    <col min="7688" max="7928" width="9.26953125" style="2"/>
    <col min="7929" max="7929" width="46.453125" style="2" customWidth="1"/>
    <col min="7930" max="7930" width="10" style="2" customWidth="1"/>
    <col min="7931" max="7931" width="1.26953125" style="2" customWidth="1"/>
    <col min="7932" max="7932" width="15.7265625" style="2" customWidth="1"/>
    <col min="7933" max="7933" width="1.26953125" style="2" customWidth="1"/>
    <col min="7934" max="7934" width="15.7265625" style="2" customWidth="1"/>
    <col min="7935" max="7935" width="1.26953125" style="2" customWidth="1"/>
    <col min="7936" max="7936" width="15.7265625" style="2" customWidth="1"/>
    <col min="7937" max="7937" width="1.26953125" style="2" customWidth="1"/>
    <col min="7938" max="7938" width="15.7265625" style="2" customWidth="1"/>
    <col min="7939" max="7939" width="2.26953125" style="2" customWidth="1"/>
    <col min="7940" max="7940" width="10.54296875" style="2" bestFit="1" customWidth="1"/>
    <col min="7941" max="7941" width="13.453125" style="2" customWidth="1"/>
    <col min="7942" max="7942" width="16.26953125" style="2" customWidth="1"/>
    <col min="7943" max="7943" width="11.7265625" style="2" customWidth="1"/>
    <col min="7944" max="8184" width="9.26953125" style="2"/>
    <col min="8185" max="8185" width="46.453125" style="2" customWidth="1"/>
    <col min="8186" max="8186" width="10" style="2" customWidth="1"/>
    <col min="8187" max="8187" width="1.26953125" style="2" customWidth="1"/>
    <col min="8188" max="8188" width="15.7265625" style="2" customWidth="1"/>
    <col min="8189" max="8189" width="1.26953125" style="2" customWidth="1"/>
    <col min="8190" max="8190" width="15.7265625" style="2" customWidth="1"/>
    <col min="8191" max="8191" width="1.26953125" style="2" customWidth="1"/>
    <col min="8192" max="8192" width="15.7265625" style="2" customWidth="1"/>
    <col min="8193" max="8193" width="1.26953125" style="2" customWidth="1"/>
    <col min="8194" max="8194" width="15.7265625" style="2" customWidth="1"/>
    <col min="8195" max="8195" width="2.26953125" style="2" customWidth="1"/>
    <col min="8196" max="8196" width="10.54296875" style="2" bestFit="1" customWidth="1"/>
    <col min="8197" max="8197" width="13.453125" style="2" customWidth="1"/>
    <col min="8198" max="8198" width="16.26953125" style="2" customWidth="1"/>
    <col min="8199" max="8199" width="11.7265625" style="2" customWidth="1"/>
    <col min="8200" max="8440" width="9.26953125" style="2"/>
    <col min="8441" max="8441" width="46.453125" style="2" customWidth="1"/>
    <col min="8442" max="8442" width="10" style="2" customWidth="1"/>
    <col min="8443" max="8443" width="1.26953125" style="2" customWidth="1"/>
    <col min="8444" max="8444" width="15.7265625" style="2" customWidth="1"/>
    <col min="8445" max="8445" width="1.26953125" style="2" customWidth="1"/>
    <col min="8446" max="8446" width="15.7265625" style="2" customWidth="1"/>
    <col min="8447" max="8447" width="1.26953125" style="2" customWidth="1"/>
    <col min="8448" max="8448" width="15.7265625" style="2" customWidth="1"/>
    <col min="8449" max="8449" width="1.26953125" style="2" customWidth="1"/>
    <col min="8450" max="8450" width="15.7265625" style="2" customWidth="1"/>
    <col min="8451" max="8451" width="2.26953125" style="2" customWidth="1"/>
    <col min="8452" max="8452" width="10.54296875" style="2" bestFit="1" customWidth="1"/>
    <col min="8453" max="8453" width="13.453125" style="2" customWidth="1"/>
    <col min="8454" max="8454" width="16.26953125" style="2" customWidth="1"/>
    <col min="8455" max="8455" width="11.7265625" style="2" customWidth="1"/>
    <col min="8456" max="8696" width="9.26953125" style="2"/>
    <col min="8697" max="8697" width="46.453125" style="2" customWidth="1"/>
    <col min="8698" max="8698" width="10" style="2" customWidth="1"/>
    <col min="8699" max="8699" width="1.26953125" style="2" customWidth="1"/>
    <col min="8700" max="8700" width="15.7265625" style="2" customWidth="1"/>
    <col min="8701" max="8701" width="1.26953125" style="2" customWidth="1"/>
    <col min="8702" max="8702" width="15.7265625" style="2" customWidth="1"/>
    <col min="8703" max="8703" width="1.26953125" style="2" customWidth="1"/>
    <col min="8704" max="8704" width="15.7265625" style="2" customWidth="1"/>
    <col min="8705" max="8705" width="1.26953125" style="2" customWidth="1"/>
    <col min="8706" max="8706" width="15.7265625" style="2" customWidth="1"/>
    <col min="8707" max="8707" width="2.26953125" style="2" customWidth="1"/>
    <col min="8708" max="8708" width="10.54296875" style="2" bestFit="1" customWidth="1"/>
    <col min="8709" max="8709" width="13.453125" style="2" customWidth="1"/>
    <col min="8710" max="8710" width="16.26953125" style="2" customWidth="1"/>
    <col min="8711" max="8711" width="11.7265625" style="2" customWidth="1"/>
    <col min="8712" max="8952" width="9.26953125" style="2"/>
    <col min="8953" max="8953" width="46.453125" style="2" customWidth="1"/>
    <col min="8954" max="8954" width="10" style="2" customWidth="1"/>
    <col min="8955" max="8955" width="1.26953125" style="2" customWidth="1"/>
    <col min="8956" max="8956" width="15.7265625" style="2" customWidth="1"/>
    <col min="8957" max="8957" width="1.26953125" style="2" customWidth="1"/>
    <col min="8958" max="8958" width="15.7265625" style="2" customWidth="1"/>
    <col min="8959" max="8959" width="1.26953125" style="2" customWidth="1"/>
    <col min="8960" max="8960" width="15.7265625" style="2" customWidth="1"/>
    <col min="8961" max="8961" width="1.26953125" style="2" customWidth="1"/>
    <col min="8962" max="8962" width="15.7265625" style="2" customWidth="1"/>
    <col min="8963" max="8963" width="2.26953125" style="2" customWidth="1"/>
    <col min="8964" max="8964" width="10.54296875" style="2" bestFit="1" customWidth="1"/>
    <col min="8965" max="8965" width="13.453125" style="2" customWidth="1"/>
    <col min="8966" max="8966" width="16.26953125" style="2" customWidth="1"/>
    <col min="8967" max="8967" width="11.7265625" style="2" customWidth="1"/>
    <col min="8968" max="9208" width="9.26953125" style="2"/>
    <col min="9209" max="9209" width="46.453125" style="2" customWidth="1"/>
    <col min="9210" max="9210" width="10" style="2" customWidth="1"/>
    <col min="9211" max="9211" width="1.26953125" style="2" customWidth="1"/>
    <col min="9212" max="9212" width="15.7265625" style="2" customWidth="1"/>
    <col min="9213" max="9213" width="1.26953125" style="2" customWidth="1"/>
    <col min="9214" max="9214" width="15.7265625" style="2" customWidth="1"/>
    <col min="9215" max="9215" width="1.26953125" style="2" customWidth="1"/>
    <col min="9216" max="9216" width="15.7265625" style="2" customWidth="1"/>
    <col min="9217" max="9217" width="1.26953125" style="2" customWidth="1"/>
    <col min="9218" max="9218" width="15.7265625" style="2" customWidth="1"/>
    <col min="9219" max="9219" width="2.26953125" style="2" customWidth="1"/>
    <col min="9220" max="9220" width="10.54296875" style="2" bestFit="1" customWidth="1"/>
    <col min="9221" max="9221" width="13.453125" style="2" customWidth="1"/>
    <col min="9222" max="9222" width="16.26953125" style="2" customWidth="1"/>
    <col min="9223" max="9223" width="11.7265625" style="2" customWidth="1"/>
    <col min="9224" max="9464" width="9.26953125" style="2"/>
    <col min="9465" max="9465" width="46.453125" style="2" customWidth="1"/>
    <col min="9466" max="9466" width="10" style="2" customWidth="1"/>
    <col min="9467" max="9467" width="1.26953125" style="2" customWidth="1"/>
    <col min="9468" max="9468" width="15.7265625" style="2" customWidth="1"/>
    <col min="9469" max="9469" width="1.26953125" style="2" customWidth="1"/>
    <col min="9470" max="9470" width="15.7265625" style="2" customWidth="1"/>
    <col min="9471" max="9471" width="1.26953125" style="2" customWidth="1"/>
    <col min="9472" max="9472" width="15.7265625" style="2" customWidth="1"/>
    <col min="9473" max="9473" width="1.26953125" style="2" customWidth="1"/>
    <col min="9474" max="9474" width="15.7265625" style="2" customWidth="1"/>
    <col min="9475" max="9475" width="2.26953125" style="2" customWidth="1"/>
    <col min="9476" max="9476" width="10.54296875" style="2" bestFit="1" customWidth="1"/>
    <col min="9477" max="9477" width="13.453125" style="2" customWidth="1"/>
    <col min="9478" max="9478" width="16.26953125" style="2" customWidth="1"/>
    <col min="9479" max="9479" width="11.7265625" style="2" customWidth="1"/>
    <col min="9480" max="9720" width="9.26953125" style="2"/>
    <col min="9721" max="9721" width="46.453125" style="2" customWidth="1"/>
    <col min="9722" max="9722" width="10" style="2" customWidth="1"/>
    <col min="9723" max="9723" width="1.26953125" style="2" customWidth="1"/>
    <col min="9724" max="9724" width="15.7265625" style="2" customWidth="1"/>
    <col min="9725" max="9725" width="1.26953125" style="2" customWidth="1"/>
    <col min="9726" max="9726" width="15.7265625" style="2" customWidth="1"/>
    <col min="9727" max="9727" width="1.26953125" style="2" customWidth="1"/>
    <col min="9728" max="9728" width="15.7265625" style="2" customWidth="1"/>
    <col min="9729" max="9729" width="1.26953125" style="2" customWidth="1"/>
    <col min="9730" max="9730" width="15.7265625" style="2" customWidth="1"/>
    <col min="9731" max="9731" width="2.26953125" style="2" customWidth="1"/>
    <col min="9732" max="9732" width="10.54296875" style="2" bestFit="1" customWidth="1"/>
    <col min="9733" max="9733" width="13.453125" style="2" customWidth="1"/>
    <col min="9734" max="9734" width="16.26953125" style="2" customWidth="1"/>
    <col min="9735" max="9735" width="11.7265625" style="2" customWidth="1"/>
    <col min="9736" max="9976" width="9.26953125" style="2"/>
    <col min="9977" max="9977" width="46.453125" style="2" customWidth="1"/>
    <col min="9978" max="9978" width="10" style="2" customWidth="1"/>
    <col min="9979" max="9979" width="1.26953125" style="2" customWidth="1"/>
    <col min="9980" max="9980" width="15.7265625" style="2" customWidth="1"/>
    <col min="9981" max="9981" width="1.26953125" style="2" customWidth="1"/>
    <col min="9982" max="9982" width="15.7265625" style="2" customWidth="1"/>
    <col min="9983" max="9983" width="1.26953125" style="2" customWidth="1"/>
    <col min="9984" max="9984" width="15.7265625" style="2" customWidth="1"/>
    <col min="9985" max="9985" width="1.26953125" style="2" customWidth="1"/>
    <col min="9986" max="9986" width="15.7265625" style="2" customWidth="1"/>
    <col min="9987" max="9987" width="2.26953125" style="2" customWidth="1"/>
    <col min="9988" max="9988" width="10.54296875" style="2" bestFit="1" customWidth="1"/>
    <col min="9989" max="9989" width="13.453125" style="2" customWidth="1"/>
    <col min="9990" max="9990" width="16.26953125" style="2" customWidth="1"/>
    <col min="9991" max="9991" width="11.7265625" style="2" customWidth="1"/>
    <col min="9992" max="10232" width="9.26953125" style="2"/>
    <col min="10233" max="10233" width="46.453125" style="2" customWidth="1"/>
    <col min="10234" max="10234" width="10" style="2" customWidth="1"/>
    <col min="10235" max="10235" width="1.26953125" style="2" customWidth="1"/>
    <col min="10236" max="10236" width="15.7265625" style="2" customWidth="1"/>
    <col min="10237" max="10237" width="1.26953125" style="2" customWidth="1"/>
    <col min="10238" max="10238" width="15.7265625" style="2" customWidth="1"/>
    <col min="10239" max="10239" width="1.26953125" style="2" customWidth="1"/>
    <col min="10240" max="10240" width="15.7265625" style="2" customWidth="1"/>
    <col min="10241" max="10241" width="1.26953125" style="2" customWidth="1"/>
    <col min="10242" max="10242" width="15.7265625" style="2" customWidth="1"/>
    <col min="10243" max="10243" width="2.26953125" style="2" customWidth="1"/>
    <col min="10244" max="10244" width="10.54296875" style="2" bestFit="1" customWidth="1"/>
    <col min="10245" max="10245" width="13.453125" style="2" customWidth="1"/>
    <col min="10246" max="10246" width="16.26953125" style="2" customWidth="1"/>
    <col min="10247" max="10247" width="11.7265625" style="2" customWidth="1"/>
    <col min="10248" max="10488" width="9.26953125" style="2"/>
    <col min="10489" max="10489" width="46.453125" style="2" customWidth="1"/>
    <col min="10490" max="10490" width="10" style="2" customWidth="1"/>
    <col min="10491" max="10491" width="1.26953125" style="2" customWidth="1"/>
    <col min="10492" max="10492" width="15.7265625" style="2" customWidth="1"/>
    <col min="10493" max="10493" width="1.26953125" style="2" customWidth="1"/>
    <col min="10494" max="10494" width="15.7265625" style="2" customWidth="1"/>
    <col min="10495" max="10495" width="1.26953125" style="2" customWidth="1"/>
    <col min="10496" max="10496" width="15.7265625" style="2" customWidth="1"/>
    <col min="10497" max="10497" width="1.26953125" style="2" customWidth="1"/>
    <col min="10498" max="10498" width="15.7265625" style="2" customWidth="1"/>
    <col min="10499" max="10499" width="2.26953125" style="2" customWidth="1"/>
    <col min="10500" max="10500" width="10.54296875" style="2" bestFit="1" customWidth="1"/>
    <col min="10501" max="10501" width="13.453125" style="2" customWidth="1"/>
    <col min="10502" max="10502" width="16.26953125" style="2" customWidth="1"/>
    <col min="10503" max="10503" width="11.7265625" style="2" customWidth="1"/>
    <col min="10504" max="10744" width="9.26953125" style="2"/>
    <col min="10745" max="10745" width="46.453125" style="2" customWidth="1"/>
    <col min="10746" max="10746" width="10" style="2" customWidth="1"/>
    <col min="10747" max="10747" width="1.26953125" style="2" customWidth="1"/>
    <col min="10748" max="10748" width="15.7265625" style="2" customWidth="1"/>
    <col min="10749" max="10749" width="1.26953125" style="2" customWidth="1"/>
    <col min="10750" max="10750" width="15.7265625" style="2" customWidth="1"/>
    <col min="10751" max="10751" width="1.26953125" style="2" customWidth="1"/>
    <col min="10752" max="10752" width="15.7265625" style="2" customWidth="1"/>
    <col min="10753" max="10753" width="1.26953125" style="2" customWidth="1"/>
    <col min="10754" max="10754" width="15.7265625" style="2" customWidth="1"/>
    <col min="10755" max="10755" width="2.26953125" style="2" customWidth="1"/>
    <col min="10756" max="10756" width="10.54296875" style="2" bestFit="1" customWidth="1"/>
    <col min="10757" max="10757" width="13.453125" style="2" customWidth="1"/>
    <col min="10758" max="10758" width="16.26953125" style="2" customWidth="1"/>
    <col min="10759" max="10759" width="11.7265625" style="2" customWidth="1"/>
    <col min="10760" max="11000" width="9.26953125" style="2"/>
    <col min="11001" max="11001" width="46.453125" style="2" customWidth="1"/>
    <col min="11002" max="11002" width="10" style="2" customWidth="1"/>
    <col min="11003" max="11003" width="1.26953125" style="2" customWidth="1"/>
    <col min="11004" max="11004" width="15.7265625" style="2" customWidth="1"/>
    <col min="11005" max="11005" width="1.26953125" style="2" customWidth="1"/>
    <col min="11006" max="11006" width="15.7265625" style="2" customWidth="1"/>
    <col min="11007" max="11007" width="1.26953125" style="2" customWidth="1"/>
    <col min="11008" max="11008" width="15.7265625" style="2" customWidth="1"/>
    <col min="11009" max="11009" width="1.26953125" style="2" customWidth="1"/>
    <col min="11010" max="11010" width="15.7265625" style="2" customWidth="1"/>
    <col min="11011" max="11011" width="2.26953125" style="2" customWidth="1"/>
    <col min="11012" max="11012" width="10.54296875" style="2" bestFit="1" customWidth="1"/>
    <col min="11013" max="11013" width="13.453125" style="2" customWidth="1"/>
    <col min="11014" max="11014" width="16.26953125" style="2" customWidth="1"/>
    <col min="11015" max="11015" width="11.7265625" style="2" customWidth="1"/>
    <col min="11016" max="11256" width="9.26953125" style="2"/>
    <col min="11257" max="11257" width="46.453125" style="2" customWidth="1"/>
    <col min="11258" max="11258" width="10" style="2" customWidth="1"/>
    <col min="11259" max="11259" width="1.26953125" style="2" customWidth="1"/>
    <col min="11260" max="11260" width="15.7265625" style="2" customWidth="1"/>
    <col min="11261" max="11261" width="1.26953125" style="2" customWidth="1"/>
    <col min="11262" max="11262" width="15.7265625" style="2" customWidth="1"/>
    <col min="11263" max="11263" width="1.26953125" style="2" customWidth="1"/>
    <col min="11264" max="11264" width="15.7265625" style="2" customWidth="1"/>
    <col min="11265" max="11265" width="1.26953125" style="2" customWidth="1"/>
    <col min="11266" max="11266" width="15.7265625" style="2" customWidth="1"/>
    <col min="11267" max="11267" width="2.26953125" style="2" customWidth="1"/>
    <col min="11268" max="11268" width="10.54296875" style="2" bestFit="1" customWidth="1"/>
    <col min="11269" max="11269" width="13.453125" style="2" customWidth="1"/>
    <col min="11270" max="11270" width="16.26953125" style="2" customWidth="1"/>
    <col min="11271" max="11271" width="11.7265625" style="2" customWidth="1"/>
    <col min="11272" max="11512" width="9.26953125" style="2"/>
    <col min="11513" max="11513" width="46.453125" style="2" customWidth="1"/>
    <col min="11514" max="11514" width="10" style="2" customWidth="1"/>
    <col min="11515" max="11515" width="1.26953125" style="2" customWidth="1"/>
    <col min="11516" max="11516" width="15.7265625" style="2" customWidth="1"/>
    <col min="11517" max="11517" width="1.26953125" style="2" customWidth="1"/>
    <col min="11518" max="11518" width="15.7265625" style="2" customWidth="1"/>
    <col min="11519" max="11519" width="1.26953125" style="2" customWidth="1"/>
    <col min="11520" max="11520" width="15.7265625" style="2" customWidth="1"/>
    <col min="11521" max="11521" width="1.26953125" style="2" customWidth="1"/>
    <col min="11522" max="11522" width="15.7265625" style="2" customWidth="1"/>
    <col min="11523" max="11523" width="2.26953125" style="2" customWidth="1"/>
    <col min="11524" max="11524" width="10.54296875" style="2" bestFit="1" customWidth="1"/>
    <col min="11525" max="11525" width="13.453125" style="2" customWidth="1"/>
    <col min="11526" max="11526" width="16.26953125" style="2" customWidth="1"/>
    <col min="11527" max="11527" width="11.7265625" style="2" customWidth="1"/>
    <col min="11528" max="11768" width="9.26953125" style="2"/>
    <col min="11769" max="11769" width="46.453125" style="2" customWidth="1"/>
    <col min="11770" max="11770" width="10" style="2" customWidth="1"/>
    <col min="11771" max="11771" width="1.26953125" style="2" customWidth="1"/>
    <col min="11772" max="11772" width="15.7265625" style="2" customWidth="1"/>
    <col min="11773" max="11773" width="1.26953125" style="2" customWidth="1"/>
    <col min="11774" max="11774" width="15.7265625" style="2" customWidth="1"/>
    <col min="11775" max="11775" width="1.26953125" style="2" customWidth="1"/>
    <col min="11776" max="11776" width="15.7265625" style="2" customWidth="1"/>
    <col min="11777" max="11777" width="1.26953125" style="2" customWidth="1"/>
    <col min="11778" max="11778" width="15.7265625" style="2" customWidth="1"/>
    <col min="11779" max="11779" width="2.26953125" style="2" customWidth="1"/>
    <col min="11780" max="11780" width="10.54296875" style="2" bestFit="1" customWidth="1"/>
    <col min="11781" max="11781" width="13.453125" style="2" customWidth="1"/>
    <col min="11782" max="11782" width="16.26953125" style="2" customWidth="1"/>
    <col min="11783" max="11783" width="11.7265625" style="2" customWidth="1"/>
    <col min="11784" max="12024" width="9.26953125" style="2"/>
    <col min="12025" max="12025" width="46.453125" style="2" customWidth="1"/>
    <col min="12026" max="12026" width="10" style="2" customWidth="1"/>
    <col min="12027" max="12027" width="1.26953125" style="2" customWidth="1"/>
    <col min="12028" max="12028" width="15.7265625" style="2" customWidth="1"/>
    <col min="12029" max="12029" width="1.26953125" style="2" customWidth="1"/>
    <col min="12030" max="12030" width="15.7265625" style="2" customWidth="1"/>
    <col min="12031" max="12031" width="1.26953125" style="2" customWidth="1"/>
    <col min="12032" max="12032" width="15.7265625" style="2" customWidth="1"/>
    <col min="12033" max="12033" width="1.26953125" style="2" customWidth="1"/>
    <col min="12034" max="12034" width="15.7265625" style="2" customWidth="1"/>
    <col min="12035" max="12035" width="2.26953125" style="2" customWidth="1"/>
    <col min="12036" max="12036" width="10.54296875" style="2" bestFit="1" customWidth="1"/>
    <col min="12037" max="12037" width="13.453125" style="2" customWidth="1"/>
    <col min="12038" max="12038" width="16.26953125" style="2" customWidth="1"/>
    <col min="12039" max="12039" width="11.7265625" style="2" customWidth="1"/>
    <col min="12040" max="12280" width="9.26953125" style="2"/>
    <col min="12281" max="12281" width="46.453125" style="2" customWidth="1"/>
    <col min="12282" max="12282" width="10" style="2" customWidth="1"/>
    <col min="12283" max="12283" width="1.26953125" style="2" customWidth="1"/>
    <col min="12284" max="12284" width="15.7265625" style="2" customWidth="1"/>
    <col min="12285" max="12285" width="1.26953125" style="2" customWidth="1"/>
    <col min="12286" max="12286" width="15.7265625" style="2" customWidth="1"/>
    <col min="12287" max="12287" width="1.26953125" style="2" customWidth="1"/>
    <col min="12288" max="12288" width="15.7265625" style="2" customWidth="1"/>
    <col min="12289" max="12289" width="1.26953125" style="2" customWidth="1"/>
    <col min="12290" max="12290" width="15.7265625" style="2" customWidth="1"/>
    <col min="12291" max="12291" width="2.26953125" style="2" customWidth="1"/>
    <col min="12292" max="12292" width="10.54296875" style="2" bestFit="1" customWidth="1"/>
    <col min="12293" max="12293" width="13.453125" style="2" customWidth="1"/>
    <col min="12294" max="12294" width="16.26953125" style="2" customWidth="1"/>
    <col min="12295" max="12295" width="11.7265625" style="2" customWidth="1"/>
    <col min="12296" max="12536" width="9.26953125" style="2"/>
    <col min="12537" max="12537" width="46.453125" style="2" customWidth="1"/>
    <col min="12538" max="12538" width="10" style="2" customWidth="1"/>
    <col min="12539" max="12539" width="1.26953125" style="2" customWidth="1"/>
    <col min="12540" max="12540" width="15.7265625" style="2" customWidth="1"/>
    <col min="12541" max="12541" width="1.26953125" style="2" customWidth="1"/>
    <col min="12542" max="12542" width="15.7265625" style="2" customWidth="1"/>
    <col min="12543" max="12543" width="1.26953125" style="2" customWidth="1"/>
    <col min="12544" max="12544" width="15.7265625" style="2" customWidth="1"/>
    <col min="12545" max="12545" width="1.26953125" style="2" customWidth="1"/>
    <col min="12546" max="12546" width="15.7265625" style="2" customWidth="1"/>
    <col min="12547" max="12547" width="2.26953125" style="2" customWidth="1"/>
    <col min="12548" max="12548" width="10.54296875" style="2" bestFit="1" customWidth="1"/>
    <col min="12549" max="12549" width="13.453125" style="2" customWidth="1"/>
    <col min="12550" max="12550" width="16.26953125" style="2" customWidth="1"/>
    <col min="12551" max="12551" width="11.7265625" style="2" customWidth="1"/>
    <col min="12552" max="12792" width="9.26953125" style="2"/>
    <col min="12793" max="12793" width="46.453125" style="2" customWidth="1"/>
    <col min="12794" max="12794" width="10" style="2" customWidth="1"/>
    <col min="12795" max="12795" width="1.26953125" style="2" customWidth="1"/>
    <col min="12796" max="12796" width="15.7265625" style="2" customWidth="1"/>
    <col min="12797" max="12797" width="1.26953125" style="2" customWidth="1"/>
    <col min="12798" max="12798" width="15.7265625" style="2" customWidth="1"/>
    <col min="12799" max="12799" width="1.26953125" style="2" customWidth="1"/>
    <col min="12800" max="12800" width="15.7265625" style="2" customWidth="1"/>
    <col min="12801" max="12801" width="1.26953125" style="2" customWidth="1"/>
    <col min="12802" max="12802" width="15.7265625" style="2" customWidth="1"/>
    <col min="12803" max="12803" width="2.26953125" style="2" customWidth="1"/>
    <col min="12804" max="12804" width="10.54296875" style="2" bestFit="1" customWidth="1"/>
    <col min="12805" max="12805" width="13.453125" style="2" customWidth="1"/>
    <col min="12806" max="12806" width="16.26953125" style="2" customWidth="1"/>
    <col min="12807" max="12807" width="11.7265625" style="2" customWidth="1"/>
    <col min="12808" max="13048" width="9.26953125" style="2"/>
    <col min="13049" max="13049" width="46.453125" style="2" customWidth="1"/>
    <col min="13050" max="13050" width="10" style="2" customWidth="1"/>
    <col min="13051" max="13051" width="1.26953125" style="2" customWidth="1"/>
    <col min="13052" max="13052" width="15.7265625" style="2" customWidth="1"/>
    <col min="13053" max="13053" width="1.26953125" style="2" customWidth="1"/>
    <col min="13054" max="13054" width="15.7265625" style="2" customWidth="1"/>
    <col min="13055" max="13055" width="1.26953125" style="2" customWidth="1"/>
    <col min="13056" max="13056" width="15.7265625" style="2" customWidth="1"/>
    <col min="13057" max="13057" width="1.26953125" style="2" customWidth="1"/>
    <col min="13058" max="13058" width="15.7265625" style="2" customWidth="1"/>
    <col min="13059" max="13059" width="2.26953125" style="2" customWidth="1"/>
    <col min="13060" max="13060" width="10.54296875" style="2" bestFit="1" customWidth="1"/>
    <col min="13061" max="13061" width="13.453125" style="2" customWidth="1"/>
    <col min="13062" max="13062" width="16.26953125" style="2" customWidth="1"/>
    <col min="13063" max="13063" width="11.7265625" style="2" customWidth="1"/>
    <col min="13064" max="13304" width="9.26953125" style="2"/>
    <col min="13305" max="13305" width="46.453125" style="2" customWidth="1"/>
    <col min="13306" max="13306" width="10" style="2" customWidth="1"/>
    <col min="13307" max="13307" width="1.26953125" style="2" customWidth="1"/>
    <col min="13308" max="13308" width="15.7265625" style="2" customWidth="1"/>
    <col min="13309" max="13309" width="1.26953125" style="2" customWidth="1"/>
    <col min="13310" max="13310" width="15.7265625" style="2" customWidth="1"/>
    <col min="13311" max="13311" width="1.26953125" style="2" customWidth="1"/>
    <col min="13312" max="13312" width="15.7265625" style="2" customWidth="1"/>
    <col min="13313" max="13313" width="1.26953125" style="2" customWidth="1"/>
    <col min="13314" max="13314" width="15.7265625" style="2" customWidth="1"/>
    <col min="13315" max="13315" width="2.26953125" style="2" customWidth="1"/>
    <col min="13316" max="13316" width="10.54296875" style="2" bestFit="1" customWidth="1"/>
    <col min="13317" max="13317" width="13.453125" style="2" customWidth="1"/>
    <col min="13318" max="13318" width="16.26953125" style="2" customWidth="1"/>
    <col min="13319" max="13319" width="11.7265625" style="2" customWidth="1"/>
    <col min="13320" max="13560" width="9.26953125" style="2"/>
    <col min="13561" max="13561" width="46.453125" style="2" customWidth="1"/>
    <col min="13562" max="13562" width="10" style="2" customWidth="1"/>
    <col min="13563" max="13563" width="1.26953125" style="2" customWidth="1"/>
    <col min="13564" max="13564" width="15.7265625" style="2" customWidth="1"/>
    <col min="13565" max="13565" width="1.26953125" style="2" customWidth="1"/>
    <col min="13566" max="13566" width="15.7265625" style="2" customWidth="1"/>
    <col min="13567" max="13567" width="1.26953125" style="2" customWidth="1"/>
    <col min="13568" max="13568" width="15.7265625" style="2" customWidth="1"/>
    <col min="13569" max="13569" width="1.26953125" style="2" customWidth="1"/>
    <col min="13570" max="13570" width="15.7265625" style="2" customWidth="1"/>
    <col min="13571" max="13571" width="2.26953125" style="2" customWidth="1"/>
    <col min="13572" max="13572" width="10.54296875" style="2" bestFit="1" customWidth="1"/>
    <col min="13573" max="13573" width="13.453125" style="2" customWidth="1"/>
    <col min="13574" max="13574" width="16.26953125" style="2" customWidth="1"/>
    <col min="13575" max="13575" width="11.7265625" style="2" customWidth="1"/>
    <col min="13576" max="13816" width="9.26953125" style="2"/>
    <col min="13817" max="13817" width="46.453125" style="2" customWidth="1"/>
    <col min="13818" max="13818" width="10" style="2" customWidth="1"/>
    <col min="13819" max="13819" width="1.26953125" style="2" customWidth="1"/>
    <col min="13820" max="13820" width="15.7265625" style="2" customWidth="1"/>
    <col min="13821" max="13821" width="1.26953125" style="2" customWidth="1"/>
    <col min="13822" max="13822" width="15.7265625" style="2" customWidth="1"/>
    <col min="13823" max="13823" width="1.26953125" style="2" customWidth="1"/>
    <col min="13824" max="13824" width="15.7265625" style="2" customWidth="1"/>
    <col min="13825" max="13825" width="1.26953125" style="2" customWidth="1"/>
    <col min="13826" max="13826" width="15.7265625" style="2" customWidth="1"/>
    <col min="13827" max="13827" width="2.26953125" style="2" customWidth="1"/>
    <col min="13828" max="13828" width="10.54296875" style="2" bestFit="1" customWidth="1"/>
    <col min="13829" max="13829" width="13.453125" style="2" customWidth="1"/>
    <col min="13830" max="13830" width="16.26953125" style="2" customWidth="1"/>
    <col min="13831" max="13831" width="11.7265625" style="2" customWidth="1"/>
    <col min="13832" max="14072" width="9.26953125" style="2"/>
    <col min="14073" max="14073" width="46.453125" style="2" customWidth="1"/>
    <col min="14074" max="14074" width="10" style="2" customWidth="1"/>
    <col min="14075" max="14075" width="1.26953125" style="2" customWidth="1"/>
    <col min="14076" max="14076" width="15.7265625" style="2" customWidth="1"/>
    <col min="14077" max="14077" width="1.26953125" style="2" customWidth="1"/>
    <col min="14078" max="14078" width="15.7265625" style="2" customWidth="1"/>
    <col min="14079" max="14079" width="1.26953125" style="2" customWidth="1"/>
    <col min="14080" max="14080" width="15.7265625" style="2" customWidth="1"/>
    <col min="14081" max="14081" width="1.26953125" style="2" customWidth="1"/>
    <col min="14082" max="14082" width="15.7265625" style="2" customWidth="1"/>
    <col min="14083" max="14083" width="2.26953125" style="2" customWidth="1"/>
    <col min="14084" max="14084" width="10.54296875" style="2" bestFit="1" customWidth="1"/>
    <col min="14085" max="14085" width="13.453125" style="2" customWidth="1"/>
    <col min="14086" max="14086" width="16.26953125" style="2" customWidth="1"/>
    <col min="14087" max="14087" width="11.7265625" style="2" customWidth="1"/>
    <col min="14088" max="14328" width="9.26953125" style="2"/>
    <col min="14329" max="14329" width="46.453125" style="2" customWidth="1"/>
    <col min="14330" max="14330" width="10" style="2" customWidth="1"/>
    <col min="14331" max="14331" width="1.26953125" style="2" customWidth="1"/>
    <col min="14332" max="14332" width="15.7265625" style="2" customWidth="1"/>
    <col min="14333" max="14333" width="1.26953125" style="2" customWidth="1"/>
    <col min="14334" max="14334" width="15.7265625" style="2" customWidth="1"/>
    <col min="14335" max="14335" width="1.26953125" style="2" customWidth="1"/>
    <col min="14336" max="14336" width="15.7265625" style="2" customWidth="1"/>
    <col min="14337" max="14337" width="1.26953125" style="2" customWidth="1"/>
    <col min="14338" max="14338" width="15.7265625" style="2" customWidth="1"/>
    <col min="14339" max="14339" width="2.26953125" style="2" customWidth="1"/>
    <col min="14340" max="14340" width="10.54296875" style="2" bestFit="1" customWidth="1"/>
    <col min="14341" max="14341" width="13.453125" style="2" customWidth="1"/>
    <col min="14342" max="14342" width="16.26953125" style="2" customWidth="1"/>
    <col min="14343" max="14343" width="11.7265625" style="2" customWidth="1"/>
    <col min="14344" max="14584" width="9.26953125" style="2"/>
    <col min="14585" max="14585" width="46.453125" style="2" customWidth="1"/>
    <col min="14586" max="14586" width="10" style="2" customWidth="1"/>
    <col min="14587" max="14587" width="1.26953125" style="2" customWidth="1"/>
    <col min="14588" max="14588" width="15.7265625" style="2" customWidth="1"/>
    <col min="14589" max="14589" width="1.26953125" style="2" customWidth="1"/>
    <col min="14590" max="14590" width="15.7265625" style="2" customWidth="1"/>
    <col min="14591" max="14591" width="1.26953125" style="2" customWidth="1"/>
    <col min="14592" max="14592" width="15.7265625" style="2" customWidth="1"/>
    <col min="14593" max="14593" width="1.26953125" style="2" customWidth="1"/>
    <col min="14594" max="14594" width="15.7265625" style="2" customWidth="1"/>
    <col min="14595" max="14595" width="2.26953125" style="2" customWidth="1"/>
    <col min="14596" max="14596" width="10.54296875" style="2" bestFit="1" customWidth="1"/>
    <col min="14597" max="14597" width="13.453125" style="2" customWidth="1"/>
    <col min="14598" max="14598" width="16.26953125" style="2" customWidth="1"/>
    <col min="14599" max="14599" width="11.7265625" style="2" customWidth="1"/>
    <col min="14600" max="14840" width="9.26953125" style="2"/>
    <col min="14841" max="14841" width="46.453125" style="2" customWidth="1"/>
    <col min="14842" max="14842" width="10" style="2" customWidth="1"/>
    <col min="14843" max="14843" width="1.26953125" style="2" customWidth="1"/>
    <col min="14844" max="14844" width="15.7265625" style="2" customWidth="1"/>
    <col min="14845" max="14845" width="1.26953125" style="2" customWidth="1"/>
    <col min="14846" max="14846" width="15.7265625" style="2" customWidth="1"/>
    <col min="14847" max="14847" width="1.26953125" style="2" customWidth="1"/>
    <col min="14848" max="14848" width="15.7265625" style="2" customWidth="1"/>
    <col min="14849" max="14849" width="1.26953125" style="2" customWidth="1"/>
    <col min="14850" max="14850" width="15.7265625" style="2" customWidth="1"/>
    <col min="14851" max="14851" width="2.26953125" style="2" customWidth="1"/>
    <col min="14852" max="14852" width="10.54296875" style="2" bestFit="1" customWidth="1"/>
    <col min="14853" max="14853" width="13.453125" style="2" customWidth="1"/>
    <col min="14854" max="14854" width="16.26953125" style="2" customWidth="1"/>
    <col min="14855" max="14855" width="11.7265625" style="2" customWidth="1"/>
    <col min="14856" max="15096" width="9.26953125" style="2"/>
    <col min="15097" max="15097" width="46.453125" style="2" customWidth="1"/>
    <col min="15098" max="15098" width="10" style="2" customWidth="1"/>
    <col min="15099" max="15099" width="1.26953125" style="2" customWidth="1"/>
    <col min="15100" max="15100" width="15.7265625" style="2" customWidth="1"/>
    <col min="15101" max="15101" width="1.26953125" style="2" customWidth="1"/>
    <col min="15102" max="15102" width="15.7265625" style="2" customWidth="1"/>
    <col min="15103" max="15103" width="1.26953125" style="2" customWidth="1"/>
    <col min="15104" max="15104" width="15.7265625" style="2" customWidth="1"/>
    <col min="15105" max="15105" width="1.26953125" style="2" customWidth="1"/>
    <col min="15106" max="15106" width="15.7265625" style="2" customWidth="1"/>
    <col min="15107" max="15107" width="2.26953125" style="2" customWidth="1"/>
    <col min="15108" max="15108" width="10.54296875" style="2" bestFit="1" customWidth="1"/>
    <col min="15109" max="15109" width="13.453125" style="2" customWidth="1"/>
    <col min="15110" max="15110" width="16.26953125" style="2" customWidth="1"/>
    <col min="15111" max="15111" width="11.7265625" style="2" customWidth="1"/>
    <col min="15112" max="15352" width="9.26953125" style="2"/>
    <col min="15353" max="15353" width="46.453125" style="2" customWidth="1"/>
    <col min="15354" max="15354" width="10" style="2" customWidth="1"/>
    <col min="15355" max="15355" width="1.26953125" style="2" customWidth="1"/>
    <col min="15356" max="15356" width="15.7265625" style="2" customWidth="1"/>
    <col min="15357" max="15357" width="1.26953125" style="2" customWidth="1"/>
    <col min="15358" max="15358" width="15.7265625" style="2" customWidth="1"/>
    <col min="15359" max="15359" width="1.26953125" style="2" customWidth="1"/>
    <col min="15360" max="15360" width="15.7265625" style="2" customWidth="1"/>
    <col min="15361" max="15361" width="1.26953125" style="2" customWidth="1"/>
    <col min="15362" max="15362" width="15.7265625" style="2" customWidth="1"/>
    <col min="15363" max="15363" width="2.26953125" style="2" customWidth="1"/>
    <col min="15364" max="15364" width="10.54296875" style="2" bestFit="1" customWidth="1"/>
    <col min="15365" max="15365" width="13.453125" style="2" customWidth="1"/>
    <col min="15366" max="15366" width="16.26953125" style="2" customWidth="1"/>
    <col min="15367" max="15367" width="11.7265625" style="2" customWidth="1"/>
    <col min="15368" max="15608" width="9.26953125" style="2"/>
    <col min="15609" max="15609" width="46.453125" style="2" customWidth="1"/>
    <col min="15610" max="15610" width="10" style="2" customWidth="1"/>
    <col min="15611" max="15611" width="1.26953125" style="2" customWidth="1"/>
    <col min="15612" max="15612" width="15.7265625" style="2" customWidth="1"/>
    <col min="15613" max="15613" width="1.26953125" style="2" customWidth="1"/>
    <col min="15614" max="15614" width="15.7265625" style="2" customWidth="1"/>
    <col min="15615" max="15615" width="1.26953125" style="2" customWidth="1"/>
    <col min="15616" max="15616" width="15.7265625" style="2" customWidth="1"/>
    <col min="15617" max="15617" width="1.26953125" style="2" customWidth="1"/>
    <col min="15618" max="15618" width="15.7265625" style="2" customWidth="1"/>
    <col min="15619" max="15619" width="2.26953125" style="2" customWidth="1"/>
    <col min="15620" max="15620" width="10.54296875" style="2" bestFit="1" customWidth="1"/>
    <col min="15621" max="15621" width="13.453125" style="2" customWidth="1"/>
    <col min="15622" max="15622" width="16.26953125" style="2" customWidth="1"/>
    <col min="15623" max="15623" width="11.7265625" style="2" customWidth="1"/>
    <col min="15624" max="15864" width="9.26953125" style="2"/>
    <col min="15865" max="15865" width="46.453125" style="2" customWidth="1"/>
    <col min="15866" max="15866" width="10" style="2" customWidth="1"/>
    <col min="15867" max="15867" width="1.26953125" style="2" customWidth="1"/>
    <col min="15868" max="15868" width="15.7265625" style="2" customWidth="1"/>
    <col min="15869" max="15869" width="1.26953125" style="2" customWidth="1"/>
    <col min="15870" max="15870" width="15.7265625" style="2" customWidth="1"/>
    <col min="15871" max="15871" width="1.26953125" style="2" customWidth="1"/>
    <col min="15872" max="15872" width="15.7265625" style="2" customWidth="1"/>
    <col min="15873" max="15873" width="1.26953125" style="2" customWidth="1"/>
    <col min="15874" max="15874" width="15.7265625" style="2" customWidth="1"/>
    <col min="15875" max="15875" width="2.26953125" style="2" customWidth="1"/>
    <col min="15876" max="15876" width="10.54296875" style="2" bestFit="1" customWidth="1"/>
    <col min="15877" max="15877" width="13.453125" style="2" customWidth="1"/>
    <col min="15878" max="15878" width="16.26953125" style="2" customWidth="1"/>
    <col min="15879" max="15879" width="11.7265625" style="2" customWidth="1"/>
    <col min="15880" max="16120" width="9.26953125" style="2"/>
    <col min="16121" max="16121" width="46.453125" style="2" customWidth="1"/>
    <col min="16122" max="16122" width="10" style="2" customWidth="1"/>
    <col min="16123" max="16123" width="1.26953125" style="2" customWidth="1"/>
    <col min="16124" max="16124" width="15.7265625" style="2" customWidth="1"/>
    <col min="16125" max="16125" width="1.26953125" style="2" customWidth="1"/>
    <col min="16126" max="16126" width="15.7265625" style="2" customWidth="1"/>
    <col min="16127" max="16127" width="1.26953125" style="2" customWidth="1"/>
    <col min="16128" max="16128" width="15.7265625" style="2" customWidth="1"/>
    <col min="16129" max="16129" width="1.26953125" style="2" customWidth="1"/>
    <col min="16130" max="16130" width="15.7265625" style="2" customWidth="1"/>
    <col min="16131" max="16131" width="2.26953125" style="2" customWidth="1"/>
    <col min="16132" max="16132" width="10.54296875" style="2" bestFit="1" customWidth="1"/>
    <col min="16133" max="16133" width="13.453125" style="2" customWidth="1"/>
    <col min="16134" max="16134" width="16.26953125" style="2" customWidth="1"/>
    <col min="16135" max="16135" width="11.7265625" style="2" customWidth="1"/>
    <col min="16136" max="16384" width="9.26953125" style="2"/>
  </cols>
  <sheetData>
    <row r="1" spans="1:11" ht="22.9" customHeight="1">
      <c r="A1" s="32" t="s">
        <v>0</v>
      </c>
      <c r="B1" s="33"/>
      <c r="C1" s="34"/>
      <c r="D1" s="35"/>
      <c r="E1" s="35"/>
      <c r="F1" s="35"/>
      <c r="G1" s="35"/>
      <c r="H1" s="35"/>
      <c r="I1" s="35"/>
      <c r="J1" s="35"/>
      <c r="K1" s="35"/>
    </row>
    <row r="2" spans="1:11" ht="22.9" customHeight="1">
      <c r="A2" s="182" t="s">
        <v>39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22.9" customHeight="1">
      <c r="A3" s="36"/>
      <c r="B3" s="36"/>
      <c r="C3" s="37"/>
      <c r="D3" s="37"/>
      <c r="E3" s="183"/>
      <c r="F3" s="183"/>
      <c r="G3" s="183"/>
      <c r="H3" s="183"/>
      <c r="I3" s="183"/>
      <c r="J3" s="183"/>
      <c r="K3" s="183"/>
    </row>
    <row r="4" spans="1:11" ht="22.9" customHeight="1">
      <c r="A4" s="36"/>
      <c r="B4" s="36"/>
      <c r="C4" s="37"/>
      <c r="D4" s="38"/>
      <c r="E4" s="184" t="s">
        <v>1</v>
      </c>
      <c r="F4" s="184"/>
      <c r="G4" s="184"/>
      <c r="H4" s="39"/>
      <c r="I4" s="185" t="s">
        <v>2</v>
      </c>
      <c r="J4" s="185"/>
      <c r="K4" s="185"/>
    </row>
    <row r="5" spans="1:11" s="1" customFormat="1" ht="22.9" customHeight="1">
      <c r="A5" s="36"/>
      <c r="B5" s="36"/>
      <c r="C5" s="37"/>
      <c r="D5" s="38"/>
      <c r="E5" s="5" t="s">
        <v>177</v>
      </c>
      <c r="F5" s="5"/>
      <c r="G5" s="5" t="s">
        <v>79</v>
      </c>
      <c r="H5" s="39"/>
      <c r="I5" s="5" t="s">
        <v>177</v>
      </c>
      <c r="J5" s="5"/>
      <c r="K5" s="5" t="s">
        <v>79</v>
      </c>
    </row>
    <row r="6" spans="1:11" ht="22.9" customHeight="1">
      <c r="A6" s="1" t="s">
        <v>4</v>
      </c>
      <c r="B6" s="36"/>
      <c r="C6" s="37" t="s">
        <v>3</v>
      </c>
      <c r="D6" s="37"/>
      <c r="E6" s="40" t="s">
        <v>80</v>
      </c>
      <c r="F6" s="3"/>
      <c r="G6" s="40" t="s">
        <v>81</v>
      </c>
      <c r="H6" s="40"/>
      <c r="I6" s="40" t="s">
        <v>80</v>
      </c>
      <c r="J6" s="3"/>
      <c r="K6" s="40" t="s">
        <v>81</v>
      </c>
    </row>
    <row r="7" spans="1:11" ht="22.9" customHeight="1">
      <c r="A7" s="36"/>
      <c r="B7" s="36"/>
      <c r="C7" s="37"/>
      <c r="D7" s="36"/>
      <c r="E7" s="27" t="s">
        <v>82</v>
      </c>
      <c r="F7" s="36"/>
      <c r="G7" s="36"/>
      <c r="H7" s="36"/>
      <c r="I7" s="27" t="s">
        <v>82</v>
      </c>
      <c r="J7" s="36"/>
      <c r="K7" s="36"/>
    </row>
    <row r="8" spans="1:11" ht="22.9" customHeight="1">
      <c r="B8" s="36"/>
      <c r="C8" s="37"/>
      <c r="D8" s="37"/>
      <c r="E8" s="186" t="s">
        <v>83</v>
      </c>
      <c r="F8" s="186"/>
      <c r="G8" s="186"/>
      <c r="H8" s="186"/>
      <c r="I8" s="186"/>
      <c r="J8" s="186"/>
      <c r="K8" s="186"/>
    </row>
    <row r="9" spans="1:11" ht="21.5" customHeight="1">
      <c r="E9" s="5"/>
      <c r="F9" s="5"/>
      <c r="G9" s="5"/>
      <c r="H9" s="5"/>
      <c r="I9" s="5"/>
      <c r="J9" s="5"/>
      <c r="K9" s="5"/>
    </row>
    <row r="10" spans="1:11" s="42" customFormat="1" ht="22.9" customHeight="1">
      <c r="A10" s="41" t="s">
        <v>5</v>
      </c>
      <c r="C10" s="16"/>
      <c r="E10" s="43"/>
      <c r="F10" s="43"/>
      <c r="G10" s="43"/>
      <c r="H10" s="43"/>
      <c r="I10" s="43"/>
      <c r="J10" s="43"/>
      <c r="K10" s="43"/>
    </row>
    <row r="11" spans="1:11" ht="22.9" customHeight="1">
      <c r="A11" s="2" t="s">
        <v>6</v>
      </c>
      <c r="E11" s="6">
        <v>1263481</v>
      </c>
      <c r="F11" s="6"/>
      <c r="G11" s="6">
        <v>979599</v>
      </c>
      <c r="H11" s="6"/>
      <c r="I11" s="6">
        <v>1247430</v>
      </c>
      <c r="J11" s="6"/>
      <c r="K11" s="6">
        <v>949489</v>
      </c>
    </row>
    <row r="12" spans="1:11" ht="22.9" customHeight="1">
      <c r="A12" s="2" t="s">
        <v>125</v>
      </c>
      <c r="B12" s="44"/>
      <c r="C12" s="16" t="s">
        <v>107</v>
      </c>
      <c r="E12" s="6">
        <v>989564</v>
      </c>
      <c r="F12" s="6"/>
      <c r="G12" s="6">
        <v>596756</v>
      </c>
      <c r="H12" s="6"/>
      <c r="I12" s="6">
        <v>887116</v>
      </c>
      <c r="J12" s="6"/>
      <c r="K12" s="6">
        <v>534391</v>
      </c>
    </row>
    <row r="13" spans="1:11" ht="22.9" customHeight="1">
      <c r="A13" s="2" t="s">
        <v>124</v>
      </c>
      <c r="B13" s="44"/>
      <c r="C13" s="16">
        <v>3</v>
      </c>
      <c r="E13" s="6">
        <v>21581</v>
      </c>
      <c r="F13" s="6"/>
      <c r="G13" s="6">
        <v>18710</v>
      </c>
      <c r="H13" s="6"/>
      <c r="I13" s="6">
        <v>22256</v>
      </c>
      <c r="J13" s="6"/>
      <c r="K13" s="6">
        <v>13446</v>
      </c>
    </row>
    <row r="14" spans="1:11" ht="22.9" customHeight="1">
      <c r="A14" s="2" t="s">
        <v>51</v>
      </c>
      <c r="B14" s="44"/>
      <c r="E14" s="6">
        <v>61353</v>
      </c>
      <c r="F14" s="6"/>
      <c r="G14" s="6">
        <v>46231</v>
      </c>
      <c r="H14" s="6"/>
      <c r="I14" s="6">
        <v>52192</v>
      </c>
      <c r="J14" s="6"/>
      <c r="K14" s="6">
        <v>40985</v>
      </c>
    </row>
    <row r="15" spans="1:11" ht="22.9" customHeight="1">
      <c r="A15" s="2" t="s">
        <v>52</v>
      </c>
      <c r="B15" s="45"/>
      <c r="E15" s="6">
        <v>243766</v>
      </c>
      <c r="F15" s="6"/>
      <c r="G15" s="6">
        <v>265385</v>
      </c>
      <c r="H15" s="6"/>
      <c r="I15" s="6">
        <v>131822</v>
      </c>
      <c r="J15" s="6"/>
      <c r="K15" s="6">
        <v>133191</v>
      </c>
    </row>
    <row r="16" spans="1:11" ht="22.9" hidden="1" customHeight="1">
      <c r="A16" s="2" t="s">
        <v>120</v>
      </c>
      <c r="B16" s="45"/>
      <c r="C16" s="16">
        <v>11</v>
      </c>
      <c r="E16" s="6">
        <v>0</v>
      </c>
      <c r="F16" s="6"/>
      <c r="G16" s="51">
        <v>0</v>
      </c>
      <c r="H16" s="6"/>
      <c r="I16" s="6">
        <v>0</v>
      </c>
      <c r="J16" s="6"/>
      <c r="K16" s="51">
        <v>0</v>
      </c>
    </row>
    <row r="17" spans="1:11" ht="22.9" customHeight="1">
      <c r="A17" s="2" t="s">
        <v>66</v>
      </c>
      <c r="B17" s="45"/>
      <c r="C17" s="16">
        <v>11</v>
      </c>
      <c r="E17" s="6">
        <v>278</v>
      </c>
      <c r="F17" s="6"/>
      <c r="G17" s="6">
        <v>277</v>
      </c>
      <c r="H17" s="6"/>
      <c r="I17" s="6">
        <v>278</v>
      </c>
      <c r="J17" s="6"/>
      <c r="K17" s="6">
        <v>277</v>
      </c>
    </row>
    <row r="18" spans="1:11" ht="22.9" customHeight="1">
      <c r="A18" s="2" t="s">
        <v>7</v>
      </c>
      <c r="B18" s="45"/>
      <c r="E18" s="26">
        <v>89876</v>
      </c>
      <c r="F18" s="6"/>
      <c r="G18" s="26">
        <v>70021</v>
      </c>
      <c r="H18" s="6"/>
      <c r="I18" s="26">
        <v>80929</v>
      </c>
      <c r="J18" s="6"/>
      <c r="K18" s="26">
        <f>62555</f>
        <v>62555</v>
      </c>
    </row>
    <row r="19" spans="1:11" ht="22.9" customHeight="1">
      <c r="A19" s="1" t="s">
        <v>8</v>
      </c>
      <c r="B19" s="45"/>
      <c r="C19" s="46"/>
      <c r="D19" s="47"/>
      <c r="E19" s="48">
        <f>SUM(E11:E18)</f>
        <v>2669899</v>
      </c>
      <c r="F19" s="10"/>
      <c r="G19" s="49">
        <f>SUM(G11:G18)</f>
        <v>1976979</v>
      </c>
      <c r="H19" s="10"/>
      <c r="I19" s="48">
        <f>SUM(I11:I18)</f>
        <v>2422023</v>
      </c>
      <c r="J19" s="10"/>
      <c r="K19" s="49">
        <f>SUM(K11:K18)</f>
        <v>1734334</v>
      </c>
    </row>
    <row r="20" spans="1:11" ht="22.9" customHeight="1">
      <c r="A20" s="1"/>
      <c r="B20" s="45"/>
      <c r="C20" s="46"/>
      <c r="D20" s="47"/>
      <c r="E20" s="6"/>
      <c r="F20" s="6"/>
      <c r="G20" s="6"/>
      <c r="H20" s="6"/>
      <c r="I20" s="6"/>
      <c r="J20" s="6"/>
      <c r="K20" s="6"/>
    </row>
    <row r="21" spans="1:11" ht="22.9" customHeight="1">
      <c r="A21" s="41" t="s">
        <v>9</v>
      </c>
      <c r="B21" s="50"/>
      <c r="E21" s="6"/>
      <c r="F21" s="6"/>
      <c r="G21" s="6"/>
      <c r="H21" s="6"/>
      <c r="I21" s="6"/>
      <c r="J21" s="6"/>
      <c r="K21" s="6"/>
    </row>
    <row r="22" spans="1:11" ht="22.9" customHeight="1">
      <c r="A22" s="2" t="s">
        <v>67</v>
      </c>
      <c r="B22" s="45"/>
      <c r="C22" s="16">
        <v>11</v>
      </c>
      <c r="E22" s="6">
        <v>9125</v>
      </c>
      <c r="F22" s="6"/>
      <c r="G22" s="6">
        <v>8950</v>
      </c>
      <c r="H22" s="6"/>
      <c r="I22" s="6">
        <v>9125</v>
      </c>
      <c r="J22" s="6"/>
      <c r="K22" s="6">
        <v>8950</v>
      </c>
    </row>
    <row r="23" spans="1:11" ht="22.9" customHeight="1">
      <c r="A23" s="2" t="s">
        <v>64</v>
      </c>
      <c r="B23" s="45"/>
      <c r="C23" s="16">
        <v>5</v>
      </c>
      <c r="E23" s="6">
        <v>115902</v>
      </c>
      <c r="F23" s="6"/>
      <c r="G23" s="6">
        <v>114809</v>
      </c>
      <c r="H23" s="6"/>
      <c r="I23" s="6">
        <v>118230</v>
      </c>
      <c r="J23" s="6">
        <v>0</v>
      </c>
      <c r="K23" s="6">
        <v>118230</v>
      </c>
    </row>
    <row r="24" spans="1:11" ht="22.9" customHeight="1">
      <c r="A24" s="2" t="s">
        <v>10</v>
      </c>
      <c r="B24" s="45"/>
      <c r="C24" s="16">
        <v>6</v>
      </c>
      <c r="E24" s="51">
        <v>0</v>
      </c>
      <c r="F24" s="6"/>
      <c r="G24" s="51">
        <v>0</v>
      </c>
      <c r="H24" s="6"/>
      <c r="I24" s="6">
        <v>1401500</v>
      </c>
      <c r="J24" s="6"/>
      <c r="K24" s="6">
        <v>1401500</v>
      </c>
    </row>
    <row r="25" spans="1:11" ht="22.9" customHeight="1">
      <c r="A25" s="2" t="s">
        <v>44</v>
      </c>
      <c r="C25" s="16">
        <v>7</v>
      </c>
      <c r="E25" s="6">
        <v>5476575</v>
      </c>
      <c r="F25" s="6"/>
      <c r="G25" s="6">
        <f>5281099-122880</f>
        <v>5158219</v>
      </c>
      <c r="H25" s="6"/>
      <c r="I25" s="6">
        <v>3979602</v>
      </c>
      <c r="J25" s="6"/>
      <c r="K25" s="6">
        <f>3728446-122880</f>
        <v>3605566</v>
      </c>
    </row>
    <row r="26" spans="1:11" ht="22.9" customHeight="1">
      <c r="A26" s="2" t="s">
        <v>65</v>
      </c>
      <c r="E26" s="6">
        <v>97436</v>
      </c>
      <c r="F26" s="6"/>
      <c r="G26" s="6">
        <v>124774</v>
      </c>
      <c r="H26" s="6"/>
      <c r="I26" s="6">
        <v>91085</v>
      </c>
      <c r="J26" s="6"/>
      <c r="K26" s="6">
        <v>116556</v>
      </c>
    </row>
    <row r="27" spans="1:11" ht="22.9" customHeight="1">
      <c r="A27" s="2" t="s">
        <v>53</v>
      </c>
      <c r="C27" s="16">
        <v>11</v>
      </c>
      <c r="E27" s="6">
        <v>11946</v>
      </c>
      <c r="F27" s="6"/>
      <c r="G27" s="6">
        <v>20137</v>
      </c>
      <c r="H27" s="6"/>
      <c r="I27" s="51">
        <v>0</v>
      </c>
      <c r="J27" s="6"/>
      <c r="K27" s="51">
        <v>0</v>
      </c>
    </row>
    <row r="28" spans="1:11" ht="22.9" customHeight="1">
      <c r="A28" s="2" t="s">
        <v>49</v>
      </c>
      <c r="E28" s="6">
        <v>91001</v>
      </c>
      <c r="F28" s="6"/>
      <c r="G28" s="6">
        <v>49529</v>
      </c>
      <c r="H28" s="6"/>
      <c r="I28" s="6">
        <v>90223</v>
      </c>
      <c r="J28" s="6"/>
      <c r="K28" s="6">
        <v>48816</v>
      </c>
    </row>
    <row r="29" spans="1:11" ht="22.9" customHeight="1">
      <c r="A29" s="2" t="s">
        <v>46</v>
      </c>
      <c r="E29" s="6">
        <v>138867</v>
      </c>
      <c r="F29" s="6"/>
      <c r="G29" s="6">
        <f>15336+122880</f>
        <v>138216</v>
      </c>
      <c r="H29" s="6"/>
      <c r="I29" s="6">
        <v>134020</v>
      </c>
      <c r="J29" s="6"/>
      <c r="K29" s="6">
        <f>13432+122880</f>
        <v>136312</v>
      </c>
    </row>
    <row r="30" spans="1:11" ht="22.9" customHeight="1">
      <c r="A30" s="2" t="s">
        <v>11</v>
      </c>
      <c r="B30" s="45"/>
      <c r="C30" s="46"/>
      <c r="D30" s="47"/>
      <c r="E30" s="26">
        <v>325</v>
      </c>
      <c r="F30" s="6"/>
      <c r="G30" s="26">
        <v>100</v>
      </c>
      <c r="H30" s="6"/>
      <c r="I30" s="26">
        <v>306</v>
      </c>
      <c r="J30" s="6"/>
      <c r="K30" s="26">
        <v>96</v>
      </c>
    </row>
    <row r="31" spans="1:11" ht="22.9" customHeight="1">
      <c r="A31" s="1" t="s">
        <v>12</v>
      </c>
      <c r="B31" s="45"/>
      <c r="E31" s="25">
        <f>SUM(E22:E30)</f>
        <v>5941177</v>
      </c>
      <c r="F31" s="10"/>
      <c r="G31" s="10">
        <f>SUM(G22:G30)</f>
        <v>5614734</v>
      </c>
      <c r="H31" s="10"/>
      <c r="I31" s="25">
        <f>SUM(I22:I30)</f>
        <v>5824091</v>
      </c>
      <c r="J31" s="10"/>
      <c r="K31" s="10">
        <f>SUM(K22:K30)</f>
        <v>5436026</v>
      </c>
    </row>
    <row r="32" spans="1:11" s="1" customFormat="1" ht="22.9" customHeight="1" thickBot="1">
      <c r="A32" s="1" t="s">
        <v>13</v>
      </c>
      <c r="B32" s="52"/>
      <c r="C32" s="53"/>
      <c r="D32" s="54"/>
      <c r="E32" s="55">
        <f>SUM(E31,E19)</f>
        <v>8611076</v>
      </c>
      <c r="F32" s="10">
        <f>SUM(F31,F19)</f>
        <v>0</v>
      </c>
      <c r="G32" s="9">
        <f>SUM(G31,G19)</f>
        <v>7591713</v>
      </c>
      <c r="H32" s="10"/>
      <c r="I32" s="55">
        <f>SUM(I31,I19)</f>
        <v>8246114</v>
      </c>
      <c r="J32" s="10"/>
      <c r="K32" s="9">
        <f>SUM(K31,K19)</f>
        <v>7170360</v>
      </c>
    </row>
    <row r="33" spans="1:11" ht="22.9" customHeight="1" thickTop="1"/>
    <row r="34" spans="1:11" ht="22.9" customHeight="1">
      <c r="A34" s="56" t="s">
        <v>0</v>
      </c>
      <c r="B34" s="57"/>
      <c r="D34" s="58"/>
      <c r="E34" s="58"/>
      <c r="F34" s="58"/>
      <c r="G34" s="58"/>
      <c r="H34" s="58"/>
      <c r="I34" s="58"/>
      <c r="J34" s="58"/>
      <c r="K34" s="58"/>
    </row>
    <row r="35" spans="1:11" ht="22.9" customHeight="1">
      <c r="A35" s="182" t="s">
        <v>39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</row>
    <row r="36" spans="1:11" ht="22.9" customHeight="1">
      <c r="A36" s="36"/>
      <c r="B36" s="36"/>
      <c r="C36" s="37"/>
      <c r="D36" s="37"/>
      <c r="E36" s="183"/>
      <c r="F36" s="183"/>
      <c r="G36" s="183"/>
      <c r="H36" s="183"/>
      <c r="I36" s="183"/>
      <c r="J36" s="183"/>
      <c r="K36" s="183"/>
    </row>
    <row r="37" spans="1:11" s="1" customFormat="1" ht="22.9" customHeight="1">
      <c r="A37" s="36"/>
      <c r="B37" s="36"/>
      <c r="C37" s="37"/>
      <c r="D37" s="38"/>
      <c r="E37" s="184" t="s">
        <v>1</v>
      </c>
      <c r="F37" s="184"/>
      <c r="G37" s="184"/>
      <c r="H37" s="39"/>
      <c r="I37" s="185" t="s">
        <v>2</v>
      </c>
      <c r="J37" s="185"/>
      <c r="K37" s="185"/>
    </row>
    <row r="38" spans="1:11" ht="22.9" customHeight="1">
      <c r="A38" s="36"/>
      <c r="B38" s="36"/>
      <c r="C38" s="37"/>
      <c r="D38" s="38"/>
      <c r="E38" s="5" t="s">
        <v>177</v>
      </c>
      <c r="F38" s="5"/>
      <c r="G38" s="5" t="s">
        <v>79</v>
      </c>
      <c r="H38" s="39"/>
      <c r="I38" s="5" t="s">
        <v>177</v>
      </c>
      <c r="J38" s="5"/>
      <c r="K38" s="5" t="s">
        <v>79</v>
      </c>
    </row>
    <row r="39" spans="1:11" ht="22.9" customHeight="1">
      <c r="A39" s="1" t="s">
        <v>14</v>
      </c>
      <c r="B39" s="36"/>
      <c r="C39" s="37" t="s">
        <v>3</v>
      </c>
      <c r="D39" s="37"/>
      <c r="E39" s="40" t="s">
        <v>80</v>
      </c>
      <c r="F39" s="3"/>
      <c r="G39" s="40" t="s">
        <v>81</v>
      </c>
      <c r="H39" s="40"/>
      <c r="I39" s="40" t="s">
        <v>80</v>
      </c>
      <c r="J39" s="3"/>
      <c r="K39" s="40" t="s">
        <v>81</v>
      </c>
    </row>
    <row r="40" spans="1:11" ht="22.9" customHeight="1">
      <c r="A40" s="36"/>
      <c r="B40" s="36"/>
      <c r="C40" s="37"/>
      <c r="D40" s="36"/>
      <c r="E40" s="27" t="s">
        <v>82</v>
      </c>
      <c r="F40" s="36"/>
      <c r="G40" s="36"/>
      <c r="H40" s="36"/>
      <c r="I40" s="27" t="s">
        <v>82</v>
      </c>
      <c r="J40" s="36"/>
      <c r="K40" s="36"/>
    </row>
    <row r="41" spans="1:11" ht="22.9" customHeight="1">
      <c r="B41" s="36"/>
      <c r="C41" s="37"/>
      <c r="D41" s="37"/>
      <c r="E41" s="186" t="s">
        <v>83</v>
      </c>
      <c r="F41" s="186"/>
      <c r="G41" s="186"/>
      <c r="H41" s="186"/>
      <c r="I41" s="186"/>
      <c r="J41" s="186"/>
      <c r="K41" s="186"/>
    </row>
    <row r="42" spans="1:11" ht="21.5" customHeight="1">
      <c r="E42" s="5"/>
      <c r="F42" s="5"/>
      <c r="G42" s="5"/>
      <c r="H42" s="5"/>
      <c r="I42" s="5"/>
      <c r="J42" s="5"/>
      <c r="K42" s="5"/>
    </row>
    <row r="43" spans="1:11" ht="22.9" customHeight="1">
      <c r="A43" s="41" t="s">
        <v>15</v>
      </c>
      <c r="E43" s="5"/>
      <c r="F43" s="5"/>
      <c r="G43" s="5"/>
      <c r="H43" s="5"/>
      <c r="I43" s="5"/>
      <c r="J43" s="5"/>
      <c r="K43" s="5"/>
    </row>
    <row r="44" spans="1:11" ht="22.9" customHeight="1">
      <c r="A44" s="2" t="s">
        <v>61</v>
      </c>
      <c r="C44" s="16">
        <v>8</v>
      </c>
      <c r="E44" s="5">
        <v>83000</v>
      </c>
      <c r="F44" s="5"/>
      <c r="G44" s="5">
        <v>1325000</v>
      </c>
      <c r="H44" s="5"/>
      <c r="I44" s="6">
        <v>0</v>
      </c>
      <c r="J44" s="5"/>
      <c r="K44" s="6">
        <v>1160000</v>
      </c>
    </row>
    <row r="45" spans="1:11" ht="22.9" customHeight="1">
      <c r="A45" s="177" t="s">
        <v>45</v>
      </c>
      <c r="B45" s="177"/>
      <c r="C45" s="179">
        <v>3</v>
      </c>
      <c r="D45" s="177"/>
      <c r="E45" s="180">
        <v>738011</v>
      </c>
      <c r="F45" s="180"/>
      <c r="G45" s="180">
        <f>656207+8984+4413+4072</f>
        <v>673676</v>
      </c>
      <c r="H45" s="180"/>
      <c r="I45" s="180">
        <v>714689</v>
      </c>
      <c r="J45" s="180"/>
      <c r="K45" s="180">
        <f>633150+8984</f>
        <v>642134</v>
      </c>
    </row>
    <row r="46" spans="1:11" ht="22.9" customHeight="1">
      <c r="A46" s="177" t="s">
        <v>110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22.9" customHeight="1">
      <c r="A47" s="177" t="s">
        <v>111</v>
      </c>
      <c r="B47" s="177"/>
      <c r="C47" s="179">
        <v>8</v>
      </c>
      <c r="D47" s="177"/>
      <c r="E47" s="180">
        <v>355828</v>
      </c>
      <c r="F47" s="180"/>
      <c r="G47" s="180">
        <v>405628</v>
      </c>
      <c r="H47" s="180"/>
      <c r="I47" s="180">
        <v>323200</v>
      </c>
      <c r="J47" s="180"/>
      <c r="K47" s="180">
        <v>373000</v>
      </c>
    </row>
    <row r="48" spans="1:11" ht="22.9" customHeight="1">
      <c r="A48" s="177" t="s">
        <v>72</v>
      </c>
      <c r="B48" s="177"/>
      <c r="C48" s="179"/>
      <c r="D48" s="177"/>
      <c r="E48" s="180">
        <v>33760</v>
      </c>
      <c r="F48" s="180"/>
      <c r="G48" s="180">
        <v>41573</v>
      </c>
      <c r="H48" s="180"/>
      <c r="I48" s="180">
        <v>31292</v>
      </c>
      <c r="J48" s="180"/>
      <c r="K48" s="180">
        <v>39219</v>
      </c>
    </row>
    <row r="49" spans="1:11" ht="22.9" customHeight="1">
      <c r="A49" s="177" t="s">
        <v>112</v>
      </c>
      <c r="B49" s="177"/>
      <c r="C49" s="179">
        <v>11</v>
      </c>
      <c r="D49" s="177"/>
      <c r="E49" s="51">
        <v>0</v>
      </c>
      <c r="F49" s="180"/>
      <c r="G49" s="180">
        <v>1793</v>
      </c>
      <c r="H49" s="180"/>
      <c r="I49" s="51">
        <v>0</v>
      </c>
      <c r="J49" s="180"/>
      <c r="K49" s="180">
        <v>1793</v>
      </c>
    </row>
    <row r="50" spans="1:11" ht="22.9" customHeight="1">
      <c r="A50" s="177" t="s">
        <v>16</v>
      </c>
      <c r="B50" s="178"/>
      <c r="C50" s="179"/>
      <c r="D50" s="177"/>
      <c r="E50" s="180">
        <v>24105</v>
      </c>
      <c r="F50" s="180"/>
      <c r="G50" s="180">
        <f>29862-8984-4413-4072</f>
        <v>12393</v>
      </c>
      <c r="H50" s="180"/>
      <c r="I50" s="180">
        <f>22561-1</f>
        <v>22560</v>
      </c>
      <c r="J50" s="180"/>
      <c r="K50" s="180">
        <f>19326-8984</f>
        <v>10342</v>
      </c>
    </row>
    <row r="51" spans="1:11" ht="22.9" customHeight="1">
      <c r="A51" s="1" t="s">
        <v>17</v>
      </c>
      <c r="B51" s="45"/>
      <c r="E51" s="48">
        <f>SUM(E44:E50)</f>
        <v>1234704</v>
      </c>
      <c r="F51" s="10"/>
      <c r="G51" s="49">
        <f>SUM(G44:G50)</f>
        <v>2460063</v>
      </c>
      <c r="H51" s="10"/>
      <c r="I51" s="48">
        <f>SUM(I44:I50)</f>
        <v>1091741</v>
      </c>
      <c r="J51" s="10"/>
      <c r="K51" s="49">
        <f>SUM(K44:K50)</f>
        <v>2226488</v>
      </c>
    </row>
    <row r="52" spans="1:11" s="61" customFormat="1" ht="10" customHeight="1">
      <c r="A52" s="59"/>
      <c r="B52" s="60"/>
      <c r="C52" s="22"/>
      <c r="E52" s="62"/>
      <c r="F52" s="62"/>
      <c r="G52" s="62"/>
      <c r="H52" s="62"/>
      <c r="I52" s="62"/>
      <c r="J52" s="62"/>
      <c r="K52" s="62"/>
    </row>
    <row r="53" spans="1:11" ht="22.9" customHeight="1">
      <c r="A53" s="41" t="s">
        <v>18</v>
      </c>
      <c r="B53" s="45"/>
      <c r="E53" s="6"/>
      <c r="F53" s="6"/>
      <c r="G53" s="6"/>
      <c r="H53" s="6"/>
      <c r="I53" s="6"/>
      <c r="J53" s="6"/>
      <c r="K53" s="6"/>
    </row>
    <row r="54" spans="1:11" ht="22.9" customHeight="1">
      <c r="A54" s="2" t="s">
        <v>54</v>
      </c>
      <c r="B54" s="45"/>
      <c r="C54" s="16">
        <v>3</v>
      </c>
      <c r="E54" s="6">
        <v>320000</v>
      </c>
      <c r="F54" s="6"/>
      <c r="G54" s="6">
        <v>320000</v>
      </c>
      <c r="H54" s="6"/>
      <c r="I54" s="6">
        <v>320000</v>
      </c>
      <c r="J54" s="6"/>
      <c r="K54" s="6">
        <v>320000</v>
      </c>
    </row>
    <row r="55" spans="1:11" ht="22.9" customHeight="1">
      <c r="A55" s="2" t="s">
        <v>109</v>
      </c>
      <c r="B55" s="45"/>
      <c r="C55" s="16">
        <v>8</v>
      </c>
      <c r="E55" s="6">
        <v>533716</v>
      </c>
      <c r="F55" s="6"/>
      <c r="G55" s="6">
        <v>682830</v>
      </c>
      <c r="H55" s="6"/>
      <c r="I55" s="6">
        <v>452150</v>
      </c>
      <c r="J55" s="6"/>
      <c r="K55" s="6">
        <v>584950</v>
      </c>
    </row>
    <row r="56" spans="1:11" ht="22.9" customHeight="1">
      <c r="A56" s="2" t="s">
        <v>108</v>
      </c>
      <c r="B56" s="45"/>
      <c r="E56" s="6">
        <v>58987</v>
      </c>
      <c r="F56" s="6"/>
      <c r="G56" s="6">
        <v>88323</v>
      </c>
      <c r="H56" s="6"/>
      <c r="I56" s="6">
        <v>54711</v>
      </c>
      <c r="J56" s="6"/>
      <c r="K56" s="6">
        <v>82178</v>
      </c>
    </row>
    <row r="57" spans="1:11" ht="22.9" customHeight="1">
      <c r="A57" s="2" t="s">
        <v>112</v>
      </c>
      <c r="B57" s="45"/>
      <c r="C57" s="16">
        <v>11</v>
      </c>
      <c r="E57" s="6">
        <v>10385</v>
      </c>
      <c r="F57" s="6"/>
      <c r="G57" s="6">
        <v>23457</v>
      </c>
      <c r="H57" s="6"/>
      <c r="I57" s="6">
        <v>10385</v>
      </c>
      <c r="J57" s="6"/>
      <c r="K57" s="6">
        <v>23457</v>
      </c>
    </row>
    <row r="58" spans="1:11" ht="22.9" customHeight="1">
      <c r="A58" s="177" t="s">
        <v>187</v>
      </c>
      <c r="B58" s="178"/>
      <c r="C58" s="179" t="s">
        <v>200</v>
      </c>
      <c r="D58" s="177"/>
      <c r="E58" s="180">
        <v>2645469</v>
      </c>
      <c r="F58" s="180"/>
      <c r="G58" s="51">
        <v>0</v>
      </c>
      <c r="H58" s="180"/>
      <c r="I58" s="180">
        <v>2645469</v>
      </c>
      <c r="J58" s="180"/>
      <c r="K58" s="51">
        <v>0</v>
      </c>
    </row>
    <row r="59" spans="1:11" ht="22.9" customHeight="1">
      <c r="A59" s="63" t="s">
        <v>113</v>
      </c>
      <c r="B59" s="45"/>
      <c r="E59" s="6">
        <v>40158</v>
      </c>
      <c r="F59" s="6"/>
      <c r="G59" s="6">
        <v>37225</v>
      </c>
      <c r="H59" s="6"/>
      <c r="I59" s="6">
        <v>29091</v>
      </c>
      <c r="J59" s="6"/>
      <c r="K59" s="6">
        <v>27086</v>
      </c>
    </row>
    <row r="60" spans="1:11" ht="22.9" customHeight="1">
      <c r="A60" s="1" t="s">
        <v>19</v>
      </c>
      <c r="B60" s="45"/>
      <c r="E60" s="48">
        <f>SUM(E54:E59)</f>
        <v>3608715</v>
      </c>
      <c r="F60" s="10"/>
      <c r="G60" s="49">
        <f>SUM(G54:G59)</f>
        <v>1151835</v>
      </c>
      <c r="H60" s="10"/>
      <c r="I60" s="48">
        <f>SUM(I54:I59)</f>
        <v>3511806</v>
      </c>
      <c r="J60" s="10"/>
      <c r="K60" s="49">
        <f>SUM(K54:K59)</f>
        <v>1037671</v>
      </c>
    </row>
    <row r="61" spans="1:11" ht="10" customHeight="1">
      <c r="A61" s="1"/>
      <c r="B61" s="45"/>
      <c r="E61" s="64"/>
      <c r="F61" s="10"/>
      <c r="G61" s="65"/>
      <c r="H61" s="10"/>
      <c r="I61" s="64"/>
      <c r="J61" s="10"/>
      <c r="K61" s="65"/>
    </row>
    <row r="62" spans="1:11" ht="22.9" customHeight="1">
      <c r="A62" s="1" t="s">
        <v>20</v>
      </c>
      <c r="B62" s="45"/>
      <c r="E62" s="66">
        <f>SUM(E60,E51)</f>
        <v>4843419</v>
      </c>
      <c r="F62" s="10"/>
      <c r="G62" s="67">
        <f>SUM(G60,G51)</f>
        <v>3611898</v>
      </c>
      <c r="H62" s="10"/>
      <c r="I62" s="66">
        <f>SUM(I60,I51)</f>
        <v>4603547</v>
      </c>
      <c r="J62" s="10"/>
      <c r="K62" s="67">
        <f>SUM(K60,K51)</f>
        <v>3264159</v>
      </c>
    </row>
    <row r="63" spans="1:11" s="61" customFormat="1" ht="10" customHeight="1">
      <c r="A63" s="59"/>
      <c r="B63" s="60"/>
      <c r="C63" s="22"/>
      <c r="E63" s="69"/>
      <c r="F63" s="69"/>
      <c r="G63" s="69"/>
      <c r="H63" s="69"/>
      <c r="I63" s="69"/>
      <c r="J63" s="69"/>
      <c r="K63" s="69"/>
    </row>
    <row r="64" spans="1:11" ht="22.9" customHeight="1">
      <c r="A64" s="41" t="s">
        <v>21</v>
      </c>
      <c r="B64" s="45"/>
      <c r="E64" s="6"/>
      <c r="F64" s="6"/>
      <c r="G64" s="6"/>
      <c r="H64" s="6"/>
      <c r="I64" s="6"/>
      <c r="J64" s="6"/>
      <c r="K64" s="6"/>
    </row>
    <row r="65" spans="1:11" ht="22.9" customHeight="1">
      <c r="A65" s="2" t="s">
        <v>22</v>
      </c>
      <c r="B65" s="45"/>
      <c r="E65" s="6"/>
      <c r="F65" s="6"/>
      <c r="G65" s="6"/>
      <c r="H65" s="6"/>
      <c r="I65" s="6"/>
      <c r="J65" s="6"/>
      <c r="K65" s="6"/>
    </row>
    <row r="66" spans="1:11" ht="22.9" customHeight="1">
      <c r="A66" s="2" t="s">
        <v>102</v>
      </c>
      <c r="E66" s="6"/>
      <c r="F66" s="6"/>
      <c r="G66" s="6"/>
      <c r="H66" s="6"/>
      <c r="I66" s="6"/>
      <c r="J66" s="6"/>
      <c r="K66" s="6"/>
    </row>
    <row r="67" spans="1:11" ht="22.9" customHeight="1" thickBot="1">
      <c r="A67" s="42" t="s">
        <v>103</v>
      </c>
      <c r="E67" s="71">
        <v>1163696</v>
      </c>
      <c r="F67" s="6"/>
      <c r="G67" s="71">
        <v>1163696</v>
      </c>
      <c r="H67" s="6"/>
      <c r="I67" s="71">
        <v>1163696</v>
      </c>
      <c r="J67" s="6"/>
      <c r="K67" s="71">
        <v>1163696</v>
      </c>
    </row>
    <row r="68" spans="1:11" ht="22.9" customHeight="1" thickTop="1">
      <c r="A68" s="70" t="s">
        <v>104</v>
      </c>
      <c r="B68" s="42"/>
      <c r="E68" s="6"/>
      <c r="G68" s="6"/>
      <c r="H68" s="6"/>
      <c r="I68" s="6"/>
      <c r="J68" s="6"/>
      <c r="K68" s="6"/>
    </row>
    <row r="69" spans="1:11" ht="22.9" customHeight="1">
      <c r="A69" s="42" t="s">
        <v>103</v>
      </c>
      <c r="B69" s="42"/>
      <c r="E69" s="6">
        <v>1163696</v>
      </c>
      <c r="F69" s="6"/>
      <c r="G69" s="6">
        <v>1163696</v>
      </c>
      <c r="H69" s="6"/>
      <c r="I69" s="6">
        <v>1163696</v>
      </c>
      <c r="J69" s="6"/>
      <c r="K69" s="6">
        <v>1163696</v>
      </c>
    </row>
    <row r="70" spans="1:11" ht="22.9" customHeight="1">
      <c r="A70" s="2" t="s">
        <v>73</v>
      </c>
      <c r="E70" s="6">
        <v>1258325</v>
      </c>
      <c r="F70" s="6"/>
      <c r="G70" s="6">
        <v>1258325</v>
      </c>
      <c r="H70" s="6"/>
      <c r="I70" s="6">
        <v>1258325</v>
      </c>
      <c r="J70" s="6"/>
      <c r="K70" s="6">
        <v>1258325</v>
      </c>
    </row>
    <row r="71" spans="1:11" ht="22.9" customHeight="1">
      <c r="A71" s="2" t="s">
        <v>24</v>
      </c>
      <c r="E71" s="6"/>
      <c r="F71" s="6"/>
      <c r="G71" s="6"/>
      <c r="H71" s="6"/>
      <c r="I71" s="6"/>
      <c r="J71" s="6"/>
      <c r="K71" s="6"/>
    </row>
    <row r="72" spans="1:11" ht="22.9" customHeight="1">
      <c r="A72" s="2" t="s">
        <v>75</v>
      </c>
      <c r="E72" s="6"/>
      <c r="F72" s="6"/>
      <c r="G72" s="6"/>
      <c r="H72" s="6"/>
      <c r="I72" s="6"/>
      <c r="J72" s="6"/>
      <c r="K72" s="6"/>
    </row>
    <row r="73" spans="1:11" ht="22.9" customHeight="1">
      <c r="A73" s="2" t="s">
        <v>122</v>
      </c>
      <c r="E73" s="6">
        <v>106040</v>
      </c>
      <c r="F73" s="6"/>
      <c r="G73" s="6">
        <v>104910</v>
      </c>
      <c r="H73" s="6"/>
      <c r="I73" s="6">
        <v>95500</v>
      </c>
      <c r="J73" s="6"/>
      <c r="K73" s="6">
        <v>95500</v>
      </c>
    </row>
    <row r="74" spans="1:11" ht="22.9" customHeight="1">
      <c r="A74" s="2" t="s">
        <v>25</v>
      </c>
      <c r="E74" s="6">
        <v>1170341</v>
      </c>
      <c r="F74" s="6"/>
      <c r="G74" s="6">
        <v>1396712</v>
      </c>
      <c r="H74" s="6"/>
      <c r="I74" s="6">
        <v>1134774</v>
      </c>
      <c r="J74" s="6"/>
      <c r="K74" s="6">
        <v>1410584</v>
      </c>
    </row>
    <row r="75" spans="1:11" ht="22.9" customHeight="1">
      <c r="A75" s="72" t="s">
        <v>55</v>
      </c>
      <c r="E75" s="26">
        <v>-9728</v>
      </c>
      <c r="F75" s="6"/>
      <c r="G75" s="26">
        <v>-21904</v>
      </c>
      <c r="H75" s="6"/>
      <c r="I75" s="26">
        <v>-9728</v>
      </c>
      <c r="J75" s="6"/>
      <c r="K75" s="26">
        <v>-21904</v>
      </c>
    </row>
    <row r="76" spans="1:11" ht="22.9" customHeight="1">
      <c r="A76" s="21" t="s">
        <v>114</v>
      </c>
      <c r="E76" s="25">
        <f>SUM(E69:E75)</f>
        <v>3688674</v>
      </c>
      <c r="F76" s="10"/>
      <c r="G76" s="10">
        <f>SUM(G69:G75)</f>
        <v>3901739</v>
      </c>
      <c r="H76" s="10"/>
      <c r="I76" s="25">
        <f>SUM(I69:I75)</f>
        <v>3642567</v>
      </c>
      <c r="J76" s="10"/>
      <c r="K76" s="10">
        <f>SUM(K69:K75)</f>
        <v>3906201</v>
      </c>
    </row>
    <row r="77" spans="1:11" ht="22.9" customHeight="1">
      <c r="A77" s="73" t="s">
        <v>115</v>
      </c>
      <c r="E77" s="18">
        <v>78983</v>
      </c>
      <c r="F77" s="6"/>
      <c r="G77" s="6">
        <v>78076</v>
      </c>
      <c r="H77" s="6"/>
      <c r="I77" s="18">
        <v>0</v>
      </c>
      <c r="J77" s="6"/>
      <c r="K77" s="18">
        <v>0</v>
      </c>
    </row>
    <row r="78" spans="1:11" ht="22.9" customHeight="1">
      <c r="A78" s="1" t="s">
        <v>26</v>
      </c>
      <c r="E78" s="48">
        <f>SUM(E76:E77)</f>
        <v>3767657</v>
      </c>
      <c r="F78" s="10"/>
      <c r="G78" s="49">
        <f>SUM(G76:G77)</f>
        <v>3979815</v>
      </c>
      <c r="H78" s="10"/>
      <c r="I78" s="48">
        <f>SUM(I76:I77)</f>
        <v>3642567</v>
      </c>
      <c r="J78" s="10"/>
      <c r="K78" s="49">
        <f>SUM(K76:K77)</f>
        <v>3906201</v>
      </c>
    </row>
    <row r="79" spans="1:11" s="61" customFormat="1" ht="10" customHeight="1">
      <c r="A79" s="59"/>
      <c r="C79" s="22"/>
      <c r="E79" s="74"/>
      <c r="F79" s="69"/>
      <c r="G79" s="69"/>
      <c r="H79" s="69"/>
      <c r="I79" s="75"/>
      <c r="J79" s="69"/>
      <c r="K79" s="69"/>
    </row>
    <row r="80" spans="1:11" s="1" customFormat="1" ht="22.9" customHeight="1" thickBot="1">
      <c r="A80" s="1" t="s">
        <v>27</v>
      </c>
      <c r="C80" s="76"/>
      <c r="E80" s="77">
        <f>SUM(E78,E62)</f>
        <v>8611076</v>
      </c>
      <c r="F80" s="10"/>
      <c r="G80" s="78">
        <f>SUM(G78,G62)</f>
        <v>7591713</v>
      </c>
      <c r="H80" s="10"/>
      <c r="I80" s="77">
        <f>SUM(I78,I62)</f>
        <v>8246114</v>
      </c>
      <c r="J80" s="10"/>
      <c r="K80" s="78">
        <f>SUM(K78,K62)</f>
        <v>7170360</v>
      </c>
    </row>
    <row r="81" spans="5:11" ht="22.9" customHeight="1" thickTop="1">
      <c r="E81" s="79"/>
      <c r="F81" s="79"/>
      <c r="G81" s="79"/>
      <c r="H81" s="79"/>
      <c r="I81" s="79"/>
      <c r="J81" s="79"/>
      <c r="K81" s="79"/>
    </row>
    <row r="82" spans="5:11" ht="22.9" customHeight="1"/>
    <row r="83" spans="5:11" ht="22.9" customHeight="1"/>
    <row r="84" spans="5:11" ht="22.9" customHeight="1"/>
    <row r="85" spans="5:11" ht="22.9" customHeight="1"/>
    <row r="86" spans="5:11" ht="22.9" customHeight="1"/>
    <row r="87" spans="5:11" ht="22.9" customHeight="1"/>
    <row r="88" spans="5:11" ht="22.9" customHeight="1"/>
    <row r="89" spans="5:11" ht="22.9" customHeight="1"/>
    <row r="90" spans="5:11" ht="22.9" customHeight="1"/>
    <row r="91" spans="5:11" ht="22.9" customHeight="1"/>
    <row r="92" spans="5:11" ht="22.9" customHeight="1"/>
  </sheetData>
  <mergeCells count="10">
    <mergeCell ref="E37:G37"/>
    <mergeCell ref="I37:K37"/>
    <mergeCell ref="A35:K35"/>
    <mergeCell ref="E36:K36"/>
    <mergeCell ref="E41:K41"/>
    <mergeCell ref="A2:K2"/>
    <mergeCell ref="E3:K3"/>
    <mergeCell ref="E4:G4"/>
    <mergeCell ref="I4:K4"/>
    <mergeCell ref="E8:K8"/>
  </mergeCells>
  <pageMargins left="0.7" right="0.7" top="0.48" bottom="0.5" header="0.5" footer="0.5"/>
  <pageSetup paperSize="9" scale="73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0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0"/>
  <sheetViews>
    <sheetView topLeftCell="A121" zoomScale="80" zoomScaleNormal="80" zoomScaleSheetLayoutView="85" workbookViewId="0">
      <selection activeCell="M76" sqref="M76"/>
    </sheetView>
  </sheetViews>
  <sheetFormatPr defaultColWidth="9.1796875" defaultRowHeight="22.75" customHeight="1"/>
  <cols>
    <col min="1" max="1" width="9.1796875" style="2"/>
    <col min="2" max="2" width="43.54296875" style="2" customWidth="1"/>
    <col min="3" max="3" width="10.453125" style="2" customWidth="1"/>
    <col min="4" max="4" width="1.1796875" style="2" customWidth="1"/>
    <col min="5" max="5" width="13.26953125" style="2" customWidth="1"/>
    <col min="6" max="6" width="1.1796875" style="2" customWidth="1"/>
    <col min="7" max="7" width="13.26953125" style="2" customWidth="1"/>
    <col min="8" max="8" width="1.1796875" style="2" customWidth="1"/>
    <col min="9" max="9" width="13.26953125" style="2" customWidth="1"/>
    <col min="10" max="10" width="1.1796875" style="2" customWidth="1"/>
    <col min="11" max="11" width="13.26953125" style="2" customWidth="1"/>
    <col min="12" max="16384" width="9.1796875" style="2"/>
  </cols>
  <sheetData>
    <row r="1" spans="1:11" ht="22.7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2.75" customHeight="1">
      <c r="A2" s="188" t="s">
        <v>98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22.75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s="47" customFormat="1" ht="22.75" customHeight="1">
      <c r="A4" s="36"/>
      <c r="B4" s="36"/>
      <c r="C4" s="37"/>
      <c r="D4" s="38"/>
      <c r="E4" s="184" t="s">
        <v>1</v>
      </c>
      <c r="F4" s="184"/>
      <c r="G4" s="184"/>
      <c r="H4" s="39"/>
      <c r="I4" s="185" t="s">
        <v>2</v>
      </c>
      <c r="J4" s="185"/>
      <c r="K4" s="185"/>
    </row>
    <row r="5" spans="1:11" s="47" customFormat="1" ht="22.75" customHeight="1">
      <c r="C5" s="28"/>
      <c r="D5" s="28"/>
      <c r="E5" s="191" t="s">
        <v>84</v>
      </c>
      <c r="F5" s="191"/>
      <c r="G5" s="191"/>
      <c r="H5" s="84"/>
      <c r="I5" s="191" t="s">
        <v>84</v>
      </c>
      <c r="J5" s="191"/>
      <c r="K5" s="191"/>
    </row>
    <row r="6" spans="1:11" s="47" customFormat="1" ht="22.75" customHeight="1">
      <c r="C6" s="28"/>
      <c r="D6" s="28"/>
      <c r="E6" s="191" t="s">
        <v>178</v>
      </c>
      <c r="F6" s="191"/>
      <c r="G6" s="191"/>
      <c r="H6" s="84"/>
      <c r="I6" s="191" t="s">
        <v>178</v>
      </c>
      <c r="J6" s="191"/>
      <c r="K6" s="191"/>
    </row>
    <row r="7" spans="1:11" s="47" customFormat="1" ht="22.75" customHeight="1">
      <c r="C7" s="29" t="s">
        <v>3</v>
      </c>
      <c r="D7" s="27"/>
      <c r="E7" s="27">
        <v>2565</v>
      </c>
      <c r="F7" s="27"/>
      <c r="G7" s="27">
        <v>2564</v>
      </c>
      <c r="H7" s="27"/>
      <c r="I7" s="27">
        <v>2565</v>
      </c>
      <c r="J7" s="27"/>
      <c r="K7" s="27">
        <v>2564</v>
      </c>
    </row>
    <row r="8" spans="1:11" s="47" customFormat="1" ht="22.75" customHeight="1">
      <c r="C8" s="29"/>
      <c r="D8" s="29"/>
      <c r="E8" s="187" t="s">
        <v>83</v>
      </c>
      <c r="F8" s="187"/>
      <c r="G8" s="187"/>
      <c r="H8" s="187"/>
      <c r="I8" s="187"/>
      <c r="J8" s="187"/>
      <c r="K8" s="187"/>
    </row>
    <row r="9" spans="1:11" ht="22.75" customHeight="1">
      <c r="A9" s="167" t="s">
        <v>28</v>
      </c>
      <c r="B9" s="123"/>
      <c r="C9" s="124"/>
      <c r="D9" s="124"/>
      <c r="E9" s="124"/>
      <c r="F9" s="124"/>
      <c r="G9" s="124"/>
      <c r="H9" s="124"/>
      <c r="I9" s="124"/>
      <c r="J9" s="124"/>
      <c r="K9" s="124"/>
    </row>
    <row r="10" spans="1:11" ht="22.75" customHeight="1">
      <c r="A10" s="2" t="s">
        <v>29</v>
      </c>
      <c r="C10" s="16">
        <v>9</v>
      </c>
      <c r="E10" s="6">
        <v>1614237</v>
      </c>
      <c r="F10" s="6"/>
      <c r="G10" s="6">
        <f>1103377+1617</f>
        <v>1104994</v>
      </c>
      <c r="H10" s="6"/>
      <c r="I10" s="6">
        <v>1448183</v>
      </c>
      <c r="J10" s="6"/>
      <c r="K10" s="6">
        <f>951243+1617</f>
        <v>952860</v>
      </c>
    </row>
    <row r="11" spans="1:11" ht="22.75" hidden="1" customHeight="1">
      <c r="A11" s="2" t="s">
        <v>71</v>
      </c>
      <c r="C11" s="16">
        <v>5</v>
      </c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</row>
    <row r="12" spans="1:11" ht="22.75" customHeight="1">
      <c r="A12" s="2" t="s">
        <v>184</v>
      </c>
      <c r="C12" s="16"/>
      <c r="E12" s="6">
        <v>10481</v>
      </c>
      <c r="F12" s="6"/>
      <c r="G12" s="6">
        <v>102627</v>
      </c>
      <c r="H12" s="6"/>
      <c r="I12" s="6">
        <v>0</v>
      </c>
      <c r="J12" s="6"/>
      <c r="K12" s="6">
        <v>102627</v>
      </c>
    </row>
    <row r="13" spans="1:11" ht="22.75" customHeight="1">
      <c r="A13" s="2" t="s">
        <v>30</v>
      </c>
      <c r="C13" s="16"/>
      <c r="E13" s="85">
        <f>10745-1</f>
        <v>10744</v>
      </c>
      <c r="F13" s="6"/>
      <c r="G13" s="26">
        <f>1938-1617</f>
        <v>321</v>
      </c>
      <c r="H13" s="6"/>
      <c r="I13" s="85">
        <v>235</v>
      </c>
      <c r="J13" s="6"/>
      <c r="K13" s="26">
        <f>1711-1617</f>
        <v>94</v>
      </c>
    </row>
    <row r="14" spans="1:11" ht="22.75" customHeight="1">
      <c r="A14" s="1" t="s">
        <v>31</v>
      </c>
      <c r="B14" s="1"/>
      <c r="E14" s="66">
        <f>SUM(E10:E13)</f>
        <v>1635462</v>
      </c>
      <c r="F14" s="10"/>
      <c r="G14" s="67">
        <f>SUM(G10:G13)</f>
        <v>1207942</v>
      </c>
      <c r="H14" s="10"/>
      <c r="I14" s="66">
        <f>SUM(I10:I13)</f>
        <v>1448418</v>
      </c>
      <c r="J14" s="10"/>
      <c r="K14" s="67">
        <f>SUM(K10:K13)</f>
        <v>1055581</v>
      </c>
    </row>
    <row r="15" spans="1:11" ht="22.75" customHeight="1">
      <c r="A15" s="1"/>
      <c r="B15" s="1"/>
      <c r="E15" s="6"/>
      <c r="F15" s="6"/>
      <c r="G15" s="6"/>
      <c r="H15" s="6"/>
      <c r="I15" s="6"/>
      <c r="J15" s="6"/>
      <c r="K15" s="6"/>
    </row>
    <row r="16" spans="1:11" ht="22.75" customHeight="1">
      <c r="A16" s="41" t="s">
        <v>32</v>
      </c>
      <c r="B16" s="1"/>
      <c r="E16" s="6"/>
      <c r="F16" s="6"/>
      <c r="G16" s="6"/>
      <c r="H16" s="6"/>
      <c r="I16" s="6"/>
      <c r="J16" s="6"/>
      <c r="K16" s="6"/>
    </row>
    <row r="17" spans="1:11" ht="22.75" customHeight="1">
      <c r="A17" s="2" t="s">
        <v>33</v>
      </c>
      <c r="E17" s="6">
        <v>1651000</v>
      </c>
      <c r="F17" s="6"/>
      <c r="G17" s="6">
        <v>1061364</v>
      </c>
      <c r="H17" s="6"/>
      <c r="I17" s="6">
        <v>1506454</v>
      </c>
      <c r="J17" s="6"/>
      <c r="K17" s="6">
        <v>927905</v>
      </c>
    </row>
    <row r="18" spans="1:11" ht="22.75" customHeight="1">
      <c r="A18" s="2" t="s">
        <v>34</v>
      </c>
      <c r="E18" s="6">
        <v>42940</v>
      </c>
      <c r="F18" s="6"/>
      <c r="G18" s="6">
        <f>35949+12082</f>
        <v>48031</v>
      </c>
      <c r="H18" s="6"/>
      <c r="I18" s="6">
        <f>30173-1</f>
        <v>30172</v>
      </c>
      <c r="J18" s="6"/>
      <c r="K18" s="6">
        <f>27136+12082</f>
        <v>39218</v>
      </c>
    </row>
    <row r="19" spans="1:11" ht="22.75" customHeight="1">
      <c r="A19" s="1" t="s">
        <v>35</v>
      </c>
      <c r="B19" s="1"/>
      <c r="E19" s="48">
        <f>SUM(E17:E18)</f>
        <v>1693940</v>
      </c>
      <c r="F19" s="10"/>
      <c r="G19" s="49">
        <f>SUM(G17:G18)</f>
        <v>1109395</v>
      </c>
      <c r="H19" s="10"/>
      <c r="I19" s="48">
        <f>SUM(I17:I18)</f>
        <v>1536626</v>
      </c>
      <c r="J19" s="10"/>
      <c r="K19" s="49">
        <f>SUM(K17:K18)</f>
        <v>967123</v>
      </c>
    </row>
    <row r="20" spans="1:11" ht="22.75" customHeight="1">
      <c r="A20" s="1"/>
      <c r="B20" s="1"/>
      <c r="E20" s="86"/>
      <c r="F20" s="10"/>
      <c r="G20" s="10"/>
      <c r="H20" s="10"/>
      <c r="I20" s="86"/>
      <c r="J20" s="10"/>
      <c r="K20" s="10"/>
    </row>
    <row r="21" spans="1:11" ht="22.75" customHeight="1">
      <c r="A21" s="1" t="s">
        <v>162</v>
      </c>
      <c r="B21" s="1"/>
      <c r="E21" s="86">
        <f>SUM(E14-E19)</f>
        <v>-58478</v>
      </c>
      <c r="F21" s="10"/>
      <c r="G21" s="10">
        <f>SUM(G14-G19)</f>
        <v>98547</v>
      </c>
      <c r="H21" s="10"/>
      <c r="I21" s="86">
        <f>SUM(I14-I19)</f>
        <v>-88208</v>
      </c>
      <c r="J21" s="10"/>
      <c r="K21" s="10">
        <f>SUM(K14-K19)</f>
        <v>88458</v>
      </c>
    </row>
    <row r="22" spans="1:11" ht="22.75" customHeight="1">
      <c r="A22" s="2" t="s">
        <v>199</v>
      </c>
      <c r="B22" s="1"/>
      <c r="E22" s="4">
        <v>-342</v>
      </c>
      <c r="F22" s="6"/>
      <c r="G22" s="6">
        <v>-761</v>
      </c>
      <c r="H22" s="6"/>
      <c r="I22" s="6">
        <v>0</v>
      </c>
      <c r="J22" s="6"/>
      <c r="K22" s="6">
        <v>0</v>
      </c>
    </row>
    <row r="23" spans="1:11" ht="22.75" customHeight="1">
      <c r="A23" s="2" t="s">
        <v>68</v>
      </c>
      <c r="B23" s="1"/>
      <c r="E23" s="87">
        <f>-24003+1</f>
        <v>-24002</v>
      </c>
      <c r="F23" s="6"/>
      <c r="G23" s="26">
        <v>-25988</v>
      </c>
      <c r="H23" s="6"/>
      <c r="I23" s="26">
        <f>-21914-1</f>
        <v>-21915</v>
      </c>
      <c r="J23" s="6"/>
      <c r="K23" s="26">
        <v>-23154</v>
      </c>
    </row>
    <row r="24" spans="1:11" ht="22.75" customHeight="1">
      <c r="A24" s="1" t="s">
        <v>163</v>
      </c>
      <c r="B24" s="1"/>
      <c r="E24" s="86">
        <f>SUM(E21:E23)</f>
        <v>-82822</v>
      </c>
      <c r="F24" s="10"/>
      <c r="G24" s="10">
        <f>SUM(G21:G23)</f>
        <v>71798</v>
      </c>
      <c r="H24" s="10"/>
      <c r="I24" s="86">
        <f>SUM(I21:I23)</f>
        <v>-110123</v>
      </c>
      <c r="J24" s="10"/>
      <c r="K24" s="10">
        <f>SUM(K21:K23)</f>
        <v>65304</v>
      </c>
    </row>
    <row r="25" spans="1:11" ht="22.75" customHeight="1">
      <c r="A25" s="2" t="s">
        <v>185</v>
      </c>
      <c r="C25" s="16"/>
      <c r="E25" s="87">
        <f>19545+1</f>
        <v>19546</v>
      </c>
      <c r="F25" s="6"/>
      <c r="G25" s="26">
        <v>-5593</v>
      </c>
      <c r="H25" s="6"/>
      <c r="I25" s="26">
        <v>20041</v>
      </c>
      <c r="J25" s="6"/>
      <c r="K25" s="26">
        <v>-5170</v>
      </c>
    </row>
    <row r="26" spans="1:11" ht="22.75" customHeight="1" thickBot="1">
      <c r="A26" s="1" t="s">
        <v>116</v>
      </c>
      <c r="B26" s="1"/>
      <c r="C26" s="16"/>
      <c r="E26" s="55">
        <f>SUM(E24:E25)</f>
        <v>-63276</v>
      </c>
      <c r="F26" s="10"/>
      <c r="G26" s="9">
        <f>SUM(G24:G25)</f>
        <v>66205</v>
      </c>
      <c r="H26" s="10"/>
      <c r="I26" s="55">
        <f>SUM(I24:I25)</f>
        <v>-90082</v>
      </c>
      <c r="J26" s="10"/>
      <c r="K26" s="9">
        <f>SUM(K24:K25)</f>
        <v>60134</v>
      </c>
    </row>
    <row r="27" spans="1:11" ht="22.75" customHeight="1" thickTop="1">
      <c r="A27" s="1"/>
      <c r="B27" s="1"/>
      <c r="C27" s="16"/>
      <c r="E27" s="10"/>
      <c r="F27" s="10"/>
      <c r="G27" s="10"/>
      <c r="H27" s="10"/>
      <c r="I27" s="10"/>
      <c r="J27" s="10"/>
      <c r="K27" s="10"/>
    </row>
    <row r="28" spans="1:11" ht="22.75" customHeight="1">
      <c r="A28" s="30" t="s">
        <v>105</v>
      </c>
      <c r="B28" s="3"/>
    </row>
    <row r="29" spans="1:11" ht="22.75" customHeight="1">
      <c r="A29" s="88" t="s">
        <v>91</v>
      </c>
      <c r="B29" s="3"/>
    </row>
    <row r="30" spans="1:11" ht="22.75" customHeight="1">
      <c r="A30" s="20" t="s">
        <v>188</v>
      </c>
      <c r="B30" s="3"/>
      <c r="C30" s="16"/>
      <c r="E30" s="6">
        <v>-14729</v>
      </c>
      <c r="F30" s="6"/>
      <c r="G30" s="6">
        <v>3967</v>
      </c>
      <c r="H30" s="6">
        <v>3967</v>
      </c>
      <c r="I30" s="6">
        <v>-14729</v>
      </c>
      <c r="J30" s="6"/>
      <c r="K30" s="6">
        <v>3967</v>
      </c>
    </row>
    <row r="31" spans="1:11" ht="22.75" customHeight="1">
      <c r="A31" s="20" t="s">
        <v>167</v>
      </c>
      <c r="B31" s="3"/>
      <c r="C31" s="16"/>
      <c r="E31" s="6"/>
      <c r="F31" s="6"/>
      <c r="G31" s="6"/>
      <c r="H31" s="6"/>
      <c r="I31" s="6"/>
      <c r="J31" s="6"/>
      <c r="K31" s="6"/>
    </row>
    <row r="32" spans="1:11" ht="22.75" customHeight="1">
      <c r="A32" s="20" t="s">
        <v>168</v>
      </c>
      <c r="B32" s="3"/>
      <c r="C32" s="16"/>
      <c r="E32" s="6">
        <v>2946</v>
      </c>
      <c r="G32" s="6">
        <v>-793</v>
      </c>
      <c r="H32" s="6"/>
      <c r="I32" s="6">
        <v>2946</v>
      </c>
      <c r="J32" s="6"/>
      <c r="K32" s="6">
        <v>-793</v>
      </c>
    </row>
    <row r="33" spans="1:11" ht="22.75" customHeight="1">
      <c r="A33" s="30" t="s">
        <v>92</v>
      </c>
      <c r="B33" s="7"/>
      <c r="C33" s="76"/>
      <c r="D33" s="1"/>
      <c r="E33" s="65"/>
      <c r="F33" s="10"/>
      <c r="G33" s="65"/>
      <c r="H33" s="10"/>
      <c r="I33" s="65"/>
      <c r="J33" s="10"/>
      <c r="K33" s="65"/>
    </row>
    <row r="34" spans="1:11" ht="22.75" customHeight="1">
      <c r="A34" s="30" t="s">
        <v>93</v>
      </c>
      <c r="B34" s="7"/>
      <c r="C34" s="76"/>
      <c r="D34" s="1"/>
      <c r="E34" s="66">
        <f>SUM(E30:E32)</f>
        <v>-11783</v>
      </c>
      <c r="F34" s="10"/>
      <c r="G34" s="67">
        <f>SUM(G30:G32)</f>
        <v>3174</v>
      </c>
      <c r="H34" s="10"/>
      <c r="I34" s="66">
        <f>SUM(I30:I32)</f>
        <v>-11783</v>
      </c>
      <c r="J34" s="10"/>
      <c r="K34" s="67">
        <f>SUM(K30:K32)</f>
        <v>3174</v>
      </c>
    </row>
    <row r="35" spans="1:11" ht="22.75" customHeight="1">
      <c r="A35" s="20"/>
      <c r="B35" s="3"/>
      <c r="C35" s="16"/>
      <c r="E35" s="6"/>
      <c r="F35" s="6"/>
      <c r="G35" s="6"/>
      <c r="H35" s="6"/>
      <c r="I35" s="6"/>
      <c r="J35" s="6"/>
      <c r="K35" s="6"/>
    </row>
    <row r="36" spans="1:11" ht="22.75" customHeight="1">
      <c r="A36" s="88" t="s">
        <v>94</v>
      </c>
      <c r="B36" s="3"/>
    </row>
    <row r="37" spans="1:11" ht="22.75" customHeight="1">
      <c r="A37" s="20" t="s">
        <v>189</v>
      </c>
      <c r="B37" s="3"/>
    </row>
    <row r="38" spans="1:11" ht="22.75" customHeight="1">
      <c r="A38" s="20" t="s">
        <v>95</v>
      </c>
      <c r="B38" s="3"/>
      <c r="E38" s="6">
        <v>175</v>
      </c>
      <c r="F38" s="6"/>
      <c r="G38" s="6">
        <v>-25</v>
      </c>
      <c r="H38" s="6"/>
      <c r="I38" s="6">
        <v>175</v>
      </c>
      <c r="J38" s="6"/>
      <c r="K38" s="6">
        <v>-25</v>
      </c>
    </row>
    <row r="39" spans="1:11" ht="22.75" customHeight="1">
      <c r="A39" s="20" t="s">
        <v>169</v>
      </c>
      <c r="B39" s="3"/>
      <c r="E39" s="6"/>
      <c r="F39" s="6"/>
      <c r="G39" s="6"/>
      <c r="H39" s="6"/>
      <c r="I39" s="6"/>
      <c r="J39" s="6"/>
      <c r="K39" s="6"/>
    </row>
    <row r="40" spans="1:11" ht="22.75" customHeight="1">
      <c r="A40" s="20" t="s">
        <v>168</v>
      </c>
      <c r="B40" s="3"/>
      <c r="C40" s="16"/>
      <c r="E40" s="2">
        <v>-35</v>
      </c>
      <c r="G40" s="6">
        <v>5</v>
      </c>
      <c r="H40" s="6"/>
      <c r="I40" s="6">
        <v>-35</v>
      </c>
      <c r="J40" s="6"/>
      <c r="K40" s="6">
        <v>5</v>
      </c>
    </row>
    <row r="41" spans="1:11" ht="22.75" customHeight="1">
      <c r="A41" s="30" t="s">
        <v>96</v>
      </c>
      <c r="B41" s="7"/>
      <c r="C41" s="76"/>
      <c r="D41" s="1"/>
      <c r="E41" s="65"/>
      <c r="F41" s="10"/>
      <c r="G41" s="65"/>
      <c r="H41" s="10"/>
      <c r="I41" s="65"/>
      <c r="J41" s="10"/>
      <c r="K41" s="65"/>
    </row>
    <row r="42" spans="1:11" ht="22.75" customHeight="1">
      <c r="A42" s="30" t="s">
        <v>168</v>
      </c>
      <c r="B42" s="7"/>
      <c r="C42" s="76"/>
      <c r="D42" s="1"/>
      <c r="E42" s="66">
        <f>SUM(E38:E40)</f>
        <v>140</v>
      </c>
      <c r="F42" s="10"/>
      <c r="G42" s="67">
        <f>SUM(G38:G40)</f>
        <v>-20</v>
      </c>
      <c r="H42" s="10"/>
      <c r="I42" s="66">
        <f>SUM(I38:I40)</f>
        <v>140</v>
      </c>
      <c r="J42" s="10"/>
      <c r="K42" s="67">
        <f>SUM(K38:K40)</f>
        <v>-20</v>
      </c>
    </row>
    <row r="43" spans="1:11" ht="22.75" customHeight="1">
      <c r="A43" s="30" t="s">
        <v>170</v>
      </c>
      <c r="B43" s="3"/>
      <c r="E43" s="89">
        <f>E34+E42</f>
        <v>-11643</v>
      </c>
      <c r="F43" s="90"/>
      <c r="G43" s="91">
        <f>G34+G42</f>
        <v>3154</v>
      </c>
      <c r="H43" s="92"/>
      <c r="I43" s="89">
        <f>I34+I42</f>
        <v>-11643</v>
      </c>
      <c r="J43" s="93"/>
      <c r="K43" s="91">
        <f>K34+K42</f>
        <v>3154</v>
      </c>
    </row>
    <row r="44" spans="1:11" ht="22.75" customHeight="1" thickBot="1">
      <c r="A44" s="30" t="s">
        <v>97</v>
      </c>
      <c r="B44" s="3"/>
      <c r="E44" s="94">
        <f>E26+E43</f>
        <v>-74919</v>
      </c>
      <c r="F44" s="90"/>
      <c r="G44" s="95">
        <f>G26+G43</f>
        <v>69359</v>
      </c>
      <c r="H44" s="92"/>
      <c r="I44" s="94">
        <f>I26+I43</f>
        <v>-101725</v>
      </c>
      <c r="J44" s="93"/>
      <c r="K44" s="95">
        <f>K26+K43</f>
        <v>63288</v>
      </c>
    </row>
    <row r="45" spans="1:11" ht="22.75" customHeight="1" thickTop="1">
      <c r="B45" s="3"/>
      <c r="E45" s="96"/>
      <c r="F45" s="97"/>
      <c r="G45" s="96"/>
      <c r="H45" s="92"/>
      <c r="I45" s="96"/>
      <c r="J45" s="98"/>
      <c r="K45" s="96"/>
    </row>
    <row r="46" spans="1:11" ht="22.75" customHeight="1">
      <c r="A46" s="192" t="s">
        <v>0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</row>
    <row r="47" spans="1:11" ht="22.75" customHeight="1">
      <c r="A47" s="188" t="s">
        <v>98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</row>
    <row r="48" spans="1:11" ht="22.75" customHeight="1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</row>
    <row r="49" spans="1:11" ht="22.75" customHeight="1">
      <c r="A49" s="47"/>
      <c r="B49" s="47"/>
      <c r="C49" s="28"/>
      <c r="D49" s="28"/>
      <c r="E49" s="190" t="s">
        <v>1</v>
      </c>
      <c r="F49" s="190"/>
      <c r="G49" s="190"/>
      <c r="H49" s="84"/>
      <c r="I49" s="190" t="s">
        <v>2</v>
      </c>
      <c r="J49" s="190"/>
      <c r="K49" s="190"/>
    </row>
    <row r="50" spans="1:11" s="47" customFormat="1" ht="22.75" customHeight="1">
      <c r="C50" s="28"/>
      <c r="D50" s="28"/>
      <c r="E50" s="191" t="s">
        <v>84</v>
      </c>
      <c r="F50" s="191"/>
      <c r="G50" s="191"/>
      <c r="H50" s="84"/>
      <c r="I50" s="191" t="s">
        <v>84</v>
      </c>
      <c r="J50" s="191"/>
      <c r="K50" s="191"/>
    </row>
    <row r="51" spans="1:11" s="47" customFormat="1" ht="22.75" customHeight="1">
      <c r="C51" s="28"/>
      <c r="D51" s="28"/>
      <c r="E51" s="191" t="s">
        <v>178</v>
      </c>
      <c r="F51" s="191"/>
      <c r="G51" s="191"/>
      <c r="H51" s="84"/>
      <c r="I51" s="191" t="s">
        <v>178</v>
      </c>
      <c r="J51" s="191"/>
      <c r="K51" s="191"/>
    </row>
    <row r="52" spans="1:11" s="47" customFormat="1" ht="22.75" customHeight="1">
      <c r="C52" s="29"/>
      <c r="D52" s="27"/>
      <c r="E52" s="27">
        <v>2565</v>
      </c>
      <c r="F52" s="27"/>
      <c r="G52" s="27">
        <v>2564</v>
      </c>
      <c r="H52" s="27"/>
      <c r="I52" s="27">
        <v>2565</v>
      </c>
      <c r="J52" s="27"/>
      <c r="K52" s="27">
        <v>2564</v>
      </c>
    </row>
    <row r="53" spans="1:11" s="47" customFormat="1" ht="22.75" customHeight="1">
      <c r="C53" s="29"/>
      <c r="D53" s="29"/>
      <c r="E53" s="187" t="s">
        <v>83</v>
      </c>
      <c r="F53" s="187"/>
      <c r="G53" s="187"/>
      <c r="H53" s="187"/>
      <c r="I53" s="187"/>
      <c r="J53" s="187"/>
      <c r="K53" s="187"/>
    </row>
    <row r="54" spans="1:11" ht="22.75" customHeight="1">
      <c r="A54" s="1" t="s">
        <v>117</v>
      </c>
      <c r="B54" s="1"/>
      <c r="C54" s="16"/>
      <c r="E54" s="6"/>
      <c r="F54" s="6"/>
      <c r="G54" s="6"/>
      <c r="H54" s="6"/>
      <c r="I54" s="6"/>
      <c r="J54" s="6"/>
      <c r="K54" s="6"/>
    </row>
    <row r="55" spans="1:11" ht="22.75" customHeight="1">
      <c r="A55" s="2" t="s">
        <v>171</v>
      </c>
      <c r="B55" s="1"/>
      <c r="C55" s="16"/>
      <c r="E55" s="6">
        <v>-64273</v>
      </c>
      <c r="F55" s="99"/>
      <c r="G55" s="6">
        <v>64626</v>
      </c>
      <c r="H55" s="6"/>
      <c r="I55" s="6">
        <f>I26</f>
        <v>-90082</v>
      </c>
      <c r="J55" s="6"/>
      <c r="K55" s="6">
        <f>K26</f>
        <v>60134</v>
      </c>
    </row>
    <row r="56" spans="1:11" ht="22.75" customHeight="1">
      <c r="A56" s="2" t="s">
        <v>172</v>
      </c>
      <c r="B56" s="1"/>
      <c r="C56" s="16"/>
      <c r="E56" s="87">
        <v>997</v>
      </c>
      <c r="F56" s="99"/>
      <c r="G56" s="26">
        <v>1579</v>
      </c>
      <c r="H56" s="99"/>
      <c r="I56" s="100">
        <v>0</v>
      </c>
      <c r="J56" s="6"/>
      <c r="K56" s="100">
        <v>0</v>
      </c>
    </row>
    <row r="57" spans="1:11" ht="22.75" customHeight="1" thickBot="1">
      <c r="A57" s="31" t="s">
        <v>116</v>
      </c>
      <c r="B57" s="1"/>
      <c r="C57" s="16"/>
      <c r="E57" s="101">
        <f>SUM(E55:E56)</f>
        <v>-63276</v>
      </c>
      <c r="F57" s="102"/>
      <c r="G57" s="103">
        <f>SUM(G55:G56)</f>
        <v>66205</v>
      </c>
      <c r="H57" s="102"/>
      <c r="I57" s="104">
        <f>SUM(I55:I56)</f>
        <v>-90082</v>
      </c>
      <c r="J57" s="102"/>
      <c r="K57" s="104">
        <f>SUM(K55:K56)</f>
        <v>60134</v>
      </c>
    </row>
    <row r="58" spans="1:11" ht="22.75" customHeight="1" thickTop="1">
      <c r="B58" s="1"/>
      <c r="C58" s="16"/>
      <c r="E58" s="8"/>
      <c r="F58" s="8"/>
      <c r="G58" s="8"/>
      <c r="H58" s="8"/>
      <c r="I58" s="8"/>
      <c r="J58" s="8"/>
      <c r="K58" s="8"/>
    </row>
    <row r="59" spans="1:11" ht="22.75" customHeight="1">
      <c r="A59" s="105" t="s">
        <v>99</v>
      </c>
      <c r="B59" s="3"/>
      <c r="C59" s="37"/>
      <c r="D59" s="3"/>
      <c r="E59" s="6"/>
      <c r="F59" s="99"/>
      <c r="G59" s="6"/>
      <c r="H59" s="99"/>
      <c r="I59" s="6"/>
      <c r="J59" s="6"/>
      <c r="K59" s="6"/>
    </row>
    <row r="60" spans="1:11" ht="22.75" customHeight="1">
      <c r="A60" s="36" t="s">
        <v>171</v>
      </c>
      <c r="B60" s="3"/>
      <c r="C60" s="37"/>
      <c r="D60" s="3"/>
      <c r="E60" s="6">
        <f>E44-E61</f>
        <v>-75916</v>
      </c>
      <c r="F60" s="6"/>
      <c r="G60" s="6">
        <v>67780</v>
      </c>
      <c r="H60" s="99"/>
      <c r="I60" s="6">
        <f>I44</f>
        <v>-101725</v>
      </c>
      <c r="J60" s="6"/>
      <c r="K60" s="6">
        <v>63288</v>
      </c>
    </row>
    <row r="61" spans="1:11" ht="22.75" customHeight="1">
      <c r="A61" s="36" t="s">
        <v>172</v>
      </c>
      <c r="B61" s="3"/>
      <c r="C61" s="37"/>
      <c r="D61" s="3"/>
      <c r="E61" s="87">
        <f>E56</f>
        <v>997</v>
      </c>
      <c r="F61" s="99"/>
      <c r="G61" s="26">
        <v>1579</v>
      </c>
      <c r="H61" s="99"/>
      <c r="I61" s="106">
        <v>0</v>
      </c>
      <c r="K61" s="107">
        <v>0</v>
      </c>
    </row>
    <row r="62" spans="1:11" ht="22.75" customHeight="1" thickBot="1">
      <c r="A62" s="108" t="s">
        <v>97</v>
      </c>
      <c r="B62" s="3"/>
      <c r="C62" s="36"/>
      <c r="D62" s="3"/>
      <c r="E62" s="101">
        <f>SUM(E60:E61)</f>
        <v>-74919</v>
      </c>
      <c r="F62" s="102"/>
      <c r="G62" s="103">
        <f>SUM(G60:G61)</f>
        <v>69359</v>
      </c>
      <c r="H62" s="102"/>
      <c r="I62" s="109">
        <f>SUM(I60:I61)</f>
        <v>-101725</v>
      </c>
      <c r="J62" s="102"/>
      <c r="K62" s="104">
        <f>SUM(K60:K61)</f>
        <v>63288</v>
      </c>
    </row>
    <row r="63" spans="1:11" ht="21" customHeight="1" thickTop="1">
      <c r="A63" s="36"/>
      <c r="B63" s="36"/>
      <c r="C63" s="36"/>
      <c r="D63" s="3"/>
      <c r="E63" s="8"/>
      <c r="F63" s="8"/>
      <c r="G63" s="8"/>
      <c r="H63" s="8"/>
      <c r="I63" s="6"/>
      <c r="J63" s="6"/>
      <c r="K63" s="6"/>
    </row>
    <row r="64" spans="1:11" ht="29" customHeight="1" thickBot="1">
      <c r="A64" s="110" t="s">
        <v>118</v>
      </c>
      <c r="B64" s="1"/>
      <c r="C64" s="16"/>
      <c r="E64" s="169">
        <f>E55*1000/1163695652</f>
        <v>-5.5231795263251532E-2</v>
      </c>
      <c r="F64" s="170"/>
      <c r="G64" s="169">
        <f>G55*1000/955000000</f>
        <v>6.7671204188481673E-2</v>
      </c>
      <c r="H64" s="170"/>
      <c r="I64" s="171">
        <f>I55*1000/1163695652</f>
        <v>-7.7410274623935779E-2</v>
      </c>
      <c r="J64" s="172"/>
      <c r="K64" s="171">
        <f>K55*1000/955000000</f>
        <v>6.2967539267015704E-2</v>
      </c>
    </row>
    <row r="65" spans="1:11" ht="22.75" customHeight="1" thickTop="1">
      <c r="A65" s="36"/>
      <c r="B65" s="36"/>
      <c r="C65" s="36"/>
      <c r="D65" s="3"/>
      <c r="E65" s="8"/>
      <c r="F65" s="8"/>
      <c r="G65" s="8"/>
      <c r="H65" s="8"/>
      <c r="I65" s="8"/>
      <c r="J65" s="8"/>
      <c r="K65" s="8"/>
    </row>
    <row r="66" spans="1:11" ht="22.75" customHeight="1">
      <c r="A66" s="192" t="s">
        <v>0</v>
      </c>
      <c r="B66" s="192"/>
      <c r="C66" s="192"/>
      <c r="D66" s="192"/>
      <c r="E66" s="192"/>
      <c r="F66" s="192"/>
      <c r="G66" s="192"/>
      <c r="H66" s="192"/>
      <c r="I66" s="192"/>
      <c r="J66" s="192"/>
      <c r="K66" s="192"/>
    </row>
    <row r="67" spans="1:11" ht="22.75" customHeight="1">
      <c r="A67" s="188" t="s">
        <v>98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</row>
    <row r="68" spans="1:11" ht="22.75" customHeight="1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</row>
    <row r="69" spans="1:11" ht="22.75" customHeight="1">
      <c r="A69" s="47"/>
      <c r="B69" s="47"/>
      <c r="C69" s="28"/>
      <c r="D69" s="28"/>
      <c r="E69" s="190" t="s">
        <v>1</v>
      </c>
      <c r="F69" s="190"/>
      <c r="G69" s="190"/>
      <c r="H69" s="84"/>
      <c r="I69" s="190" t="s">
        <v>2</v>
      </c>
      <c r="J69" s="190"/>
      <c r="K69" s="190"/>
    </row>
    <row r="70" spans="1:11" ht="22.75" customHeight="1">
      <c r="A70" s="47"/>
      <c r="B70" s="47"/>
      <c r="C70" s="28"/>
      <c r="D70" s="28"/>
      <c r="E70" s="191" t="s">
        <v>179</v>
      </c>
      <c r="F70" s="191"/>
      <c r="G70" s="191"/>
      <c r="H70" s="84"/>
      <c r="I70" s="191" t="s">
        <v>179</v>
      </c>
      <c r="J70" s="191"/>
      <c r="K70" s="191"/>
    </row>
    <row r="71" spans="1:11" ht="22.75" customHeight="1">
      <c r="A71" s="47"/>
      <c r="B71" s="47"/>
      <c r="C71" s="28"/>
      <c r="D71" s="28"/>
      <c r="E71" s="191" t="s">
        <v>178</v>
      </c>
      <c r="F71" s="191"/>
      <c r="G71" s="191"/>
      <c r="H71" s="84"/>
      <c r="I71" s="191" t="s">
        <v>178</v>
      </c>
      <c r="J71" s="191"/>
      <c r="K71" s="191"/>
    </row>
    <row r="72" spans="1:11" ht="22.75" customHeight="1">
      <c r="A72" s="47"/>
      <c r="B72" s="47"/>
      <c r="C72" s="29" t="s">
        <v>3</v>
      </c>
      <c r="D72" s="27"/>
      <c r="E72" s="27">
        <v>2565</v>
      </c>
      <c r="F72" s="27"/>
      <c r="G72" s="27">
        <v>2564</v>
      </c>
      <c r="H72" s="27"/>
      <c r="I72" s="27">
        <v>2565</v>
      </c>
      <c r="J72" s="27"/>
      <c r="K72" s="27">
        <v>2564</v>
      </c>
    </row>
    <row r="73" spans="1:11" ht="22.75" customHeight="1">
      <c r="A73" s="47"/>
      <c r="B73" s="47"/>
      <c r="C73" s="29"/>
      <c r="D73" s="29"/>
      <c r="E73" s="187" t="s">
        <v>83</v>
      </c>
      <c r="F73" s="187"/>
      <c r="G73" s="187"/>
      <c r="H73" s="187"/>
      <c r="I73" s="187"/>
      <c r="J73" s="187"/>
      <c r="K73" s="187"/>
    </row>
    <row r="74" spans="1:11" ht="22.75" customHeight="1">
      <c r="A74" s="41" t="s">
        <v>28</v>
      </c>
      <c r="B74" s="1"/>
    </row>
    <row r="75" spans="1:11" ht="22.75" customHeight="1">
      <c r="A75" s="2" t="s">
        <v>29</v>
      </c>
      <c r="C75" s="16">
        <v>9</v>
      </c>
      <c r="E75" s="6">
        <v>4202644</v>
      </c>
      <c r="F75" s="6"/>
      <c r="G75" s="6">
        <f>3105080+4706</f>
        <v>3109786</v>
      </c>
      <c r="H75" s="6"/>
      <c r="I75" s="6">
        <v>3721552</v>
      </c>
      <c r="J75" s="6"/>
      <c r="K75" s="6">
        <f>2658112+4706</f>
        <v>2662818</v>
      </c>
    </row>
    <row r="76" spans="1:11" ht="22.75" customHeight="1">
      <c r="A76" s="2" t="s">
        <v>71</v>
      </c>
      <c r="C76" s="16">
        <v>6</v>
      </c>
      <c r="E76" s="6">
        <v>190</v>
      </c>
      <c r="F76" s="6"/>
      <c r="G76" s="6">
        <v>150</v>
      </c>
      <c r="H76" s="6"/>
      <c r="I76" s="6">
        <v>8740</v>
      </c>
      <c r="J76" s="6"/>
      <c r="K76" s="6">
        <v>17250</v>
      </c>
    </row>
    <row r="77" spans="1:11" ht="22.75" customHeight="1">
      <c r="A77" s="2" t="s">
        <v>184</v>
      </c>
      <c r="C77" s="16"/>
      <c r="E77" s="6">
        <v>10481</v>
      </c>
      <c r="F77" s="6"/>
      <c r="G77" s="6">
        <v>106377</v>
      </c>
      <c r="H77" s="6"/>
      <c r="I77" s="6">
        <v>0</v>
      </c>
      <c r="J77" s="6"/>
      <c r="K77" s="6">
        <v>106377</v>
      </c>
    </row>
    <row r="78" spans="1:11" ht="22.75" customHeight="1">
      <c r="A78" s="2" t="s">
        <v>30</v>
      </c>
      <c r="C78" s="16"/>
      <c r="E78" s="85">
        <v>15643</v>
      </c>
      <c r="F78" s="6"/>
      <c r="G78" s="26">
        <f>9682-4706</f>
        <v>4976</v>
      </c>
      <c r="H78" s="6"/>
      <c r="I78" s="85">
        <v>1644</v>
      </c>
      <c r="J78" s="6"/>
      <c r="K78" s="26">
        <f>5332-4706</f>
        <v>626</v>
      </c>
    </row>
    <row r="79" spans="1:11" ht="22.75" customHeight="1">
      <c r="A79" s="1" t="s">
        <v>31</v>
      </c>
      <c r="B79" s="1"/>
      <c r="E79" s="66">
        <f>SUM(E75:E78)</f>
        <v>4228958</v>
      </c>
      <c r="F79" s="10"/>
      <c r="G79" s="67">
        <f>SUM(G75:G78)</f>
        <v>3221289</v>
      </c>
      <c r="H79" s="10"/>
      <c r="I79" s="66">
        <f>SUM(I75:I78)</f>
        <v>3731936</v>
      </c>
      <c r="J79" s="10"/>
      <c r="K79" s="67">
        <f>SUM(K75:K78)</f>
        <v>2787071</v>
      </c>
    </row>
    <row r="80" spans="1:11" ht="22.75" customHeight="1">
      <c r="A80" s="1"/>
      <c r="B80" s="1"/>
      <c r="E80" s="6"/>
      <c r="F80" s="6"/>
      <c r="G80" s="6"/>
      <c r="H80" s="6"/>
      <c r="I80" s="6"/>
      <c r="J80" s="6"/>
      <c r="K80" s="6"/>
    </row>
    <row r="81" spans="1:11" ht="22.75" customHeight="1">
      <c r="A81" s="41" t="s">
        <v>32</v>
      </c>
      <c r="B81" s="1"/>
      <c r="E81" s="6"/>
      <c r="F81" s="6"/>
      <c r="G81" s="6"/>
      <c r="H81" s="6"/>
      <c r="I81" s="6"/>
      <c r="J81" s="6"/>
      <c r="K81" s="6"/>
    </row>
    <row r="82" spans="1:11" ht="22.75" customHeight="1">
      <c r="A82" s="2" t="s">
        <v>33</v>
      </c>
      <c r="E82" s="6">
        <v>4232400</v>
      </c>
      <c r="F82" s="6"/>
      <c r="G82" s="6">
        <v>2849851</v>
      </c>
      <c r="H82" s="6"/>
      <c r="I82" s="6">
        <v>3836921</v>
      </c>
      <c r="J82" s="6"/>
      <c r="K82" s="6">
        <f>2469162</f>
        <v>2469162</v>
      </c>
    </row>
    <row r="83" spans="1:11" ht="22.75" customHeight="1">
      <c r="A83" s="2" t="s">
        <v>34</v>
      </c>
      <c r="E83" s="6">
        <v>120823</v>
      </c>
      <c r="F83" s="6"/>
      <c r="G83" s="6">
        <f>100934+12247</f>
        <v>113181</v>
      </c>
      <c r="H83" s="6"/>
      <c r="I83" s="6">
        <v>81661</v>
      </c>
      <c r="J83" s="6"/>
      <c r="K83" s="6">
        <f>74235+12247</f>
        <v>86482</v>
      </c>
    </row>
    <row r="84" spans="1:11" ht="22.75" customHeight="1">
      <c r="A84" s="1" t="s">
        <v>35</v>
      </c>
      <c r="B84" s="1"/>
      <c r="E84" s="48">
        <f>SUM(E82:E83)</f>
        <v>4353223</v>
      </c>
      <c r="F84" s="10"/>
      <c r="G84" s="49">
        <f>SUM(G82:G83)</f>
        <v>2963032</v>
      </c>
      <c r="H84" s="10"/>
      <c r="I84" s="48">
        <f>SUM(I82:I83)</f>
        <v>3918582</v>
      </c>
      <c r="J84" s="10"/>
      <c r="K84" s="49">
        <f>SUM(K82:K83)</f>
        <v>2555644</v>
      </c>
    </row>
    <row r="85" spans="1:11" ht="22.75" customHeight="1">
      <c r="A85" s="1"/>
      <c r="B85" s="1"/>
      <c r="E85" s="86"/>
      <c r="F85" s="10"/>
      <c r="G85" s="10"/>
      <c r="H85" s="10"/>
      <c r="I85" s="86"/>
      <c r="J85" s="10"/>
      <c r="K85" s="10"/>
    </row>
    <row r="86" spans="1:11" ht="22.75" customHeight="1">
      <c r="A86" s="1" t="s">
        <v>162</v>
      </c>
      <c r="B86" s="1"/>
      <c r="E86" s="86">
        <f>SUM(E79-E84)</f>
        <v>-124265</v>
      </c>
      <c r="F86" s="10"/>
      <c r="G86" s="10">
        <f>SUM(G79-G84)</f>
        <v>258257</v>
      </c>
      <c r="H86" s="10"/>
      <c r="I86" s="86">
        <f>SUM(I79-I84)</f>
        <v>-186646</v>
      </c>
      <c r="J86" s="10"/>
      <c r="K86" s="10">
        <f>SUM(K79-K84)</f>
        <v>231427</v>
      </c>
    </row>
    <row r="87" spans="1:11" ht="22.75" customHeight="1">
      <c r="A87" s="2" t="s">
        <v>166</v>
      </c>
      <c r="B87" s="1"/>
      <c r="E87" s="4">
        <v>1093</v>
      </c>
      <c r="F87" s="6"/>
      <c r="G87" s="6">
        <v>-1266</v>
      </c>
      <c r="H87" s="6"/>
      <c r="I87" s="6">
        <v>0</v>
      </c>
      <c r="J87" s="6"/>
      <c r="K87" s="6">
        <v>0</v>
      </c>
    </row>
    <row r="88" spans="1:11" ht="22.75" customHeight="1">
      <c r="A88" s="2" t="s">
        <v>68</v>
      </c>
      <c r="B88" s="1"/>
      <c r="E88" s="87">
        <v>-69892</v>
      </c>
      <c r="F88" s="6"/>
      <c r="G88" s="26">
        <v>-83045</v>
      </c>
      <c r="H88" s="6"/>
      <c r="I88" s="26">
        <v>-62630</v>
      </c>
      <c r="J88" s="6"/>
      <c r="K88" s="26">
        <v>-73965</v>
      </c>
    </row>
    <row r="89" spans="1:11" ht="22.75" customHeight="1">
      <c r="A89" s="1" t="s">
        <v>163</v>
      </c>
      <c r="B89" s="1"/>
      <c r="E89" s="86">
        <f>SUM(E86:E88)</f>
        <v>-193064</v>
      </c>
      <c r="F89" s="10"/>
      <c r="G89" s="10">
        <f>SUM(G86:G88)</f>
        <v>173946</v>
      </c>
      <c r="H89" s="10"/>
      <c r="I89" s="86">
        <f>SUM(I86:I88)</f>
        <v>-249276</v>
      </c>
      <c r="J89" s="10"/>
      <c r="K89" s="10">
        <f>SUM(K86:K88)</f>
        <v>157462</v>
      </c>
    </row>
    <row r="90" spans="1:11" ht="22.75" customHeight="1">
      <c r="A90" s="2" t="s">
        <v>185</v>
      </c>
      <c r="C90" s="16"/>
      <c r="E90" s="87">
        <v>42565</v>
      </c>
      <c r="F90" s="6"/>
      <c r="G90" s="26">
        <v>-5284</v>
      </c>
      <c r="H90" s="6"/>
      <c r="I90" s="26">
        <v>44451</v>
      </c>
      <c r="J90" s="6"/>
      <c r="K90" s="26">
        <v>-4363</v>
      </c>
    </row>
    <row r="91" spans="1:11" ht="22.75" customHeight="1" thickBot="1">
      <c r="A91" s="1" t="s">
        <v>116</v>
      </c>
      <c r="B91" s="1"/>
      <c r="C91" s="16"/>
      <c r="E91" s="55">
        <f>SUM(E89:E90)</f>
        <v>-150499</v>
      </c>
      <c r="F91" s="10"/>
      <c r="G91" s="9">
        <f>SUM(G89:G90)</f>
        <v>168662</v>
      </c>
      <c r="H91" s="10"/>
      <c r="I91" s="55">
        <f>SUM(I89:I90)</f>
        <v>-204825</v>
      </c>
      <c r="J91" s="10"/>
      <c r="K91" s="9">
        <f>SUM(K89:K90)</f>
        <v>153099</v>
      </c>
    </row>
    <row r="92" spans="1:11" ht="22.75" customHeight="1" thickTop="1">
      <c r="A92" s="1"/>
      <c r="B92" s="1"/>
      <c r="C92" s="16"/>
      <c r="E92" s="10"/>
      <c r="F92" s="10"/>
      <c r="G92" s="10"/>
      <c r="H92" s="10"/>
      <c r="I92" s="10"/>
      <c r="J92" s="10"/>
      <c r="K92" s="10"/>
    </row>
    <row r="93" spans="1:11" ht="22.75" customHeight="1">
      <c r="A93" s="30" t="s">
        <v>105</v>
      </c>
      <c r="B93" s="3"/>
    </row>
    <row r="94" spans="1:11" ht="22.75" customHeight="1">
      <c r="A94" s="88" t="s">
        <v>91</v>
      </c>
      <c r="B94" s="3"/>
    </row>
    <row r="95" spans="1:11" ht="22.75" customHeight="1">
      <c r="A95" s="20" t="s">
        <v>121</v>
      </c>
      <c r="B95" s="3"/>
      <c r="C95" s="16"/>
      <c r="E95" s="2">
        <v>15045</v>
      </c>
      <c r="G95" s="2">
        <v>15929</v>
      </c>
      <c r="I95" s="2">
        <v>15045</v>
      </c>
      <c r="K95" s="2">
        <v>15929</v>
      </c>
    </row>
    <row r="96" spans="1:11" ht="22.75" customHeight="1">
      <c r="A96" s="20" t="s">
        <v>167</v>
      </c>
      <c r="B96" s="3"/>
      <c r="C96" s="16"/>
      <c r="E96" s="6"/>
      <c r="F96" s="6"/>
      <c r="G96" s="6"/>
      <c r="H96" s="6"/>
      <c r="I96" s="6"/>
      <c r="J96" s="6"/>
      <c r="K96" s="6"/>
    </row>
    <row r="97" spans="1:11" ht="22.75" customHeight="1">
      <c r="A97" s="20" t="s">
        <v>168</v>
      </c>
      <c r="B97" s="3"/>
      <c r="C97" s="16"/>
      <c r="E97" s="6">
        <v>-3009</v>
      </c>
      <c r="F97" s="6"/>
      <c r="G97" s="6">
        <v>-3186</v>
      </c>
      <c r="H97" s="6"/>
      <c r="I97" s="6">
        <v>-3009</v>
      </c>
      <c r="J97" s="6"/>
      <c r="K97" s="6">
        <v>-3186</v>
      </c>
    </row>
    <row r="98" spans="1:11" ht="22.75" customHeight="1">
      <c r="A98" s="30" t="s">
        <v>92</v>
      </c>
      <c r="B98" s="7"/>
      <c r="C98" s="76"/>
      <c r="D98" s="1"/>
      <c r="E98" s="65"/>
      <c r="F98" s="10"/>
      <c r="G98" s="65"/>
      <c r="H98" s="10"/>
      <c r="I98" s="65"/>
      <c r="J98" s="10"/>
      <c r="K98" s="65"/>
    </row>
    <row r="99" spans="1:11" ht="22.75" customHeight="1">
      <c r="A99" s="30" t="s">
        <v>174</v>
      </c>
      <c r="B99" s="7"/>
      <c r="C99" s="76"/>
      <c r="D99" s="1"/>
      <c r="E99" s="66">
        <f>SUM(E95:E97)</f>
        <v>12036</v>
      </c>
      <c r="F99" s="10"/>
      <c r="G99" s="67">
        <f>SUM(G95:G97)</f>
        <v>12743</v>
      </c>
      <c r="H99" s="10"/>
      <c r="I99" s="66">
        <f>SUM(I95:I97)</f>
        <v>12036</v>
      </c>
      <c r="J99" s="10"/>
      <c r="K99" s="67">
        <f>SUM(K95:K97)</f>
        <v>12743</v>
      </c>
    </row>
    <row r="100" spans="1:11" ht="22.75" customHeight="1">
      <c r="A100" s="20"/>
      <c r="B100" s="3"/>
      <c r="C100" s="16"/>
      <c r="E100" s="6"/>
      <c r="F100" s="6"/>
      <c r="G100" s="6"/>
      <c r="H100" s="6"/>
      <c r="I100" s="6"/>
      <c r="J100" s="6"/>
      <c r="K100" s="6"/>
    </row>
    <row r="101" spans="1:11" ht="22.75" customHeight="1">
      <c r="A101" s="88" t="s">
        <v>94</v>
      </c>
      <c r="B101" s="3"/>
    </row>
    <row r="102" spans="1:11" ht="22.75" customHeight="1">
      <c r="A102" s="20" t="s">
        <v>164</v>
      </c>
      <c r="B102" s="3"/>
    </row>
    <row r="103" spans="1:11" ht="22.75" customHeight="1">
      <c r="A103" s="20" t="s">
        <v>95</v>
      </c>
      <c r="B103" s="3"/>
      <c r="E103" s="6">
        <v>175</v>
      </c>
      <c r="F103" s="6"/>
      <c r="G103" s="2">
        <v>860</v>
      </c>
      <c r="H103" s="6"/>
      <c r="I103" s="6">
        <v>175</v>
      </c>
      <c r="J103" s="6"/>
      <c r="K103" s="2">
        <v>860</v>
      </c>
    </row>
    <row r="104" spans="1:11" ht="22.75" customHeight="1">
      <c r="A104" s="20" t="s">
        <v>169</v>
      </c>
      <c r="B104" s="3"/>
      <c r="E104" s="6"/>
      <c r="F104" s="6"/>
      <c r="G104" s="6"/>
      <c r="H104" s="6"/>
      <c r="I104" s="6"/>
      <c r="J104" s="6"/>
      <c r="K104" s="6"/>
    </row>
    <row r="105" spans="1:11" ht="22.75" customHeight="1">
      <c r="A105" s="20" t="s">
        <v>168</v>
      </c>
      <c r="B105" s="3"/>
      <c r="C105" s="16"/>
      <c r="E105" s="26">
        <v>-35</v>
      </c>
      <c r="F105" s="6"/>
      <c r="G105" s="26">
        <v>-172</v>
      </c>
      <c r="H105" s="6"/>
      <c r="I105" s="26">
        <v>-35</v>
      </c>
      <c r="J105" s="6"/>
      <c r="K105" s="26">
        <v>-172</v>
      </c>
    </row>
    <row r="106" spans="1:11" ht="22.75" customHeight="1">
      <c r="A106" s="30" t="s">
        <v>96</v>
      </c>
      <c r="B106" s="7"/>
      <c r="C106" s="76"/>
      <c r="D106" s="1"/>
      <c r="E106" s="1"/>
      <c r="F106" s="1"/>
      <c r="G106" s="1"/>
      <c r="H106" s="1"/>
      <c r="I106" s="1"/>
      <c r="J106" s="1"/>
      <c r="K106" s="1"/>
    </row>
    <row r="107" spans="1:11" ht="22.75" customHeight="1">
      <c r="A107" s="30" t="s">
        <v>173</v>
      </c>
      <c r="B107" s="7"/>
      <c r="C107" s="76"/>
      <c r="D107" s="1"/>
      <c r="E107" s="66">
        <f>SUM(E103:E105)</f>
        <v>140</v>
      </c>
      <c r="F107" s="10"/>
      <c r="G107" s="67">
        <f>SUM(G103:G105)</f>
        <v>688</v>
      </c>
      <c r="H107" s="10"/>
      <c r="I107" s="66">
        <f>SUM(I103:I105)</f>
        <v>140</v>
      </c>
      <c r="J107" s="10"/>
      <c r="K107" s="67">
        <f>SUM(K103:K105)</f>
        <v>688</v>
      </c>
    </row>
    <row r="108" spans="1:11" ht="22.75" customHeight="1">
      <c r="A108" s="30" t="s">
        <v>170</v>
      </c>
      <c r="B108" s="3"/>
      <c r="E108" s="89">
        <f>E99+E107</f>
        <v>12176</v>
      </c>
      <c r="F108" s="90"/>
      <c r="G108" s="91">
        <f>G99+G107</f>
        <v>13431</v>
      </c>
      <c r="H108" s="92"/>
      <c r="I108" s="89">
        <f>I99+I107</f>
        <v>12176</v>
      </c>
      <c r="J108" s="93"/>
      <c r="K108" s="91">
        <f>K99+K107</f>
        <v>13431</v>
      </c>
    </row>
    <row r="109" spans="1:11" ht="22.75" customHeight="1" thickBot="1">
      <c r="A109" s="30" t="s">
        <v>97</v>
      </c>
      <c r="B109" s="3"/>
      <c r="E109" s="94">
        <f>E91+E108</f>
        <v>-138323</v>
      </c>
      <c r="F109" s="90"/>
      <c r="G109" s="95">
        <f>G91+G108</f>
        <v>182093</v>
      </c>
      <c r="H109" s="92"/>
      <c r="I109" s="94">
        <f>I91+I108</f>
        <v>-192649</v>
      </c>
      <c r="J109" s="93"/>
      <c r="K109" s="95">
        <f>K91+K108</f>
        <v>166530</v>
      </c>
    </row>
    <row r="110" spans="1:11" ht="22.75" customHeight="1" thickTop="1">
      <c r="B110" s="3"/>
      <c r="E110" s="96"/>
      <c r="F110" s="97"/>
      <c r="G110" s="96"/>
      <c r="H110" s="92"/>
      <c r="I110" s="96"/>
      <c r="J110" s="98"/>
      <c r="K110" s="96"/>
    </row>
    <row r="111" spans="1:11" ht="22.75" customHeight="1">
      <c r="A111" s="192" t="s">
        <v>0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</row>
    <row r="112" spans="1:11" ht="22.75" customHeight="1">
      <c r="A112" s="188" t="s">
        <v>98</v>
      </c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</row>
    <row r="113" spans="1:11" ht="22.75" customHeight="1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</row>
    <row r="114" spans="1:11" ht="22.75" customHeight="1">
      <c r="A114" s="47"/>
      <c r="B114" s="47"/>
      <c r="C114" s="28"/>
      <c r="D114" s="28"/>
      <c r="E114" s="190" t="s">
        <v>1</v>
      </c>
      <c r="F114" s="190"/>
      <c r="G114" s="190"/>
      <c r="H114" s="84"/>
      <c r="I114" s="190" t="s">
        <v>2</v>
      </c>
      <c r="J114" s="190"/>
      <c r="K114" s="190"/>
    </row>
    <row r="115" spans="1:11" ht="22.75" customHeight="1">
      <c r="A115" s="47"/>
      <c r="B115" s="47"/>
      <c r="C115" s="28"/>
      <c r="D115" s="28"/>
      <c r="E115" s="191" t="s">
        <v>179</v>
      </c>
      <c r="F115" s="191"/>
      <c r="G115" s="191"/>
      <c r="H115" s="84"/>
      <c r="I115" s="191" t="s">
        <v>179</v>
      </c>
      <c r="J115" s="191"/>
      <c r="K115" s="191"/>
    </row>
    <row r="116" spans="1:11" ht="22.75" customHeight="1">
      <c r="A116" s="47"/>
      <c r="B116" s="47"/>
      <c r="C116" s="28"/>
      <c r="D116" s="28"/>
      <c r="E116" s="191" t="s">
        <v>178</v>
      </c>
      <c r="F116" s="191"/>
      <c r="G116" s="191"/>
      <c r="H116" s="84"/>
      <c r="I116" s="191" t="s">
        <v>178</v>
      </c>
      <c r="J116" s="191"/>
      <c r="K116" s="191"/>
    </row>
    <row r="117" spans="1:11" ht="22.75" customHeight="1">
      <c r="A117" s="47"/>
      <c r="B117" s="47"/>
      <c r="C117" s="29"/>
      <c r="D117" s="27"/>
      <c r="E117" s="27">
        <v>2565</v>
      </c>
      <c r="F117" s="27"/>
      <c r="G117" s="27">
        <v>2564</v>
      </c>
      <c r="H117" s="27"/>
      <c r="I117" s="27">
        <v>2565</v>
      </c>
      <c r="J117" s="27"/>
      <c r="K117" s="27">
        <v>2564</v>
      </c>
    </row>
    <row r="118" spans="1:11" ht="22.75" customHeight="1">
      <c r="A118" s="47"/>
      <c r="B118" s="47"/>
      <c r="C118" s="29"/>
      <c r="D118" s="29"/>
      <c r="E118" s="187" t="s">
        <v>83</v>
      </c>
      <c r="F118" s="187"/>
      <c r="G118" s="187"/>
      <c r="H118" s="187"/>
      <c r="I118" s="187"/>
      <c r="J118" s="187"/>
      <c r="K118" s="187"/>
    </row>
    <row r="119" spans="1:11" ht="22.75" customHeight="1">
      <c r="A119" s="1" t="s">
        <v>117</v>
      </c>
      <c r="B119" s="1"/>
      <c r="C119" s="16"/>
      <c r="E119" s="6"/>
      <c r="F119" s="6"/>
      <c r="G119" s="6"/>
      <c r="H119" s="6"/>
      <c r="I119" s="6"/>
      <c r="J119" s="6"/>
      <c r="K119" s="6"/>
    </row>
    <row r="120" spans="1:11" ht="22.75" customHeight="1">
      <c r="A120" s="2" t="s">
        <v>171</v>
      </c>
      <c r="B120" s="1"/>
      <c r="C120" s="16"/>
      <c r="E120" s="17">
        <f>E91-E121</f>
        <v>-154256</v>
      </c>
      <c r="F120" s="99"/>
      <c r="G120" s="17">
        <f>G91-G121</f>
        <v>162942</v>
      </c>
      <c r="H120" s="99"/>
      <c r="I120" s="17">
        <f>I91</f>
        <v>-204825</v>
      </c>
      <c r="J120" s="6"/>
      <c r="K120" s="17">
        <f>K91</f>
        <v>153099</v>
      </c>
    </row>
    <row r="121" spans="1:11" ht="22.75" customHeight="1">
      <c r="A121" s="2" t="s">
        <v>172</v>
      </c>
      <c r="B121" s="1"/>
      <c r="C121" s="16"/>
      <c r="E121" s="87">
        <v>3757</v>
      </c>
      <c r="F121" s="99"/>
      <c r="G121" s="26">
        <v>5720</v>
      </c>
      <c r="H121" s="99"/>
      <c r="I121" s="100">
        <v>0</v>
      </c>
      <c r="J121" s="6"/>
      <c r="K121" s="100">
        <v>0</v>
      </c>
    </row>
    <row r="122" spans="1:11" ht="22.75" customHeight="1" thickBot="1">
      <c r="A122" s="31" t="s">
        <v>116</v>
      </c>
      <c r="B122" s="1"/>
      <c r="C122" s="16"/>
      <c r="E122" s="101">
        <f>SUM(E120:E121)</f>
        <v>-150499</v>
      </c>
      <c r="F122" s="102"/>
      <c r="G122" s="103">
        <f>SUM(G120:G121)</f>
        <v>168662</v>
      </c>
      <c r="H122" s="102"/>
      <c r="I122" s="104">
        <f>SUM(I120:I121)</f>
        <v>-204825</v>
      </c>
      <c r="J122" s="102"/>
      <c r="K122" s="104">
        <f>SUM(K120:K121)</f>
        <v>153099</v>
      </c>
    </row>
    <row r="123" spans="1:11" ht="22.75" customHeight="1" thickTop="1">
      <c r="B123" s="1"/>
      <c r="C123" s="16"/>
      <c r="E123" s="8"/>
      <c r="F123" s="8"/>
      <c r="G123" s="8"/>
      <c r="H123" s="8"/>
      <c r="I123" s="8"/>
      <c r="J123" s="8"/>
      <c r="K123" s="8"/>
    </row>
    <row r="124" spans="1:11" ht="22.75" customHeight="1">
      <c r="A124" s="105" t="s">
        <v>99</v>
      </c>
      <c r="B124" s="3"/>
      <c r="C124" s="37"/>
      <c r="D124" s="3"/>
      <c r="E124" s="6"/>
      <c r="F124" s="99"/>
      <c r="G124" s="6"/>
      <c r="H124" s="99"/>
      <c r="I124" s="6"/>
      <c r="J124" s="6"/>
      <c r="K124" s="6"/>
    </row>
    <row r="125" spans="1:11" ht="22.75" customHeight="1">
      <c r="A125" s="36" t="s">
        <v>171</v>
      </c>
      <c r="B125" s="3"/>
      <c r="C125" s="37"/>
      <c r="D125" s="3"/>
      <c r="E125" s="6">
        <f>E109-E126</f>
        <v>-142080</v>
      </c>
      <c r="F125" s="6"/>
      <c r="G125" s="6">
        <f>G109-G126</f>
        <v>176373</v>
      </c>
      <c r="H125" s="99"/>
      <c r="I125" s="6">
        <f>I109</f>
        <v>-192649</v>
      </c>
      <c r="J125" s="6"/>
      <c r="K125" s="6">
        <f>K109</f>
        <v>166530</v>
      </c>
    </row>
    <row r="126" spans="1:11" ht="22.75" customHeight="1">
      <c r="A126" s="36" t="s">
        <v>172</v>
      </c>
      <c r="B126" s="3"/>
      <c r="C126" s="37"/>
      <c r="D126" s="3"/>
      <c r="E126" s="87">
        <v>3757</v>
      </c>
      <c r="F126" s="99"/>
      <c r="G126" s="26">
        <v>5720</v>
      </c>
      <c r="H126" s="99"/>
      <c r="I126" s="106">
        <v>0</v>
      </c>
      <c r="K126" s="107">
        <v>0</v>
      </c>
    </row>
    <row r="127" spans="1:11" ht="22.75" customHeight="1" thickBot="1">
      <c r="A127" s="108" t="s">
        <v>97</v>
      </c>
      <c r="B127" s="3"/>
      <c r="C127" s="36"/>
      <c r="D127" s="3"/>
      <c r="E127" s="101">
        <f>SUM(E125:E126)</f>
        <v>-138323</v>
      </c>
      <c r="F127" s="102"/>
      <c r="G127" s="103">
        <f>SUM(G125:G126)</f>
        <v>182093</v>
      </c>
      <c r="H127" s="102"/>
      <c r="I127" s="109">
        <f>SUM(I125:I126)</f>
        <v>-192649</v>
      </c>
      <c r="J127" s="102"/>
      <c r="K127" s="104">
        <f>SUM(K125:K126)</f>
        <v>166530</v>
      </c>
    </row>
    <row r="128" spans="1:11" ht="21" customHeight="1" thickTop="1">
      <c r="A128" s="36"/>
      <c r="B128" s="36"/>
      <c r="C128" s="36"/>
      <c r="D128" s="3"/>
      <c r="E128" s="8"/>
      <c r="F128" s="8"/>
      <c r="G128" s="8"/>
      <c r="H128" s="8"/>
      <c r="I128" s="6"/>
      <c r="J128" s="6"/>
      <c r="K128" s="6"/>
    </row>
    <row r="129" spans="1:11" ht="29" customHeight="1" thickBot="1">
      <c r="A129" s="110" t="s">
        <v>118</v>
      </c>
      <c r="B129" s="1"/>
      <c r="C129" s="16"/>
      <c r="E129" s="169">
        <f>E120*1000/1163695652</f>
        <v>-0.13255699609677668</v>
      </c>
      <c r="F129" s="170"/>
      <c r="G129" s="169">
        <f>G120*1000/955000000</f>
        <v>0.17061989528795812</v>
      </c>
      <c r="H129" s="170"/>
      <c r="I129" s="171">
        <f>I120*1000/1163695652</f>
        <v>-0.1760125163722791</v>
      </c>
      <c r="J129" s="172"/>
      <c r="K129" s="171">
        <f>K120*1000/955000000</f>
        <v>0.16031308900523561</v>
      </c>
    </row>
    <row r="130" spans="1:11" ht="22.75" customHeight="1" thickTop="1"/>
  </sheetData>
  <mergeCells count="40">
    <mergeCell ref="E115:G115"/>
    <mergeCell ref="I115:K115"/>
    <mergeCell ref="E116:G116"/>
    <mergeCell ref="I116:K116"/>
    <mergeCell ref="E118:K118"/>
    <mergeCell ref="A111:K111"/>
    <mergeCell ref="A112:K112"/>
    <mergeCell ref="A113:K113"/>
    <mergeCell ref="E114:G114"/>
    <mergeCell ref="I114:K114"/>
    <mergeCell ref="E70:G70"/>
    <mergeCell ref="I70:K70"/>
    <mergeCell ref="E71:G71"/>
    <mergeCell ref="I71:K71"/>
    <mergeCell ref="E73:K73"/>
    <mergeCell ref="A66:K66"/>
    <mergeCell ref="A67:K67"/>
    <mergeCell ref="A68:K68"/>
    <mergeCell ref="E69:G69"/>
    <mergeCell ref="I69:K69"/>
    <mergeCell ref="A1:K1"/>
    <mergeCell ref="A3:K3"/>
    <mergeCell ref="E4:G4"/>
    <mergeCell ref="I4:K4"/>
    <mergeCell ref="A46:K46"/>
    <mergeCell ref="A2:K2"/>
    <mergeCell ref="E5:G5"/>
    <mergeCell ref="I5:K5"/>
    <mergeCell ref="E6:G6"/>
    <mergeCell ref="I6:K6"/>
    <mergeCell ref="E8:K8"/>
    <mergeCell ref="E53:K53"/>
    <mergeCell ref="A47:K47"/>
    <mergeCell ref="A48:K48"/>
    <mergeCell ref="E49:G49"/>
    <mergeCell ref="I49:K49"/>
    <mergeCell ref="E51:G51"/>
    <mergeCell ref="I51:K51"/>
    <mergeCell ref="E50:G50"/>
    <mergeCell ref="I50:K50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5" max="16383" man="1"/>
    <brk id="6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dimension ref="A1:V38"/>
  <sheetViews>
    <sheetView showGridLines="0" topLeftCell="B29" zoomScale="55" zoomScaleNormal="55" zoomScaleSheetLayoutView="70" workbookViewId="0">
      <selection activeCell="B11" sqref="B11"/>
    </sheetView>
  </sheetViews>
  <sheetFormatPr defaultColWidth="9.1796875" defaultRowHeight="24" customHeight="1"/>
  <cols>
    <col min="1" max="1" width="12.54296875" style="145" customWidth="1"/>
    <col min="2" max="2" width="33.453125" style="145" customWidth="1"/>
    <col min="3" max="3" width="9.1796875" style="145" bestFit="1" customWidth="1"/>
    <col min="4" max="4" width="16.7265625" style="145" customWidth="1"/>
    <col min="5" max="5" width="1.453125" style="145" customWidth="1"/>
    <col min="6" max="6" width="16.7265625" style="145" customWidth="1"/>
    <col min="7" max="7" width="1.453125" style="145" customWidth="1"/>
    <col min="8" max="8" width="16.7265625" style="145" customWidth="1"/>
    <col min="9" max="9" width="1.453125" style="145" customWidth="1"/>
    <col min="10" max="10" width="16.7265625" style="145" customWidth="1"/>
    <col min="11" max="11" width="1.453125" style="145" customWidth="1"/>
    <col min="12" max="12" width="16.7265625" style="145" customWidth="1"/>
    <col min="13" max="13" width="1.54296875" style="145" customWidth="1"/>
    <col min="14" max="14" width="16.7265625" style="145" customWidth="1"/>
    <col min="15" max="15" width="1.453125" style="145" customWidth="1"/>
    <col min="16" max="16" width="16.7265625" style="145" customWidth="1"/>
    <col min="17" max="17" width="1.453125" style="145" customWidth="1"/>
    <col min="18" max="18" width="16.7265625" style="145" customWidth="1"/>
    <col min="19" max="19" width="1.453125" style="145" customWidth="1"/>
    <col min="20" max="20" width="16.7265625" style="145" customWidth="1"/>
    <col min="21" max="21" width="1.453125" style="145" customWidth="1"/>
    <col min="22" max="22" width="16.7265625" style="145" customWidth="1"/>
    <col min="23" max="23" width="1.54296875" style="145" customWidth="1"/>
    <col min="24" max="24" width="7.1796875" style="145" bestFit="1" customWidth="1"/>
    <col min="25" max="25" width="16.54296875" style="145" customWidth="1"/>
    <col min="26" max="16384" width="9.1796875" style="145"/>
  </cols>
  <sheetData>
    <row r="1" spans="1:22" ht="24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/>
      <c r="Q1" s="150"/>
      <c r="R1" s="150"/>
      <c r="S1" s="150"/>
      <c r="T1" s="150"/>
      <c r="V1" s="150"/>
    </row>
    <row r="2" spans="1:22" ht="24" customHeight="1">
      <c r="A2" s="193" t="s">
        <v>89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Q2" s="151"/>
      <c r="R2" s="151"/>
      <c r="S2" s="151"/>
      <c r="V2" s="151"/>
    </row>
    <row r="3" spans="1:22" ht="24" customHeight="1"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V3" s="146"/>
    </row>
    <row r="4" spans="1:22" ht="24" customHeight="1">
      <c r="B4" s="146"/>
      <c r="C4" s="146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s="147" customFormat="1" ht="24" customHeight="1">
      <c r="H5" s="195" t="s">
        <v>24</v>
      </c>
      <c r="I5" s="195"/>
      <c r="J5" s="195"/>
      <c r="L5" s="196" t="s">
        <v>56</v>
      </c>
      <c r="M5" s="196"/>
      <c r="N5" s="196"/>
      <c r="O5" s="196"/>
      <c r="P5" s="196"/>
    </row>
    <row r="6" spans="1:22" s="147" customFormat="1" ht="24" customHeight="1">
      <c r="N6" s="147" t="s">
        <v>148</v>
      </c>
    </row>
    <row r="7" spans="1:22" s="147" customFormat="1" ht="24" customHeight="1">
      <c r="L7" s="147" t="s">
        <v>148</v>
      </c>
      <c r="N7" s="147" t="s">
        <v>78</v>
      </c>
      <c r="P7" s="147" t="s">
        <v>38</v>
      </c>
      <c r="R7" s="147" t="s">
        <v>38</v>
      </c>
      <c r="V7" s="147" t="s">
        <v>38</v>
      </c>
    </row>
    <row r="8" spans="1:22" s="147" customFormat="1" ht="24" customHeight="1">
      <c r="D8" s="147" t="s">
        <v>22</v>
      </c>
      <c r="F8" s="147" t="s">
        <v>62</v>
      </c>
      <c r="H8" s="147" t="s">
        <v>149</v>
      </c>
      <c r="L8" s="5" t="s">
        <v>150</v>
      </c>
      <c r="N8" s="147" t="s">
        <v>106</v>
      </c>
      <c r="P8" s="147" t="s">
        <v>47</v>
      </c>
      <c r="R8" s="147" t="s">
        <v>21</v>
      </c>
      <c r="T8" s="147" t="s">
        <v>40</v>
      </c>
      <c r="V8" s="147" t="s">
        <v>41</v>
      </c>
    </row>
    <row r="9" spans="1:22" s="147" customFormat="1" ht="24" customHeight="1">
      <c r="C9" s="153" t="s">
        <v>3</v>
      </c>
      <c r="D9" s="147" t="s">
        <v>36</v>
      </c>
      <c r="F9" s="147" t="s">
        <v>63</v>
      </c>
      <c r="H9" s="147" t="s">
        <v>151</v>
      </c>
      <c r="J9" s="147" t="s">
        <v>37</v>
      </c>
      <c r="L9" s="147" t="s">
        <v>152</v>
      </c>
      <c r="N9" s="147" t="s">
        <v>69</v>
      </c>
      <c r="P9" s="147" t="s">
        <v>48</v>
      </c>
      <c r="R9" s="147" t="s">
        <v>153</v>
      </c>
      <c r="T9" s="147" t="s">
        <v>43</v>
      </c>
      <c r="V9" s="147" t="s">
        <v>42</v>
      </c>
    </row>
    <row r="10" spans="1:22" s="147" customFormat="1" ht="24" customHeight="1">
      <c r="D10" s="197" t="s">
        <v>83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</row>
    <row r="11" spans="1:22" s="147" customFormat="1" ht="24" customHeight="1">
      <c r="A11" s="21" t="s">
        <v>182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</row>
    <row r="12" spans="1:22" ht="24" customHeight="1">
      <c r="A12" s="152" t="s">
        <v>74</v>
      </c>
      <c r="D12" s="11">
        <v>955000</v>
      </c>
      <c r="E12" s="11"/>
      <c r="F12" s="11">
        <v>285447</v>
      </c>
      <c r="G12" s="11"/>
      <c r="H12" s="11">
        <v>102690</v>
      </c>
      <c r="I12" s="12"/>
      <c r="J12" s="11">
        <v>1355556</v>
      </c>
      <c r="K12" s="12"/>
      <c r="L12" s="13">
        <v>-2368</v>
      </c>
      <c r="M12" s="11"/>
      <c r="N12" s="14">
        <v>-36309</v>
      </c>
      <c r="O12" s="12"/>
      <c r="P12" s="11">
        <f>L12+N12</f>
        <v>-38677</v>
      </c>
      <c r="Q12" s="12"/>
      <c r="R12" s="11">
        <f>SUM(D12:N12)</f>
        <v>2660016</v>
      </c>
      <c r="S12" s="12"/>
      <c r="T12" s="11">
        <v>78523</v>
      </c>
      <c r="U12" s="15"/>
      <c r="V12" s="11">
        <f>SUM(R12:T12)</f>
        <v>2738539</v>
      </c>
    </row>
    <row r="13" spans="1:22" ht="24" customHeight="1">
      <c r="A13" s="21" t="s">
        <v>119</v>
      </c>
      <c r="D13" s="11"/>
      <c r="E13" s="11"/>
      <c r="F13" s="11"/>
      <c r="G13" s="11"/>
      <c r="H13" s="11"/>
      <c r="I13" s="12"/>
      <c r="J13" s="11"/>
      <c r="K13" s="12"/>
      <c r="L13" s="13"/>
      <c r="M13" s="11"/>
      <c r="N13" s="14"/>
      <c r="O13" s="12"/>
      <c r="P13" s="14"/>
      <c r="Q13" s="12"/>
      <c r="R13" s="11"/>
      <c r="S13" s="12"/>
      <c r="T13" s="11"/>
      <c r="U13" s="15"/>
      <c r="V13" s="11"/>
    </row>
    <row r="14" spans="1:22" ht="24" customHeight="1">
      <c r="A14" s="23" t="s">
        <v>123</v>
      </c>
      <c r="D14" s="11"/>
      <c r="E14" s="11"/>
      <c r="F14" s="11"/>
      <c r="G14" s="11"/>
      <c r="H14" s="11"/>
      <c r="I14" s="12"/>
      <c r="J14" s="11"/>
      <c r="K14" s="12"/>
      <c r="L14" s="13"/>
      <c r="M14" s="11"/>
      <c r="N14" s="14"/>
      <c r="O14" s="12"/>
      <c r="P14" s="14"/>
      <c r="Q14" s="12"/>
      <c r="R14" s="11"/>
      <c r="S14" s="12"/>
      <c r="T14" s="11"/>
      <c r="U14" s="15"/>
      <c r="V14" s="11"/>
    </row>
    <row r="15" spans="1:22" ht="24" customHeight="1">
      <c r="A15" s="154" t="s">
        <v>154</v>
      </c>
      <c r="C15" s="168">
        <v>10</v>
      </c>
      <c r="D15" s="155">
        <v>0</v>
      </c>
      <c r="E15" s="143"/>
      <c r="F15" s="130">
        <v>0</v>
      </c>
      <c r="G15" s="126"/>
      <c r="H15" s="130">
        <v>0</v>
      </c>
      <c r="I15" s="126"/>
      <c r="J15" s="130">
        <v>-58254</v>
      </c>
      <c r="K15" s="126"/>
      <c r="L15" s="130">
        <v>0</v>
      </c>
      <c r="M15" s="126"/>
      <c r="N15" s="130">
        <v>0</v>
      </c>
      <c r="O15" s="126"/>
      <c r="P15" s="19">
        <f>L15+N15</f>
        <v>0</v>
      </c>
      <c r="Q15" s="143"/>
      <c r="R15" s="19">
        <f>SUM(D15:N15)</f>
        <v>-58254</v>
      </c>
      <c r="S15" s="126"/>
      <c r="T15" s="130">
        <v>-5700</v>
      </c>
      <c r="U15" s="127"/>
      <c r="V15" s="19">
        <f>SUM(R15:T15)</f>
        <v>-63954</v>
      </c>
    </row>
    <row r="16" spans="1:22" ht="24" customHeight="1">
      <c r="A16" s="21" t="s">
        <v>155</v>
      </c>
      <c r="D16" s="156">
        <f>SUM(D15)</f>
        <v>0</v>
      </c>
      <c r="E16" s="11"/>
      <c r="F16" s="156">
        <f>SUM(F15)</f>
        <v>0</v>
      </c>
      <c r="G16" s="11"/>
      <c r="H16" s="156">
        <f>SUM(H15)</f>
        <v>0</v>
      </c>
      <c r="I16" s="12"/>
      <c r="J16" s="157">
        <f>SUM(J15)</f>
        <v>-58254</v>
      </c>
      <c r="K16" s="12"/>
      <c r="L16" s="156">
        <f>SUM(L15)</f>
        <v>0</v>
      </c>
      <c r="M16" s="11"/>
      <c r="N16" s="156">
        <f>SUM(N15)</f>
        <v>0</v>
      </c>
      <c r="O16" s="12"/>
      <c r="P16" s="156">
        <f>SUM(P15)</f>
        <v>0</v>
      </c>
      <c r="Q16" s="12"/>
      <c r="R16" s="157">
        <f>SUM(R15)</f>
        <v>-58254</v>
      </c>
      <c r="S16" s="12"/>
      <c r="T16" s="157">
        <f>SUM(T15)</f>
        <v>-5700</v>
      </c>
      <c r="U16" s="15"/>
      <c r="V16" s="157">
        <f>SUM(V15)</f>
        <v>-63954</v>
      </c>
    </row>
    <row r="17" spans="1:22" ht="24" customHeight="1">
      <c r="A17" s="21" t="s">
        <v>50</v>
      </c>
      <c r="D17" s="158"/>
      <c r="E17" s="11"/>
      <c r="F17" s="158"/>
      <c r="G17" s="11"/>
      <c r="H17" s="158"/>
      <c r="I17" s="12"/>
      <c r="J17" s="158"/>
      <c r="K17" s="12"/>
      <c r="L17" s="158"/>
      <c r="M17" s="11"/>
      <c r="N17" s="158"/>
      <c r="O17" s="12"/>
      <c r="P17" s="158"/>
      <c r="Q17" s="12"/>
      <c r="R17" s="158"/>
      <c r="S17" s="12"/>
      <c r="T17" s="136"/>
      <c r="U17" s="15"/>
      <c r="V17" s="136"/>
    </row>
    <row r="18" spans="1:22" ht="24" customHeight="1">
      <c r="A18" s="154" t="s">
        <v>156</v>
      </c>
      <c r="D18" s="159">
        <v>0</v>
      </c>
      <c r="E18" s="143"/>
      <c r="F18" s="127">
        <v>0</v>
      </c>
      <c r="G18" s="127"/>
      <c r="H18" s="127"/>
      <c r="I18" s="127"/>
      <c r="J18" s="112">
        <f>'PL 5-8'!G120</f>
        <v>162942</v>
      </c>
      <c r="K18" s="127"/>
      <c r="L18" s="127">
        <v>0</v>
      </c>
      <c r="M18" s="127"/>
      <c r="N18" s="127">
        <v>0</v>
      </c>
      <c r="O18" s="127"/>
      <c r="P18" s="19">
        <f>L18+N18</f>
        <v>0</v>
      </c>
      <c r="Q18" s="143"/>
      <c r="R18" s="19">
        <f>SUM(D18:N18)</f>
        <v>162942</v>
      </c>
      <c r="S18" s="127"/>
      <c r="T18" s="127">
        <f>'PL 5-8'!G121</f>
        <v>5720</v>
      </c>
      <c r="U18" s="127"/>
      <c r="V18" s="19">
        <f>SUM(R18:T18)</f>
        <v>168662</v>
      </c>
    </row>
    <row r="19" spans="1:22" ht="24" customHeight="1">
      <c r="A19" s="154" t="s">
        <v>105</v>
      </c>
      <c r="D19" s="155">
        <v>0</v>
      </c>
      <c r="E19" s="143"/>
      <c r="F19" s="130">
        <v>0</v>
      </c>
      <c r="G19" s="126"/>
      <c r="H19" s="130">
        <v>0</v>
      </c>
      <c r="I19" s="126"/>
      <c r="J19" s="130">
        <v>0</v>
      </c>
      <c r="K19" s="126"/>
      <c r="L19" s="19">
        <f>'PL 5-8'!G107</f>
        <v>688</v>
      </c>
      <c r="M19" s="126"/>
      <c r="N19" s="19">
        <f>'PL 5-8'!G99</f>
        <v>12743</v>
      </c>
      <c r="O19" s="126"/>
      <c r="P19" s="19">
        <f>L19+N19</f>
        <v>13431</v>
      </c>
      <c r="Q19" s="143"/>
      <c r="R19" s="19">
        <f>SUM(D19:N19)</f>
        <v>13431</v>
      </c>
      <c r="S19" s="126"/>
      <c r="T19" s="130">
        <v>0</v>
      </c>
      <c r="U19" s="127"/>
      <c r="V19" s="19">
        <f>SUM(R19:T19)</f>
        <v>13431</v>
      </c>
    </row>
    <row r="20" spans="1:22" ht="24" customHeight="1">
      <c r="A20" s="21" t="s">
        <v>157</v>
      </c>
      <c r="D20" s="157">
        <f>SUM(D18:D19)</f>
        <v>0</v>
      </c>
      <c r="E20" s="14"/>
      <c r="F20" s="157">
        <f>SUM(F18:F19)</f>
        <v>0</v>
      </c>
      <c r="G20" s="14"/>
      <c r="H20" s="157">
        <f>SUM(H18:H19)</f>
        <v>0</v>
      </c>
      <c r="I20" s="160"/>
      <c r="J20" s="157">
        <f>SUM(J18:J19)</f>
        <v>162942</v>
      </c>
      <c r="K20" s="160"/>
      <c r="L20" s="157">
        <f>SUM(L18:L19)</f>
        <v>688</v>
      </c>
      <c r="M20" s="14"/>
      <c r="N20" s="157">
        <f>SUM(N18:N19)</f>
        <v>12743</v>
      </c>
      <c r="O20" s="160"/>
      <c r="P20" s="157">
        <f>SUM(P18:P19)</f>
        <v>13431</v>
      </c>
      <c r="Q20" s="160"/>
      <c r="R20" s="157">
        <f>SUM(R18:R19)</f>
        <v>176373</v>
      </c>
      <c r="S20" s="160"/>
      <c r="T20" s="157">
        <f>SUM(T18:T19)</f>
        <v>5720</v>
      </c>
      <c r="U20" s="136"/>
      <c r="V20" s="157">
        <f>SUM(V18:V19)</f>
        <v>182093</v>
      </c>
    </row>
    <row r="21" spans="1:22" ht="24" customHeight="1">
      <c r="A21" s="111" t="s">
        <v>158</v>
      </c>
      <c r="D21" s="161">
        <v>0</v>
      </c>
      <c r="E21" s="143"/>
      <c r="F21" s="126">
        <v>0</v>
      </c>
      <c r="G21" s="126"/>
      <c r="H21" s="126">
        <v>2220</v>
      </c>
      <c r="I21" s="126"/>
      <c r="J21" s="126">
        <v>-2220</v>
      </c>
      <c r="K21" s="126"/>
      <c r="L21" s="126">
        <v>0</v>
      </c>
      <c r="M21" s="126"/>
      <c r="N21" s="126">
        <v>0</v>
      </c>
      <c r="O21" s="126"/>
      <c r="P21" s="19">
        <f>L21+N21</f>
        <v>0</v>
      </c>
      <c r="Q21" s="143"/>
      <c r="R21" s="19">
        <f>SUM(D21:N21)</f>
        <v>0</v>
      </c>
      <c r="S21" s="126"/>
      <c r="T21" s="126">
        <v>0</v>
      </c>
      <c r="U21" s="127"/>
      <c r="V21" s="19">
        <f>SUM(R21:T21)</f>
        <v>0</v>
      </c>
    </row>
    <row r="22" spans="1:22" ht="24" customHeight="1" thickBot="1">
      <c r="A22" s="21" t="s">
        <v>181</v>
      </c>
      <c r="D22" s="141">
        <f>D12+D16+D20+D21</f>
        <v>955000</v>
      </c>
      <c r="E22" s="144"/>
      <c r="F22" s="141">
        <f>F12+F16+F20+F21</f>
        <v>285447</v>
      </c>
      <c r="G22" s="144"/>
      <c r="H22" s="141">
        <f>H12+H16+H20+H21</f>
        <v>104910</v>
      </c>
      <c r="I22" s="144"/>
      <c r="J22" s="141">
        <f>J12+J16+J20+J21</f>
        <v>1458024</v>
      </c>
      <c r="K22" s="144"/>
      <c r="L22" s="141">
        <f>L12+L16+L20+L21</f>
        <v>-1680</v>
      </c>
      <c r="M22" s="135"/>
      <c r="N22" s="141">
        <f>N12+N16+N20+N21</f>
        <v>-23566</v>
      </c>
      <c r="O22" s="144"/>
      <c r="P22" s="141">
        <f>P12+P16+P20+P21</f>
        <v>-25246</v>
      </c>
      <c r="Q22" s="144"/>
      <c r="R22" s="141">
        <f>R12+R16+R20+R21</f>
        <v>2778135</v>
      </c>
      <c r="S22" s="144"/>
      <c r="T22" s="141">
        <f>T12+T16+T20+T21</f>
        <v>78543</v>
      </c>
      <c r="U22" s="144"/>
      <c r="V22" s="141">
        <f>V12+V16+V20+V21</f>
        <v>2856678</v>
      </c>
    </row>
    <row r="23" spans="1:22" ht="24" customHeight="1" thickTop="1">
      <c r="I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V23" s="162"/>
    </row>
    <row r="24" spans="1:22" s="147" customFormat="1" ht="24" customHeight="1">
      <c r="A24" s="21" t="s">
        <v>180</v>
      </c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</row>
    <row r="25" spans="1:22" ht="24" customHeight="1">
      <c r="A25" s="152" t="s">
        <v>90</v>
      </c>
      <c r="D25" s="11">
        <v>1163696</v>
      </c>
      <c r="E25" s="11"/>
      <c r="F25" s="11">
        <v>1258325</v>
      </c>
      <c r="G25" s="11"/>
      <c r="H25" s="11">
        <v>104910</v>
      </c>
      <c r="I25" s="12"/>
      <c r="J25" s="11">
        <v>1396712</v>
      </c>
      <c r="K25" s="12"/>
      <c r="L25" s="14">
        <v>-1560</v>
      </c>
      <c r="M25" s="11"/>
      <c r="N25" s="11">
        <v>-20344</v>
      </c>
      <c r="O25" s="12"/>
      <c r="P25" s="11">
        <v>-21904</v>
      </c>
      <c r="Q25" s="12"/>
      <c r="R25" s="11">
        <v>3901739</v>
      </c>
      <c r="S25" s="12"/>
      <c r="T25" s="11">
        <v>78076</v>
      </c>
      <c r="U25" s="15"/>
      <c r="V25" s="11">
        <v>3979815</v>
      </c>
    </row>
    <row r="26" spans="1:22" ht="24" customHeight="1">
      <c r="A26" s="21" t="s">
        <v>119</v>
      </c>
      <c r="D26" s="11"/>
      <c r="E26" s="11"/>
      <c r="F26" s="11"/>
      <c r="G26" s="11"/>
      <c r="H26" s="11"/>
      <c r="I26" s="12"/>
      <c r="J26" s="11"/>
      <c r="K26" s="12"/>
      <c r="L26" s="13"/>
      <c r="M26" s="11"/>
      <c r="N26" s="14"/>
      <c r="O26" s="12"/>
      <c r="P26" s="14"/>
      <c r="Q26" s="12"/>
      <c r="R26" s="11"/>
      <c r="S26" s="12"/>
      <c r="T26" s="11"/>
      <c r="U26" s="15"/>
      <c r="V26" s="11"/>
    </row>
    <row r="27" spans="1:22" ht="24" customHeight="1">
      <c r="A27" s="23" t="s">
        <v>123</v>
      </c>
      <c r="D27" s="11"/>
      <c r="E27" s="11"/>
      <c r="F27" s="11"/>
      <c r="G27" s="11"/>
      <c r="H27" s="11"/>
      <c r="I27" s="12"/>
      <c r="J27" s="11"/>
      <c r="K27" s="12"/>
      <c r="L27" s="13"/>
      <c r="M27" s="11"/>
      <c r="N27" s="14"/>
      <c r="O27" s="12"/>
      <c r="P27" s="14"/>
      <c r="Q27" s="12"/>
      <c r="R27" s="11"/>
      <c r="S27" s="12"/>
      <c r="T27" s="11"/>
      <c r="U27" s="15"/>
      <c r="V27" s="11"/>
    </row>
    <row r="28" spans="1:22" ht="24" customHeight="1">
      <c r="A28" s="154" t="s">
        <v>154</v>
      </c>
      <c r="C28" s="168">
        <v>10</v>
      </c>
      <c r="D28" s="161">
        <v>0</v>
      </c>
      <c r="E28" s="143"/>
      <c r="F28" s="161">
        <v>0</v>
      </c>
      <c r="G28" s="143"/>
      <c r="H28" s="161">
        <v>0</v>
      </c>
      <c r="I28" s="143"/>
      <c r="J28" s="126">
        <v>-70985</v>
      </c>
      <c r="K28" s="143"/>
      <c r="L28" s="161">
        <v>0</v>
      </c>
      <c r="M28" s="143"/>
      <c r="N28" s="161">
        <v>0</v>
      </c>
      <c r="O28" s="143"/>
      <c r="P28" s="19">
        <f>L28+N28</f>
        <v>0</v>
      </c>
      <c r="Q28" s="143"/>
      <c r="R28" s="19">
        <f>SUM(D28:N28)</f>
        <v>-70985</v>
      </c>
      <c r="S28" s="143"/>
      <c r="T28" s="126">
        <v>-2850</v>
      </c>
      <c r="U28" s="127"/>
      <c r="V28" s="19">
        <f>SUM(R28:T28)</f>
        <v>-73835</v>
      </c>
    </row>
    <row r="29" spans="1:22" ht="24" customHeight="1">
      <c r="A29" s="21" t="s">
        <v>155</v>
      </c>
      <c r="D29" s="156">
        <f>SUM(D28)</f>
        <v>0</v>
      </c>
      <c r="E29" s="11"/>
      <c r="F29" s="156">
        <f>SUM(F28)</f>
        <v>0</v>
      </c>
      <c r="G29" s="11"/>
      <c r="H29" s="156">
        <f>SUM(H28)</f>
        <v>0</v>
      </c>
      <c r="I29" s="12"/>
      <c r="J29" s="157">
        <f>SUM(J28)</f>
        <v>-70985</v>
      </c>
      <c r="K29" s="12"/>
      <c r="L29" s="156">
        <f>SUM(L28)</f>
        <v>0</v>
      </c>
      <c r="M29" s="11"/>
      <c r="N29" s="156">
        <f>SUM(N28)</f>
        <v>0</v>
      </c>
      <c r="O29" s="12"/>
      <c r="P29" s="156">
        <f>SUM(P28)</f>
        <v>0</v>
      </c>
      <c r="Q29" s="12"/>
      <c r="R29" s="157">
        <f>SUM(R28)</f>
        <v>-70985</v>
      </c>
      <c r="S29" s="12"/>
      <c r="T29" s="157">
        <f>SUM(T28)</f>
        <v>-2850</v>
      </c>
      <c r="U29" s="136"/>
      <c r="V29" s="157">
        <f>SUM(V28)</f>
        <v>-73835</v>
      </c>
    </row>
    <row r="30" spans="1:22" ht="24" customHeight="1">
      <c r="A30" s="21" t="s">
        <v>97</v>
      </c>
      <c r="D30" s="158"/>
      <c r="E30" s="11"/>
      <c r="F30" s="158"/>
      <c r="G30" s="11"/>
      <c r="H30" s="158"/>
      <c r="I30" s="12"/>
      <c r="J30" s="158"/>
      <c r="K30" s="12"/>
      <c r="L30" s="158"/>
      <c r="M30" s="11"/>
      <c r="N30" s="158"/>
      <c r="O30" s="12"/>
      <c r="P30" s="158"/>
      <c r="Q30" s="12"/>
      <c r="R30" s="158"/>
      <c r="S30" s="12"/>
      <c r="T30" s="136"/>
      <c r="U30" s="15"/>
      <c r="V30" s="136"/>
    </row>
    <row r="31" spans="1:22" ht="24" customHeight="1">
      <c r="A31" s="154" t="s">
        <v>159</v>
      </c>
      <c r="D31" s="159">
        <v>0</v>
      </c>
      <c r="E31" s="143"/>
      <c r="F31" s="159">
        <v>0</v>
      </c>
      <c r="G31" s="143"/>
      <c r="H31" s="159">
        <v>0</v>
      </c>
      <c r="I31" s="143"/>
      <c r="J31" s="143">
        <f>'PL 5-8'!E120</f>
        <v>-154256</v>
      </c>
      <c r="K31" s="143"/>
      <c r="L31" s="159">
        <v>0</v>
      </c>
      <c r="M31" s="143"/>
      <c r="N31" s="159">
        <v>0</v>
      </c>
      <c r="O31" s="143"/>
      <c r="P31" s="19">
        <f>L31+N31</f>
        <v>0</v>
      </c>
      <c r="Q31" s="143"/>
      <c r="R31" s="19">
        <f>SUM(D31:N31)</f>
        <v>-154256</v>
      </c>
      <c r="S31" s="143"/>
      <c r="T31" s="127">
        <f>'PL 5-8'!E121</f>
        <v>3757</v>
      </c>
      <c r="U31" s="127"/>
      <c r="V31" s="19">
        <f>SUM(R31:T31)</f>
        <v>-150499</v>
      </c>
    </row>
    <row r="32" spans="1:22" ht="24" customHeight="1">
      <c r="A32" s="154" t="s">
        <v>105</v>
      </c>
      <c r="D32" s="159">
        <v>0</v>
      </c>
      <c r="E32" s="143"/>
      <c r="F32" s="159">
        <v>0</v>
      </c>
      <c r="G32" s="143"/>
      <c r="H32" s="159">
        <v>0</v>
      </c>
      <c r="I32" s="143"/>
      <c r="J32" s="159">
        <v>0</v>
      </c>
      <c r="K32" s="143"/>
      <c r="L32" s="127">
        <f>'PL 5-8'!E107</f>
        <v>140</v>
      </c>
      <c r="M32" s="143"/>
      <c r="N32" s="143">
        <f>'PL 5-8'!E99</f>
        <v>12036</v>
      </c>
      <c r="O32" s="143"/>
      <c r="P32" s="19">
        <f>L32+N32</f>
        <v>12176</v>
      </c>
      <c r="Q32" s="143"/>
      <c r="R32" s="19">
        <f>SUM(D32:N32)</f>
        <v>12176</v>
      </c>
      <c r="S32" s="143"/>
      <c r="T32" s="159">
        <v>0</v>
      </c>
      <c r="U32" s="127"/>
      <c r="V32" s="19">
        <f>SUM(R32:T32)</f>
        <v>12176</v>
      </c>
    </row>
    <row r="33" spans="1:22" ht="24" customHeight="1">
      <c r="A33" s="21" t="s">
        <v>176</v>
      </c>
      <c r="D33" s="157">
        <f>SUM(D31:D32)</f>
        <v>0</v>
      </c>
      <c r="E33" s="14"/>
      <c r="F33" s="157">
        <f>SUM(F31:F32)</f>
        <v>0</v>
      </c>
      <c r="G33" s="14"/>
      <c r="H33" s="157">
        <f>SUM(H31:H32)</f>
        <v>0</v>
      </c>
      <c r="I33" s="160"/>
      <c r="J33" s="157">
        <f>SUM(J31:J32)</f>
        <v>-154256</v>
      </c>
      <c r="K33" s="160"/>
      <c r="L33" s="157">
        <f>SUM(L31:L32)</f>
        <v>140</v>
      </c>
      <c r="M33" s="14"/>
      <c r="N33" s="157">
        <f>SUM(N31:N32)</f>
        <v>12036</v>
      </c>
      <c r="O33" s="160"/>
      <c r="P33" s="157">
        <f>SUM(P31:P32)</f>
        <v>12176</v>
      </c>
      <c r="Q33" s="160"/>
      <c r="R33" s="157">
        <f>SUM(R31:R32)</f>
        <v>-142080</v>
      </c>
      <c r="S33" s="160"/>
      <c r="T33" s="157">
        <f>SUM(T31:T32)</f>
        <v>3757</v>
      </c>
      <c r="U33" s="136"/>
      <c r="V33" s="157">
        <f>SUM(V31:V32)</f>
        <v>-138323</v>
      </c>
    </row>
    <row r="34" spans="1:22" ht="24" customHeight="1">
      <c r="A34" s="111" t="s">
        <v>158</v>
      </c>
      <c r="D34" s="161">
        <v>0</v>
      </c>
      <c r="E34" s="143"/>
      <c r="F34" s="161">
        <v>0</v>
      </c>
      <c r="G34" s="143"/>
      <c r="H34" s="143">
        <v>1130</v>
      </c>
      <c r="I34" s="143"/>
      <c r="J34" s="127">
        <f>-H34</f>
        <v>-1130</v>
      </c>
      <c r="K34" s="143"/>
      <c r="L34" s="161">
        <v>0</v>
      </c>
      <c r="M34" s="143"/>
      <c r="N34" s="161">
        <v>0</v>
      </c>
      <c r="O34" s="143"/>
      <c r="P34" s="19">
        <f>L34+N34</f>
        <v>0</v>
      </c>
      <c r="Q34" s="143"/>
      <c r="R34" s="19">
        <f>SUM(D34:N34)</f>
        <v>0</v>
      </c>
      <c r="S34" s="143"/>
      <c r="T34" s="161">
        <v>0</v>
      </c>
      <c r="U34" s="127"/>
      <c r="V34" s="19">
        <f>SUM(R34:T34)</f>
        <v>0</v>
      </c>
    </row>
    <row r="35" spans="1:22" ht="24" customHeight="1" thickBot="1">
      <c r="A35" s="21" t="s">
        <v>183</v>
      </c>
      <c r="D35" s="141">
        <f>D25+D29+D33+D34</f>
        <v>1163696</v>
      </c>
      <c r="E35" s="144"/>
      <c r="F35" s="141">
        <f>F25+F29+F33+F34</f>
        <v>1258325</v>
      </c>
      <c r="G35" s="144"/>
      <c r="H35" s="141">
        <f>H25+H29+H33+H34</f>
        <v>106040</v>
      </c>
      <c r="I35" s="144"/>
      <c r="J35" s="141">
        <f>J25+J29+J33+J34</f>
        <v>1170341</v>
      </c>
      <c r="K35" s="144"/>
      <c r="L35" s="141">
        <f>L25+L29+L33+L34</f>
        <v>-1420</v>
      </c>
      <c r="M35" s="135"/>
      <c r="N35" s="141">
        <f>N25+N29+N33+N34</f>
        <v>-8308</v>
      </c>
      <c r="O35" s="144"/>
      <c r="P35" s="141">
        <f>P25+P29+P33+P34</f>
        <v>-9728</v>
      </c>
      <c r="Q35" s="144"/>
      <c r="R35" s="141">
        <f>R25+R29+R33+R34</f>
        <v>3688674</v>
      </c>
      <c r="S35" s="144"/>
      <c r="T35" s="141">
        <f>T25+T29+T33+T34</f>
        <v>78983</v>
      </c>
      <c r="U35" s="144"/>
      <c r="V35" s="141">
        <f>V25+V29+V33+V34</f>
        <v>3767657</v>
      </c>
    </row>
    <row r="36" spans="1:22" ht="24" customHeight="1" thickTop="1">
      <c r="A36" s="2"/>
    </row>
    <row r="37" spans="1:22" ht="24" customHeight="1">
      <c r="A37" s="111"/>
    </row>
    <row r="38" spans="1:22" ht="24" customHeight="1">
      <c r="D38" s="145">
        <f>D35-'BS 3-4'!E67</f>
        <v>0</v>
      </c>
      <c r="F38" s="145">
        <f>F35-'BS 3-4'!E70</f>
        <v>0</v>
      </c>
      <c r="H38" s="145">
        <f>H35-'BS 3-4'!E73</f>
        <v>0</v>
      </c>
      <c r="J38" s="145">
        <f>J35-'BS 3-4'!E74</f>
        <v>0</v>
      </c>
      <c r="P38" s="145">
        <f>P35-'BS 3-4'!E75</f>
        <v>0</v>
      </c>
      <c r="R38" s="145">
        <f>R35-'BS 3-4'!E76</f>
        <v>0</v>
      </c>
      <c r="T38" s="145">
        <f>T35-'BS 3-4'!E77</f>
        <v>0</v>
      </c>
      <c r="V38" s="145">
        <f>V35-'BS 3-4'!E78</f>
        <v>0</v>
      </c>
    </row>
  </sheetData>
  <mergeCells count="5">
    <mergeCell ref="A2:O2"/>
    <mergeCell ref="D4:V4"/>
    <mergeCell ref="H5:J5"/>
    <mergeCell ref="L5:P5"/>
    <mergeCell ref="D10:V10"/>
  </mergeCells>
  <printOptions horizontalCentered="1"/>
  <pageMargins left="0.8" right="0.8" top="0.48" bottom="0.5" header="0.5" footer="0.5"/>
  <pageSetup paperSize="9" scale="55" firstPageNumber="9" orientation="landscape" useFirstPageNumber="1" r:id="rId1"/>
  <headerFooter>
    <oddFooter>&amp;L&amp;"Angsana New,Regular"&amp;15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dimension ref="A1:V36"/>
  <sheetViews>
    <sheetView showGridLines="0" topLeftCell="B7" zoomScale="44" zoomScaleNormal="44" zoomScaleSheetLayoutView="70" workbookViewId="0">
      <selection activeCell="N27" sqref="N27"/>
    </sheetView>
  </sheetViews>
  <sheetFormatPr defaultColWidth="9.1796875" defaultRowHeight="24" customHeight="1"/>
  <cols>
    <col min="1" max="1" width="12.54296875" style="3" customWidth="1"/>
    <col min="2" max="2" width="33.453125" style="3" customWidth="1"/>
    <col min="3" max="3" width="9.1796875" style="3" bestFit="1" customWidth="1"/>
    <col min="4" max="4" width="18.7265625" style="3" customWidth="1"/>
    <col min="5" max="5" width="1.453125" style="3" customWidth="1"/>
    <col min="6" max="6" width="18.7265625" style="3" customWidth="1"/>
    <col min="7" max="7" width="1.453125" style="3" customWidth="1"/>
    <col min="8" max="8" width="18.7265625" style="3" customWidth="1"/>
    <col min="9" max="9" width="1.453125" style="3" customWidth="1"/>
    <col min="10" max="10" width="18.7265625" style="3" customWidth="1"/>
    <col min="11" max="11" width="1.453125" style="3" customWidth="1"/>
    <col min="12" max="12" width="18.7265625" style="3" customWidth="1"/>
    <col min="13" max="13" width="1.453125" style="3" customWidth="1"/>
    <col min="14" max="14" width="18.7265625" style="3" customWidth="1"/>
    <col min="15" max="15" width="1.453125" style="3" customWidth="1"/>
    <col min="16" max="16" width="17.54296875" style="3" customWidth="1"/>
    <col min="17" max="17" width="1.453125" style="3" customWidth="1"/>
    <col min="18" max="18" width="14.81640625" style="3" customWidth="1"/>
    <col min="19" max="19" width="1.54296875" style="3" customWidth="1"/>
    <col min="20" max="20" width="14.54296875" style="3" customWidth="1"/>
    <col min="21" max="21" width="1.54296875" style="3" customWidth="1"/>
    <col min="22" max="22" width="14.54296875" style="3" customWidth="1"/>
    <col min="23" max="16384" width="9.1796875" style="3"/>
  </cols>
  <sheetData>
    <row r="1" spans="1:22" ht="24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5"/>
      <c r="T1" s="165"/>
      <c r="V1" s="165"/>
    </row>
    <row r="2" spans="1:22" ht="24" customHeight="1">
      <c r="A2" s="193" t="s">
        <v>89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66"/>
      <c r="T2" s="166"/>
      <c r="V2" s="166"/>
    </row>
    <row r="3" spans="1:22" ht="24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T3" s="4"/>
      <c r="V3" s="4"/>
    </row>
    <row r="4" spans="1:22" s="5" customFormat="1" ht="24" customHeight="1">
      <c r="D4" s="184" t="s">
        <v>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2" s="5" customFormat="1" ht="24" customHeight="1">
      <c r="D5" s="39"/>
      <c r="E5" s="39"/>
      <c r="F5" s="39"/>
      <c r="G5" s="39"/>
      <c r="H5" s="196" t="s">
        <v>24</v>
      </c>
      <c r="I5" s="196"/>
      <c r="J5" s="196"/>
      <c r="K5" s="39"/>
      <c r="L5" s="196" t="s">
        <v>56</v>
      </c>
      <c r="M5" s="196"/>
      <c r="N5" s="196"/>
      <c r="O5" s="196"/>
      <c r="P5" s="196"/>
      <c r="Q5" s="39"/>
      <c r="R5" s="39"/>
    </row>
    <row r="6" spans="1:22" s="5" customFormat="1" ht="24" customHeight="1">
      <c r="D6" s="39"/>
      <c r="E6" s="39"/>
      <c r="F6" s="39"/>
      <c r="G6" s="39"/>
      <c r="H6" s="39"/>
      <c r="I6" s="39"/>
      <c r="J6" s="39"/>
      <c r="K6" s="39"/>
      <c r="N6" s="147" t="s">
        <v>148</v>
      </c>
      <c r="Q6" s="39"/>
      <c r="R6" s="39"/>
    </row>
    <row r="7" spans="1:22" s="5" customFormat="1" ht="24" customHeight="1">
      <c r="D7" s="39"/>
      <c r="E7" s="39"/>
      <c r="F7" s="39"/>
      <c r="G7" s="39"/>
      <c r="H7" s="39"/>
      <c r="I7" s="39"/>
      <c r="J7" s="39"/>
      <c r="K7" s="39"/>
      <c r="L7" s="147" t="s">
        <v>148</v>
      </c>
      <c r="M7" s="147"/>
      <c r="N7" s="147" t="s">
        <v>78</v>
      </c>
      <c r="O7" s="147"/>
      <c r="P7" s="147" t="s">
        <v>38</v>
      </c>
      <c r="Q7" s="39"/>
      <c r="R7" s="5" t="s">
        <v>38</v>
      </c>
    </row>
    <row r="8" spans="1:22" s="5" customFormat="1" ht="24" customHeight="1">
      <c r="D8" s="5" t="s">
        <v>22</v>
      </c>
      <c r="H8" s="147" t="s">
        <v>149</v>
      </c>
      <c r="L8" s="5" t="s">
        <v>150</v>
      </c>
      <c r="N8" s="147" t="s">
        <v>160</v>
      </c>
      <c r="P8" s="5" t="s">
        <v>47</v>
      </c>
      <c r="R8" s="5" t="s">
        <v>41</v>
      </c>
    </row>
    <row r="9" spans="1:22" s="5" customFormat="1" ht="24" customHeight="1">
      <c r="C9" s="153" t="s">
        <v>3</v>
      </c>
      <c r="D9" s="5" t="s">
        <v>36</v>
      </c>
      <c r="F9" s="5" t="s">
        <v>23</v>
      </c>
      <c r="H9" s="147" t="s">
        <v>151</v>
      </c>
      <c r="J9" s="5" t="s">
        <v>37</v>
      </c>
      <c r="L9" s="147" t="s">
        <v>152</v>
      </c>
      <c r="N9" s="147" t="s">
        <v>69</v>
      </c>
      <c r="P9" s="5" t="s">
        <v>48</v>
      </c>
      <c r="R9" s="5" t="s">
        <v>42</v>
      </c>
    </row>
    <row r="10" spans="1:22" s="5" customFormat="1" ht="24" customHeight="1">
      <c r="D10" s="198" t="s">
        <v>83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22" s="5" customFormat="1" ht="24" customHeight="1">
      <c r="A11" s="21" t="s">
        <v>182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22" ht="24" customHeight="1">
      <c r="A12" s="152" t="s">
        <v>74</v>
      </c>
      <c r="B12" s="145"/>
      <c r="C12" s="145"/>
      <c r="D12" s="10">
        <v>955000</v>
      </c>
      <c r="E12" s="10"/>
      <c r="F12" s="10">
        <v>285447</v>
      </c>
      <c r="G12" s="10"/>
      <c r="H12" s="10">
        <v>95500</v>
      </c>
      <c r="I12" s="10"/>
      <c r="J12" s="10">
        <v>1359181</v>
      </c>
      <c r="K12" s="10"/>
      <c r="L12" s="10">
        <v>-2368</v>
      </c>
      <c r="M12" s="10"/>
      <c r="N12" s="10">
        <v>-36309</v>
      </c>
      <c r="O12" s="10"/>
      <c r="P12" s="10">
        <f>SUM(L12:N12)</f>
        <v>-38677</v>
      </c>
      <c r="Q12" s="10"/>
      <c r="R12" s="10">
        <f>SUM(P12,J12,H12,F12,D12)</f>
        <v>2656451</v>
      </c>
      <c r="T12" s="6"/>
      <c r="V12" s="6"/>
    </row>
    <row r="13" spans="1:22" ht="24" customHeight="1">
      <c r="A13" s="21" t="s">
        <v>119</v>
      </c>
      <c r="B13" s="145"/>
      <c r="C13" s="14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6"/>
      <c r="V13" s="6"/>
    </row>
    <row r="14" spans="1:22" ht="24" customHeight="1">
      <c r="A14" s="23" t="s">
        <v>123</v>
      </c>
      <c r="B14" s="145"/>
      <c r="C14" s="14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T14" s="6"/>
      <c r="V14" s="6"/>
    </row>
    <row r="15" spans="1:22" ht="24" customHeight="1">
      <c r="A15" s="154" t="s">
        <v>154</v>
      </c>
      <c r="B15" s="145"/>
      <c r="C15" s="168">
        <v>10</v>
      </c>
      <c r="D15" s="155">
        <v>0</v>
      </c>
      <c r="E15" s="10"/>
      <c r="F15" s="155">
        <v>0</v>
      </c>
      <c r="G15" s="10"/>
      <c r="H15" s="155">
        <v>0</v>
      </c>
      <c r="I15" s="10"/>
      <c r="J15" s="130">
        <v>-58254</v>
      </c>
      <c r="K15" s="10"/>
      <c r="L15" s="155">
        <v>0</v>
      </c>
      <c r="M15" s="10"/>
      <c r="N15" s="155">
        <v>0</v>
      </c>
      <c r="O15" s="10"/>
      <c r="P15" s="155">
        <v>0</v>
      </c>
      <c r="Q15" s="10"/>
      <c r="R15" s="24">
        <f>SUM(P15,J15,H15,F15,D15)</f>
        <v>-58254</v>
      </c>
      <c r="T15" s="6"/>
      <c r="V15" s="6"/>
    </row>
    <row r="16" spans="1:22" ht="24" customHeight="1">
      <c r="A16" s="21" t="s">
        <v>155</v>
      </c>
      <c r="B16" s="145"/>
      <c r="C16" s="145"/>
      <c r="D16" s="156">
        <f>SUM(D15)</f>
        <v>0</v>
      </c>
      <c r="E16" s="10"/>
      <c r="F16" s="156">
        <f>SUM(F15)</f>
        <v>0</v>
      </c>
      <c r="G16" s="10"/>
      <c r="H16" s="156">
        <f>SUM(H15)</f>
        <v>0</v>
      </c>
      <c r="I16" s="10"/>
      <c r="J16" s="157">
        <f>SUM(J15)</f>
        <v>-58254</v>
      </c>
      <c r="K16" s="10"/>
      <c r="L16" s="156">
        <f>SUM(L15)</f>
        <v>0</v>
      </c>
      <c r="M16" s="10"/>
      <c r="N16" s="156">
        <f>SUM(N15)</f>
        <v>0</v>
      </c>
      <c r="O16" s="10"/>
      <c r="P16" s="156">
        <f>SUM(P15)</f>
        <v>0</v>
      </c>
      <c r="Q16" s="10"/>
      <c r="R16" s="24">
        <f>SUM(P16,J16,H16,F16,D16)</f>
        <v>-58254</v>
      </c>
      <c r="T16" s="6"/>
      <c r="V16" s="6"/>
    </row>
    <row r="17" spans="1:22" ht="24" customHeight="1">
      <c r="A17" s="21" t="s">
        <v>50</v>
      </c>
      <c r="B17" s="145"/>
      <c r="C17" s="145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T17" s="6"/>
      <c r="V17" s="6"/>
    </row>
    <row r="18" spans="1:22" ht="24" customHeight="1">
      <c r="A18" s="154" t="s">
        <v>156</v>
      </c>
      <c r="D18" s="17">
        <v>0</v>
      </c>
      <c r="E18" s="17"/>
      <c r="F18" s="17">
        <v>0</v>
      </c>
      <c r="G18" s="17"/>
      <c r="H18" s="17">
        <v>0</v>
      </c>
      <c r="I18" s="17"/>
      <c r="J18" s="17">
        <f>'PL 5-8'!K120</f>
        <v>153099</v>
      </c>
      <c r="K18" s="17"/>
      <c r="L18" s="17">
        <v>0</v>
      </c>
      <c r="M18" s="17"/>
      <c r="N18" s="17">
        <v>0</v>
      </c>
      <c r="O18" s="17"/>
      <c r="P18" s="17">
        <f>SUM(L18:N18)</f>
        <v>0</v>
      </c>
      <c r="Q18" s="17"/>
      <c r="R18" s="17">
        <f>SUM(P18,J18,H18,F18,D18)</f>
        <v>153099</v>
      </c>
      <c r="T18" s="6"/>
      <c r="V18" s="6"/>
    </row>
    <row r="19" spans="1:22" ht="24" customHeight="1">
      <c r="A19" s="154" t="s">
        <v>105</v>
      </c>
      <c r="D19" s="24">
        <v>0</v>
      </c>
      <c r="E19" s="17"/>
      <c r="F19" s="24">
        <v>0</v>
      </c>
      <c r="G19" s="17"/>
      <c r="H19" s="24">
        <v>0</v>
      </c>
      <c r="I19" s="17"/>
      <c r="J19" s="24">
        <v>0</v>
      </c>
      <c r="K19" s="17"/>
      <c r="L19" s="24">
        <f>'PL 5-8'!K107</f>
        <v>688</v>
      </c>
      <c r="M19" s="17"/>
      <c r="N19" s="24">
        <f>'PL 5-8'!K99</f>
        <v>12743</v>
      </c>
      <c r="O19" s="17"/>
      <c r="P19" s="24">
        <f>SUM(L19:N19)</f>
        <v>13431</v>
      </c>
      <c r="Q19" s="17"/>
      <c r="R19" s="24">
        <f>SUM(P19,J19,H19,F19,D19)</f>
        <v>13431</v>
      </c>
      <c r="T19" s="6"/>
      <c r="V19" s="6"/>
    </row>
    <row r="20" spans="1:22" ht="24" customHeight="1">
      <c r="A20" s="21" t="s">
        <v>157</v>
      </c>
      <c r="D20" s="25">
        <f>SUM(D18:D19)</f>
        <v>0</v>
      </c>
      <c r="E20" s="18"/>
      <c r="F20" s="25">
        <f>SUM(F18:F19)</f>
        <v>0</v>
      </c>
      <c r="G20" s="18"/>
      <c r="H20" s="25">
        <f>SUM(H18:H19)</f>
        <v>0</v>
      </c>
      <c r="I20" s="18"/>
      <c r="J20" s="25">
        <f>SUM(J18:J19)</f>
        <v>153099</v>
      </c>
      <c r="K20" s="18"/>
      <c r="L20" s="25">
        <f>SUM(L18:L19)</f>
        <v>688</v>
      </c>
      <c r="M20" s="18"/>
      <c r="N20" s="25">
        <f>SUM(N18:N19)</f>
        <v>12743</v>
      </c>
      <c r="O20" s="18"/>
      <c r="P20" s="25">
        <f>SUM(P18:P19)</f>
        <v>13431</v>
      </c>
      <c r="Q20" s="18"/>
      <c r="R20" s="25">
        <f>SUM(R18:R19)</f>
        <v>166530</v>
      </c>
      <c r="T20" s="6"/>
      <c r="V20" s="6"/>
    </row>
    <row r="21" spans="1:22" ht="24" customHeight="1" thickBot="1">
      <c r="A21" s="21" t="s">
        <v>181</v>
      </c>
      <c r="D21" s="9">
        <f>SUM(D12,D20,D16)</f>
        <v>955000</v>
      </c>
      <c r="E21" s="10"/>
      <c r="F21" s="9">
        <f>SUM(F12,F20,F16)</f>
        <v>285447</v>
      </c>
      <c r="G21" s="10"/>
      <c r="H21" s="9">
        <f>SUM(H12,H20,H16)</f>
        <v>95500</v>
      </c>
      <c r="I21" s="10"/>
      <c r="J21" s="9">
        <f>SUM(J12,J20,J16)</f>
        <v>1454026</v>
      </c>
      <c r="K21" s="10"/>
      <c r="L21" s="9">
        <f>SUM(L12,L20,L16)</f>
        <v>-1680</v>
      </c>
      <c r="M21" s="10"/>
      <c r="N21" s="9">
        <f>SUM(N12,N20,N16)</f>
        <v>-23566</v>
      </c>
      <c r="O21" s="10"/>
      <c r="P21" s="9">
        <f>SUM(P12,P20,P16)</f>
        <v>-25246</v>
      </c>
      <c r="Q21" s="10"/>
      <c r="R21" s="9">
        <f>SUM(R12,R20,R16)</f>
        <v>2764727</v>
      </c>
      <c r="T21" s="6"/>
      <c r="V21" s="6"/>
    </row>
    <row r="22" spans="1:22" ht="24" customHeight="1" thickTop="1">
      <c r="A22" s="14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8"/>
      <c r="T22" s="5"/>
      <c r="V22" s="5"/>
    </row>
    <row r="23" spans="1:22" ht="24" customHeight="1">
      <c r="A23" s="21" t="s">
        <v>180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8"/>
      <c r="T23" s="5"/>
      <c r="V23" s="5"/>
    </row>
    <row r="24" spans="1:22" ht="24" customHeight="1">
      <c r="A24" s="152" t="s">
        <v>90</v>
      </c>
      <c r="B24" s="145"/>
      <c r="C24" s="145"/>
      <c r="D24" s="174">
        <v>1163696</v>
      </c>
      <c r="E24" s="174"/>
      <c r="F24" s="174">
        <v>1258325</v>
      </c>
      <c r="G24" s="174"/>
      <c r="H24" s="174">
        <v>95500</v>
      </c>
      <c r="I24" s="174"/>
      <c r="J24" s="174">
        <v>1410584</v>
      </c>
      <c r="K24" s="174"/>
      <c r="L24" s="174">
        <v>-1560</v>
      </c>
      <c r="M24" s="174"/>
      <c r="N24" s="174">
        <v>-20344</v>
      </c>
      <c r="O24" s="174"/>
      <c r="P24" s="174">
        <v>-21904</v>
      </c>
      <c r="Q24" s="174"/>
      <c r="R24" s="174">
        <f>SUM(D24:N24)</f>
        <v>3906201</v>
      </c>
      <c r="T24" s="6">
        <f>R24-'[1]BS 3-4'!K78</f>
        <v>0</v>
      </c>
      <c r="V24" s="6"/>
    </row>
    <row r="25" spans="1:22" ht="24" customHeight="1">
      <c r="A25" s="21" t="s">
        <v>119</v>
      </c>
      <c r="B25" s="145"/>
      <c r="C25" s="145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T25" s="6"/>
      <c r="V25" s="6"/>
    </row>
    <row r="26" spans="1:22" ht="24" customHeight="1">
      <c r="A26" s="23" t="s">
        <v>123</v>
      </c>
      <c r="B26" s="145"/>
      <c r="C26" s="145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T26" s="6"/>
      <c r="V26" s="6"/>
    </row>
    <row r="27" spans="1:22" ht="24" customHeight="1">
      <c r="A27" s="154" t="s">
        <v>154</v>
      </c>
      <c r="B27" s="145"/>
      <c r="C27" s="168">
        <v>10</v>
      </c>
      <c r="D27" s="130">
        <v>0</v>
      </c>
      <c r="E27" s="174"/>
      <c r="F27" s="130">
        <v>0</v>
      </c>
      <c r="G27" s="174"/>
      <c r="H27" s="130">
        <v>0</v>
      </c>
      <c r="I27" s="174"/>
      <c r="J27" s="130">
        <v>-70985</v>
      </c>
      <c r="K27" s="174"/>
      <c r="L27" s="130">
        <v>0</v>
      </c>
      <c r="M27" s="174"/>
      <c r="N27" s="130">
        <v>0</v>
      </c>
      <c r="O27" s="174"/>
      <c r="P27" s="130">
        <v>0</v>
      </c>
      <c r="Q27" s="174"/>
      <c r="R27" s="24">
        <f>SUM(P27,J27,H27,F27,D27)</f>
        <v>-70985</v>
      </c>
      <c r="T27" s="6"/>
      <c r="V27" s="6"/>
    </row>
    <row r="28" spans="1:22" ht="24" customHeight="1">
      <c r="A28" s="21" t="s">
        <v>155</v>
      </c>
      <c r="B28" s="145"/>
      <c r="C28" s="145"/>
      <c r="D28" s="157">
        <f>SUM(D27)</f>
        <v>0</v>
      </c>
      <c r="E28" s="174"/>
      <c r="F28" s="157">
        <f>SUM(F27)</f>
        <v>0</v>
      </c>
      <c r="G28" s="174"/>
      <c r="H28" s="157">
        <f>SUM(H27)</f>
        <v>0</v>
      </c>
      <c r="I28" s="174"/>
      <c r="J28" s="157">
        <f>SUM(J27)</f>
        <v>-70985</v>
      </c>
      <c r="K28" s="174"/>
      <c r="L28" s="157">
        <f>SUM(L27)</f>
        <v>0</v>
      </c>
      <c r="M28" s="174"/>
      <c r="N28" s="157">
        <f>SUM(N27)</f>
        <v>0</v>
      </c>
      <c r="O28" s="174"/>
      <c r="P28" s="157">
        <f>SUM(P27)</f>
        <v>0</v>
      </c>
      <c r="Q28" s="174"/>
      <c r="R28" s="66">
        <f>SUM(P28,J28,H28,F28,D28)</f>
        <v>-70985</v>
      </c>
      <c r="T28" s="6"/>
      <c r="V28" s="6"/>
    </row>
    <row r="29" spans="1:22" ht="24" customHeight="1">
      <c r="A29" s="21" t="s">
        <v>97</v>
      </c>
      <c r="B29" s="145"/>
      <c r="C29" s="145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T29" s="6"/>
      <c r="V29" s="6"/>
    </row>
    <row r="30" spans="1:22" ht="24" customHeight="1">
      <c r="A30" s="154" t="s">
        <v>161</v>
      </c>
      <c r="D30" s="17">
        <v>0</v>
      </c>
      <c r="E30" s="175"/>
      <c r="F30" s="17">
        <v>0</v>
      </c>
      <c r="G30" s="17"/>
      <c r="H30" s="17">
        <v>0</v>
      </c>
      <c r="I30" s="175"/>
      <c r="J30" s="175">
        <f>'PL 5-8'!I120</f>
        <v>-204825</v>
      </c>
      <c r="K30" s="175"/>
      <c r="L30" s="17">
        <v>0</v>
      </c>
      <c r="M30" s="17"/>
      <c r="N30" s="17">
        <v>0</v>
      </c>
      <c r="O30" s="17"/>
      <c r="P30" s="17">
        <f>SUM(L30:N30)</f>
        <v>0</v>
      </c>
      <c r="Q30" s="175"/>
      <c r="R30" s="17">
        <f>SUM(P30,J30,H30,F30,D30)</f>
        <v>-204825</v>
      </c>
      <c r="T30" s="6"/>
      <c r="V30" s="6"/>
    </row>
    <row r="31" spans="1:22" ht="24" customHeight="1">
      <c r="A31" s="154" t="s">
        <v>105</v>
      </c>
      <c r="D31" s="24">
        <v>0</v>
      </c>
      <c r="E31" s="17"/>
      <c r="F31" s="24">
        <v>0</v>
      </c>
      <c r="G31" s="17"/>
      <c r="H31" s="24">
        <v>0</v>
      </c>
      <c r="I31" s="17"/>
      <c r="J31" s="24">
        <v>0</v>
      </c>
      <c r="K31" s="17"/>
      <c r="L31" s="24">
        <f>'PL 5-8'!I107</f>
        <v>140</v>
      </c>
      <c r="M31" s="17"/>
      <c r="N31" s="24">
        <f>'PL 5-8'!I99</f>
        <v>12036</v>
      </c>
      <c r="O31" s="17"/>
      <c r="P31" s="24">
        <f>SUM(L31:N31)</f>
        <v>12176</v>
      </c>
      <c r="Q31" s="17"/>
      <c r="R31" s="24">
        <f>SUM(P31,J31,H31,F31,D31)</f>
        <v>12176</v>
      </c>
      <c r="T31" s="6"/>
      <c r="V31" s="6"/>
    </row>
    <row r="32" spans="1:22" ht="24" customHeight="1">
      <c r="A32" s="21" t="s">
        <v>176</v>
      </c>
      <c r="D32" s="25">
        <f>SUM(D30:D31)</f>
        <v>0</v>
      </c>
      <c r="E32" s="173"/>
      <c r="F32" s="25">
        <f>SUM(F30:F31)</f>
        <v>0</v>
      </c>
      <c r="G32" s="173"/>
      <c r="H32" s="25">
        <f>SUM(H30:H31)</f>
        <v>0</v>
      </c>
      <c r="I32" s="173"/>
      <c r="J32" s="25">
        <f>SUM(J30:J31)</f>
        <v>-204825</v>
      </c>
      <c r="K32" s="173"/>
      <c r="L32" s="25">
        <f>SUM(L30:L31)</f>
        <v>140</v>
      </c>
      <c r="M32" s="173"/>
      <c r="N32" s="25">
        <f>SUM(N30:N31)</f>
        <v>12036</v>
      </c>
      <c r="O32" s="173"/>
      <c r="P32" s="25">
        <f>SUM(P30:P31)</f>
        <v>12176</v>
      </c>
      <c r="Q32" s="173"/>
      <c r="R32" s="25">
        <f>SUM(R30:R31)</f>
        <v>-192649</v>
      </c>
      <c r="T32" s="6"/>
      <c r="V32" s="6"/>
    </row>
    <row r="33" spans="1:22" ht="24" customHeight="1" thickBot="1">
      <c r="A33" s="21" t="s">
        <v>183</v>
      </c>
      <c r="D33" s="176">
        <f>SUM(D24,D28,D32)</f>
        <v>1163696</v>
      </c>
      <c r="E33" s="174"/>
      <c r="F33" s="176">
        <f>SUM(F24,F28,F32)</f>
        <v>1258325</v>
      </c>
      <c r="G33" s="174"/>
      <c r="H33" s="176">
        <f>SUM(H24,H28,H32)</f>
        <v>95500</v>
      </c>
      <c r="I33" s="174"/>
      <c r="J33" s="176">
        <f>SUM(J24,J28,J32)</f>
        <v>1134774</v>
      </c>
      <c r="K33" s="174"/>
      <c r="L33" s="176">
        <f>SUM(L24,L28,L32)</f>
        <v>-1420</v>
      </c>
      <c r="M33" s="174"/>
      <c r="N33" s="176">
        <f>SUM(N24,N28,N32)</f>
        <v>-8308</v>
      </c>
      <c r="O33" s="174"/>
      <c r="P33" s="176">
        <f>SUM(P24,P28,P32)</f>
        <v>-9728</v>
      </c>
      <c r="Q33" s="174"/>
      <c r="R33" s="55">
        <f>SUM(R24,R28,R32)</f>
        <v>3642567</v>
      </c>
      <c r="T33" s="6"/>
      <c r="V33" s="6"/>
    </row>
    <row r="34" spans="1:22" ht="24" customHeight="1" thickTop="1">
      <c r="A34" s="2"/>
      <c r="B34" s="145"/>
      <c r="C34" s="14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8"/>
      <c r="T34" s="5"/>
      <c r="V34" s="5"/>
    </row>
    <row r="35" spans="1:22" ht="24" customHeight="1">
      <c r="A35" s="2"/>
    </row>
    <row r="36" spans="1:22" ht="24" customHeight="1">
      <c r="D36" s="3">
        <f>D33-'BS 3-4'!I67</f>
        <v>0</v>
      </c>
      <c r="F36" s="3">
        <f>F33-'BS 3-4'!I70</f>
        <v>0</v>
      </c>
      <c r="H36" s="3">
        <f>H33-'BS 3-4'!I73</f>
        <v>0</v>
      </c>
      <c r="J36" s="3">
        <f>J33-'BS 3-4'!I74</f>
        <v>0</v>
      </c>
      <c r="P36" s="3">
        <f>P33-'BS 3-4'!I75</f>
        <v>0</v>
      </c>
      <c r="R36" s="3">
        <f>R33-'BS 3-4'!I76</f>
        <v>0</v>
      </c>
    </row>
  </sheetData>
  <mergeCells count="5">
    <mergeCell ref="A2:Q2"/>
    <mergeCell ref="D4:R4"/>
    <mergeCell ref="H5:J5"/>
    <mergeCell ref="L5:P5"/>
    <mergeCell ref="D10:R10"/>
  </mergeCells>
  <printOptions horizontalCentered="1"/>
  <pageMargins left="0.8" right="0.8" top="0.48" bottom="0.5" header="0.5" footer="0.5"/>
  <pageSetup paperSize="9" scale="61" firstPageNumber="10" fitToWidth="0" orientation="landscape" useFirstPageNumber="1" r:id="rId1"/>
  <headerFooter>
    <oddFooter>&amp;L&amp;"Angsana New,Regular"&amp;15      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dimension ref="A1:K83"/>
  <sheetViews>
    <sheetView tabSelected="1" topLeftCell="A34" zoomScale="77" zoomScaleNormal="77" zoomScaleSheetLayoutView="70" workbookViewId="0">
      <selection activeCell="B11" sqref="B11"/>
    </sheetView>
  </sheetViews>
  <sheetFormatPr defaultColWidth="9.1796875" defaultRowHeight="23.5" customHeight="1"/>
  <cols>
    <col min="1" max="1" width="9.1796875" style="2"/>
    <col min="2" max="2" width="61.7265625" style="2" customWidth="1"/>
    <col min="3" max="3" width="12.1796875" style="2" customWidth="1"/>
    <col min="4" max="4" width="1.453125" style="2" customWidth="1"/>
    <col min="5" max="5" width="12.1796875" style="2" customWidth="1"/>
    <col min="6" max="6" width="1.453125" style="2" customWidth="1"/>
    <col min="7" max="7" width="12.1796875" style="2" customWidth="1"/>
    <col min="8" max="8" width="1.453125" style="2" customWidth="1"/>
    <col min="9" max="9" width="12.1796875" style="2" customWidth="1"/>
    <col min="10" max="10" width="10.54296875" style="2" bestFit="1" customWidth="1"/>
    <col min="11" max="11" width="16" style="68" customWidth="1"/>
    <col min="12" max="16384" width="9.1796875" style="2"/>
  </cols>
  <sheetData>
    <row r="1" spans="1:11" s="47" customFormat="1" ht="23.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K1" s="113"/>
    </row>
    <row r="2" spans="1:11" s="47" customFormat="1" ht="23.5" customHeight="1">
      <c r="A2" s="193" t="s">
        <v>85</v>
      </c>
      <c r="B2" s="193"/>
      <c r="C2" s="193"/>
      <c r="D2" s="193"/>
      <c r="E2" s="193"/>
      <c r="F2" s="193"/>
      <c r="G2" s="193"/>
      <c r="H2" s="193"/>
      <c r="I2" s="193"/>
      <c r="K2" s="113"/>
    </row>
    <row r="3" spans="1:11" ht="15.65" customHeight="1">
      <c r="A3" s="189"/>
      <c r="B3" s="189"/>
      <c r="C3" s="189"/>
      <c r="D3" s="189"/>
      <c r="E3" s="189"/>
      <c r="F3" s="189"/>
      <c r="G3" s="189"/>
      <c r="H3" s="189"/>
      <c r="I3" s="189"/>
    </row>
    <row r="4" spans="1:11" ht="22.5" customHeight="1">
      <c r="A4" s="47"/>
      <c r="B4" s="47"/>
      <c r="C4" s="205" t="s">
        <v>1</v>
      </c>
      <c r="D4" s="205"/>
      <c r="E4" s="205"/>
      <c r="F4" s="205"/>
      <c r="G4" s="205" t="s">
        <v>2</v>
      </c>
      <c r="H4" s="205"/>
      <c r="I4" s="205"/>
    </row>
    <row r="5" spans="1:11" ht="22.5" customHeight="1">
      <c r="A5" s="47"/>
      <c r="B5" s="47"/>
      <c r="C5" s="199" t="s">
        <v>179</v>
      </c>
      <c r="D5" s="199"/>
      <c r="E5" s="199"/>
      <c r="F5" s="27"/>
      <c r="G5" s="199" t="s">
        <v>179</v>
      </c>
      <c r="H5" s="199"/>
      <c r="I5" s="199"/>
    </row>
    <row r="6" spans="1:11" ht="22.5" customHeight="1">
      <c r="A6" s="47"/>
      <c r="B6" s="47"/>
      <c r="C6" s="199" t="s">
        <v>178</v>
      </c>
      <c r="D6" s="199"/>
      <c r="E6" s="199"/>
      <c r="F6" s="83"/>
      <c r="G6" s="199" t="s">
        <v>178</v>
      </c>
      <c r="H6" s="199"/>
      <c r="I6" s="199"/>
    </row>
    <row r="7" spans="1:11" ht="21.65" customHeight="1">
      <c r="A7" s="47"/>
      <c r="B7" s="47"/>
      <c r="C7" s="27">
        <v>2565</v>
      </c>
      <c r="D7" s="27"/>
      <c r="E7" s="27">
        <v>2564</v>
      </c>
      <c r="F7" s="27"/>
      <c r="G7" s="27">
        <v>2565</v>
      </c>
      <c r="H7" s="27"/>
      <c r="I7" s="27">
        <v>2564</v>
      </c>
    </row>
    <row r="8" spans="1:11" ht="21.65" customHeight="1">
      <c r="A8" s="47"/>
      <c r="B8" s="47"/>
      <c r="C8" s="200" t="s">
        <v>83</v>
      </c>
      <c r="D8" s="200"/>
      <c r="E8" s="200"/>
      <c r="F8" s="200"/>
      <c r="G8" s="200"/>
      <c r="H8" s="200"/>
      <c r="I8" s="200"/>
    </row>
    <row r="9" spans="1:11" ht="22.5" customHeight="1">
      <c r="A9" s="122" t="s">
        <v>58</v>
      </c>
      <c r="B9" s="123"/>
    </row>
    <row r="10" spans="1:11" ht="22.5" customHeight="1">
      <c r="A10" s="125" t="s">
        <v>116</v>
      </c>
      <c r="B10" s="19"/>
      <c r="C10" s="6">
        <f>'PL 5-8'!E91</f>
        <v>-150499</v>
      </c>
      <c r="D10" s="124"/>
      <c r="E10" s="180">
        <f>'PL 5-8'!G91</f>
        <v>168662</v>
      </c>
      <c r="F10" s="181"/>
      <c r="G10" s="180">
        <f>'PL 5-8'!I91</f>
        <v>-204825</v>
      </c>
      <c r="H10" s="181"/>
      <c r="I10" s="181">
        <f>'PL 5-8'!K91</f>
        <v>153099</v>
      </c>
    </row>
    <row r="11" spans="1:11" ht="22.5" customHeight="1">
      <c r="A11" s="128" t="s">
        <v>131</v>
      </c>
      <c r="B11" s="19"/>
      <c r="C11" s="126"/>
      <c r="D11" s="127"/>
      <c r="E11" s="126"/>
      <c r="F11" s="127"/>
      <c r="G11" s="126"/>
      <c r="H11" s="127"/>
      <c r="I11" s="126"/>
    </row>
    <row r="12" spans="1:11" ht="22.5" customHeight="1">
      <c r="A12" s="125" t="s">
        <v>196</v>
      </c>
      <c r="B12" s="19"/>
      <c r="C12" s="126">
        <f>-'PL 5-8'!E90</f>
        <v>-42565</v>
      </c>
      <c r="D12" s="127"/>
      <c r="E12" s="126">
        <f>-'PL 5-8'!G90</f>
        <v>5284</v>
      </c>
      <c r="F12" s="127"/>
      <c r="G12" s="126">
        <f>-'PL 5-8'!I90</f>
        <v>-44451</v>
      </c>
      <c r="H12" s="127"/>
      <c r="I12" s="126">
        <f>-'PL 5-8'!K90</f>
        <v>4363</v>
      </c>
    </row>
    <row r="13" spans="1:11" ht="22.5" customHeight="1">
      <c r="A13" s="125" t="s">
        <v>165</v>
      </c>
      <c r="B13" s="19"/>
      <c r="C13" s="126">
        <v>2241</v>
      </c>
      <c r="D13" s="127"/>
      <c r="E13" s="126">
        <v>-2461</v>
      </c>
      <c r="F13" s="127"/>
      <c r="G13" s="126">
        <v>4393</v>
      </c>
      <c r="H13" s="127"/>
      <c r="I13" s="126">
        <v>-35</v>
      </c>
    </row>
    <row r="14" spans="1:11" ht="22.5" customHeight="1">
      <c r="A14" s="125" t="s">
        <v>175</v>
      </c>
      <c r="B14" s="19"/>
      <c r="C14" s="126">
        <v>4662</v>
      </c>
      <c r="D14" s="127"/>
      <c r="E14" s="126">
        <v>-1565</v>
      </c>
      <c r="F14" s="127"/>
      <c r="G14" s="126">
        <v>0</v>
      </c>
      <c r="H14" s="127"/>
      <c r="I14" s="126">
        <v>0</v>
      </c>
    </row>
    <row r="15" spans="1:11" ht="22.5" customHeight="1">
      <c r="A15" s="125" t="s">
        <v>146</v>
      </c>
      <c r="B15" s="19"/>
      <c r="C15" s="126">
        <v>0</v>
      </c>
      <c r="D15" s="127"/>
      <c r="E15" s="126">
        <v>-16</v>
      </c>
      <c r="F15" s="127"/>
      <c r="G15" s="126">
        <v>0</v>
      </c>
      <c r="H15" s="127"/>
      <c r="I15" s="126">
        <v>0</v>
      </c>
    </row>
    <row r="16" spans="1:11" ht="22.5" customHeight="1">
      <c r="A16" s="125" t="s">
        <v>132</v>
      </c>
      <c r="B16" s="19"/>
      <c r="C16" s="126">
        <v>434773</v>
      </c>
      <c r="D16" s="127"/>
      <c r="E16" s="126">
        <f>456264-1</f>
        <v>456263</v>
      </c>
      <c r="F16" s="127"/>
      <c r="G16" s="126">
        <v>364038</v>
      </c>
      <c r="H16" s="127"/>
      <c r="I16" s="126">
        <v>385060</v>
      </c>
    </row>
    <row r="17" spans="1:9" ht="22.5" customHeight="1">
      <c r="A17" s="125" t="s">
        <v>133</v>
      </c>
      <c r="B17" s="19"/>
      <c r="C17" s="126">
        <v>6036</v>
      </c>
      <c r="D17" s="127"/>
      <c r="E17" s="126">
        <v>37058</v>
      </c>
      <c r="F17" s="127"/>
      <c r="G17" s="126">
        <v>5522</v>
      </c>
      <c r="H17" s="127"/>
      <c r="I17" s="126">
        <v>37052</v>
      </c>
    </row>
    <row r="18" spans="1:9" ht="22.5" customHeight="1">
      <c r="A18" s="125" t="s">
        <v>134</v>
      </c>
      <c r="B18" s="19"/>
      <c r="C18" s="126">
        <v>4335</v>
      </c>
      <c r="D18" s="127"/>
      <c r="E18" s="126">
        <v>4240</v>
      </c>
      <c r="F18" s="127"/>
      <c r="G18" s="126">
        <v>4461</v>
      </c>
      <c r="H18" s="127"/>
      <c r="I18" s="126">
        <v>4319</v>
      </c>
    </row>
    <row r="19" spans="1:9" ht="22.5" customHeight="1">
      <c r="A19" s="125" t="s">
        <v>71</v>
      </c>
      <c r="B19" s="19"/>
      <c r="C19" s="126">
        <v>-190</v>
      </c>
      <c r="D19" s="127"/>
      <c r="E19" s="126">
        <v>-150</v>
      </c>
      <c r="F19" s="127"/>
      <c r="G19" s="126">
        <v>-8740</v>
      </c>
      <c r="H19" s="127"/>
      <c r="I19" s="126">
        <v>-17250</v>
      </c>
    </row>
    <row r="20" spans="1:9" ht="22.5" customHeight="1">
      <c r="A20" s="125" t="s">
        <v>190</v>
      </c>
      <c r="B20" s="19"/>
      <c r="C20" s="126">
        <v>-1</v>
      </c>
      <c r="D20" s="127"/>
      <c r="E20" s="126">
        <v>0</v>
      </c>
      <c r="F20" s="127"/>
      <c r="G20" s="126">
        <v>-1</v>
      </c>
      <c r="H20" s="127"/>
      <c r="I20" s="126">
        <v>0</v>
      </c>
    </row>
    <row r="21" spans="1:9" ht="22.5" customHeight="1">
      <c r="A21" s="125" t="s">
        <v>195</v>
      </c>
      <c r="B21" s="19"/>
      <c r="E21" s="177"/>
      <c r="I21" s="177"/>
    </row>
    <row r="22" spans="1:9" ht="22.5" customHeight="1">
      <c r="A22" s="129" t="s">
        <v>135</v>
      </c>
      <c r="B22" s="19"/>
      <c r="C22" s="126">
        <v>-1093</v>
      </c>
      <c r="D22" s="124"/>
      <c r="E22" s="181">
        <v>1266</v>
      </c>
      <c r="F22" s="124"/>
      <c r="G22" s="126">
        <v>0</v>
      </c>
      <c r="H22" s="124"/>
      <c r="I22" s="126">
        <v>0</v>
      </c>
    </row>
    <row r="23" spans="1:9" ht="22.5" customHeight="1">
      <c r="A23" s="125" t="s">
        <v>136</v>
      </c>
      <c r="B23" s="19"/>
      <c r="C23" s="126">
        <v>2933</v>
      </c>
      <c r="D23" s="127"/>
      <c r="E23" s="126">
        <v>2847</v>
      </c>
      <c r="F23" s="127"/>
      <c r="G23" s="126">
        <v>2005</v>
      </c>
      <c r="H23" s="127"/>
      <c r="I23" s="126">
        <v>1950</v>
      </c>
    </row>
    <row r="24" spans="1:9" ht="22.5" customHeight="1">
      <c r="A24" s="125" t="s">
        <v>137</v>
      </c>
      <c r="B24" s="19"/>
      <c r="C24" s="126">
        <v>4429</v>
      </c>
      <c r="D24" s="127"/>
      <c r="E24" s="126">
        <v>9800</v>
      </c>
      <c r="F24" s="127"/>
      <c r="G24" s="126">
        <v>4429</v>
      </c>
      <c r="H24" s="127"/>
      <c r="I24" s="126">
        <v>9800</v>
      </c>
    </row>
    <row r="25" spans="1:9" ht="22.5" customHeight="1">
      <c r="A25" s="125" t="s">
        <v>191</v>
      </c>
      <c r="B25" s="19"/>
      <c r="C25" s="126">
        <v>-523</v>
      </c>
      <c r="D25" s="127"/>
      <c r="E25" s="126">
        <f>-27-10-11</f>
        <v>-48</v>
      </c>
      <c r="F25" s="127"/>
      <c r="G25" s="126">
        <v>-498</v>
      </c>
      <c r="H25" s="127"/>
      <c r="I25" s="126">
        <f>-27</f>
        <v>-27</v>
      </c>
    </row>
    <row r="26" spans="1:9" ht="22.5" customHeight="1">
      <c r="A26" s="125" t="s">
        <v>68</v>
      </c>
      <c r="B26" s="19"/>
      <c r="C26" s="130">
        <f>-'PL 5-8'!E88</f>
        <v>69892</v>
      </c>
      <c r="D26" s="127"/>
      <c r="E26" s="130">
        <f>-'PL 5-8'!G88</f>
        <v>83045</v>
      </c>
      <c r="F26" s="127"/>
      <c r="G26" s="130">
        <f>-'PL 5-8'!I88</f>
        <v>62630</v>
      </c>
      <c r="H26" s="127"/>
      <c r="I26" s="130">
        <f>-'PL 5-8'!K88</f>
        <v>73965</v>
      </c>
    </row>
    <row r="27" spans="1:9" ht="22.5" customHeight="1">
      <c r="A27" s="19"/>
      <c r="B27" s="19"/>
      <c r="C27" s="126">
        <f>SUM(C10:C26)</f>
        <v>334430</v>
      </c>
      <c r="D27" s="127"/>
      <c r="E27" s="126">
        <f>SUM(E10:E26)</f>
        <v>764225</v>
      </c>
      <c r="F27" s="127"/>
      <c r="G27" s="126">
        <f>SUM(G10:G26)</f>
        <v>188963</v>
      </c>
      <c r="H27" s="127"/>
      <c r="I27" s="126">
        <f>SUM(I10:I26)</f>
        <v>652296</v>
      </c>
    </row>
    <row r="28" spans="1:9" ht="22.5" customHeight="1">
      <c r="A28" s="131" t="s">
        <v>138</v>
      </c>
      <c r="B28" s="19"/>
      <c r="C28" s="126"/>
      <c r="D28" s="127"/>
      <c r="E28" s="126"/>
      <c r="F28" s="127"/>
      <c r="G28" s="126"/>
      <c r="H28" s="127"/>
      <c r="I28" s="126"/>
    </row>
    <row r="29" spans="1:9" ht="22.5" customHeight="1">
      <c r="A29" s="132" t="s">
        <v>125</v>
      </c>
      <c r="B29" s="19"/>
      <c r="C29" s="126">
        <v>-392808</v>
      </c>
      <c r="D29" s="127"/>
      <c r="E29" s="126">
        <v>-100196</v>
      </c>
      <c r="F29" s="127"/>
      <c r="G29" s="126">
        <v>-352725</v>
      </c>
      <c r="H29" s="127"/>
      <c r="I29" s="126">
        <v>-104290</v>
      </c>
    </row>
    <row r="30" spans="1:9" ht="22.5" customHeight="1">
      <c r="A30" s="132" t="s">
        <v>124</v>
      </c>
      <c r="B30" s="19"/>
      <c r="C30" s="126">
        <f>-2870-1</f>
        <v>-2871</v>
      </c>
      <c r="D30" s="127"/>
      <c r="E30" s="126">
        <v>12182</v>
      </c>
      <c r="F30" s="127"/>
      <c r="G30" s="126">
        <v>-8810</v>
      </c>
      <c r="H30" s="127"/>
      <c r="I30" s="126">
        <v>12193</v>
      </c>
    </row>
    <row r="31" spans="1:9" ht="22.5" customHeight="1">
      <c r="A31" s="132" t="s">
        <v>194</v>
      </c>
      <c r="B31" s="19"/>
      <c r="C31" s="126">
        <v>0</v>
      </c>
      <c r="D31" s="127"/>
      <c r="E31" s="126">
        <v>-91377</v>
      </c>
      <c r="F31" s="127"/>
      <c r="G31" s="126">
        <v>0</v>
      </c>
      <c r="H31" s="127"/>
      <c r="I31" s="126">
        <v>-91377</v>
      </c>
    </row>
    <row r="32" spans="1:9" ht="22.5" customHeight="1">
      <c r="A32" s="125" t="s">
        <v>86</v>
      </c>
      <c r="B32" s="19"/>
      <c r="C32" s="126">
        <v>17284</v>
      </c>
      <c r="D32" s="127"/>
      <c r="E32" s="126">
        <v>-24264</v>
      </c>
      <c r="F32" s="127"/>
      <c r="G32" s="126">
        <v>-3093</v>
      </c>
      <c r="H32" s="127"/>
      <c r="I32" s="126">
        <v>-11477</v>
      </c>
    </row>
    <row r="33" spans="1:11" ht="22.5" customHeight="1">
      <c r="A33" s="125" t="s">
        <v>7</v>
      </c>
      <c r="B33" s="19"/>
      <c r="C33" s="126">
        <f>-42606</f>
        <v>-42606</v>
      </c>
      <c r="D33" s="127"/>
      <c r="E33" s="126">
        <f>-59072</f>
        <v>-59072</v>
      </c>
      <c r="F33" s="127"/>
      <c r="G33" s="126">
        <f>-31084+1</f>
        <v>-31083</v>
      </c>
      <c r="H33" s="127"/>
      <c r="I33" s="126">
        <v>-57386</v>
      </c>
    </row>
    <row r="34" spans="1:11" ht="22.5" customHeight="1">
      <c r="A34" s="125" t="s">
        <v>11</v>
      </c>
      <c r="B34" s="19"/>
      <c r="C34" s="126">
        <v>-225</v>
      </c>
      <c r="D34" s="127"/>
      <c r="E34" s="126">
        <v>135</v>
      </c>
      <c r="F34" s="127"/>
      <c r="G34" s="126">
        <v>-210</v>
      </c>
      <c r="H34" s="127"/>
      <c r="I34" s="126">
        <v>135</v>
      </c>
    </row>
    <row r="35" spans="1:11" ht="22.5" customHeight="1">
      <c r="A35" s="132" t="s">
        <v>45</v>
      </c>
      <c r="B35" s="19"/>
      <c r="C35" s="126">
        <f>282434+1</f>
        <v>282435</v>
      </c>
      <c r="D35" s="127"/>
      <c r="E35" s="126">
        <v>74194</v>
      </c>
      <c r="F35" s="127"/>
      <c r="G35" s="126">
        <f>284949+1</f>
        <v>284950</v>
      </c>
      <c r="H35" s="127"/>
      <c r="I35" s="126">
        <v>76920</v>
      </c>
    </row>
    <row r="36" spans="1:11" ht="22.5" customHeight="1">
      <c r="A36" s="125" t="s">
        <v>16</v>
      </c>
      <c r="B36" s="19"/>
      <c r="C36" s="130">
        <v>11712</v>
      </c>
      <c r="D36" s="127"/>
      <c r="E36" s="130">
        <v>-9614</v>
      </c>
      <c r="F36" s="127"/>
      <c r="G36" s="130">
        <v>12218</v>
      </c>
      <c r="H36" s="127"/>
      <c r="I36" s="130">
        <v>-9947</v>
      </c>
    </row>
    <row r="37" spans="1:11" ht="22.5" customHeight="1">
      <c r="A37" s="125" t="s">
        <v>126</v>
      </c>
      <c r="B37" s="19"/>
      <c r="C37" s="127">
        <f>SUM(C27:C36)</f>
        <v>207351</v>
      </c>
      <c r="D37" s="127"/>
      <c r="E37" s="127">
        <f>SUM(E27:E36)</f>
        <v>566213</v>
      </c>
      <c r="F37" s="127"/>
      <c r="G37" s="127">
        <f>SUM(G27:G36)</f>
        <v>90210</v>
      </c>
      <c r="H37" s="127"/>
      <c r="I37" s="127">
        <f>SUM(I27:I36)</f>
        <v>467067</v>
      </c>
    </row>
    <row r="38" spans="1:11" ht="22.5" customHeight="1">
      <c r="A38" s="125" t="s">
        <v>139</v>
      </c>
      <c r="B38" s="19"/>
      <c r="C38" s="127">
        <v>5677</v>
      </c>
      <c r="D38" s="127"/>
      <c r="E38" s="127">
        <v>-15235</v>
      </c>
      <c r="F38" s="127"/>
      <c r="G38" s="127">
        <v>1503</v>
      </c>
      <c r="H38" s="127"/>
      <c r="I38" s="127">
        <v>-13117</v>
      </c>
    </row>
    <row r="39" spans="1:11" ht="22.5" customHeight="1">
      <c r="A39" s="133" t="s">
        <v>126</v>
      </c>
      <c r="B39" s="14"/>
      <c r="C39" s="134">
        <f>SUM(C37:C38)</f>
        <v>213028</v>
      </c>
      <c r="D39" s="135"/>
      <c r="E39" s="134">
        <f>SUM(E37:E38)</f>
        <v>550978</v>
      </c>
      <c r="F39" s="135"/>
      <c r="G39" s="134">
        <f>SUM(G37:G38)</f>
        <v>91713</v>
      </c>
      <c r="H39" s="135"/>
      <c r="I39" s="134">
        <f>SUM(I37:I38)</f>
        <v>453950</v>
      </c>
    </row>
    <row r="40" spans="1:11" ht="22.5" customHeight="1">
      <c r="A40" s="19"/>
      <c r="B40" s="19"/>
      <c r="C40" s="135"/>
      <c r="D40" s="136"/>
      <c r="E40" s="135"/>
      <c r="F40" s="136"/>
      <c r="G40" s="14"/>
      <c r="H40" s="14"/>
      <c r="I40" s="14"/>
    </row>
    <row r="41" spans="1:11" ht="22.5" customHeight="1">
      <c r="A41" s="137"/>
      <c r="B41" s="138"/>
      <c r="C41" s="139"/>
      <c r="D41" s="139"/>
      <c r="E41" s="139"/>
      <c r="F41" s="139"/>
      <c r="G41" s="19"/>
      <c r="H41" s="19"/>
      <c r="I41" s="19"/>
    </row>
    <row r="42" spans="1:11" s="47" customFormat="1" ht="23.5" customHeight="1">
      <c r="A42" s="204" t="s">
        <v>0</v>
      </c>
      <c r="B42" s="204"/>
      <c r="C42" s="204"/>
      <c r="D42" s="204"/>
      <c r="E42" s="204"/>
      <c r="F42" s="204"/>
      <c r="G42" s="204"/>
      <c r="H42" s="204"/>
      <c r="I42" s="204"/>
      <c r="K42" s="113"/>
    </row>
    <row r="43" spans="1:11" s="47" customFormat="1" ht="23.5" customHeight="1">
      <c r="A43" s="201" t="s">
        <v>85</v>
      </c>
      <c r="B43" s="201"/>
      <c r="C43" s="201"/>
      <c r="D43" s="201"/>
      <c r="E43" s="201"/>
      <c r="F43" s="201"/>
      <c r="G43" s="201"/>
      <c r="H43" s="201"/>
      <c r="I43" s="201"/>
      <c r="K43" s="113"/>
    </row>
    <row r="44" spans="1:11" ht="23.5" customHeight="1">
      <c r="A44" s="202"/>
      <c r="B44" s="202"/>
      <c r="C44" s="202"/>
      <c r="D44" s="202"/>
      <c r="E44" s="202"/>
      <c r="F44" s="202"/>
      <c r="G44" s="202"/>
      <c r="H44" s="202"/>
      <c r="I44" s="202"/>
    </row>
    <row r="45" spans="1:11" ht="23.5" customHeight="1">
      <c r="A45" s="116"/>
      <c r="B45" s="116"/>
      <c r="C45" s="203" t="s">
        <v>1</v>
      </c>
      <c r="D45" s="203"/>
      <c r="E45" s="203"/>
      <c r="F45" s="203"/>
      <c r="G45" s="203" t="s">
        <v>2</v>
      </c>
      <c r="H45" s="203"/>
      <c r="I45" s="203"/>
    </row>
    <row r="46" spans="1:11" ht="23.5" customHeight="1">
      <c r="A46" s="116"/>
      <c r="B46" s="116"/>
      <c r="C46" s="199" t="s">
        <v>179</v>
      </c>
      <c r="D46" s="199"/>
      <c r="E46" s="199"/>
      <c r="F46" s="81"/>
      <c r="G46" s="199" t="s">
        <v>179</v>
      </c>
      <c r="H46" s="199"/>
      <c r="I46" s="199"/>
    </row>
    <row r="47" spans="1:11" ht="23.5" customHeight="1">
      <c r="A47" s="116"/>
      <c r="B47" s="116"/>
      <c r="C47" s="199" t="s">
        <v>178</v>
      </c>
      <c r="D47" s="199"/>
      <c r="E47" s="199"/>
      <c r="F47" s="82"/>
      <c r="G47" s="199" t="s">
        <v>178</v>
      </c>
      <c r="H47" s="199"/>
      <c r="I47" s="199"/>
    </row>
    <row r="48" spans="1:11" ht="23.5" customHeight="1">
      <c r="A48" s="116"/>
      <c r="B48" s="116"/>
      <c r="C48" s="27">
        <v>2565</v>
      </c>
      <c r="D48" s="27"/>
      <c r="E48" s="27">
        <v>2564</v>
      </c>
      <c r="F48" s="27"/>
      <c r="G48" s="27">
        <v>2565</v>
      </c>
      <c r="H48" s="27"/>
      <c r="I48" s="27">
        <v>2564</v>
      </c>
    </row>
    <row r="49" spans="1:9" ht="23.5" customHeight="1">
      <c r="A49" s="116"/>
      <c r="B49" s="116"/>
      <c r="C49" s="200" t="s">
        <v>83</v>
      </c>
      <c r="D49" s="200"/>
      <c r="E49" s="200"/>
      <c r="F49" s="200"/>
      <c r="G49" s="200"/>
      <c r="H49" s="200"/>
      <c r="I49" s="200"/>
    </row>
    <row r="50" spans="1:9" ht="23.5" customHeight="1">
      <c r="A50" s="122" t="s">
        <v>59</v>
      </c>
      <c r="B50" s="14"/>
      <c r="C50" s="139"/>
      <c r="D50" s="139"/>
      <c r="E50" s="139"/>
      <c r="F50" s="139"/>
      <c r="G50" s="19"/>
      <c r="H50" s="19"/>
      <c r="I50" s="19"/>
    </row>
    <row r="51" spans="1:9" ht="23.5" customHeight="1">
      <c r="A51" s="125" t="s">
        <v>76</v>
      </c>
      <c r="B51" s="19"/>
      <c r="C51" s="127">
        <v>-990204</v>
      </c>
      <c r="D51" s="127"/>
      <c r="E51" s="127">
        <v>-36376</v>
      </c>
      <c r="F51" s="127"/>
      <c r="G51" s="127">
        <v>-969841</v>
      </c>
      <c r="H51" s="126"/>
      <c r="I51" s="127">
        <v>-23183</v>
      </c>
    </row>
    <row r="52" spans="1:9" ht="23.5" customHeight="1">
      <c r="A52" s="125" t="s">
        <v>77</v>
      </c>
      <c r="B52" s="19"/>
      <c r="C52" s="126">
        <v>-13232</v>
      </c>
      <c r="D52" s="127"/>
      <c r="E52" s="126">
        <v>-5633</v>
      </c>
      <c r="F52" s="127"/>
      <c r="G52" s="126">
        <v>-9900</v>
      </c>
      <c r="H52" s="127"/>
      <c r="I52" s="126">
        <v>-5616</v>
      </c>
    </row>
    <row r="53" spans="1:9" ht="23.5" customHeight="1">
      <c r="A53" s="125" t="s">
        <v>140</v>
      </c>
      <c r="B53" s="19"/>
      <c r="C53" s="127">
        <v>44732</v>
      </c>
      <c r="D53" s="127"/>
      <c r="E53" s="127">
        <v>4072</v>
      </c>
      <c r="F53" s="127"/>
      <c r="G53" s="127">
        <v>41030</v>
      </c>
      <c r="H53" s="126"/>
      <c r="I53" s="127">
        <v>559</v>
      </c>
    </row>
    <row r="54" spans="1:9" ht="23.5" customHeight="1">
      <c r="A54" s="125" t="s">
        <v>70</v>
      </c>
      <c r="B54" s="19"/>
      <c r="C54" s="127">
        <v>3529</v>
      </c>
      <c r="D54" s="127"/>
      <c r="E54" s="127">
        <v>3596</v>
      </c>
      <c r="F54" s="127"/>
      <c r="G54" s="127">
        <v>0</v>
      </c>
      <c r="H54" s="126"/>
      <c r="I54" s="127">
        <v>0</v>
      </c>
    </row>
    <row r="55" spans="1:9" ht="23.5" customHeight="1">
      <c r="A55" s="125" t="s">
        <v>142</v>
      </c>
      <c r="B55" s="19"/>
      <c r="C55" s="127">
        <v>0</v>
      </c>
      <c r="D55" s="127">
        <v>0</v>
      </c>
      <c r="E55" s="127">
        <v>0</v>
      </c>
      <c r="F55" s="127"/>
      <c r="G55" s="127">
        <v>8550</v>
      </c>
      <c r="H55" s="126"/>
      <c r="I55" s="127">
        <v>17100</v>
      </c>
    </row>
    <row r="56" spans="1:9" ht="23.5" customHeight="1">
      <c r="A56" s="125" t="s">
        <v>143</v>
      </c>
      <c r="B56" s="19"/>
      <c r="C56" s="127">
        <v>190</v>
      </c>
      <c r="D56" s="127"/>
      <c r="E56" s="127">
        <v>150</v>
      </c>
      <c r="F56" s="127"/>
      <c r="G56" s="127">
        <v>190</v>
      </c>
      <c r="H56" s="126"/>
      <c r="I56" s="127">
        <v>150</v>
      </c>
    </row>
    <row r="57" spans="1:9" ht="23.5" customHeight="1">
      <c r="A57" s="125" t="s">
        <v>192</v>
      </c>
      <c r="B57" s="19"/>
      <c r="C57" s="127">
        <v>523</v>
      </c>
      <c r="D57" s="127"/>
      <c r="E57" s="127">
        <v>48</v>
      </c>
      <c r="F57" s="127"/>
      <c r="G57" s="127">
        <v>498</v>
      </c>
      <c r="H57" s="126"/>
      <c r="I57" s="127">
        <v>27</v>
      </c>
    </row>
    <row r="58" spans="1:9" ht="23.5" customHeight="1">
      <c r="A58" s="80" t="s">
        <v>127</v>
      </c>
      <c r="B58" s="14"/>
      <c r="C58" s="134">
        <f>SUM(C51:C57)</f>
        <v>-954462</v>
      </c>
      <c r="D58" s="127"/>
      <c r="E58" s="134">
        <f>SUM(E51:E57)</f>
        <v>-34143</v>
      </c>
      <c r="F58" s="135"/>
      <c r="G58" s="134">
        <f>SUM(G51:G57)</f>
        <v>-929473</v>
      </c>
      <c r="H58" s="135"/>
      <c r="I58" s="134">
        <f>SUM(I51:I57)</f>
        <v>-10963</v>
      </c>
    </row>
    <row r="59" spans="1:9" ht="23.5" customHeight="1">
      <c r="A59" s="133"/>
      <c r="B59" s="14"/>
      <c r="C59" s="127"/>
      <c r="D59" s="127"/>
      <c r="E59" s="127"/>
      <c r="F59" s="127"/>
      <c r="G59" s="127"/>
      <c r="H59" s="127"/>
      <c r="I59" s="127"/>
    </row>
    <row r="60" spans="1:9" ht="23.5" customHeight="1">
      <c r="A60" s="122" t="s">
        <v>60</v>
      </c>
      <c r="B60" s="14"/>
      <c r="C60" s="127"/>
      <c r="D60" s="127"/>
      <c r="E60" s="127"/>
      <c r="F60" s="127"/>
      <c r="G60" s="127"/>
      <c r="H60" s="127"/>
      <c r="I60" s="127"/>
    </row>
    <row r="61" spans="1:9" ht="23.5" customHeight="1">
      <c r="A61" s="125" t="s">
        <v>197</v>
      </c>
      <c r="B61" s="14"/>
      <c r="C61" s="127">
        <v>-1242000</v>
      </c>
      <c r="D61" s="127"/>
      <c r="E61" s="127">
        <v>-105000</v>
      </c>
      <c r="F61" s="127"/>
      <c r="G61" s="127">
        <v>-1160000</v>
      </c>
      <c r="H61" s="127"/>
      <c r="I61" s="127">
        <v>-82000</v>
      </c>
    </row>
    <row r="62" spans="1:9" ht="23.5" customHeight="1">
      <c r="A62" s="125" t="s">
        <v>144</v>
      </c>
      <c r="B62" s="14"/>
      <c r="C62" s="127">
        <v>-198914</v>
      </c>
      <c r="D62" s="127"/>
      <c r="E62" s="127">
        <v>-314264</v>
      </c>
      <c r="F62" s="127"/>
      <c r="G62" s="127">
        <v>-182600</v>
      </c>
      <c r="H62" s="127"/>
      <c r="I62" s="127">
        <v>-297950</v>
      </c>
    </row>
    <row r="63" spans="1:9" ht="23.5" customHeight="1">
      <c r="A63" s="125" t="s">
        <v>193</v>
      </c>
      <c r="B63" s="14"/>
      <c r="C63" s="127">
        <v>2645469</v>
      </c>
      <c r="D63" s="127"/>
      <c r="E63" s="127">
        <v>0</v>
      </c>
      <c r="F63" s="127"/>
      <c r="G63" s="127">
        <v>2645469</v>
      </c>
      <c r="H63" s="127"/>
      <c r="I63" s="127">
        <v>0</v>
      </c>
    </row>
    <row r="64" spans="1:9" ht="23.5" customHeight="1">
      <c r="A64" s="125" t="s">
        <v>87</v>
      </c>
      <c r="B64" s="19"/>
      <c r="C64" s="127">
        <v>-63920</v>
      </c>
      <c r="D64" s="127"/>
      <c r="E64" s="127">
        <v>-77430</v>
      </c>
      <c r="F64" s="127"/>
      <c r="G64" s="127">
        <v>-56454</v>
      </c>
      <c r="H64" s="127"/>
      <c r="I64" s="127">
        <v>-68240</v>
      </c>
    </row>
    <row r="65" spans="1:9" ht="23.5" customHeight="1">
      <c r="A65" s="125" t="s">
        <v>141</v>
      </c>
      <c r="B65" s="14"/>
      <c r="C65" s="127">
        <v>-41484</v>
      </c>
      <c r="D65" s="127"/>
      <c r="E65" s="127">
        <v>-39370</v>
      </c>
      <c r="F65" s="127"/>
      <c r="G65" s="127">
        <v>-39729</v>
      </c>
      <c r="H65" s="127"/>
      <c r="I65" s="127">
        <v>-37444</v>
      </c>
    </row>
    <row r="66" spans="1:9" ht="23.5" customHeight="1">
      <c r="A66" s="125" t="s">
        <v>145</v>
      </c>
      <c r="B66" s="14"/>
      <c r="C66" s="127">
        <v>-70985</v>
      </c>
      <c r="D66" s="127"/>
      <c r="E66" s="127">
        <v>-58254</v>
      </c>
      <c r="F66" s="127"/>
      <c r="G66" s="127">
        <v>-70985</v>
      </c>
      <c r="H66" s="127"/>
      <c r="I66" s="127">
        <v>-58254</v>
      </c>
    </row>
    <row r="67" spans="1:9" ht="23.5" customHeight="1">
      <c r="A67" s="125" t="s">
        <v>147</v>
      </c>
      <c r="B67" s="14"/>
      <c r="C67" s="127">
        <v>-2850</v>
      </c>
      <c r="D67" s="127"/>
      <c r="E67" s="127">
        <v>-5700</v>
      </c>
      <c r="F67" s="127"/>
      <c r="G67" s="127">
        <v>0</v>
      </c>
      <c r="H67" s="127"/>
      <c r="I67" s="127">
        <v>0</v>
      </c>
    </row>
    <row r="68" spans="1:9" ht="23.5" customHeight="1">
      <c r="A68" s="80" t="s">
        <v>100</v>
      </c>
      <c r="B68" s="14"/>
      <c r="C68" s="134">
        <f>SUM(C61:C67)</f>
        <v>1025316</v>
      </c>
      <c r="D68" s="135"/>
      <c r="E68" s="134">
        <f>SUM(E61:E67)</f>
        <v>-600018</v>
      </c>
      <c r="F68" s="135"/>
      <c r="G68" s="134">
        <f>SUM(G61:G67)</f>
        <v>1135701</v>
      </c>
      <c r="H68" s="135"/>
      <c r="I68" s="134">
        <f>SUM(I61:I67)</f>
        <v>-543888</v>
      </c>
    </row>
    <row r="69" spans="1:9" ht="23.5" customHeight="1">
      <c r="A69" s="80"/>
      <c r="B69" s="14"/>
      <c r="C69" s="135"/>
      <c r="D69" s="135"/>
      <c r="E69" s="135"/>
      <c r="F69" s="135"/>
      <c r="G69" s="135"/>
      <c r="H69" s="135"/>
      <c r="I69" s="135"/>
    </row>
    <row r="70" spans="1:9" ht="23.5" customHeight="1">
      <c r="A70" s="133" t="s">
        <v>198</v>
      </c>
      <c r="B70" s="19"/>
      <c r="C70" s="140">
        <f>SUM(C39,C58,C68)</f>
        <v>283882</v>
      </c>
      <c r="D70" s="135"/>
      <c r="E70" s="140">
        <f>SUM(E39,E58,E68)</f>
        <v>-83183</v>
      </c>
      <c r="F70" s="135"/>
      <c r="G70" s="140">
        <f>SUM(G39,G58,G68)</f>
        <v>297941</v>
      </c>
      <c r="H70" s="135"/>
      <c r="I70" s="140">
        <f>SUM(I39,I58,I68)</f>
        <v>-100901</v>
      </c>
    </row>
    <row r="71" spans="1:9" ht="23.5" customHeight="1">
      <c r="A71" s="125" t="s">
        <v>101</v>
      </c>
      <c r="B71" s="19"/>
      <c r="C71" s="126">
        <v>979599</v>
      </c>
      <c r="D71" s="127"/>
      <c r="E71" s="126">
        <v>114809.49400000001</v>
      </c>
      <c r="F71" s="127"/>
      <c r="G71" s="126">
        <v>949489</v>
      </c>
      <c r="H71" s="127"/>
      <c r="I71" s="126">
        <v>110041</v>
      </c>
    </row>
    <row r="72" spans="1:9" ht="23.5" customHeight="1" thickBot="1">
      <c r="A72" s="133" t="s">
        <v>186</v>
      </c>
      <c r="B72" s="14"/>
      <c r="C72" s="141">
        <f>SUM(C70:C71)</f>
        <v>1263481</v>
      </c>
      <c r="D72" s="135"/>
      <c r="E72" s="141">
        <f>SUM(E70:E71)</f>
        <v>31626.494000000006</v>
      </c>
      <c r="F72" s="135"/>
      <c r="G72" s="141">
        <f>SUM(G70:G71)</f>
        <v>1247430</v>
      </c>
      <c r="H72" s="135"/>
      <c r="I72" s="141">
        <f>SUM(I70:I71)</f>
        <v>9140</v>
      </c>
    </row>
    <row r="73" spans="1:9" ht="23.5" customHeight="1" thickTop="1">
      <c r="A73" s="125"/>
      <c r="B73" s="19"/>
      <c r="C73" s="127"/>
      <c r="D73" s="127"/>
      <c r="E73" s="127"/>
      <c r="F73" s="127"/>
      <c r="G73" s="127"/>
      <c r="H73" s="127"/>
      <c r="I73" s="127"/>
    </row>
    <row r="74" spans="1:9" ht="23.5" customHeight="1">
      <c r="A74" s="142" t="s">
        <v>57</v>
      </c>
      <c r="B74" s="118"/>
      <c r="C74" s="120"/>
      <c r="D74" s="119"/>
      <c r="E74" s="120"/>
      <c r="F74" s="119"/>
      <c r="G74" s="120"/>
      <c r="H74" s="120"/>
      <c r="I74" s="120"/>
    </row>
    <row r="75" spans="1:9" ht="23.5" customHeight="1">
      <c r="A75" s="117" t="s">
        <v>88</v>
      </c>
      <c r="B75" s="118"/>
      <c r="C75" s="118">
        <v>40957</v>
      </c>
      <c r="D75" s="119"/>
      <c r="E75" s="118">
        <v>226844</v>
      </c>
      <c r="F75" s="119"/>
      <c r="G75" s="118">
        <v>39951</v>
      </c>
      <c r="H75" s="120"/>
      <c r="I75" s="118">
        <v>226153</v>
      </c>
    </row>
    <row r="76" spans="1:9" ht="23.5" hidden="1" customHeight="1">
      <c r="A76" s="117" t="s">
        <v>128</v>
      </c>
      <c r="B76" s="118"/>
      <c r="C76" s="121"/>
      <c r="D76" s="121"/>
      <c r="E76" s="121"/>
      <c r="F76" s="119"/>
      <c r="G76" s="118"/>
      <c r="H76" s="120"/>
      <c r="I76" s="118"/>
    </row>
    <row r="77" spans="1:9" ht="23.5" hidden="1" customHeight="1">
      <c r="A77" s="117" t="s">
        <v>129</v>
      </c>
      <c r="B77" s="118"/>
      <c r="C77" s="120"/>
      <c r="D77" s="119"/>
      <c r="E77" s="120"/>
      <c r="F77" s="119"/>
      <c r="G77" s="118"/>
      <c r="H77" s="120"/>
      <c r="I77" s="118"/>
    </row>
    <row r="78" spans="1:9" ht="23.5" customHeight="1">
      <c r="A78" s="117" t="s">
        <v>130</v>
      </c>
      <c r="B78" s="118"/>
      <c r="C78" s="118">
        <v>4335</v>
      </c>
      <c r="D78" s="119"/>
      <c r="E78" s="118">
        <v>11254</v>
      </c>
      <c r="F78" s="119"/>
      <c r="G78" s="118">
        <v>4335</v>
      </c>
      <c r="H78" s="120"/>
      <c r="I78" s="118">
        <v>2387</v>
      </c>
    </row>
    <row r="82" spans="1:9" ht="23.5" customHeight="1">
      <c r="A82" s="114"/>
      <c r="B82" s="115"/>
      <c r="C82" s="115"/>
      <c r="D82" s="17"/>
      <c r="E82" s="115"/>
      <c r="G82" s="115"/>
      <c r="H82" s="18"/>
      <c r="I82" s="17"/>
    </row>
    <row r="83" spans="1:9" ht="23.5" customHeight="1">
      <c r="A83" s="114"/>
      <c r="B83" s="115"/>
      <c r="C83" s="106"/>
      <c r="D83" s="106"/>
      <c r="E83" s="18"/>
      <c r="F83" s="17"/>
      <c r="G83" s="115"/>
      <c r="H83" s="18"/>
      <c r="I83" s="115"/>
    </row>
  </sheetData>
  <mergeCells count="20">
    <mergeCell ref="A42:I42"/>
    <mergeCell ref="A1:I1"/>
    <mergeCell ref="A2:I2"/>
    <mergeCell ref="A3:I3"/>
    <mergeCell ref="C4:F4"/>
    <mergeCell ref="G4:I4"/>
    <mergeCell ref="C5:E5"/>
    <mergeCell ref="G5:I5"/>
    <mergeCell ref="C6:E6"/>
    <mergeCell ref="G6:I6"/>
    <mergeCell ref="C8:I8"/>
    <mergeCell ref="C47:E47"/>
    <mergeCell ref="G47:I47"/>
    <mergeCell ref="C49:I49"/>
    <mergeCell ref="A43:I43"/>
    <mergeCell ref="A44:I44"/>
    <mergeCell ref="C45:F45"/>
    <mergeCell ref="G45:I45"/>
    <mergeCell ref="C46:E46"/>
    <mergeCell ref="G46:I46"/>
  </mergeCells>
  <pageMargins left="0.7" right="0.7" top="0.48" bottom="0.5" header="0.5" footer="0.5"/>
  <pageSetup paperSize="9" scale="72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00B28D-5310-43A0-A1AE-4D400ADAEE44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7CEACF0-7A40-45FB-A57D-86A1ACE1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5-8</vt:lpstr>
      <vt:lpstr>CE 9</vt:lpstr>
      <vt:lpstr>CE 10</vt:lpstr>
      <vt:lpstr>CF 11-12</vt:lpstr>
      <vt:lpstr>'BS 3-4'!Print_Area</vt:lpstr>
      <vt:lpstr>'CE 10'!Print_Area</vt:lpstr>
      <vt:lpstr>'CE 9'!Print_Area</vt:lpstr>
      <vt:lpstr>'CF 11-12'!Print_Area</vt:lpstr>
      <vt:lpstr>'PL 5-8'!Print_Area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Somjai, Nigonyanont</cp:lastModifiedBy>
  <cp:lastPrinted>2022-11-08T04:43:08Z</cp:lastPrinted>
  <dcterms:created xsi:type="dcterms:W3CDTF">2011-03-30T13:54:13Z</dcterms:created>
  <dcterms:modified xsi:type="dcterms:W3CDTF">2022-11-08T04:51:21Z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