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G:\Shared drives\TH Bangkok Glass Public Company Limited\BGC\2022\Q3 2022\FS\Draft FS\11.09.2022\"/>
    </mc:Choice>
  </mc:AlternateContent>
  <xr:revisionPtr revIDLastSave="0" documentId="13_ncr:1_{157E79EA-F113-44D0-9139-DA665326686D}" xr6:coauthVersionLast="47" xr6:coauthVersionMax="47" xr10:uidLastSave="{00000000-0000-0000-0000-000000000000}"/>
  <bookViews>
    <workbookView xWindow="2685" yWindow="2685" windowWidth="21600" windowHeight="11325" tabRatio="828" xr2:uid="{3C642B99-753E-485C-AE4E-E4C20E6B46EF}"/>
  </bookViews>
  <sheets>
    <sheet name="BS 2-4" sheetId="9" r:id="rId1"/>
    <sheet name="PL 5-6 (3m)" sheetId="2" r:id="rId2"/>
    <sheet name="PL 7-8 (9m)" sheetId="4" r:id="rId3"/>
    <sheet name="EQ Conso 9" sheetId="6" r:id="rId4"/>
    <sheet name="EQ Company 10" sheetId="7" r:id="rId5"/>
    <sheet name="CF 11-13" sheetId="8" r:id="rId6"/>
  </sheets>
  <definedNames>
    <definedName name="_xlnm.Print_Area" localSheetId="0">'BS 2-4'!$A$1:$M$138</definedName>
    <definedName name="_xlnm.Print_Area" localSheetId="5">'CF 11-13'!$A$1:$L$149</definedName>
    <definedName name="_xlnm.Print_Area" localSheetId="4">'EQ Company 10'!$A$1:$P$30</definedName>
    <definedName name="_xlnm.Print_Area" localSheetId="3">'EQ Conso 9'!$A$1:$AB$36</definedName>
    <definedName name="_xlnm.Print_Area" localSheetId="1">'PL 5-6 (3m)'!$A$1:$O$99</definedName>
    <definedName name="_xlnm.Print_Area" localSheetId="2">'PL 7-8 (9m)'!$A$1:$O$100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8" roundtripDataSignature="AMtx7mjFuKPtMe/XVyKSehlMox20ezMoKg=="/>
    </ext>
  </extLst>
</workbook>
</file>

<file path=xl/calcChain.xml><?xml version="1.0" encoding="utf-8"?>
<calcChain xmlns="http://schemas.openxmlformats.org/spreadsheetml/2006/main">
  <c r="G35" i="9" l="1"/>
  <c r="G20" i="9"/>
  <c r="F37" i="8"/>
  <c r="F68" i="8"/>
  <c r="I95" i="4"/>
  <c r="M86" i="2" l="1"/>
  <c r="I86" i="2"/>
  <c r="I67" i="2"/>
  <c r="L24" i="7"/>
  <c r="P24" i="7" s="1"/>
  <c r="N24" i="7"/>
  <c r="N28" i="7" s="1"/>
  <c r="K118" i="9" s="1"/>
  <c r="P25" i="7"/>
  <c r="P23" i="7"/>
  <c r="P22" i="7"/>
  <c r="P21" i="7"/>
  <c r="P17" i="7"/>
  <c r="P16" i="7"/>
  <c r="P15" i="7"/>
  <c r="P12" i="7"/>
  <c r="N19" i="7"/>
  <c r="M87" i="4"/>
  <c r="I87" i="4"/>
  <c r="I68" i="4"/>
  <c r="K83" i="9"/>
  <c r="G117" i="9"/>
  <c r="G36" i="9"/>
  <c r="K28" i="9"/>
  <c r="G28" i="9"/>
  <c r="O98" i="4"/>
  <c r="L93" i="8" l="1"/>
  <c r="H93" i="8"/>
  <c r="F93" i="8"/>
  <c r="Z28" i="6" l="1"/>
  <c r="R28" i="6"/>
  <c r="N28" i="6"/>
  <c r="N30" i="6"/>
  <c r="P31" i="6"/>
  <c r="K82" i="2"/>
  <c r="K90" i="2"/>
  <c r="O71" i="4" l="1"/>
  <c r="N71" i="4"/>
  <c r="M71" i="4"/>
  <c r="L71" i="4"/>
  <c r="K71" i="4"/>
  <c r="I71" i="4"/>
  <c r="L26" i="7" l="1"/>
  <c r="P26" i="7" s="1"/>
  <c r="K98" i="4" l="1"/>
  <c r="I98" i="4"/>
  <c r="O95" i="4"/>
  <c r="K95" i="4"/>
  <c r="O97" i="2"/>
  <c r="M97" i="2"/>
  <c r="K97" i="2"/>
  <c r="I97" i="2"/>
  <c r="O94" i="2"/>
  <c r="M94" i="2"/>
  <c r="K94" i="2"/>
  <c r="I94" i="2"/>
  <c r="O70" i="2"/>
  <c r="M70" i="2"/>
  <c r="K70" i="2"/>
  <c r="I70" i="2"/>
  <c r="K72" i="2" l="1"/>
  <c r="L79" i="8"/>
  <c r="H79" i="8"/>
  <c r="J28" i="7"/>
  <c r="H28" i="7"/>
  <c r="F28" i="7"/>
  <c r="J93" i="8"/>
  <c r="V25" i="6"/>
  <c r="X25" i="6" s="1"/>
  <c r="AB25" i="6" s="1"/>
  <c r="Z33" i="6"/>
  <c r="T33" i="6"/>
  <c r="R33" i="6"/>
  <c r="P33" i="6"/>
  <c r="N33" i="6"/>
  <c r="L33" i="6"/>
  <c r="J33" i="6"/>
  <c r="H33" i="6"/>
  <c r="F33" i="6"/>
  <c r="V31" i="6"/>
  <c r="X31" i="6" s="1"/>
  <c r="AB31" i="6" s="1"/>
  <c r="X30" i="6"/>
  <c r="V29" i="6"/>
  <c r="X29" i="6" s="1"/>
  <c r="AB29" i="6" s="1"/>
  <c r="V28" i="6"/>
  <c r="O91" i="4"/>
  <c r="O83" i="4"/>
  <c r="O73" i="4"/>
  <c r="O25" i="4"/>
  <c r="O18" i="4"/>
  <c r="K91" i="4"/>
  <c r="K83" i="4"/>
  <c r="K73" i="4"/>
  <c r="K25" i="4"/>
  <c r="K18" i="4"/>
  <c r="O90" i="2"/>
  <c r="O82" i="2"/>
  <c r="O72" i="2"/>
  <c r="O34" i="2"/>
  <c r="O37" i="2" s="1"/>
  <c r="O40" i="2" s="1"/>
  <c r="O25" i="2"/>
  <c r="O18" i="2"/>
  <c r="K25" i="2"/>
  <c r="K18" i="2"/>
  <c r="A30" i="7"/>
  <c r="A36" i="6"/>
  <c r="A48" i="2"/>
  <c r="A99" i="2" s="1"/>
  <c r="A49" i="4" s="1"/>
  <c r="A138" i="9"/>
  <c r="M120" i="9"/>
  <c r="M123" i="9" s="1"/>
  <c r="I120" i="9"/>
  <c r="I123" i="9" s="1"/>
  <c r="A93" i="9"/>
  <c r="M85" i="9"/>
  <c r="K85" i="9"/>
  <c r="I85" i="9"/>
  <c r="G85" i="9"/>
  <c r="M75" i="9"/>
  <c r="K75" i="9"/>
  <c r="I75" i="9"/>
  <c r="G75" i="9"/>
  <c r="A50" i="9"/>
  <c r="A96" i="9" s="1"/>
  <c r="M39" i="9"/>
  <c r="K39" i="9"/>
  <c r="I39" i="9"/>
  <c r="G39" i="9"/>
  <c r="M23" i="9"/>
  <c r="K23" i="9"/>
  <c r="I23" i="9"/>
  <c r="G23" i="9"/>
  <c r="G41" i="9" s="1"/>
  <c r="I41" i="9" l="1"/>
  <c r="O74" i="2"/>
  <c r="O27" i="4"/>
  <c r="O31" i="4" s="1"/>
  <c r="O34" i="4" s="1"/>
  <c r="L13" i="8" s="1"/>
  <c r="L32" i="8" s="1"/>
  <c r="L43" i="8" s="1"/>
  <c r="L50" i="8" s="1"/>
  <c r="L95" i="8" s="1"/>
  <c r="L100" i="8" s="1"/>
  <c r="K27" i="2"/>
  <c r="K31" i="2" s="1"/>
  <c r="K34" i="2" s="1"/>
  <c r="O27" i="2"/>
  <c r="I87" i="9"/>
  <c r="I125" i="9" s="1"/>
  <c r="M87" i="9"/>
  <c r="M125" i="9" s="1"/>
  <c r="M41" i="9"/>
  <c r="V33" i="6"/>
  <c r="G118" i="9" s="1"/>
  <c r="G120" i="9" s="1"/>
  <c r="G123" i="9" s="1"/>
  <c r="X28" i="6"/>
  <c r="AB28" i="6" s="1"/>
  <c r="AB33" i="6" s="1"/>
  <c r="K27" i="4"/>
  <c r="K31" i="4" s="1"/>
  <c r="K34" i="4" s="1"/>
  <c r="H13" i="8" s="1"/>
  <c r="H32" i="8" s="1"/>
  <c r="H43" i="8" s="1"/>
  <c r="H50" i="8" s="1"/>
  <c r="H95" i="8" s="1"/>
  <c r="H100" i="8" s="1"/>
  <c r="K87" i="9"/>
  <c r="G87" i="9"/>
  <c r="K41" i="9"/>
  <c r="A3" i="6"/>
  <c r="A3" i="7"/>
  <c r="I91" i="4"/>
  <c r="I83" i="4"/>
  <c r="M90" i="2"/>
  <c r="I90" i="2"/>
  <c r="M82" i="2"/>
  <c r="I82" i="2"/>
  <c r="G125" i="9" l="1"/>
  <c r="K37" i="2"/>
  <c r="K40" i="2" s="1"/>
  <c r="K74" i="2" s="1"/>
  <c r="K37" i="4"/>
  <c r="K40" i="4" s="1"/>
  <c r="K75" i="4" s="1"/>
  <c r="O37" i="4"/>
  <c r="X33" i="6"/>
  <c r="A105" i="8"/>
  <c r="A55" i="8"/>
  <c r="O40" i="4" l="1"/>
  <c r="O75" i="4" s="1"/>
  <c r="A102" i="8"/>
  <c r="Z23" i="6" l="1"/>
  <c r="I72" i="2" l="1"/>
  <c r="J79" i="8" l="1"/>
  <c r="F79" i="8"/>
  <c r="L19" i="7"/>
  <c r="J19" i="7"/>
  <c r="H19" i="7"/>
  <c r="F19" i="7"/>
  <c r="T23" i="6"/>
  <c r="R23" i="6"/>
  <c r="L23" i="6"/>
  <c r="J23" i="6"/>
  <c r="H23" i="6"/>
  <c r="F23" i="6"/>
  <c r="V21" i="6"/>
  <c r="N23" i="6"/>
  <c r="V19" i="6"/>
  <c r="P23" i="6"/>
  <c r="X15" i="6"/>
  <c r="M73" i="4"/>
  <c r="I73" i="4"/>
  <c r="M25" i="4"/>
  <c r="I25" i="4"/>
  <c r="M18" i="4"/>
  <c r="I18" i="4"/>
  <c r="M72" i="2"/>
  <c r="M25" i="2"/>
  <c r="I25" i="2"/>
  <c r="M18" i="2"/>
  <c r="I18" i="2"/>
  <c r="P19" i="7" l="1"/>
  <c r="X19" i="6"/>
  <c r="M27" i="4"/>
  <c r="M31" i="4" s="1"/>
  <c r="M34" i="4" s="1"/>
  <c r="I27" i="4"/>
  <c r="I31" i="4" s="1"/>
  <c r="I34" i="4" s="1"/>
  <c r="M27" i="2"/>
  <c r="I27" i="2"/>
  <c r="X21" i="6"/>
  <c r="V18" i="6"/>
  <c r="X20" i="6"/>
  <c r="M37" i="4" l="1"/>
  <c r="M40" i="4" s="1"/>
  <c r="J13" i="8"/>
  <c r="M31" i="2"/>
  <c r="M34" i="2" s="1"/>
  <c r="M37" i="2" s="1"/>
  <c r="I31" i="2"/>
  <c r="I34" i="2" s="1"/>
  <c r="I37" i="2" s="1"/>
  <c r="I37" i="4"/>
  <c r="I40" i="4" s="1"/>
  <c r="I75" i="4" s="1"/>
  <c r="F13" i="8"/>
  <c r="V23" i="6"/>
  <c r="AB21" i="6"/>
  <c r="AB19" i="6"/>
  <c r="M75" i="4"/>
  <c r="X18" i="6"/>
  <c r="M40" i="2" l="1"/>
  <c r="M74" i="2" s="1"/>
  <c r="I40" i="2"/>
  <c r="I74" i="2" s="1"/>
  <c r="X23" i="6"/>
  <c r="F32" i="8"/>
  <c r="F43" i="8" s="1"/>
  <c r="F50" i="8" s="1"/>
  <c r="J32" i="8"/>
  <c r="J43" i="8" s="1"/>
  <c r="J50" i="8" s="1"/>
  <c r="AB18" i="6"/>
  <c r="J95" i="8" l="1"/>
  <c r="J100" i="8" s="1"/>
  <c r="F95" i="8"/>
  <c r="F100" i="8" s="1"/>
  <c r="M91" i="4"/>
  <c r="M98" i="4"/>
  <c r="M95" i="4"/>
  <c r="M83" i="4"/>
  <c r="L28" i="7"/>
  <c r="AB15" i="6"/>
  <c r="AB23" i="6" s="1"/>
  <c r="K117" i="9" l="1"/>
  <c r="K120" i="9" s="1"/>
  <c r="K123" i="9" s="1"/>
  <c r="K125" i="9" s="1"/>
  <c r="P28" i="7"/>
</calcChain>
</file>

<file path=xl/sharedStrings.xml><?xml version="1.0" encoding="utf-8"?>
<sst xmlns="http://schemas.openxmlformats.org/spreadsheetml/2006/main" count="586" uniqueCount="253">
  <si>
    <t>บริษัท บีจี คอนเทนเนอร์ กล๊าส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</si>
  <si>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</si>
  <si>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</si>
  <si>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</si>
  <si>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</si>
  <si>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</si>
  <si>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</si>
  <si>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</si>
  <si>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</si>
  <si>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</si>
  <si>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</si>
  <si>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</si>
  <si>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</si>
  <si>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</si>
  <si>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</si>
  <si>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เงินให้กู้ยืมระยะสั้นแก่กิจการที่เกี่ยวข้องกัน</t>
  </si>
  <si>
    <t>ภาษีมูลค่าเพิ่มรอขอคืน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</si>
  <si>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</si>
  <si>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</si>
  <si>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</si>
  <si>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</si>
  <si>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</si>
  <si>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 xml:space="preserve">เงินให้กู้ยืมระยะยาวแก่กิจการที่เกี่ยวข้องกัน 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</si>
  <si>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</si>
  <si>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</si>
  <si>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</si>
  <si>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เงินมัดจำค่าซื้ออุปกรณ์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</si>
  <si>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</si>
  <si>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</si>
  <si>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</si>
  <si>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หมายเหตุประกอบข้อมูลทางการเงินเป็นส่วนหนึ่งของข้อมูลทางการเงินนี้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</si>
  <si>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</si>
  <si>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</si>
  <si>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</si>
  <si>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</si>
  <si>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</si>
  <si>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</si>
  <si>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 xml:space="preserve">   ส่วนที่ถึงกำหนดชำระภายในหนึ่งปี สุทธิ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</si>
  <si>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</si>
  <si>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</si>
  <si>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</si>
  <si>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</si>
  <si>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</si>
  <si>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</si>
  <si>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</si>
  <si>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</si>
  <si>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</si>
  <si>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</si>
  <si>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</si>
  <si>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</si>
  <si>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</si>
  <si>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694,444,000 หุ้น มูลค่าหุ้นละ 5 บาท</t>
  </si>
  <si>
    <t xml:space="preserve">   ทุนออกจำหน่ายและชำระแล้ว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</si>
  <si>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</si>
  <si>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</si>
  <si>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</si>
  <si>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จัดสรรแล้ว - สำรองทั่วไป</t>
  </si>
  <si>
    <t xml:space="preserve">   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</si>
  <si>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</si>
  <si>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</si>
  <si>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</si>
  <si>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</si>
  <si>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</si>
  <si>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</si>
  <si>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</si>
  <si>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รายได้จากการขาย</t>
  </si>
  <si>
    <t>รายได้ดอกเบี้ย</t>
  </si>
  <si>
    <t>รายได้เงินปันผล</t>
  </si>
  <si>
    <t>รายได้อื่น</t>
  </si>
  <si>
    <t>รวมรายได้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</si>
  <si>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</si>
  <si>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</si>
  <si>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</si>
  <si>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ขาดทุนจากการด้อยค่าอุปกรณ์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</si>
  <si>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</si>
  <si>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</si>
  <si>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</si>
  <si>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</si>
  <si>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</si>
  <si>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</si>
  <si>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กำไรสำหรับงวด</t>
  </si>
  <si>
    <t>รายการที่จะจัดประเภทรายการใหม่</t>
  </si>
  <si>
    <t>ผลต่างของอัตราแลกเปลี่ยนจากการแปลงค่า</t>
  </si>
  <si>
    <t>กำไรขาดทุนเบ็ดเสร็จอื่น</t>
  </si>
  <si>
    <t>การแบ่งปันกำไร: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</si>
  <si>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</si>
  <si>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</si>
  <si>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 - ส่วนของผู้เป็นเจ้าของของบริษัท</t>
  </si>
  <si>
    <t>กำไรต่อหุ้นขั้นพื้นฐาน</t>
  </si>
  <si>
    <t>งบแสดงการเปลี่ยนแปลงส่วนของเจ้าของ</t>
  </si>
  <si>
    <t>ข้อมูลการเงินรวม (ยังไม่ตรวจสอบ)</t>
  </si>
  <si>
    <t>ส่วนของทุน</t>
  </si>
  <si>
    <t>การวัดมูลค่าเงินลงทุน</t>
  </si>
  <si>
    <t>จัดสรรแล้ว -</t>
  </si>
  <si>
    <t>การแปลงค่า</t>
  </si>
  <si>
    <t>ในตราสารทุน</t>
  </si>
  <si>
    <t>รวม</t>
  </si>
  <si>
    <t>รวมส่วนของ</t>
  </si>
  <si>
    <t>ทุนที่ออก</t>
  </si>
  <si>
    <t>ส่วนเกิน</t>
  </si>
  <si>
    <t xml:space="preserve"> สำรอง</t>
  </si>
  <si>
    <t>ข้อมูลทาง</t>
  </si>
  <si>
    <t>ผ่านกำไรขาดทุน</t>
  </si>
  <si>
    <t>องค์ประกอบอื่น</t>
  </si>
  <si>
    <t>ผู้เป็นเจ้าของ</t>
  </si>
  <si>
    <t>ส่วนได้เสีย</t>
  </si>
  <si>
    <t>และชำระแล้ว</t>
  </si>
  <si>
    <t>มูลค่าหุ้น</t>
  </si>
  <si>
    <t>ตามกฎหมาย</t>
  </si>
  <si>
    <t>สำรองทั่วไป</t>
  </si>
  <si>
    <t>ยังไม่ได้จัดสรร</t>
  </si>
  <si>
    <t>การเงิน</t>
  </si>
  <si>
    <t>เบ็ดเสร็จอื่น</t>
  </si>
  <si>
    <t>ของส่วนของเจ้าของ</t>
  </si>
  <si>
    <t>ของบริษัท</t>
  </si>
  <si>
    <t>การเปลี่ยนแปลงในส่วนของเจ้าของสำหรับงวด</t>
  </si>
  <si>
    <t>กำไรเบ็ดเสร็จรวมสำหรับงวด</t>
  </si>
  <si>
    <t>เงินปันผลจ่าย</t>
  </si>
  <si>
    <t>สำรองตามกฎหมาย</t>
  </si>
  <si>
    <t>ยอดคงเหลือ ณ วันที่ 1 มกราคม พ.ศ. 2564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</si>
  <si>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</si>
  <si>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</si>
  <si>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</si>
  <si>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</si>
  <si>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 xml:space="preserve">   จากกิจกรรมดำเนินงาน</t>
  </si>
  <si>
    <t>เป็นเงินสดสุทธิจากกิจกรรมดำเนินงาน</t>
  </si>
  <si>
    <t>กระแสเงินสดก่อนการเปลี่ยนแปลง</t>
  </si>
  <si>
    <t>ของสินทรัพย์และหนี้สินดำเนินงาน</t>
  </si>
  <si>
    <t>การเปลี่ยนแปลงในสินทรัพย์และหนี้สินดำเนินงาน</t>
  </si>
  <si>
    <t xml:space="preserve">   </t>
  </si>
  <si>
    <t>รับดอกเบี้ย</t>
  </si>
  <si>
    <t>จ่ายดอกเบี้ย</t>
  </si>
  <si>
    <t>จ่ายภาระผูกพันผลประโยชน์พนักงาน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</si>
  <si>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</si>
  <si>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</si>
  <si>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</si>
  <si>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เงินสดจ่ายเงินลงทุนระยะสั้น</t>
  </si>
  <si>
    <t>เงินสดจ่ายเพื่อซื้อเงินลงทุนในบริษัทย่อย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</si>
  <si>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</si>
  <si>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</si>
  <si>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</si>
  <si>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</si>
  <si>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</si>
  <si>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</si>
  <si>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</si>
  <si>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</si>
  <si>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</si>
  <si>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</si>
  <si>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 xml:space="preserve">เงินสดจ่ายคืนหนี้สินตามสัญญาเช่า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</si>
  <si>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</si>
  <si>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</si>
  <si>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รายการที่ไม่ใช่เงินสด:</t>
  </si>
  <si>
    <t>โอนเงินมัดจำค่าอุปกรณ์ไปที่ดิน อาคารและอุปกรณ์</t>
  </si>
  <si>
    <t>การรวมธุรกิจภายใต้การควบคุมเดียวกัน</t>
  </si>
  <si>
    <t>โอนสินค้าคงเหลือไปที่ดิน อาคารและอุปกรณ์</t>
  </si>
  <si>
    <t>กำไรจากอัตราแลกเปลี่ยน สุทธิ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</si>
  <si>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</si>
  <si>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สินทรัพย์ภาษีเงินได้รอการตัดบัญชี สุทธิ</t>
  </si>
  <si>
    <t>การรวมธุรกิจ</t>
  </si>
  <si>
    <t>เดียวกัน</t>
  </si>
  <si>
    <t>ภายใต้การควบคุม</t>
  </si>
  <si>
    <t>ควบคุม</t>
  </si>
  <si>
    <t>ที่ไม่มีอำนาจ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</si>
  <si>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</si>
  <si>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</si>
  <si>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</si>
  <si>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>และรายการเทียบเท่าเงินสด</t>
  </si>
  <si>
    <t>30 กันยายน</t>
  </si>
  <si>
    <t>ยอดคงเหลือ ณ วันที่ 30 กันยายน พ.ศ. 2564</t>
  </si>
  <si>
    <t>-</t>
  </si>
  <si>
    <t xml:space="preserve">เงินสดรับคืนจากการซื้อเงินลงทุนในบริษัทย่อย </t>
  </si>
  <si>
    <t>เงินสดจ่ายซื้อสินทรัพย์สิทธิการใช้</t>
  </si>
  <si>
    <t>รวมรายการที่จะจัดประเภทรายการใหม่</t>
  </si>
  <si>
    <t>เงินสดได้มาจาก (ใช้ไปใน) การดำเนินงาน</t>
  </si>
  <si>
    <t>ภาษีมูลค่าเพิ่มรอขอคืนและ</t>
  </si>
  <si>
    <t>สินทรัพย์ไม่หมุนเวียนอื่นลดลง (เพิ่มขึ้น)</t>
  </si>
  <si>
    <t>เจ้าหนี้การค้าและเจ้าหนี้อื่นเพิ่มขึ้น (ลดลง)</t>
  </si>
  <si>
    <t>ไปยังกำไรหรือขาดทุนในภายหลัง</t>
  </si>
  <si>
    <t>ข้อมูลทางการเงินที่เป็นเงินตราต่างประเทศ</t>
  </si>
  <si>
    <t>วัดมูลค่าด้วยมูลค่ายุติธรรมผ่าน</t>
  </si>
  <si>
    <t>กำไรขาดทุนเบ็ดเสร็จอื่นสุทธิจากภาษีเงินได้</t>
  </si>
  <si>
    <t>กำไรหรือขาดทุนในภายหลัง</t>
  </si>
  <si>
    <t>รวมรายการที่จะจัดประเภทรายการใหม่ไปยัง</t>
  </si>
  <si>
    <t>กำไรก่อนส่วนแบ่งกำไรจากเงินลงทุน</t>
  </si>
  <si>
    <t>ในบริษัทร่วม</t>
  </si>
  <si>
    <t>พ.ศ. 2565</t>
  </si>
  <si>
    <t>กลุ่มสินทรัพย์ไม่หมุนเวียนที่ถือไว้เพื่อขาย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</si>
  <si>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</si>
  <si>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</si>
  <si>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7,10</t>
  </si>
  <si>
    <t>หนี้สินที่เกี่ยวข้องโดยตรงกับกลุ่มสินทรัพย์</t>
  </si>
  <si>
    <t>ไม่หมุนเวียนที่ถือไว้เพื่อขาย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</si>
  <si>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</si>
  <si>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</si>
  <si>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</si>
  <si>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 ณ วันที่ 1 มกราคม พ.ศ. 2565</t>
  </si>
  <si>
    <t>ยอดคงเหลือ ณ วันที่ 30 กันยายน พ.ศ. 2565</t>
  </si>
  <si>
    <t>หุ้นกู้ สุทธิ</t>
  </si>
  <si>
    <t>หุ้นกู้ส่วนที่ถึงกำหนดชำระภายในหนึ่งปี สุทธิ</t>
  </si>
  <si>
    <t>(นำเสนอใหม่)</t>
  </si>
  <si>
    <t xml:space="preserve">   - จากการดำเนินงานต่อเนื่อง</t>
  </si>
  <si>
    <t xml:space="preserve">   - จากการดำเนินงานที่ยกเลิก</t>
  </si>
  <si>
    <t>กำไรต่อหุ้นจากการดำเนินงานต่อเนื่อง</t>
  </si>
  <si>
    <t>- ส่วนของผู้เป็นเจ้าของของบริษัท</t>
  </si>
  <si>
    <t>กำไรสำหรับงวดจากการดำเนินงานต่อเนื่อง</t>
  </si>
  <si>
    <t>กำไรสำหรับงวดจากการดำเนินงานที่ยกเลิก</t>
  </si>
  <si>
    <t>การปรับโครงสร้างธุรกิจไฟฟ้าพลังงานแสงอาทิตย์</t>
  </si>
  <si>
    <t>กำไรก่อนภาษีเงินได้จากการดำเนินงานต่อเนื่อง</t>
  </si>
  <si>
    <t>กำไรก่อนภาษีเงินได้จากการดำเนินงานที่ยกเลิก</t>
  </si>
  <si>
    <t>กำไรจากการจำหน่ายสินทรัพย์ที่ถือไว้เพื่อขาย</t>
  </si>
  <si>
    <t>กลุ่มสินทรัพย์ไม่หมุนเวียนที่ถือไว้เพื่อขายลดลง</t>
  </si>
  <si>
    <t>หนี้สินที่เกี่ยวข้องโดยตรงกับกลุ่มสินทรัพย์ไม่หมุนเวียน</t>
  </si>
  <si>
    <t>ที่ถือไว้เพื่อขายลดลง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</si>
  <si>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</si>
  <si>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ผ่านกำไรขาดทุนเบ็ดเสร็จอื่นเพิ่มขึ้นจากการ</t>
  </si>
  <si>
    <t>ปรับโครงสร้างธุรกิจไฟฟ้าพลังงานแสงอาทิตย์เพิ่มขึ้น</t>
  </si>
  <si>
    <t xml:space="preserve">                                   -  </t>
  </si>
  <si>
    <t>เงินสดรับจากการออกหุ้นกู้</t>
  </si>
  <si>
    <t>กลับรายการค่าเผื่อผลขาดทุนด้านเครดิตที่คาดว่าจะเกิดขึ้น</t>
  </si>
  <si>
    <t>กำไรจากการจำหน่ายอุปกรณ์</t>
  </si>
  <si>
    <t>ขาดทุนจากการตัดจำหน่ายอุปกรณ์และสินทรัพย์ไม่มีตัวตน</t>
  </si>
  <si>
    <t>กำไรจากอัตราแลกเปลี่ยนที่ยังไม่เกิดขึ้นจริง สุทธิ</t>
  </si>
  <si>
    <t>สินค้าคงเหลือเพิ่มขึ้น</t>
  </si>
  <si>
    <t>หนี้สินหมุนเวียนอื่นลดลง</t>
  </si>
  <si>
    <t>หนิ้สินไม่หมุนเวียนอื่นลดลง</t>
  </si>
  <si>
    <t>รับคืนภาษีเงินได้</t>
  </si>
  <si>
    <t>กลับรายการ (ขาดทุน) จากการด้อยค่าอุปกรณ์</t>
  </si>
  <si>
    <t>6,11</t>
  </si>
  <si>
    <t>ลูกหนี้การค้าและลูกหนี้อื่นลดลง</t>
  </si>
  <si>
    <t>เงินสดจ่ายชำระค่าใช้จ่ายทางตรงในการออกหุ้นกู้</t>
  </si>
  <si>
    <t>หนี้สินภาษีเงินได้รอการตัดบัญชี สุทธิ</t>
  </si>
  <si>
    <t>กำไรจากเงินลงทุนในตราสารทุนที่กำหนดให้</t>
  </si>
  <si>
    <t>ในตราสารทุนผ่าน</t>
  </si>
  <si>
    <t>เงินสดรับคืนเงินให้กู้ยืมระยะสั้นแก่กิจการที่เกี่ยวข้องกัน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</si>
  <si>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</si>
  <si>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เงินสดรับคืนเงินให้กู้ยืมระยะยาวแก่กิจการที่เกี่ยวข้องกัน</t>
  </si>
  <si>
    <t>เงินสดรับจากการจำหน่ายสินทรัพย์ทางการเงินที่วัดมูลค่า</t>
  </si>
  <si>
    <t xml:space="preserve">   ด้วยมูลค่ายุติธรรมผ่านกำไรขาดทุนเบ็ดเสร็จอื่น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</si>
  <si>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</si>
  <si>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</si>
  <si>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กำไรจากอัตราแลกเปลี่ยนจากเงินสด</t>
  </si>
  <si>
    <t>ขาดทุน (กลับรายการ) จากค่าเผื่อมูลค่าสินค้าคงเหลือ</t>
  </si>
  <si>
    <t>กำไรเบ็ดเสร็จอื่น</t>
  </si>
  <si>
    <t>กำไรเบ็ดเสร็จอื่นสำหรับงวด</t>
  </si>
  <si>
    <t>(กลับรายการ) ขาดทุนจากการด้อยค่าอุปกรณ์</t>
  </si>
  <si>
    <t>เงินกู้ยืมระยะยาวลดลงจากการโอนสัญญากู้เงิน</t>
  </si>
  <si>
    <t>ไปยังบริษัทย่อย</t>
  </si>
  <si>
    <t>เงินสดสุทธิ (ใช้ไปใน) ได้มากจากกิจกรรมลงทุน</t>
  </si>
  <si>
    <t>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</si>
  <si>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 สุทธิ</t>
  </si>
  <si>
    <t xml:space="preserve">เจ้าหนี้ค่าซื้อที่ดิน อาคารและอุปกรณ์ (ลดลง) เพิ่มขึ้น </t>
  </si>
  <si>
    <t xml:space="preserve">   สินทรัพย์หมุนเวียนอื่น (เพิ่มขึ้น) ลดลง</t>
  </si>
  <si>
    <t>ส่วนแบ่ง (ขาดทุน) กำไรจากเงินลงทุนในบริษัทร่วม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</si>
</sst>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(* #,##0.00_);_(* \(#,##0.00\);_(* &quot;-&quot;??_);_(@_)"/>
    <numFmt numFmtId="169" formatCode="_-* #,##0.00_-;\-* #,##0.00_-;_-* &quot;-&quot;??_-;_-@"/>
  </numFmts>
  <fonts count="2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i/>
      <sz val="13"/>
      <color theme="1"/>
      <name val="Browallia New"/>
      <family val="2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3"/>
      <name val="Browallia New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3"/>
      <color rgb="FFFF0000"/>
      <name val="Browallia New"/>
      <family val="2"/>
    </font>
    <font>
      <sz val="10"/>
      <name val="ApFont"/>
      <charset val="222"/>
    </font>
    <font>
      <sz val="13"/>
      <color theme="0" tint="-0.24997711111789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2">
    <xf numFmtId="0" fontId="0" fillId="0" borderId="0"/>
    <xf numFmtId="0" fontId="8" fillId="0" borderId="3"/>
    <xf numFmtId="43" fontId="8" fillId="0" borderId="3" applyFont="0" applyFill="0" applyBorder="0" applyAlignment="0" applyProtection="0"/>
    <xf numFmtId="168" fontId="9" fillId="0" borderId="3" applyFont="0" applyFill="0" applyBorder="0" applyAlignment="0" applyProtection="0"/>
    <xf numFmtId="0" fontId="3" fillId="0" borderId="3"/>
    <xf numFmtId="43" fontId="3" fillId="0" borderId="3" applyFont="0" applyFill="0" applyBorder="0" applyAlignment="0" applyProtection="0"/>
    <xf numFmtId="0" fontId="10" fillId="0" borderId="3"/>
    <xf numFmtId="0" fontId="2" fillId="0" borderId="3"/>
    <xf numFmtId="0" fontId="1" fillId="0" borderId="3"/>
    <xf numFmtId="43" fontId="1" fillId="0" borderId="3" applyFont="0" applyFill="0" applyBorder="0" applyAlignment="0" applyProtection="0"/>
    <xf numFmtId="0" fontId="11" fillId="0" borderId="3"/>
    <xf numFmtId="0" fontId="13" fillId="0" borderId="3"/>
    <xf numFmtId="0" fontId="12" fillId="0" borderId="3"/>
    <xf numFmtId="168" fontId="9" fillId="0" borderId="3" applyFont="0" applyFill="0" applyBorder="0" applyAlignment="0" applyProtection="0"/>
    <xf numFmtId="0" fontId="10" fillId="0" borderId="3"/>
    <xf numFmtId="0" fontId="8" fillId="0" borderId="3"/>
    <xf numFmtId="43" fontId="8" fillId="0" borderId="3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3"/>
    <xf numFmtId="0" fontId="11" fillId="0" borderId="3"/>
    <xf numFmtId="43" fontId="11" fillId="0" borderId="3" applyFont="0" applyFill="0" applyBorder="0" applyAlignment="0" applyProtection="0"/>
    <xf numFmtId="0" fontId="19" fillId="0" borderId="3"/>
  </cellStyleXfs>
  <cellXfs count="248">
    <xf numFmtId="0" fontId="0" fillId="0" borderId="0" xfId="0" applyFont="1" applyAlignment="1"/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vertical="center"/>
    </xf>
    <xf numFmtId="165" fontId="6" fillId="2" borderId="3" xfId="0" applyNumberFormat="1" applyFont="1" applyFill="1" applyBorder="1" applyAlignment="1">
      <alignment vertical="center"/>
    </xf>
    <xf numFmtId="0" fontId="5" fillId="0" borderId="0" xfId="0" applyFont="1"/>
    <xf numFmtId="165" fontId="6" fillId="2" borderId="2" xfId="0" applyNumberFormat="1" applyFont="1" applyFill="1" applyBorder="1" applyAlignment="1">
      <alignment horizontal="right" vertical="center"/>
    </xf>
    <xf numFmtId="165" fontId="5" fillId="2" borderId="4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5" fontId="6" fillId="2" borderId="2" xfId="0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5" fontId="5" fillId="2" borderId="6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3" xfId="0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165" fontId="6" fillId="0" borderId="3" xfId="4" applyNumberFormat="1" applyFont="1" applyAlignment="1">
      <alignment horizontal="right" vertical="center"/>
    </xf>
    <xf numFmtId="165" fontId="6" fillId="0" borderId="3" xfId="4" applyNumberFormat="1" applyFont="1" applyAlignment="1">
      <alignment horizontal="center" vertical="center"/>
    </xf>
    <xf numFmtId="165" fontId="6" fillId="3" borderId="3" xfId="4" applyNumberFormat="1" applyFont="1" applyFill="1" applyAlignment="1">
      <alignment vertical="center"/>
    </xf>
    <xf numFmtId="165" fontId="6" fillId="3" borderId="8" xfId="4" applyNumberFormat="1" applyFont="1" applyFill="1" applyBorder="1" applyAlignment="1">
      <alignment vertical="center"/>
    </xf>
    <xf numFmtId="0" fontId="5" fillId="0" borderId="0" xfId="0" applyFont="1" applyAlignment="1"/>
    <xf numFmtId="165" fontId="6" fillId="0" borderId="8" xfId="4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5" fillId="2" borderId="8" xfId="0" applyNumberFormat="1" applyFont="1" applyFill="1" applyBorder="1" applyAlignment="1">
      <alignment vertical="center"/>
    </xf>
    <xf numFmtId="165" fontId="5" fillId="0" borderId="8" xfId="0" applyNumberFormat="1" applyFont="1" applyFill="1" applyBorder="1" applyAlignment="1">
      <alignment vertical="center"/>
    </xf>
    <xf numFmtId="165" fontId="6" fillId="0" borderId="3" xfId="1" applyNumberFormat="1" applyFont="1" applyAlignment="1">
      <alignment horizontal="right" vertical="center"/>
    </xf>
    <xf numFmtId="165" fontId="6" fillId="3" borderId="3" xfId="1" applyNumberFormat="1" applyFont="1" applyFill="1" applyAlignment="1">
      <alignment horizontal="right" vertical="center"/>
    </xf>
    <xf numFmtId="165" fontId="6" fillId="3" borderId="8" xfId="1" applyNumberFormat="1" applyFont="1" applyFill="1" applyBorder="1" applyAlignment="1">
      <alignment horizontal="right" vertical="center"/>
    </xf>
    <xf numFmtId="165" fontId="6" fillId="3" borderId="2" xfId="1" applyNumberFormat="1" applyFont="1" applyFill="1" applyBorder="1" applyAlignment="1">
      <alignment horizontal="right" vertical="center"/>
    </xf>
    <xf numFmtId="165" fontId="6" fillId="3" borderId="3" xfId="3" applyNumberFormat="1" applyFont="1" applyFill="1" applyAlignment="1">
      <alignment vertical="center"/>
    </xf>
    <xf numFmtId="165" fontId="6" fillId="3" borderId="3" xfId="3" applyNumberFormat="1" applyFont="1" applyFill="1" applyAlignment="1">
      <alignment horizontal="right" vertical="center"/>
    </xf>
    <xf numFmtId="165" fontId="6" fillId="3" borderId="3" xfId="1" applyNumberFormat="1" applyFont="1" applyFill="1" applyAlignment="1">
      <alignment vertical="center"/>
    </xf>
    <xf numFmtId="0" fontId="5" fillId="0" borderId="0" xfId="0" applyFont="1" applyFill="1" applyAlignment="1"/>
    <xf numFmtId="164" fontId="6" fillId="0" borderId="0" xfId="0" applyNumberFormat="1" applyFont="1" applyFill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0" xfId="0" quotePrefix="1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4" fontId="5" fillId="0" borderId="9" xfId="0" applyNumberFormat="1" applyFont="1" applyBorder="1" applyAlignment="1">
      <alignment vertical="center"/>
    </xf>
    <xf numFmtId="164" fontId="5" fillId="0" borderId="9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6" fillId="0" borderId="3" xfId="1" applyNumberFormat="1" applyFont="1" applyFill="1" applyAlignment="1">
      <alignment horizontal="right" vertical="center"/>
    </xf>
    <xf numFmtId="165" fontId="6" fillId="0" borderId="8" xfId="1" applyNumberFormat="1" applyFont="1" applyFill="1" applyBorder="1" applyAlignment="1">
      <alignment horizontal="right" vertical="center"/>
    </xf>
    <xf numFmtId="0" fontId="5" fillId="3" borderId="0" xfId="0" applyFont="1" applyFill="1" applyAlignment="1"/>
    <xf numFmtId="167" fontId="5" fillId="2" borderId="3" xfId="0" applyNumberFormat="1" applyFont="1" applyFill="1" applyBorder="1" applyAlignment="1">
      <alignment horizontal="right" vertical="center"/>
    </xf>
    <xf numFmtId="167" fontId="5" fillId="0" borderId="3" xfId="0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15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/>
    <xf numFmtId="164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horizontal="right" vertical="center"/>
    </xf>
    <xf numFmtId="164" fontId="1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5" fontId="15" fillId="0" borderId="0" xfId="0" applyNumberFormat="1" applyFont="1" applyAlignment="1">
      <alignment horizontal="center" vertical="center"/>
    </xf>
    <xf numFmtId="165" fontId="15" fillId="0" borderId="1" xfId="0" applyNumberFormat="1" applyFont="1" applyBorder="1" applyAlignment="1">
      <alignment horizontal="right" vertical="center"/>
    </xf>
    <xf numFmtId="0" fontId="16" fillId="0" borderId="0" xfId="0" applyFont="1" applyAlignment="1"/>
    <xf numFmtId="164" fontId="6" fillId="0" borderId="0" xfId="0" applyNumberFormat="1" applyFont="1" applyAlignment="1">
      <alignment horizontal="center" vertical="center"/>
    </xf>
    <xf numFmtId="165" fontId="6" fillId="2" borderId="4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164" fontId="6" fillId="0" borderId="2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15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right" vertical="center"/>
    </xf>
    <xf numFmtId="165" fontId="15" fillId="0" borderId="0" xfId="0" quotePrefix="1" applyNumberFormat="1" applyFont="1" applyAlignment="1">
      <alignment horizontal="right" vertical="center"/>
    </xf>
    <xf numFmtId="164" fontId="15" fillId="0" borderId="8" xfId="0" applyNumberFormat="1" applyFont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/>
    <xf numFmtId="165" fontId="6" fillId="0" borderId="9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165" fontId="4" fillId="0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Border="1" applyAlignment="1">
      <alignment horizontal="center" vertical="center"/>
    </xf>
    <xf numFmtId="165" fontId="15" fillId="0" borderId="0" xfId="0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/>
    <xf numFmtId="165" fontId="15" fillId="0" borderId="0" xfId="0" applyNumberFormat="1" applyFont="1" applyFill="1" applyAlignment="1">
      <alignment horizontal="center" vertical="center"/>
    </xf>
    <xf numFmtId="0" fontId="4" fillId="0" borderId="3" xfId="18" applyFont="1" applyAlignment="1">
      <alignment vertical="center"/>
    </xf>
    <xf numFmtId="164" fontId="5" fillId="0" borderId="3" xfId="18" applyNumberFormat="1" applyFont="1" applyAlignment="1">
      <alignment vertical="center"/>
    </xf>
    <xf numFmtId="164" fontId="5" fillId="0" borderId="3" xfId="18" applyNumberFormat="1" applyFont="1" applyAlignment="1">
      <alignment horizontal="center" vertical="center"/>
    </xf>
    <xf numFmtId="165" fontId="5" fillId="0" borderId="3" xfId="18" applyNumberFormat="1" applyFont="1" applyAlignment="1">
      <alignment horizontal="right" vertical="center"/>
    </xf>
    <xf numFmtId="165" fontId="5" fillId="0" borderId="3" xfId="18" applyNumberFormat="1" applyFont="1" applyAlignment="1">
      <alignment horizontal="center" vertical="center"/>
    </xf>
    <xf numFmtId="0" fontId="5" fillId="0" borderId="3" xfId="18" applyFont="1"/>
    <xf numFmtId="164" fontId="4" fillId="0" borderId="3" xfId="18" applyNumberFormat="1" applyFont="1" applyAlignment="1">
      <alignment vertical="center"/>
    </xf>
    <xf numFmtId="164" fontId="4" fillId="0" borderId="2" xfId="18" applyNumberFormat="1" applyFont="1" applyBorder="1" applyAlignment="1">
      <alignment vertical="center"/>
    </xf>
    <xf numFmtId="164" fontId="5" fillId="0" borderId="2" xfId="18" applyNumberFormat="1" applyFont="1" applyBorder="1" applyAlignment="1">
      <alignment vertical="center"/>
    </xf>
    <xf numFmtId="164" fontId="5" fillId="0" borderId="2" xfId="18" applyNumberFormat="1" applyFont="1" applyBorder="1" applyAlignment="1">
      <alignment horizontal="center" vertical="center"/>
    </xf>
    <xf numFmtId="165" fontId="5" fillId="0" borderId="2" xfId="18" applyNumberFormat="1" applyFont="1" applyBorder="1" applyAlignment="1">
      <alignment horizontal="right" vertical="center"/>
    </xf>
    <xf numFmtId="0" fontId="5" fillId="0" borderId="9" xfId="18" applyFont="1" applyBorder="1"/>
    <xf numFmtId="165" fontId="5" fillId="0" borderId="2" xfId="18" applyNumberFormat="1" applyFont="1" applyBorder="1" applyAlignment="1">
      <alignment horizontal="center" vertical="center"/>
    </xf>
    <xf numFmtId="165" fontId="4" fillId="0" borderId="3" xfId="18" applyNumberFormat="1" applyFont="1" applyAlignment="1">
      <alignment horizontal="right" vertical="center"/>
    </xf>
    <xf numFmtId="165" fontId="4" fillId="0" borderId="3" xfId="18" quotePrefix="1" applyNumberFormat="1" applyFont="1" applyAlignment="1">
      <alignment horizontal="right" vertical="center"/>
    </xf>
    <xf numFmtId="164" fontId="4" fillId="0" borderId="3" xfId="18" applyNumberFormat="1" applyFont="1" applyAlignment="1">
      <alignment horizontal="center" vertical="center"/>
    </xf>
    <xf numFmtId="164" fontId="4" fillId="0" borderId="2" xfId="18" applyNumberFormat="1" applyFont="1" applyBorder="1" applyAlignment="1">
      <alignment horizontal="center" vertical="center"/>
    </xf>
    <xf numFmtId="165" fontId="4" fillId="0" borderId="2" xfId="18" applyNumberFormat="1" applyFont="1" applyBorder="1" applyAlignment="1">
      <alignment horizontal="right" vertical="center"/>
    </xf>
    <xf numFmtId="165" fontId="4" fillId="0" borderId="3" xfId="18" applyNumberFormat="1" applyFont="1" applyAlignment="1">
      <alignment horizontal="center" vertical="center"/>
    </xf>
    <xf numFmtId="165" fontId="4" fillId="2" borderId="3" xfId="18" applyNumberFormat="1" applyFont="1" applyFill="1" applyAlignment="1">
      <alignment horizontal="right" vertical="center"/>
    </xf>
    <xf numFmtId="165" fontId="5" fillId="2" borderId="3" xfId="18" applyNumberFormat="1" applyFont="1" applyFill="1" applyAlignment="1">
      <alignment horizontal="right" vertical="center"/>
    </xf>
    <xf numFmtId="0" fontId="5" fillId="0" borderId="3" xfId="18" applyFont="1" applyAlignment="1">
      <alignment horizontal="center" vertical="center"/>
    </xf>
    <xf numFmtId="164" fontId="6" fillId="0" borderId="3" xfId="1" applyNumberFormat="1" applyFont="1" applyAlignment="1">
      <alignment vertical="center"/>
    </xf>
    <xf numFmtId="165" fontId="5" fillId="2" borderId="9" xfId="18" applyNumberFormat="1" applyFont="1" applyFill="1" applyBorder="1" applyAlignment="1">
      <alignment horizontal="right" vertical="center"/>
    </xf>
    <xf numFmtId="165" fontId="6" fillId="0" borderId="2" xfId="18" applyNumberFormat="1" applyFont="1" applyBorder="1" applyAlignment="1">
      <alignment horizontal="right" vertical="center"/>
    </xf>
    <xf numFmtId="165" fontId="6" fillId="3" borderId="9" xfId="1" applyNumberFormat="1" applyFont="1" applyFill="1" applyBorder="1" applyAlignment="1">
      <alignment horizontal="right" vertical="center"/>
    </xf>
    <xf numFmtId="165" fontId="6" fillId="2" borderId="3" xfId="18" applyNumberFormat="1" applyFont="1" applyFill="1" applyAlignment="1">
      <alignment horizontal="right"/>
    </xf>
    <xf numFmtId="165" fontId="5" fillId="2" borderId="2" xfId="18" applyNumberFormat="1" applyFont="1" applyFill="1" applyBorder="1" applyAlignment="1">
      <alignment horizontal="right" vertical="center"/>
    </xf>
    <xf numFmtId="165" fontId="5" fillId="0" borderId="3" xfId="18" applyNumberFormat="1" applyFont="1"/>
    <xf numFmtId="165" fontId="5" fillId="3" borderId="5" xfId="18" applyNumberFormat="1" applyFont="1" applyFill="1" applyBorder="1" applyAlignment="1">
      <alignment horizontal="right" vertical="center"/>
    </xf>
    <xf numFmtId="165" fontId="5" fillId="0" borderId="5" xfId="18" applyNumberFormat="1" applyFont="1" applyBorder="1" applyAlignment="1">
      <alignment horizontal="right" vertical="center"/>
    </xf>
    <xf numFmtId="165" fontId="5" fillId="0" borderId="3" xfId="18" applyNumberFormat="1" applyFont="1" applyAlignment="1">
      <alignment vertical="center"/>
    </xf>
    <xf numFmtId="165" fontId="5" fillId="2" borderId="3" xfId="18" applyNumberFormat="1" applyFont="1" applyFill="1" applyAlignment="1">
      <alignment vertical="center"/>
    </xf>
    <xf numFmtId="0" fontId="6" fillId="0" borderId="3" xfId="1" applyFont="1"/>
    <xf numFmtId="0" fontId="11" fillId="0" borderId="3" xfId="19"/>
    <xf numFmtId="165" fontId="6" fillId="3" borderId="9" xfId="3" applyNumberFormat="1" applyFont="1" applyFill="1" applyBorder="1" applyAlignment="1">
      <alignment horizontal="right" vertical="center"/>
    </xf>
    <xf numFmtId="165" fontId="5" fillId="0" borderId="9" xfId="18" applyNumberFormat="1" applyFont="1" applyBorder="1" applyAlignment="1">
      <alignment horizontal="right" vertical="center"/>
    </xf>
    <xf numFmtId="165" fontId="5" fillId="0" borderId="2" xfId="18" applyNumberFormat="1" applyFont="1" applyBorder="1" applyAlignment="1">
      <alignment vertical="center"/>
    </xf>
    <xf numFmtId="165" fontId="5" fillId="2" borderId="5" xfId="18" applyNumberFormat="1" applyFont="1" applyFill="1" applyBorder="1" applyAlignment="1">
      <alignment vertical="center"/>
    </xf>
    <xf numFmtId="165" fontId="5" fillId="0" borderId="5" xfId="18" applyNumberFormat="1" applyFont="1" applyBorder="1" applyAlignment="1">
      <alignment vertical="center"/>
    </xf>
    <xf numFmtId="165" fontId="5" fillId="2" borderId="9" xfId="18" applyNumberFormat="1" applyFont="1" applyFill="1" applyBorder="1" applyAlignment="1">
      <alignment vertical="center"/>
    </xf>
    <xf numFmtId="165" fontId="5" fillId="2" borderId="2" xfId="18" applyNumberFormat="1" applyFont="1" applyFill="1" applyBorder="1" applyAlignment="1">
      <alignment vertical="center"/>
    </xf>
    <xf numFmtId="165" fontId="18" fillId="0" borderId="3" xfId="18" applyNumberFormat="1" applyFont="1" applyAlignment="1">
      <alignment horizontal="right" vertical="center"/>
    </xf>
    <xf numFmtId="165" fontId="18" fillId="0" borderId="3" xfId="18" applyNumberFormat="1" applyFont="1" applyAlignment="1">
      <alignment horizontal="center" vertical="center"/>
    </xf>
    <xf numFmtId="43" fontId="18" fillId="0" borderId="3" xfId="20" applyFont="1" applyAlignment="1">
      <alignment horizontal="right" vertical="center"/>
    </xf>
    <xf numFmtId="165" fontId="6" fillId="0" borderId="2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vertical="center"/>
    </xf>
    <xf numFmtId="165" fontId="5" fillId="0" borderId="6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5" fillId="0" borderId="4" xfId="0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vertical="center"/>
    </xf>
    <xf numFmtId="165" fontId="6" fillId="0" borderId="3" xfId="4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15" fillId="0" borderId="0" xfId="0" applyNumberFormat="1" applyFont="1" applyFill="1" applyAlignment="1">
      <alignment vertical="center"/>
    </xf>
    <xf numFmtId="165" fontId="6" fillId="0" borderId="4" xfId="0" applyNumberFormat="1" applyFont="1" applyFill="1" applyBorder="1" applyAlignment="1">
      <alignment horizontal="right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4" fontId="5" fillId="0" borderId="3" xfId="21" applyNumberFormat="1" applyFont="1" applyAlignment="1">
      <alignment vertical="center"/>
    </xf>
    <xf numFmtId="164" fontId="4" fillId="0" borderId="3" xfId="21" applyNumberFormat="1" applyFont="1" applyAlignment="1">
      <alignment vertical="center"/>
    </xf>
    <xf numFmtId="0" fontId="4" fillId="0" borderId="0" xfId="0" applyFont="1"/>
    <xf numFmtId="164" fontId="4" fillId="0" borderId="3" xfId="21" quotePrefix="1" applyNumberFormat="1" applyFont="1" applyAlignment="1">
      <alignment vertical="center"/>
    </xf>
    <xf numFmtId="167" fontId="5" fillId="2" borderId="5" xfId="0" applyNumberFormat="1" applyFont="1" applyFill="1" applyBorder="1" applyAlignment="1">
      <alignment horizontal="right" vertical="center"/>
    </xf>
    <xf numFmtId="169" fontId="5" fillId="0" borderId="5" xfId="0" applyNumberFormat="1" applyFont="1" applyBorder="1" applyAlignment="1">
      <alignment horizontal="right" vertical="center"/>
    </xf>
    <xf numFmtId="169" fontId="5" fillId="0" borderId="3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43" fontId="5" fillId="0" borderId="3" xfId="20" applyFont="1" applyAlignment="1"/>
    <xf numFmtId="165" fontId="20" fillId="0" borderId="0" xfId="0" applyNumberFormat="1" applyFont="1" applyAlignment="1"/>
    <xf numFmtId="0" fontId="20" fillId="0" borderId="0" xfId="0" applyFont="1" applyAlignment="1"/>
    <xf numFmtId="164" fontId="6" fillId="0" borderId="1" xfId="0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165" fontId="15" fillId="0" borderId="1" xfId="0" applyNumberFormat="1" applyFont="1" applyBorder="1" applyAlignment="1">
      <alignment vertical="center"/>
    </xf>
    <xf numFmtId="165" fontId="15" fillId="0" borderId="1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65" fontId="15" fillId="0" borderId="0" xfId="0" quotePrefix="1" applyNumberFormat="1" applyFont="1" applyFill="1" applyAlignment="1">
      <alignment horizontal="right" vertical="center"/>
    </xf>
    <xf numFmtId="15" fontId="15" fillId="0" borderId="1" xfId="0" applyNumberFormat="1" applyFont="1" applyBorder="1" applyAlignment="1">
      <alignment horizontal="center" vertical="center"/>
    </xf>
    <xf numFmtId="15" fontId="15" fillId="0" borderId="0" xfId="0" applyNumberFormat="1" applyFont="1" applyAlignment="1">
      <alignment horizontal="right" vertical="center"/>
    </xf>
    <xf numFmtId="15" fontId="15" fillId="0" borderId="0" xfId="0" applyNumberFormat="1" applyFont="1" applyAlignment="1">
      <alignment horizontal="center" vertical="center"/>
    </xf>
    <xf numFmtId="165" fontId="15" fillId="2" borderId="3" xfId="0" applyNumberFormat="1" applyFont="1" applyFill="1" applyBorder="1" applyAlignment="1">
      <alignment horizontal="right" vertical="center"/>
    </xf>
    <xf numFmtId="165" fontId="15" fillId="0" borderId="3" xfId="0" applyNumberFormat="1" applyFont="1" applyFill="1" applyBorder="1" applyAlignment="1">
      <alignment horizontal="right" vertical="center"/>
    </xf>
    <xf numFmtId="0" fontId="6" fillId="0" borderId="3" xfId="19" applyFont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4" fontId="6" fillId="2" borderId="2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6" fillId="0" borderId="0" xfId="0" applyFont="1"/>
    <xf numFmtId="165" fontId="6" fillId="2" borderId="6" xfId="0" applyNumberFormat="1" applyFont="1" applyFill="1" applyBorder="1" applyAlignment="1">
      <alignment horizontal="right" vertical="center"/>
    </xf>
    <xf numFmtId="165" fontId="6" fillId="0" borderId="6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5" fontId="15" fillId="0" borderId="3" xfId="0" applyNumberFormat="1" applyFont="1" applyBorder="1" applyAlignment="1">
      <alignment horizontal="center" vertical="center"/>
    </xf>
    <xf numFmtId="165" fontId="15" fillId="3" borderId="3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/>
    <xf numFmtId="164" fontId="15" fillId="0" borderId="0" xfId="0" applyNumberFormat="1" applyFont="1" applyAlignment="1">
      <alignment horizontal="left" vertical="center"/>
    </xf>
    <xf numFmtId="165" fontId="6" fillId="0" borderId="3" xfId="0" applyNumberFormat="1" applyFont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165" fontId="6" fillId="0" borderId="8" xfId="0" applyNumberFormat="1" applyFont="1" applyFill="1" applyBorder="1" applyAlignment="1">
      <alignment vertical="center"/>
    </xf>
    <xf numFmtId="165" fontId="6" fillId="2" borderId="4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vertical="center"/>
    </xf>
    <xf numFmtId="9" fontId="6" fillId="2" borderId="3" xfId="17" applyFont="1" applyFill="1" applyBorder="1" applyAlignment="1">
      <alignment vertical="center"/>
    </xf>
    <xf numFmtId="9" fontId="6" fillId="0" borderId="3" xfId="17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6" fillId="0" borderId="2" xfId="0" applyFont="1" applyBorder="1" applyAlignment="1"/>
    <xf numFmtId="165" fontId="15" fillId="0" borderId="10" xfId="0" applyNumberFormat="1" applyFont="1" applyBorder="1" applyAlignment="1">
      <alignment horizontal="center" vertical="center"/>
    </xf>
    <xf numFmtId="164" fontId="5" fillId="0" borderId="3" xfId="18" applyNumberFormat="1" applyFont="1" applyFill="1" applyAlignment="1">
      <alignment vertical="center"/>
    </xf>
    <xf numFmtId="0" fontId="5" fillId="0" borderId="3" xfId="18" applyFont="1" applyFill="1" applyAlignment="1">
      <alignment horizontal="center" vertical="center"/>
    </xf>
    <xf numFmtId="164" fontId="5" fillId="0" borderId="3" xfId="18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5" fillId="0" borderId="3" xfId="21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/>
    <xf numFmtId="164" fontId="4" fillId="0" borderId="0" xfId="0" applyNumberFormat="1" applyFont="1" applyFill="1" applyAlignment="1">
      <alignment horizontal="right" vertical="center"/>
    </xf>
    <xf numFmtId="3" fontId="5" fillId="0" borderId="3" xfId="18" applyNumberFormat="1" applyFont="1"/>
    <xf numFmtId="9" fontId="5" fillId="0" borderId="3" xfId="17" applyFont="1" applyBorder="1"/>
    <xf numFmtId="164" fontId="7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5" fontId="4" fillId="0" borderId="2" xfId="18" applyNumberFormat="1" applyFont="1" applyBorder="1" applyAlignment="1">
      <alignment horizontal="center" vertical="center"/>
    </xf>
    <xf numFmtId="0" fontId="6" fillId="0" borderId="2" xfId="18" applyFont="1" applyBorder="1"/>
    <xf numFmtId="165" fontId="4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4" fontId="6" fillId="0" borderId="9" xfId="0" applyNumberFormat="1" applyFont="1" applyBorder="1" applyAlignment="1">
      <alignment vertical="center"/>
    </xf>
    <xf numFmtId="0" fontId="6" fillId="0" borderId="9" xfId="0" applyFont="1" applyBorder="1"/>
    <xf numFmtId="165" fontId="15" fillId="0" borderId="1" xfId="0" applyNumberFormat="1" applyFont="1" applyBorder="1" applyAlignment="1">
      <alignment horizontal="center" vertical="center"/>
    </xf>
    <xf numFmtId="165" fontId="15" fillId="0" borderId="7" xfId="0" applyNumberFormat="1" applyFont="1" applyBorder="1" applyAlignment="1">
      <alignment horizontal="center" vertical="center"/>
    </xf>
    <xf numFmtId="0" fontId="6" fillId="0" borderId="7" xfId="0" applyFont="1" applyBorder="1"/>
    <xf numFmtId="165" fontId="15" fillId="0" borderId="2" xfId="0" applyNumberFormat="1" applyFont="1" applyBorder="1" applyAlignment="1">
      <alignment horizontal="center" vertical="center"/>
    </xf>
  </cellXfs>
  <cellStyles count="22">
    <cellStyle name="Comma 101 2 3" xfId="5" xr:uid="{7D3F8ABF-0792-4A89-B799-B52B4F207709}"/>
    <cellStyle name="Comma 12" xfId="2" xr:uid="{54C571E5-7A43-4006-9812-B804605DBED7}"/>
    <cellStyle name="Comma 2" xfId="9" xr:uid="{AEB1D7BD-91D7-4CEA-962E-787E217660B4}"/>
    <cellStyle name="Comma 2 8" xfId="3" xr:uid="{C21F10FD-F17F-404F-BF3B-1CA4D5E080CE}"/>
    <cellStyle name="Comma 3" xfId="13" xr:uid="{BE2EE81F-D567-4A72-962C-4696AC84C6D1}"/>
    <cellStyle name="Comma 4" xfId="16" xr:uid="{B1F6563B-456B-4A2D-B4CE-A48CB7E90307}"/>
    <cellStyle name="Comma 5" xfId="20" xr:uid="{BFBC82A3-53A6-47A6-B078-A1A41FDD060B}"/>
    <cellStyle name="Normal" xfId="0" builtinId="0"/>
    <cellStyle name="Normal 11 2" xfId="6" xr:uid="{1BF4EA4A-FAA3-44A4-B850-087434095476}"/>
    <cellStyle name="Normal 11 2 2" xfId="12" xr:uid="{FBFF863C-F95E-4A58-B634-FA71236FCB5D}"/>
    <cellStyle name="Normal 11 2 2 2" xfId="14" xr:uid="{3E029503-661E-4EA5-B0CF-DFFD39B719D3}"/>
    <cellStyle name="Normal 14" xfId="1" xr:uid="{7C0D5C64-E032-460C-83A7-CCC381D33D88}"/>
    <cellStyle name="Normal 192" xfId="19" xr:uid="{E834F52E-9F5A-4F35-B8E0-0577720BC570}"/>
    <cellStyle name="Normal 2" xfId="8" xr:uid="{7D17E783-E252-4E68-96A7-AA7BBF5B63E0}"/>
    <cellStyle name="Normal 2 10" xfId="7" xr:uid="{2F955835-753E-422F-8FD1-111508025A7C}"/>
    <cellStyle name="Normal 2 10 9" xfId="4" xr:uid="{D02775B9-6CB2-4261-9191-E1C2EC22E1F9}"/>
    <cellStyle name="Normal 2 2" xfId="10" xr:uid="{A18A5F09-99D5-4FD0-8273-D6BBAD6EAF89}"/>
    <cellStyle name="Normal 2 2 2" xfId="11" xr:uid="{D9EF1814-128D-4DFE-8AB5-268D547F2565}"/>
    <cellStyle name="Normal 2 3" xfId="21" xr:uid="{DF0E321C-A7C2-442F-B731-C81CCA0E80C9}"/>
    <cellStyle name="Normal 3" xfId="18" xr:uid="{AFA0E8A8-9902-40A0-87E4-EE148AF487C7}"/>
    <cellStyle name="Normal 5" xfId="15" xr:uid="{DBE44855-2828-4203-9506-44D4DF0A9086}"/>
    <cellStyle name="Percent" xfId="17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FB4CD-9146-470A-AA6D-15C9D0B75954}">
  <sheetPr>
    <tabColor theme="9" tint="0.59999389629810485"/>
  </sheetPr>
  <dimension ref="A1:T138"/>
  <sheetViews>
    <sheetView tabSelected="1" topLeftCell="A106" zoomScale="90" zoomScaleNormal="90" workbookViewId="0">
      <selection activeCell="I28" sqref="I28"/>
    </sheetView>
  </sheetViews>
  <sheetFormatPr defaultColWidth="12.625" defaultRowHeight="15" customHeight="1"/>
  <cols>
    <col min="1" max="3" width="0.875" style="117" customWidth="1"/>
    <col min="4" max="4" width="27.25" style="117" customWidth="1"/>
    <col min="5" max="5" width="7.625" style="117" customWidth="1"/>
    <col min="6" max="6" width="0.875" style="117" customWidth="1"/>
    <col min="7" max="7" width="12.625" style="117" customWidth="1"/>
    <col min="8" max="8" width="0.875" style="117" customWidth="1"/>
    <col min="9" max="9" width="12.125" style="117" customWidth="1"/>
    <col min="10" max="10" width="0.875" style="117" customWidth="1"/>
    <col min="11" max="11" width="12.625" style="117" customWidth="1"/>
    <col min="12" max="12" width="0.875" style="117" customWidth="1"/>
    <col min="13" max="13" width="12.125" style="117" customWidth="1"/>
    <col min="14" max="16384" width="12.625" style="117"/>
  </cols>
  <sheetData>
    <row r="1" spans="1:20" ht="21.75" customHeight="1">
      <c r="A1" s="112" t="s">
        <v>0</v>
      </c>
      <c r="B1" s="113"/>
      <c r="C1" s="113"/>
      <c r="D1" s="113"/>
      <c r="E1" s="114"/>
      <c r="F1" s="114"/>
      <c r="G1" s="115"/>
      <c r="H1" s="115"/>
      <c r="I1" s="115"/>
      <c r="J1" s="116"/>
      <c r="K1" s="115"/>
      <c r="L1" s="115"/>
      <c r="M1" s="115"/>
    </row>
    <row r="2" spans="1:20" ht="21.75" customHeight="1">
      <c r="A2" s="118" t="s">
        <v>1</v>
      </c>
      <c r="B2" s="113"/>
      <c r="C2" s="113"/>
      <c r="D2" s="113"/>
      <c r="E2" s="114"/>
      <c r="F2" s="114"/>
      <c r="G2" s="115"/>
      <c r="H2" s="115"/>
      <c r="I2" s="115"/>
      <c r="J2" s="116"/>
      <c r="K2" s="115"/>
      <c r="L2" s="115"/>
      <c r="M2" s="115"/>
    </row>
    <row r="3" spans="1:20" ht="21.75" customHeight="1">
      <c r="A3" s="119" t="s">
        <v>192</v>
      </c>
      <c r="B3" s="120"/>
      <c r="C3" s="120"/>
      <c r="D3" s="120"/>
      <c r="E3" s="121"/>
      <c r="F3" s="121"/>
      <c r="G3" s="122"/>
      <c r="H3" s="122"/>
      <c r="I3" s="123"/>
      <c r="J3" s="124"/>
      <c r="K3" s="122"/>
      <c r="L3" s="122"/>
      <c r="M3" s="122"/>
    </row>
    <row r="4" spans="1:20" ht="20.25" customHeight="1">
      <c r="A4" s="118"/>
      <c r="B4" s="113"/>
      <c r="C4" s="113"/>
      <c r="D4" s="113"/>
      <c r="E4" s="114"/>
      <c r="F4" s="114"/>
    </row>
    <row r="5" spans="1:20" ht="21.75" customHeight="1">
      <c r="A5" s="113"/>
      <c r="B5" s="113"/>
      <c r="C5" s="113"/>
      <c r="D5" s="113"/>
      <c r="E5" s="114"/>
      <c r="F5" s="114"/>
      <c r="G5" s="238" t="s">
        <v>2</v>
      </c>
      <c r="H5" s="239"/>
      <c r="I5" s="239"/>
      <c r="J5" s="116"/>
      <c r="K5" s="238" t="s">
        <v>3</v>
      </c>
      <c r="L5" s="239"/>
      <c r="M5" s="239"/>
    </row>
    <row r="6" spans="1:20" ht="21.75" customHeight="1">
      <c r="A6" s="113"/>
      <c r="B6" s="113"/>
      <c r="C6" s="113"/>
      <c r="D6" s="113"/>
      <c r="E6" s="114"/>
      <c r="F6" s="114"/>
      <c r="G6" s="125" t="s">
        <v>4</v>
      </c>
      <c r="H6" s="125"/>
      <c r="I6" s="126" t="s">
        <v>5</v>
      </c>
      <c r="J6" s="115"/>
      <c r="K6" s="125" t="s">
        <v>4</v>
      </c>
      <c r="L6" s="125"/>
      <c r="M6" s="126" t="s">
        <v>5</v>
      </c>
    </row>
    <row r="7" spans="1:20" ht="21.75" customHeight="1">
      <c r="A7" s="113"/>
      <c r="B7" s="113"/>
      <c r="C7" s="113"/>
      <c r="D7" s="113"/>
      <c r="E7" s="114"/>
      <c r="F7" s="114"/>
      <c r="G7" s="11" t="s">
        <v>167</v>
      </c>
      <c r="H7" s="125"/>
      <c r="I7" s="126" t="s">
        <v>6</v>
      </c>
      <c r="J7" s="115"/>
      <c r="K7" s="11" t="s">
        <v>167</v>
      </c>
      <c r="L7" s="125"/>
      <c r="M7" s="126" t="s">
        <v>6</v>
      </c>
    </row>
    <row r="8" spans="1:20" ht="21.75" customHeight="1">
      <c r="A8" s="113"/>
      <c r="B8" s="113"/>
      <c r="C8" s="113"/>
      <c r="D8" s="113"/>
      <c r="E8" s="114"/>
      <c r="F8" s="127"/>
      <c r="G8" s="125" t="s">
        <v>185</v>
      </c>
      <c r="H8" s="125"/>
      <c r="I8" s="125" t="s">
        <v>7</v>
      </c>
      <c r="J8" s="125"/>
      <c r="K8" s="125" t="s">
        <v>185</v>
      </c>
      <c r="L8" s="125"/>
      <c r="M8" s="125" t="s">
        <v>7</v>
      </c>
    </row>
    <row r="9" spans="1:20" ht="21.75" customHeight="1">
      <c r="A9" s="113"/>
      <c r="B9" s="113"/>
      <c r="C9" s="113"/>
      <c r="D9" s="113"/>
      <c r="E9" s="128" t="s">
        <v>8</v>
      </c>
      <c r="F9" s="127"/>
      <c r="G9" s="129" t="s">
        <v>9</v>
      </c>
      <c r="H9" s="125"/>
      <c r="I9" s="129" t="s">
        <v>9</v>
      </c>
      <c r="J9" s="130"/>
      <c r="K9" s="129" t="s">
        <v>9</v>
      </c>
      <c r="L9" s="125"/>
      <c r="M9" s="129" t="s">
        <v>9</v>
      </c>
    </row>
    <row r="10" spans="1:20" ht="6" customHeight="1">
      <c r="A10" s="113"/>
      <c r="B10" s="113"/>
      <c r="C10" s="113"/>
      <c r="D10" s="113"/>
      <c r="E10" s="127"/>
      <c r="F10" s="127"/>
      <c r="G10" s="131"/>
      <c r="H10" s="125"/>
      <c r="I10" s="125"/>
      <c r="J10" s="130"/>
      <c r="K10" s="131"/>
      <c r="L10" s="125"/>
      <c r="M10" s="125"/>
    </row>
    <row r="11" spans="1:20" ht="21.75" customHeight="1">
      <c r="A11" s="118" t="s">
        <v>10</v>
      </c>
      <c r="B11" s="113"/>
      <c r="C11" s="113"/>
      <c r="D11" s="113"/>
      <c r="E11" s="114"/>
      <c r="F11" s="114"/>
      <c r="G11" s="132"/>
      <c r="H11" s="115"/>
      <c r="I11" s="115"/>
      <c r="J11" s="116"/>
      <c r="K11" s="132"/>
      <c r="L11" s="115"/>
      <c r="M11" s="115"/>
    </row>
    <row r="12" spans="1:20" ht="6" customHeight="1">
      <c r="A12" s="118"/>
      <c r="B12" s="113"/>
      <c r="C12" s="113"/>
      <c r="D12" s="113"/>
      <c r="E12" s="114"/>
      <c r="F12" s="114"/>
      <c r="G12" s="132"/>
      <c r="H12" s="115"/>
      <c r="I12" s="115"/>
      <c r="J12" s="116"/>
      <c r="K12" s="132"/>
      <c r="L12" s="115"/>
      <c r="M12" s="115"/>
    </row>
    <row r="13" spans="1:20" ht="21.75" customHeight="1">
      <c r="A13" s="118" t="s">
        <v>11</v>
      </c>
      <c r="B13" s="113"/>
      <c r="C13" s="113"/>
      <c r="D13" s="113"/>
      <c r="E13" s="114"/>
      <c r="F13" s="114"/>
      <c r="G13" s="132"/>
      <c r="H13" s="115"/>
      <c r="I13" s="115"/>
      <c r="J13" s="116"/>
      <c r="K13" s="132"/>
      <c r="L13" s="115"/>
      <c r="M13" s="115"/>
    </row>
    <row r="14" spans="1:20" ht="6" customHeight="1">
      <c r="A14" s="118"/>
      <c r="B14" s="113"/>
      <c r="C14" s="113"/>
      <c r="D14" s="113"/>
      <c r="E14" s="114"/>
      <c r="F14" s="114"/>
      <c r="G14" s="132"/>
      <c r="H14" s="115"/>
      <c r="I14" s="115"/>
      <c r="J14" s="116"/>
      <c r="K14" s="132"/>
      <c r="L14" s="115"/>
      <c r="M14" s="115"/>
    </row>
    <row r="15" spans="1:20" ht="21.75" customHeight="1">
      <c r="A15" s="113" t="s">
        <v>12</v>
      </c>
      <c r="B15" s="113"/>
      <c r="C15" s="113"/>
      <c r="D15" s="113"/>
      <c r="E15" s="133"/>
      <c r="F15" s="114"/>
      <c r="G15" s="132">
        <v>114284</v>
      </c>
      <c r="H15" s="115"/>
      <c r="I15" s="115">
        <v>141051</v>
      </c>
      <c r="J15" s="116"/>
      <c r="K15" s="52">
        <v>43811</v>
      </c>
      <c r="L15" s="115"/>
      <c r="M15" s="115">
        <v>41777</v>
      </c>
    </row>
    <row r="16" spans="1:20" ht="21.75" customHeight="1">
      <c r="A16" s="113" t="s">
        <v>13</v>
      </c>
      <c r="B16" s="113"/>
      <c r="C16" s="113"/>
      <c r="D16" s="113"/>
      <c r="E16" s="133">
        <v>8</v>
      </c>
      <c r="F16" s="114"/>
      <c r="G16" s="132">
        <v>1358256</v>
      </c>
      <c r="H16" s="115"/>
      <c r="I16" s="115">
        <v>1357703</v>
      </c>
      <c r="J16" s="116"/>
      <c r="K16" s="52">
        <v>872642</v>
      </c>
      <c r="L16" s="115"/>
      <c r="M16" s="115">
        <v>885553</v>
      </c>
      <c r="Q16" s="234"/>
      <c r="R16" s="234"/>
      <c r="S16" s="234"/>
      <c r="T16" s="234"/>
    </row>
    <row r="17" spans="1:20" ht="21.75" customHeight="1">
      <c r="A17" s="113" t="s">
        <v>14</v>
      </c>
      <c r="B17" s="113"/>
      <c r="C17" s="113"/>
      <c r="D17" s="113"/>
      <c r="E17" s="133">
        <v>9</v>
      </c>
      <c r="F17" s="114"/>
      <c r="G17" s="132">
        <v>2823158</v>
      </c>
      <c r="H17" s="51"/>
      <c r="I17" s="115">
        <v>2810741</v>
      </c>
      <c r="J17" s="116"/>
      <c r="K17" s="52">
        <v>62143</v>
      </c>
      <c r="L17" s="115"/>
      <c r="M17" s="115">
        <v>56691</v>
      </c>
      <c r="Q17" s="234"/>
      <c r="R17" s="234"/>
      <c r="S17" s="234"/>
      <c r="T17" s="234"/>
    </row>
    <row r="18" spans="1:20" ht="21.75" customHeight="1">
      <c r="A18" s="113" t="s">
        <v>15</v>
      </c>
      <c r="B18" s="113"/>
      <c r="C18" s="113"/>
      <c r="D18" s="113"/>
      <c r="E18" s="133">
        <v>18</v>
      </c>
      <c r="F18" s="114"/>
      <c r="G18" s="132">
        <v>0</v>
      </c>
      <c r="H18" s="115"/>
      <c r="I18" s="115">
        <v>0</v>
      </c>
      <c r="J18" s="116"/>
      <c r="K18" s="52">
        <v>965750</v>
      </c>
      <c r="L18" s="115"/>
      <c r="M18" s="115">
        <v>1071750</v>
      </c>
      <c r="Q18" s="234"/>
      <c r="R18" s="234"/>
      <c r="S18" s="234"/>
      <c r="T18" s="234"/>
    </row>
    <row r="19" spans="1:20" ht="21.75" customHeight="1">
      <c r="A19" s="113" t="s">
        <v>16</v>
      </c>
      <c r="B19" s="113"/>
      <c r="C19" s="113"/>
      <c r="D19" s="113"/>
      <c r="E19" s="133"/>
      <c r="F19" s="114"/>
      <c r="G19" s="132">
        <v>136200</v>
      </c>
      <c r="H19" s="51"/>
      <c r="I19" s="115">
        <v>105566</v>
      </c>
      <c r="J19" s="116"/>
      <c r="K19" s="52">
        <v>123559</v>
      </c>
      <c r="L19" s="115"/>
      <c r="M19" s="115">
        <v>99305</v>
      </c>
      <c r="Q19" s="234"/>
      <c r="R19" s="234"/>
      <c r="S19" s="234"/>
      <c r="T19" s="234"/>
    </row>
    <row r="20" spans="1:20" ht="21.75" customHeight="1">
      <c r="A20" s="113" t="s">
        <v>17</v>
      </c>
      <c r="B20" s="113"/>
      <c r="C20" s="113"/>
      <c r="D20" s="113"/>
      <c r="E20" s="133"/>
      <c r="F20" s="114"/>
      <c r="G20" s="132">
        <f>213006-47752</f>
        <v>165254</v>
      </c>
      <c r="H20" s="51"/>
      <c r="I20" s="115">
        <v>96448</v>
      </c>
      <c r="J20" s="116"/>
      <c r="K20" s="52">
        <v>87192</v>
      </c>
      <c r="L20" s="115"/>
      <c r="M20" s="115">
        <v>43321</v>
      </c>
      <c r="O20" s="140"/>
      <c r="Q20" s="235"/>
      <c r="R20" s="235"/>
      <c r="S20" s="235"/>
      <c r="T20" s="235"/>
    </row>
    <row r="21" spans="1:20" ht="21.75" customHeight="1">
      <c r="A21" s="134" t="s">
        <v>186</v>
      </c>
      <c r="B21" s="113"/>
      <c r="C21" s="113"/>
      <c r="D21" s="113"/>
      <c r="E21" s="133">
        <v>19</v>
      </c>
      <c r="F21" s="114"/>
      <c r="G21" s="135">
        <v>0</v>
      </c>
      <c r="H21" s="51"/>
      <c r="I21" s="136">
        <v>4173142</v>
      </c>
      <c r="J21" s="116"/>
      <c r="K21" s="137" t="s">
        <v>216</v>
      </c>
      <c r="L21" s="115"/>
      <c r="M21" s="122">
        <v>1115405</v>
      </c>
    </row>
    <row r="22" spans="1:20" ht="6" customHeight="1">
      <c r="A22" s="118"/>
      <c r="B22" s="113"/>
      <c r="C22" s="113"/>
      <c r="D22" s="113"/>
      <c r="E22" s="114"/>
      <c r="F22" s="114"/>
      <c r="G22" s="138"/>
      <c r="H22" s="115"/>
      <c r="I22" s="115"/>
      <c r="J22" s="116"/>
      <c r="K22" s="132"/>
      <c r="L22" s="115"/>
      <c r="M22" s="115"/>
    </row>
    <row r="23" spans="1:20" ht="21.75" customHeight="1">
      <c r="A23" s="118" t="s">
        <v>18</v>
      </c>
      <c r="B23" s="113"/>
      <c r="C23" s="113"/>
      <c r="D23" s="113"/>
      <c r="E23" s="114"/>
      <c r="F23" s="114"/>
      <c r="G23" s="139">
        <f>SUM(G15:G21)</f>
        <v>4597152</v>
      </c>
      <c r="H23" s="115"/>
      <c r="I23" s="122">
        <f>SUM(I15:I22)</f>
        <v>8684651</v>
      </c>
      <c r="J23" s="116"/>
      <c r="K23" s="139">
        <f>SUM(K15:K22)</f>
        <v>2155097</v>
      </c>
      <c r="L23" s="115"/>
      <c r="M23" s="122">
        <f>SUM(M15:M22)</f>
        <v>3313802</v>
      </c>
    </row>
    <row r="24" spans="1:20" ht="21.75" customHeight="1">
      <c r="A24" s="118"/>
      <c r="B24" s="113"/>
      <c r="C24" s="113"/>
      <c r="D24" s="113"/>
      <c r="E24" s="114"/>
      <c r="F24" s="114"/>
      <c r="G24" s="132"/>
      <c r="H24" s="115"/>
      <c r="I24" s="115"/>
      <c r="J24" s="115"/>
      <c r="K24" s="132"/>
      <c r="L24" s="115"/>
      <c r="M24" s="115"/>
    </row>
    <row r="25" spans="1:20" ht="21.75" customHeight="1">
      <c r="A25" s="118" t="s">
        <v>19</v>
      </c>
      <c r="B25" s="113"/>
      <c r="C25" s="113"/>
      <c r="D25" s="113"/>
      <c r="E25" s="114"/>
      <c r="F25" s="114"/>
      <c r="G25" s="132"/>
      <c r="H25" s="115"/>
      <c r="I25" s="115"/>
      <c r="J25" s="116"/>
      <c r="K25" s="132"/>
      <c r="L25" s="115"/>
      <c r="M25" s="115"/>
    </row>
    <row r="26" spans="1:20" ht="6" customHeight="1">
      <c r="A26" s="118"/>
      <c r="B26" s="113"/>
      <c r="C26" s="113"/>
      <c r="D26" s="113"/>
      <c r="E26" s="114"/>
      <c r="F26" s="114"/>
      <c r="G26" s="132"/>
      <c r="H26" s="115"/>
      <c r="I26" s="115"/>
      <c r="J26" s="116"/>
      <c r="K26" s="132"/>
      <c r="L26" s="115"/>
      <c r="M26" s="115"/>
    </row>
    <row r="27" spans="1:20" ht="21.75" customHeight="1">
      <c r="A27" s="225" t="s">
        <v>187</v>
      </c>
      <c r="B27" s="225"/>
      <c r="C27" s="225"/>
      <c r="D27" s="225"/>
      <c r="E27" s="226"/>
      <c r="F27" s="114"/>
      <c r="G27" s="132"/>
      <c r="H27" s="115"/>
      <c r="I27" s="115"/>
      <c r="J27" s="116"/>
      <c r="K27" s="132"/>
      <c r="L27" s="115"/>
      <c r="M27" s="115"/>
    </row>
    <row r="28" spans="1:20" ht="21.75" customHeight="1">
      <c r="A28" s="225" t="s">
        <v>188</v>
      </c>
      <c r="B28" s="225"/>
      <c r="C28" s="225"/>
      <c r="D28" s="225"/>
      <c r="E28" s="226" t="s">
        <v>189</v>
      </c>
      <c r="F28" s="114"/>
      <c r="G28" s="132">
        <f>923594+18000</f>
        <v>941594</v>
      </c>
      <c r="H28" s="115"/>
      <c r="I28" s="115">
        <v>7588</v>
      </c>
      <c r="J28" s="116"/>
      <c r="K28" s="132">
        <f>917900+18000</f>
        <v>935900</v>
      </c>
      <c r="L28" s="115"/>
      <c r="M28" s="115">
        <v>0</v>
      </c>
    </row>
    <row r="29" spans="1:20" ht="21.75" customHeight="1">
      <c r="A29" s="113" t="s">
        <v>20</v>
      </c>
      <c r="B29" s="113"/>
      <c r="C29" s="113"/>
      <c r="D29" s="113"/>
      <c r="E29" s="114">
        <v>11</v>
      </c>
      <c r="F29" s="114"/>
      <c r="G29" s="132">
        <v>0</v>
      </c>
      <c r="H29" s="115"/>
      <c r="I29" s="115">
        <v>0</v>
      </c>
      <c r="J29" s="116"/>
      <c r="K29" s="52">
        <v>9569108</v>
      </c>
      <c r="L29" s="115"/>
      <c r="M29" s="115">
        <v>9569108</v>
      </c>
    </row>
    <row r="30" spans="1:20" ht="21.75" customHeight="1">
      <c r="A30" s="113" t="s">
        <v>21</v>
      </c>
      <c r="B30" s="113"/>
      <c r="C30" s="113"/>
      <c r="D30" s="113"/>
      <c r="E30" s="133">
        <v>11</v>
      </c>
      <c r="F30" s="114"/>
      <c r="G30" s="132">
        <v>150261</v>
      </c>
      <c r="H30" s="115"/>
      <c r="I30" s="115">
        <v>150037</v>
      </c>
      <c r="J30" s="116"/>
      <c r="K30" s="52">
        <v>145738</v>
      </c>
      <c r="L30" s="115"/>
      <c r="M30" s="115">
        <v>145738</v>
      </c>
    </row>
    <row r="31" spans="1:20" ht="21.75" customHeight="1">
      <c r="A31" s="113" t="s">
        <v>22</v>
      </c>
      <c r="B31" s="113"/>
      <c r="C31" s="113"/>
      <c r="D31" s="113"/>
      <c r="E31" s="133">
        <v>18</v>
      </c>
      <c r="F31" s="114"/>
      <c r="G31" s="132">
        <v>0</v>
      </c>
      <c r="H31" s="115"/>
      <c r="I31" s="115">
        <v>0</v>
      </c>
      <c r="J31" s="116"/>
      <c r="K31" s="52" t="s">
        <v>216</v>
      </c>
      <c r="L31" s="115"/>
      <c r="M31" s="115">
        <v>261683</v>
      </c>
    </row>
    <row r="32" spans="1:20" ht="21.75" customHeight="1">
      <c r="A32" s="113" t="s">
        <v>23</v>
      </c>
      <c r="B32" s="113"/>
      <c r="C32" s="113"/>
      <c r="D32" s="113"/>
      <c r="E32" s="133">
        <v>12</v>
      </c>
      <c r="F32" s="114"/>
      <c r="G32" s="132">
        <v>9206102</v>
      </c>
      <c r="H32" s="115"/>
      <c r="I32" s="115">
        <v>9278322</v>
      </c>
      <c r="J32" s="116"/>
      <c r="K32" s="52">
        <v>163897</v>
      </c>
      <c r="L32" s="115"/>
      <c r="M32" s="115">
        <v>166799</v>
      </c>
    </row>
    <row r="33" spans="1:14" ht="21.75" customHeight="1">
      <c r="A33" s="113" t="s">
        <v>24</v>
      </c>
      <c r="B33" s="113"/>
      <c r="C33" s="113"/>
      <c r="D33" s="113"/>
      <c r="E33" s="133"/>
      <c r="F33" s="114"/>
      <c r="G33" s="132">
        <v>268561</v>
      </c>
      <c r="H33" s="115"/>
      <c r="I33" s="115">
        <v>321458</v>
      </c>
      <c r="J33" s="116"/>
      <c r="K33" s="52">
        <v>122463</v>
      </c>
      <c r="L33" s="115"/>
      <c r="M33" s="115">
        <v>148994</v>
      </c>
    </row>
    <row r="34" spans="1:14" ht="21.75" customHeight="1">
      <c r="A34" s="113" t="s">
        <v>25</v>
      </c>
      <c r="B34" s="113"/>
      <c r="C34" s="113"/>
      <c r="D34" s="113"/>
      <c r="E34" s="133">
        <v>12</v>
      </c>
      <c r="F34" s="114"/>
      <c r="G34" s="132">
        <v>69876</v>
      </c>
      <c r="H34" s="115"/>
      <c r="I34" s="115">
        <v>47178</v>
      </c>
      <c r="J34" s="116"/>
      <c r="K34" s="52">
        <v>60763</v>
      </c>
      <c r="L34" s="115"/>
      <c r="M34" s="115">
        <v>41819</v>
      </c>
    </row>
    <row r="35" spans="1:14" ht="21.75" customHeight="1">
      <c r="A35" s="113" t="s">
        <v>26</v>
      </c>
      <c r="B35" s="113"/>
      <c r="C35" s="113"/>
      <c r="D35" s="113"/>
      <c r="E35" s="133"/>
      <c r="F35" s="114"/>
      <c r="G35" s="132">
        <f>126087+47752</f>
        <v>173839</v>
      </c>
      <c r="H35" s="115"/>
      <c r="I35" s="115">
        <v>18487</v>
      </c>
      <c r="J35" s="116"/>
      <c r="K35" s="132">
        <v>0</v>
      </c>
      <c r="L35" s="116"/>
      <c r="M35" s="115">
        <v>0</v>
      </c>
    </row>
    <row r="36" spans="1:14" ht="21.75" customHeight="1">
      <c r="A36" s="225" t="s">
        <v>157</v>
      </c>
      <c r="B36" s="225"/>
      <c r="C36" s="225"/>
      <c r="D36" s="225"/>
      <c r="E36" s="226"/>
      <c r="F36" s="114"/>
      <c r="G36" s="132">
        <f>179723-3600</f>
        <v>176123</v>
      </c>
      <c r="H36" s="115"/>
      <c r="I36" s="115">
        <v>184322</v>
      </c>
      <c r="J36" s="116"/>
      <c r="K36" s="132">
        <v>0</v>
      </c>
      <c r="L36" s="115"/>
      <c r="M36" s="115">
        <v>832</v>
      </c>
    </row>
    <row r="37" spans="1:14" ht="21.75" customHeight="1">
      <c r="A37" s="113" t="s">
        <v>27</v>
      </c>
      <c r="B37" s="113"/>
      <c r="C37" s="113"/>
      <c r="D37" s="113"/>
      <c r="E37" s="133"/>
      <c r="F37" s="114"/>
      <c r="G37" s="135">
        <v>14105</v>
      </c>
      <c r="H37" s="115"/>
      <c r="I37" s="122">
        <v>15657</v>
      </c>
      <c r="J37" s="116"/>
      <c r="K37" s="54">
        <v>8584</v>
      </c>
      <c r="L37" s="115"/>
      <c r="M37" s="122">
        <v>8156</v>
      </c>
      <c r="N37" s="140"/>
    </row>
    <row r="38" spans="1:14" ht="6" customHeight="1">
      <c r="A38" s="118"/>
      <c r="B38" s="113"/>
      <c r="C38" s="113"/>
      <c r="D38" s="113"/>
      <c r="E38" s="133"/>
      <c r="F38" s="114"/>
      <c r="G38" s="132"/>
      <c r="H38" s="115"/>
      <c r="I38" s="115"/>
      <c r="J38" s="116"/>
      <c r="K38" s="132"/>
      <c r="L38" s="115"/>
      <c r="M38" s="115"/>
    </row>
    <row r="39" spans="1:14" ht="21.75" customHeight="1">
      <c r="A39" s="118" t="s">
        <v>28</v>
      </c>
      <c r="B39" s="113"/>
      <c r="C39" s="113"/>
      <c r="D39" s="113"/>
      <c r="E39" s="114"/>
      <c r="F39" s="114"/>
      <c r="G39" s="139">
        <f>SUM(G28:G38)</f>
        <v>11000461</v>
      </c>
      <c r="H39" s="115"/>
      <c r="I39" s="122">
        <f>SUM(I28:I38)</f>
        <v>10023049</v>
      </c>
      <c r="J39" s="116"/>
      <c r="K39" s="54">
        <f>SUM(K28:K38)</f>
        <v>11006453</v>
      </c>
      <c r="L39" s="115"/>
      <c r="M39" s="122">
        <f>SUM(M28:M38)</f>
        <v>10343129</v>
      </c>
    </row>
    <row r="40" spans="1:14" ht="6" customHeight="1">
      <c r="A40" s="118"/>
      <c r="B40" s="113"/>
      <c r="C40" s="113"/>
      <c r="D40" s="113"/>
      <c r="E40" s="114"/>
      <c r="F40" s="114"/>
      <c r="G40" s="132"/>
      <c r="H40" s="115"/>
      <c r="I40" s="115"/>
      <c r="J40" s="116"/>
      <c r="K40" s="132"/>
      <c r="L40" s="115"/>
      <c r="M40" s="115"/>
    </row>
    <row r="41" spans="1:14" ht="21.75" customHeight="1" thickBot="1">
      <c r="A41" s="118" t="s">
        <v>29</v>
      </c>
      <c r="B41" s="113"/>
      <c r="C41" s="113"/>
      <c r="D41" s="113"/>
      <c r="E41" s="114"/>
      <c r="F41" s="114"/>
      <c r="G41" s="141">
        <f>G23+G39</f>
        <v>15597613</v>
      </c>
      <c r="H41" s="115"/>
      <c r="I41" s="142">
        <f>I23+I39</f>
        <v>18707700</v>
      </c>
      <c r="J41" s="116"/>
      <c r="K41" s="141">
        <f>K23+K39</f>
        <v>13161550</v>
      </c>
      <c r="L41" s="115"/>
      <c r="M41" s="142">
        <f>M23+M39</f>
        <v>13656931</v>
      </c>
    </row>
    <row r="42" spans="1:14" ht="23.25" customHeight="1" thickTop="1">
      <c r="A42" s="118"/>
      <c r="B42" s="113"/>
      <c r="C42" s="113"/>
      <c r="D42" s="113"/>
      <c r="E42" s="114"/>
      <c r="F42" s="114"/>
      <c r="G42" s="115"/>
      <c r="H42" s="115"/>
      <c r="I42" s="115"/>
      <c r="J42" s="116"/>
      <c r="K42" s="115"/>
      <c r="L42" s="115"/>
      <c r="M42" s="115"/>
    </row>
    <row r="43" spans="1:14" ht="19.5" customHeight="1">
      <c r="A43" s="118"/>
      <c r="B43" s="113"/>
      <c r="C43" s="113"/>
      <c r="D43" s="113"/>
      <c r="E43" s="114"/>
      <c r="F43" s="114"/>
      <c r="G43" s="115"/>
      <c r="H43" s="115"/>
      <c r="I43" s="115"/>
      <c r="J43" s="116"/>
      <c r="K43" s="115"/>
      <c r="L43" s="115"/>
      <c r="M43" s="115"/>
    </row>
    <row r="44" spans="1:14" ht="19.5" customHeight="1">
      <c r="A44" s="118"/>
      <c r="B44" s="113"/>
      <c r="C44" s="113"/>
      <c r="D44" s="113"/>
      <c r="E44" s="114"/>
      <c r="F44" s="114"/>
      <c r="G44" s="115"/>
      <c r="H44" s="115"/>
      <c r="I44" s="115"/>
      <c r="J44" s="116"/>
      <c r="K44" s="115"/>
      <c r="L44" s="115"/>
      <c r="M44" s="115"/>
    </row>
    <row r="45" spans="1:14" ht="19.5" customHeight="1">
      <c r="A45" s="118"/>
      <c r="B45" s="113"/>
      <c r="C45" s="113"/>
      <c r="D45" s="113"/>
      <c r="E45" s="114"/>
      <c r="F45" s="114"/>
      <c r="G45" s="115"/>
      <c r="H45" s="115"/>
      <c r="I45" s="115"/>
      <c r="J45" s="116"/>
      <c r="K45" s="115"/>
      <c r="L45" s="115"/>
      <c r="M45" s="115"/>
    </row>
    <row r="46" spans="1:14" ht="1.5" customHeight="1">
      <c r="A46" s="113"/>
      <c r="B46" s="113"/>
      <c r="C46" s="113"/>
      <c r="D46" s="113"/>
      <c r="E46" s="114"/>
      <c r="F46" s="114"/>
      <c r="G46" s="143"/>
      <c r="H46" s="143"/>
      <c r="I46" s="143"/>
      <c r="J46" s="143"/>
      <c r="K46" s="143"/>
      <c r="L46" s="115"/>
      <c r="M46" s="143"/>
    </row>
    <row r="47" spans="1:14" ht="21.75" customHeight="1">
      <c r="A47" s="120" t="s">
        <v>30</v>
      </c>
      <c r="B47" s="120"/>
      <c r="C47" s="120"/>
      <c r="D47" s="120"/>
      <c r="E47" s="121"/>
      <c r="F47" s="121"/>
      <c r="G47" s="122"/>
      <c r="H47" s="122"/>
      <c r="I47" s="122"/>
      <c r="J47" s="124"/>
      <c r="K47" s="122"/>
      <c r="L47" s="122"/>
      <c r="M47" s="122"/>
    </row>
    <row r="48" spans="1:14" ht="21.75" customHeight="1">
      <c r="A48" s="112" t="s">
        <v>0</v>
      </c>
      <c r="B48" s="113"/>
      <c r="C48" s="113"/>
      <c r="D48" s="113"/>
      <c r="E48" s="114"/>
      <c r="F48" s="114"/>
      <c r="G48" s="115"/>
      <c r="H48" s="115"/>
      <c r="I48" s="115"/>
      <c r="J48" s="116"/>
      <c r="K48" s="115"/>
      <c r="L48" s="115"/>
      <c r="M48" s="115"/>
    </row>
    <row r="49" spans="1:20" ht="21.75" customHeight="1">
      <c r="A49" s="118" t="s">
        <v>1</v>
      </c>
      <c r="B49" s="118"/>
      <c r="C49" s="118"/>
      <c r="D49" s="118"/>
      <c r="E49" s="127"/>
      <c r="F49" s="127"/>
      <c r="G49" s="125"/>
      <c r="H49" s="125"/>
      <c r="I49" s="125"/>
      <c r="J49" s="130"/>
      <c r="K49" s="125"/>
      <c r="L49" s="125"/>
      <c r="M49" s="125"/>
    </row>
    <row r="50" spans="1:20" ht="21.75" customHeight="1">
      <c r="A50" s="119" t="str">
        <f>A3</f>
        <v>ณ วันที่ 30 กันยายน พ.ศ. 2565</v>
      </c>
      <c r="B50" s="120"/>
      <c r="C50" s="120"/>
      <c r="D50" s="120"/>
      <c r="E50" s="121"/>
      <c r="F50" s="121"/>
      <c r="G50" s="122"/>
      <c r="H50" s="122"/>
      <c r="I50" s="122"/>
      <c r="J50" s="124"/>
      <c r="K50" s="122"/>
      <c r="L50" s="122"/>
      <c r="M50" s="122"/>
    </row>
    <row r="51" spans="1:20" ht="21.75" customHeight="1">
      <c r="A51" s="113"/>
      <c r="B51" s="113"/>
      <c r="C51" s="113"/>
      <c r="D51" s="113"/>
      <c r="E51" s="114"/>
      <c r="F51" s="114"/>
      <c r="G51" s="115"/>
      <c r="H51" s="115"/>
      <c r="I51" s="115"/>
      <c r="J51" s="116"/>
      <c r="K51" s="115"/>
      <c r="L51" s="115"/>
      <c r="M51" s="115"/>
    </row>
    <row r="52" spans="1:20" ht="21.75" customHeight="1">
      <c r="A52" s="113"/>
      <c r="B52" s="113"/>
      <c r="C52" s="113"/>
      <c r="D52" s="113"/>
      <c r="E52" s="114"/>
      <c r="F52" s="114"/>
      <c r="G52" s="238" t="s">
        <v>2</v>
      </c>
      <c r="H52" s="239"/>
      <c r="I52" s="239"/>
      <c r="J52" s="116"/>
      <c r="K52" s="238" t="s">
        <v>3</v>
      </c>
      <c r="L52" s="239"/>
      <c r="M52" s="239"/>
      <c r="Q52" s="234"/>
      <c r="R52" s="234"/>
      <c r="S52" s="234"/>
      <c r="T52" s="234"/>
    </row>
    <row r="53" spans="1:20" ht="21.75" customHeight="1">
      <c r="A53" s="113"/>
      <c r="B53" s="113"/>
      <c r="C53" s="113"/>
      <c r="D53" s="113"/>
      <c r="E53" s="114"/>
      <c r="F53" s="114"/>
      <c r="G53" s="125" t="s">
        <v>4</v>
      </c>
      <c r="H53" s="125"/>
      <c r="I53" s="126" t="s">
        <v>5</v>
      </c>
      <c r="J53" s="115"/>
      <c r="K53" s="125" t="s">
        <v>4</v>
      </c>
      <c r="L53" s="125"/>
      <c r="M53" s="126" t="s">
        <v>5</v>
      </c>
    </row>
    <row r="54" spans="1:20" ht="21.75" customHeight="1">
      <c r="A54" s="113"/>
      <c r="B54" s="113"/>
      <c r="C54" s="113"/>
      <c r="D54" s="113"/>
      <c r="E54" s="114"/>
      <c r="F54" s="114"/>
      <c r="G54" s="11" t="s">
        <v>167</v>
      </c>
      <c r="H54" s="125"/>
      <c r="I54" s="126" t="s">
        <v>6</v>
      </c>
      <c r="J54" s="115"/>
      <c r="K54" s="11" t="s">
        <v>167</v>
      </c>
      <c r="L54" s="125"/>
      <c r="M54" s="126" t="s">
        <v>6</v>
      </c>
    </row>
    <row r="55" spans="1:20" ht="21.75" customHeight="1">
      <c r="A55" s="113"/>
      <c r="B55" s="113"/>
      <c r="C55" s="113"/>
      <c r="D55" s="113"/>
      <c r="E55" s="114"/>
      <c r="F55" s="127"/>
      <c r="G55" s="125" t="s">
        <v>185</v>
      </c>
      <c r="H55" s="125"/>
      <c r="I55" s="125" t="s">
        <v>7</v>
      </c>
      <c r="J55" s="125"/>
      <c r="K55" s="125" t="s">
        <v>185</v>
      </c>
      <c r="L55" s="125"/>
      <c r="M55" s="125" t="s">
        <v>7</v>
      </c>
    </row>
    <row r="56" spans="1:20" ht="21.75" customHeight="1">
      <c r="A56" s="113"/>
      <c r="B56" s="113"/>
      <c r="C56" s="113"/>
      <c r="D56" s="113"/>
      <c r="E56" s="128" t="s">
        <v>8</v>
      </c>
      <c r="F56" s="127"/>
      <c r="G56" s="129" t="s">
        <v>9</v>
      </c>
      <c r="H56" s="125"/>
      <c r="I56" s="129" t="s">
        <v>9</v>
      </c>
      <c r="J56" s="130"/>
      <c r="K56" s="129" t="s">
        <v>9</v>
      </c>
      <c r="L56" s="125"/>
      <c r="M56" s="129" t="s">
        <v>9</v>
      </c>
    </row>
    <row r="57" spans="1:20" ht="6" customHeight="1">
      <c r="A57" s="113"/>
      <c r="B57" s="113"/>
      <c r="C57" s="113"/>
      <c r="D57" s="113"/>
      <c r="E57" s="127"/>
      <c r="F57" s="127"/>
      <c r="G57" s="131"/>
      <c r="H57" s="125"/>
      <c r="I57" s="125"/>
      <c r="J57" s="130"/>
      <c r="K57" s="131"/>
      <c r="L57" s="125"/>
      <c r="M57" s="125"/>
    </row>
    <row r="58" spans="1:20" ht="21.75" customHeight="1">
      <c r="A58" s="118" t="s">
        <v>31</v>
      </c>
      <c r="B58" s="113"/>
      <c r="C58" s="113"/>
      <c r="D58" s="113"/>
      <c r="E58" s="114"/>
      <c r="F58" s="114"/>
      <c r="G58" s="132"/>
      <c r="H58" s="115"/>
      <c r="I58" s="115"/>
      <c r="J58" s="116"/>
      <c r="K58" s="132"/>
      <c r="L58" s="115"/>
      <c r="M58" s="115"/>
    </row>
    <row r="59" spans="1:20" ht="6" customHeight="1">
      <c r="A59" s="118"/>
      <c r="B59" s="113"/>
      <c r="C59" s="113"/>
      <c r="D59" s="113"/>
      <c r="E59" s="114"/>
      <c r="F59" s="114"/>
      <c r="G59" s="132"/>
      <c r="H59" s="115"/>
      <c r="I59" s="115"/>
      <c r="J59" s="116"/>
      <c r="K59" s="132"/>
      <c r="L59" s="115"/>
      <c r="M59" s="115"/>
    </row>
    <row r="60" spans="1:20" ht="21.75" customHeight="1">
      <c r="A60" s="118" t="s">
        <v>32</v>
      </c>
      <c r="B60" s="113"/>
      <c r="C60" s="113"/>
      <c r="D60" s="113"/>
      <c r="E60" s="114"/>
      <c r="F60" s="114"/>
      <c r="G60" s="132"/>
      <c r="H60" s="115"/>
      <c r="I60" s="115"/>
      <c r="J60" s="116"/>
      <c r="K60" s="132"/>
      <c r="L60" s="115"/>
      <c r="M60" s="115"/>
    </row>
    <row r="61" spans="1:20" ht="6" customHeight="1">
      <c r="A61" s="118"/>
      <c r="B61" s="113"/>
      <c r="C61" s="113"/>
      <c r="D61" s="113"/>
      <c r="E61" s="114"/>
      <c r="F61" s="114"/>
      <c r="G61" s="132"/>
      <c r="H61" s="115"/>
      <c r="I61" s="115"/>
      <c r="J61" s="116"/>
      <c r="K61" s="132"/>
      <c r="L61" s="115"/>
      <c r="M61" s="115"/>
    </row>
    <row r="62" spans="1:20" ht="21.75" customHeight="1">
      <c r="A62" s="113" t="s">
        <v>33</v>
      </c>
      <c r="B62" s="113"/>
      <c r="C62" s="113"/>
      <c r="D62" s="113"/>
      <c r="E62" s="114">
        <v>13</v>
      </c>
      <c r="F62" s="114"/>
      <c r="G62" s="132">
        <v>1697189</v>
      </c>
      <c r="H62" s="115"/>
      <c r="I62" s="115">
        <v>1259337</v>
      </c>
      <c r="J62" s="116"/>
      <c r="K62" s="55">
        <v>2797769</v>
      </c>
      <c r="L62" s="115"/>
      <c r="M62" s="143">
        <v>2460783</v>
      </c>
    </row>
    <row r="63" spans="1:20" ht="21.75" customHeight="1">
      <c r="A63" s="113" t="s">
        <v>34</v>
      </c>
      <c r="B63" s="113"/>
      <c r="C63" s="113"/>
      <c r="D63" s="113"/>
      <c r="E63" s="114"/>
      <c r="F63" s="114"/>
      <c r="G63" s="132">
        <v>4643000</v>
      </c>
      <c r="H63" s="115"/>
      <c r="I63" s="115">
        <v>5374000</v>
      </c>
      <c r="J63" s="116"/>
      <c r="K63" s="52">
        <v>2156000</v>
      </c>
      <c r="L63" s="115"/>
      <c r="M63" s="115">
        <v>2919000</v>
      </c>
    </row>
    <row r="64" spans="1:20" ht="21.75" customHeight="1">
      <c r="A64" s="113" t="s">
        <v>35</v>
      </c>
      <c r="B64" s="113"/>
      <c r="C64" s="113"/>
      <c r="D64" s="113"/>
      <c r="E64" s="114">
        <v>18</v>
      </c>
      <c r="F64" s="114"/>
      <c r="G64" s="132">
        <v>0</v>
      </c>
      <c r="H64" s="115"/>
      <c r="I64" s="115">
        <v>0</v>
      </c>
      <c r="J64" s="116"/>
      <c r="K64" s="55">
        <v>224000</v>
      </c>
      <c r="L64" s="115"/>
      <c r="M64" s="143">
        <v>265800</v>
      </c>
    </row>
    <row r="65" spans="1:14" ht="21.75" customHeight="1">
      <c r="A65" s="225" t="s">
        <v>36</v>
      </c>
      <c r="B65" s="225"/>
      <c r="C65" s="225"/>
      <c r="D65" s="225"/>
      <c r="E65" s="114"/>
      <c r="F65" s="114"/>
      <c r="G65" s="132"/>
      <c r="H65" s="115"/>
      <c r="I65" s="115"/>
      <c r="J65" s="116"/>
      <c r="K65" s="144"/>
      <c r="L65" s="115"/>
      <c r="M65" s="143"/>
    </row>
    <row r="66" spans="1:14" ht="21.75" customHeight="1">
      <c r="A66" s="225" t="s">
        <v>37</v>
      </c>
      <c r="B66" s="225"/>
      <c r="C66" s="225"/>
      <c r="D66" s="225"/>
      <c r="E66" s="114">
        <v>14</v>
      </c>
      <c r="F66" s="114"/>
      <c r="G66" s="132">
        <v>1416932</v>
      </c>
      <c r="H66" s="115"/>
      <c r="I66" s="115">
        <v>1531759</v>
      </c>
      <c r="J66" s="116"/>
      <c r="K66" s="55">
        <v>660000</v>
      </c>
      <c r="L66" s="115"/>
      <c r="M66" s="143">
        <v>930000</v>
      </c>
    </row>
    <row r="67" spans="1:14" ht="21.75" customHeight="1">
      <c r="A67" s="113" t="s">
        <v>198</v>
      </c>
      <c r="B67" s="113"/>
      <c r="C67" s="113"/>
      <c r="D67" s="113"/>
      <c r="E67" s="114">
        <v>15</v>
      </c>
      <c r="F67" s="114"/>
      <c r="G67" s="132">
        <v>30231</v>
      </c>
      <c r="H67" s="115"/>
      <c r="I67" s="115">
        <v>0</v>
      </c>
      <c r="J67" s="116"/>
      <c r="K67" s="144">
        <v>30231</v>
      </c>
      <c r="L67" s="115"/>
      <c r="M67" s="143">
        <v>0</v>
      </c>
    </row>
    <row r="68" spans="1:14" ht="21.75" customHeight="1">
      <c r="A68" s="113" t="s">
        <v>38</v>
      </c>
      <c r="B68" s="113"/>
      <c r="C68" s="113"/>
      <c r="D68" s="113"/>
      <c r="E68" s="114"/>
      <c r="F68" s="114"/>
      <c r="G68" s="132"/>
      <c r="H68" s="115"/>
      <c r="I68" s="115"/>
      <c r="J68" s="116"/>
      <c r="K68" s="144"/>
      <c r="L68" s="115"/>
      <c r="M68" s="143"/>
    </row>
    <row r="69" spans="1:14" ht="21.75" customHeight="1">
      <c r="A69" s="113" t="s">
        <v>37</v>
      </c>
      <c r="B69" s="113"/>
      <c r="C69" s="113"/>
      <c r="D69" s="113"/>
      <c r="E69" s="114"/>
      <c r="F69" s="114"/>
      <c r="G69" s="132">
        <v>84028</v>
      </c>
      <c r="H69" s="115"/>
      <c r="I69" s="115">
        <v>88183</v>
      </c>
      <c r="J69" s="116"/>
      <c r="K69" s="56">
        <v>47036</v>
      </c>
      <c r="L69" s="115"/>
      <c r="M69" s="115">
        <v>45434</v>
      </c>
    </row>
    <row r="70" spans="1:14" ht="21.75" customHeight="1">
      <c r="A70" s="113" t="s">
        <v>39</v>
      </c>
      <c r="B70" s="113"/>
      <c r="C70" s="113"/>
      <c r="D70" s="113"/>
      <c r="E70" s="114"/>
      <c r="F70" s="114"/>
      <c r="G70" s="132">
        <v>18599</v>
      </c>
      <c r="H70" s="115"/>
      <c r="I70" s="143">
        <v>52110</v>
      </c>
      <c r="J70" s="116"/>
      <c r="K70" s="132" t="s">
        <v>216</v>
      </c>
      <c r="L70" s="115"/>
      <c r="M70" s="115">
        <v>0</v>
      </c>
    </row>
    <row r="71" spans="1:14" ht="21.75" customHeight="1">
      <c r="A71" s="113" t="s">
        <v>40</v>
      </c>
      <c r="B71" s="113"/>
      <c r="C71" s="113"/>
      <c r="D71" s="113"/>
      <c r="E71" s="114"/>
      <c r="F71" s="114"/>
      <c r="G71" s="132">
        <v>24981</v>
      </c>
      <c r="H71" s="115"/>
      <c r="I71" s="143">
        <v>73418</v>
      </c>
      <c r="J71" s="116"/>
      <c r="K71" s="132">
        <v>9735</v>
      </c>
      <c r="L71" s="115"/>
      <c r="M71" s="115">
        <v>10351</v>
      </c>
      <c r="N71" s="140"/>
    </row>
    <row r="72" spans="1:14" ht="21.75" customHeight="1">
      <c r="A72" s="134" t="s">
        <v>190</v>
      </c>
      <c r="B72" s="145"/>
      <c r="C72" s="146"/>
      <c r="D72" s="146"/>
      <c r="E72" s="114"/>
      <c r="F72" s="114"/>
      <c r="G72" s="132"/>
      <c r="H72" s="115"/>
      <c r="I72" s="143"/>
      <c r="J72" s="116"/>
      <c r="K72" s="132"/>
      <c r="L72" s="115"/>
      <c r="M72" s="115"/>
    </row>
    <row r="73" spans="1:14" ht="21.75" customHeight="1">
      <c r="A73" s="146"/>
      <c r="B73" s="134" t="s">
        <v>191</v>
      </c>
      <c r="C73" s="146"/>
      <c r="D73" s="146"/>
      <c r="E73" s="114">
        <v>19</v>
      </c>
      <c r="F73" s="114"/>
      <c r="G73" s="135">
        <v>0</v>
      </c>
      <c r="H73" s="115"/>
      <c r="I73" s="136">
        <v>1897020</v>
      </c>
      <c r="J73" s="116"/>
      <c r="K73" s="147">
        <v>0</v>
      </c>
      <c r="L73" s="115"/>
      <c r="M73" s="122">
        <v>0</v>
      </c>
    </row>
    <row r="74" spans="1:14" ht="6" customHeight="1">
      <c r="A74" s="118"/>
      <c r="B74" s="113"/>
      <c r="C74" s="113"/>
      <c r="D74" s="113"/>
      <c r="E74" s="114"/>
      <c r="F74" s="114"/>
      <c r="G74" s="132"/>
      <c r="H74" s="115"/>
      <c r="I74" s="115"/>
      <c r="J74" s="116"/>
      <c r="K74" s="132"/>
      <c r="L74" s="115"/>
      <c r="M74" s="115"/>
    </row>
    <row r="75" spans="1:14" ht="21.75" customHeight="1">
      <c r="A75" s="118" t="s">
        <v>41</v>
      </c>
      <c r="B75" s="113"/>
      <c r="C75" s="113"/>
      <c r="D75" s="113"/>
      <c r="E75" s="114"/>
      <c r="F75" s="114"/>
      <c r="G75" s="139">
        <f>SUM(G62:G73)</f>
        <v>7914960</v>
      </c>
      <c r="H75" s="115"/>
      <c r="I75" s="122">
        <f>SUM(I62:I73)</f>
        <v>10275827</v>
      </c>
      <c r="J75" s="116"/>
      <c r="K75" s="139">
        <f>SUM(K62:K73)</f>
        <v>5924771</v>
      </c>
      <c r="L75" s="115"/>
      <c r="M75" s="122">
        <f>SUM(M62:M73)</f>
        <v>6631368</v>
      </c>
    </row>
    <row r="76" spans="1:14" ht="21.75" customHeight="1">
      <c r="A76" s="118"/>
      <c r="B76" s="113"/>
      <c r="C76" s="113"/>
      <c r="D76" s="113"/>
      <c r="E76" s="114"/>
      <c r="F76" s="114"/>
      <c r="G76" s="144"/>
      <c r="H76" s="143"/>
      <c r="I76" s="143"/>
      <c r="J76" s="143"/>
      <c r="K76" s="144"/>
      <c r="L76" s="143"/>
      <c r="M76" s="143"/>
    </row>
    <row r="77" spans="1:14" ht="21.75" customHeight="1">
      <c r="A77" s="118" t="s">
        <v>42</v>
      </c>
      <c r="B77" s="113"/>
      <c r="C77" s="113"/>
      <c r="D77" s="113"/>
      <c r="E77" s="114"/>
      <c r="F77" s="114"/>
      <c r="G77" s="132"/>
      <c r="H77" s="115"/>
      <c r="I77" s="115"/>
      <c r="J77" s="116"/>
      <c r="K77" s="132"/>
      <c r="L77" s="115"/>
      <c r="M77" s="115"/>
    </row>
    <row r="78" spans="1:14" ht="6" customHeight="1">
      <c r="A78" s="118"/>
      <c r="B78" s="113"/>
      <c r="C78" s="113"/>
      <c r="D78" s="113"/>
      <c r="E78" s="114"/>
      <c r="F78" s="114"/>
      <c r="G78" s="132"/>
      <c r="H78" s="115"/>
      <c r="I78" s="115"/>
      <c r="J78" s="116"/>
      <c r="K78" s="132"/>
      <c r="L78" s="115"/>
      <c r="M78" s="115"/>
    </row>
    <row r="79" spans="1:14" ht="21.75" customHeight="1">
      <c r="A79" s="225" t="s">
        <v>43</v>
      </c>
      <c r="B79" s="225"/>
      <c r="C79" s="225"/>
      <c r="D79" s="225"/>
      <c r="E79" s="114">
        <v>14</v>
      </c>
      <c r="F79" s="114"/>
      <c r="G79" s="132">
        <v>1023000</v>
      </c>
      <c r="H79" s="115"/>
      <c r="I79" s="115">
        <v>2032000</v>
      </c>
      <c r="J79" s="116"/>
      <c r="K79" s="56">
        <v>825000</v>
      </c>
      <c r="L79" s="115"/>
      <c r="M79" s="115">
        <v>1620000</v>
      </c>
    </row>
    <row r="80" spans="1:14" ht="21.75" customHeight="1">
      <c r="A80" s="113" t="s">
        <v>197</v>
      </c>
      <c r="B80" s="113"/>
      <c r="C80" s="113"/>
      <c r="D80" s="113"/>
      <c r="E80" s="114">
        <v>15</v>
      </c>
      <c r="F80" s="114"/>
      <c r="G80" s="132">
        <v>968472</v>
      </c>
      <c r="H80" s="115"/>
      <c r="I80" s="115">
        <v>0</v>
      </c>
      <c r="J80" s="116"/>
      <c r="K80" s="144">
        <v>968472</v>
      </c>
      <c r="L80" s="115"/>
      <c r="M80" s="143">
        <v>0</v>
      </c>
    </row>
    <row r="81" spans="1:13" ht="21.75" customHeight="1">
      <c r="A81" s="113" t="s">
        <v>44</v>
      </c>
      <c r="B81" s="113"/>
      <c r="C81" s="113"/>
      <c r="D81" s="113"/>
      <c r="E81" s="114"/>
      <c r="F81" s="114"/>
      <c r="G81" s="132">
        <v>190520</v>
      </c>
      <c r="H81" s="115"/>
      <c r="I81" s="115">
        <v>249019</v>
      </c>
      <c r="J81" s="116"/>
      <c r="K81" s="56">
        <v>71442</v>
      </c>
      <c r="L81" s="115"/>
      <c r="M81" s="115">
        <v>107721</v>
      </c>
    </row>
    <row r="82" spans="1:13" ht="21.75" customHeight="1">
      <c r="A82" s="113" t="s">
        <v>45</v>
      </c>
      <c r="B82" s="113"/>
      <c r="C82" s="113"/>
      <c r="D82" s="113"/>
      <c r="E82" s="114"/>
      <c r="F82" s="114"/>
      <c r="G82" s="132">
        <v>672684</v>
      </c>
      <c r="H82" s="115"/>
      <c r="I82" s="115">
        <v>662125</v>
      </c>
      <c r="J82" s="116"/>
      <c r="K82" s="56">
        <v>273437</v>
      </c>
      <c r="L82" s="115"/>
      <c r="M82" s="115">
        <v>234358</v>
      </c>
    </row>
    <row r="83" spans="1:13" ht="21.75" customHeight="1">
      <c r="A83" s="225" t="s">
        <v>230</v>
      </c>
      <c r="B83" s="225"/>
      <c r="C83" s="225"/>
      <c r="D83" s="225"/>
      <c r="E83" s="227"/>
      <c r="F83" s="114"/>
      <c r="G83" s="135">
        <v>0</v>
      </c>
      <c r="H83" s="115"/>
      <c r="I83" s="148">
        <v>0</v>
      </c>
      <c r="J83" s="115"/>
      <c r="K83" s="147">
        <f>-(895-3600)</f>
        <v>2705</v>
      </c>
      <c r="L83" s="115"/>
      <c r="M83" s="148">
        <v>0</v>
      </c>
    </row>
    <row r="84" spans="1:13" ht="6" customHeight="1">
      <c r="A84" s="118"/>
      <c r="B84" s="113"/>
      <c r="C84" s="113"/>
      <c r="D84" s="113"/>
      <c r="E84" s="114"/>
      <c r="F84" s="114"/>
      <c r="G84" s="132"/>
      <c r="H84" s="115"/>
      <c r="I84" s="115"/>
      <c r="J84" s="116"/>
      <c r="K84" s="132"/>
      <c r="L84" s="115"/>
      <c r="M84" s="115"/>
    </row>
    <row r="85" spans="1:13" ht="21.75" customHeight="1">
      <c r="A85" s="118" t="s">
        <v>46</v>
      </c>
      <c r="B85" s="113"/>
      <c r="C85" s="113"/>
      <c r="D85" s="113"/>
      <c r="E85" s="114"/>
      <c r="F85" s="114"/>
      <c r="G85" s="139">
        <f>SUM(G79:G84)</f>
        <v>2854676</v>
      </c>
      <c r="H85" s="115"/>
      <c r="I85" s="122">
        <f>SUM(I79:I84)</f>
        <v>2943144</v>
      </c>
      <c r="J85" s="116"/>
      <c r="K85" s="139">
        <f>SUM(K79:K84)</f>
        <v>2141056</v>
      </c>
      <c r="L85" s="115"/>
      <c r="M85" s="122">
        <f>SUM(M79:M84)</f>
        <v>1962079</v>
      </c>
    </row>
    <row r="86" spans="1:13" ht="6" customHeight="1">
      <c r="A86" s="118"/>
      <c r="B86" s="113"/>
      <c r="C86" s="113"/>
      <c r="D86" s="113"/>
      <c r="E86" s="114"/>
      <c r="F86" s="114"/>
      <c r="G86" s="132"/>
      <c r="H86" s="115"/>
      <c r="I86" s="115"/>
      <c r="J86" s="116"/>
      <c r="K86" s="132"/>
      <c r="L86" s="115"/>
      <c r="M86" s="115"/>
    </row>
    <row r="87" spans="1:13" ht="21.75" customHeight="1">
      <c r="A87" s="118" t="s">
        <v>47</v>
      </c>
      <c r="B87" s="113"/>
      <c r="C87" s="113"/>
      <c r="D87" s="113"/>
      <c r="E87" s="114"/>
      <c r="F87" s="114"/>
      <c r="G87" s="139">
        <f>G75+G85</f>
        <v>10769636</v>
      </c>
      <c r="H87" s="115"/>
      <c r="I87" s="122">
        <f>I75+I85</f>
        <v>13218971</v>
      </c>
      <c r="J87" s="116"/>
      <c r="K87" s="139">
        <f>K75+K85</f>
        <v>8065827</v>
      </c>
      <c r="L87" s="115"/>
      <c r="M87" s="122">
        <f>M75+M85</f>
        <v>8593447</v>
      </c>
    </row>
    <row r="88" spans="1:13" ht="21.75" customHeight="1">
      <c r="A88" s="118"/>
      <c r="B88" s="113"/>
      <c r="C88" s="113"/>
      <c r="D88" s="113"/>
      <c r="E88" s="114"/>
      <c r="F88" s="114"/>
      <c r="G88" s="115"/>
      <c r="H88" s="115"/>
      <c r="I88" s="115"/>
      <c r="J88" s="116"/>
      <c r="K88" s="115"/>
      <c r="L88" s="115"/>
      <c r="M88" s="115"/>
    </row>
    <row r="89" spans="1:13" ht="21.75" customHeight="1">
      <c r="A89" s="118"/>
      <c r="B89" s="113"/>
      <c r="C89" s="113"/>
      <c r="D89" s="113"/>
      <c r="E89" s="114"/>
      <c r="F89" s="114"/>
      <c r="G89" s="115"/>
      <c r="H89" s="115"/>
      <c r="I89" s="115"/>
      <c r="J89" s="116"/>
      <c r="K89" s="115"/>
      <c r="L89" s="115"/>
      <c r="M89" s="115"/>
    </row>
    <row r="90" spans="1:13" ht="21.75" customHeight="1">
      <c r="A90" s="118"/>
      <c r="B90" s="113"/>
      <c r="C90" s="113"/>
      <c r="D90" s="113"/>
      <c r="E90" s="114"/>
      <c r="F90" s="114"/>
      <c r="G90" s="115"/>
      <c r="H90" s="115"/>
      <c r="I90" s="115"/>
      <c r="J90" s="116"/>
      <c r="K90" s="115"/>
      <c r="L90" s="115"/>
      <c r="M90" s="115"/>
    </row>
    <row r="91" spans="1:13" ht="21.75" customHeight="1">
      <c r="A91" s="118"/>
      <c r="B91" s="113"/>
      <c r="C91" s="113"/>
      <c r="D91" s="113"/>
      <c r="E91" s="114"/>
      <c r="F91" s="114"/>
      <c r="G91" s="115"/>
      <c r="H91" s="115"/>
      <c r="I91" s="115"/>
      <c r="J91" s="116"/>
      <c r="K91" s="115"/>
      <c r="L91" s="115"/>
      <c r="M91" s="115"/>
    </row>
    <row r="92" spans="1:13" ht="16.5" customHeight="1">
      <c r="A92" s="118"/>
      <c r="B92" s="113"/>
      <c r="C92" s="113"/>
      <c r="D92" s="113"/>
      <c r="E92" s="114"/>
      <c r="F92" s="114"/>
      <c r="G92" s="115"/>
      <c r="H92" s="115"/>
      <c r="I92" s="115"/>
      <c r="J92" s="116"/>
      <c r="K92" s="115"/>
      <c r="L92" s="115"/>
      <c r="M92" s="115"/>
    </row>
    <row r="93" spans="1:13" ht="21.75" customHeight="1">
      <c r="A93" s="120" t="str">
        <f>A47</f>
        <v>หมายเหตุประกอบข้อมูลทางการเงินเป็นส่วนหนึ่งของข้อมูลทางการเงินนี้</v>
      </c>
      <c r="B93" s="120"/>
      <c r="C93" s="120"/>
      <c r="D93" s="120"/>
      <c r="E93" s="121"/>
      <c r="F93" s="121"/>
      <c r="G93" s="149"/>
      <c r="H93" s="122"/>
      <c r="I93" s="149"/>
      <c r="J93" s="124"/>
      <c r="K93" s="149"/>
      <c r="L93" s="122"/>
      <c r="M93" s="149"/>
    </row>
    <row r="94" spans="1:13" ht="21.75" customHeight="1">
      <c r="A94" s="112" t="s">
        <v>0</v>
      </c>
      <c r="B94" s="113"/>
      <c r="C94" s="113"/>
      <c r="D94" s="113"/>
      <c r="E94" s="114"/>
      <c r="F94" s="114"/>
      <c r="G94" s="115"/>
      <c r="H94" s="115"/>
      <c r="I94" s="115"/>
      <c r="J94" s="116"/>
      <c r="K94" s="115"/>
      <c r="L94" s="115"/>
      <c r="M94" s="115"/>
    </row>
    <row r="95" spans="1:13" ht="21.75" customHeight="1">
      <c r="A95" s="118" t="s">
        <v>1</v>
      </c>
      <c r="B95" s="118"/>
      <c r="C95" s="118"/>
      <c r="D95" s="118"/>
      <c r="E95" s="114"/>
      <c r="F95" s="114"/>
      <c r="G95" s="115"/>
      <c r="H95" s="115"/>
      <c r="I95" s="115"/>
      <c r="J95" s="116"/>
      <c r="K95" s="115"/>
      <c r="L95" s="115"/>
      <c r="M95" s="115"/>
    </row>
    <row r="96" spans="1:13" ht="21.75" customHeight="1">
      <c r="A96" s="119" t="str">
        <f>A50</f>
        <v>ณ วันที่ 30 กันยายน พ.ศ. 2565</v>
      </c>
      <c r="B96" s="120"/>
      <c r="C96" s="120"/>
      <c r="D96" s="120"/>
      <c r="E96" s="121"/>
      <c r="F96" s="121"/>
      <c r="G96" s="122"/>
      <c r="H96" s="122"/>
      <c r="I96" s="122"/>
      <c r="J96" s="124"/>
      <c r="K96" s="122"/>
      <c r="L96" s="122"/>
      <c r="M96" s="122"/>
    </row>
    <row r="97" spans="1:13" ht="21.75" customHeight="1">
      <c r="A97" s="113"/>
      <c r="B97" s="113"/>
      <c r="C97" s="113"/>
      <c r="D97" s="113"/>
      <c r="E97" s="114"/>
      <c r="F97" s="114"/>
      <c r="G97" s="115"/>
      <c r="H97" s="115"/>
      <c r="I97" s="115"/>
      <c r="J97" s="116"/>
      <c r="K97" s="115"/>
      <c r="L97" s="115"/>
      <c r="M97" s="115"/>
    </row>
    <row r="98" spans="1:13" ht="21.75" customHeight="1">
      <c r="A98" s="113"/>
      <c r="B98" s="113"/>
      <c r="C98" s="113"/>
      <c r="D98" s="113"/>
      <c r="E98" s="114"/>
      <c r="F98" s="114"/>
      <c r="G98" s="238" t="s">
        <v>2</v>
      </c>
      <c r="H98" s="239"/>
      <c r="I98" s="239"/>
      <c r="J98" s="116"/>
      <c r="K98" s="238" t="s">
        <v>3</v>
      </c>
      <c r="L98" s="239"/>
      <c r="M98" s="239"/>
    </row>
    <row r="99" spans="1:13" ht="21.75" customHeight="1">
      <c r="A99" s="113"/>
      <c r="B99" s="113"/>
      <c r="C99" s="113"/>
      <c r="D99" s="113"/>
      <c r="E99" s="114"/>
      <c r="F99" s="114"/>
      <c r="G99" s="125" t="s">
        <v>4</v>
      </c>
      <c r="H99" s="125"/>
      <c r="I99" s="126" t="s">
        <v>5</v>
      </c>
      <c r="J99" s="115"/>
      <c r="K99" s="125" t="s">
        <v>4</v>
      </c>
      <c r="L99" s="125"/>
      <c r="M99" s="126" t="s">
        <v>5</v>
      </c>
    </row>
    <row r="100" spans="1:13" ht="21.75" customHeight="1">
      <c r="A100" s="113"/>
      <c r="B100" s="113"/>
      <c r="C100" s="113"/>
      <c r="D100" s="113"/>
      <c r="E100" s="114"/>
      <c r="F100" s="114"/>
      <c r="G100" s="11" t="s">
        <v>167</v>
      </c>
      <c r="H100" s="125"/>
      <c r="I100" s="126" t="s">
        <v>6</v>
      </c>
      <c r="J100" s="115"/>
      <c r="K100" s="11" t="s">
        <v>167</v>
      </c>
      <c r="L100" s="125"/>
      <c r="M100" s="126" t="s">
        <v>6</v>
      </c>
    </row>
    <row r="101" spans="1:13" ht="21.75" customHeight="1">
      <c r="A101" s="113"/>
      <c r="B101" s="113"/>
      <c r="C101" s="113"/>
      <c r="D101" s="113"/>
      <c r="E101" s="114"/>
      <c r="F101" s="127"/>
      <c r="G101" s="125" t="s">
        <v>185</v>
      </c>
      <c r="H101" s="125"/>
      <c r="I101" s="125" t="s">
        <v>7</v>
      </c>
      <c r="J101" s="125"/>
      <c r="K101" s="125" t="s">
        <v>185</v>
      </c>
      <c r="L101" s="125"/>
      <c r="M101" s="125" t="s">
        <v>7</v>
      </c>
    </row>
    <row r="102" spans="1:13" ht="21.75" customHeight="1">
      <c r="A102" s="113"/>
      <c r="B102" s="113"/>
      <c r="C102" s="113"/>
      <c r="D102" s="113"/>
      <c r="E102" s="114"/>
      <c r="F102" s="127"/>
      <c r="G102" s="129" t="s">
        <v>9</v>
      </c>
      <c r="H102" s="125"/>
      <c r="I102" s="129" t="s">
        <v>9</v>
      </c>
      <c r="J102" s="130"/>
      <c r="K102" s="129" t="s">
        <v>9</v>
      </c>
      <c r="L102" s="125"/>
      <c r="M102" s="129" t="s">
        <v>9</v>
      </c>
    </row>
    <row r="103" spans="1:13" ht="6" customHeight="1">
      <c r="A103" s="118"/>
      <c r="B103" s="113"/>
      <c r="C103" s="113"/>
      <c r="D103" s="113"/>
      <c r="E103" s="114"/>
      <c r="F103" s="114"/>
      <c r="G103" s="132"/>
      <c r="H103" s="115"/>
      <c r="I103" s="115"/>
      <c r="J103" s="116"/>
      <c r="K103" s="132"/>
      <c r="L103" s="115"/>
      <c r="M103" s="115"/>
    </row>
    <row r="104" spans="1:13" ht="21.75" customHeight="1">
      <c r="A104" s="118" t="s">
        <v>156</v>
      </c>
      <c r="B104" s="113"/>
      <c r="C104" s="113"/>
      <c r="D104" s="113"/>
      <c r="E104" s="114"/>
      <c r="F104" s="114"/>
      <c r="G104" s="132"/>
      <c r="H104" s="115"/>
      <c r="I104" s="115"/>
      <c r="J104" s="116"/>
      <c r="K104" s="132"/>
      <c r="L104" s="115"/>
      <c r="M104" s="115"/>
    </row>
    <row r="105" spans="1:13" ht="6" customHeight="1">
      <c r="A105" s="118"/>
      <c r="B105" s="113"/>
      <c r="C105" s="113"/>
      <c r="D105" s="113"/>
      <c r="E105" s="114"/>
      <c r="F105" s="114"/>
      <c r="G105" s="132"/>
      <c r="H105" s="115"/>
      <c r="I105" s="115"/>
      <c r="J105" s="116"/>
      <c r="K105" s="132"/>
      <c r="L105" s="115"/>
      <c r="M105" s="115"/>
    </row>
    <row r="106" spans="1:13" ht="21.75" customHeight="1">
      <c r="A106" s="118" t="s">
        <v>48</v>
      </c>
      <c r="B106" s="113"/>
      <c r="C106" s="113"/>
      <c r="D106" s="113"/>
      <c r="E106" s="114"/>
      <c r="F106" s="114"/>
      <c r="G106" s="132"/>
      <c r="H106" s="115"/>
      <c r="I106" s="115"/>
      <c r="J106" s="116"/>
      <c r="K106" s="132"/>
      <c r="L106" s="115"/>
      <c r="M106" s="115"/>
    </row>
    <row r="107" spans="1:13" ht="6" customHeight="1">
      <c r="A107" s="118"/>
      <c r="B107" s="113"/>
      <c r="C107" s="113"/>
      <c r="D107" s="113"/>
      <c r="E107" s="114"/>
      <c r="F107" s="114"/>
      <c r="G107" s="132"/>
      <c r="H107" s="115"/>
      <c r="I107" s="115"/>
      <c r="J107" s="116"/>
      <c r="K107" s="132"/>
      <c r="L107" s="115"/>
      <c r="M107" s="115"/>
    </row>
    <row r="108" spans="1:13" ht="21.75" customHeight="1">
      <c r="A108" s="113" t="s">
        <v>49</v>
      </c>
      <c r="B108" s="113"/>
      <c r="C108" s="113"/>
      <c r="D108" s="113"/>
      <c r="E108" s="114"/>
      <c r="F108" s="113"/>
      <c r="G108" s="132"/>
      <c r="H108" s="143"/>
      <c r="I108" s="115"/>
      <c r="J108" s="143"/>
      <c r="K108" s="132"/>
      <c r="L108" s="143"/>
      <c r="M108" s="115"/>
    </row>
    <row r="109" spans="1:13" ht="21.75" customHeight="1">
      <c r="A109" s="113" t="s">
        <v>50</v>
      </c>
      <c r="B109" s="113"/>
      <c r="C109" s="113"/>
      <c r="D109" s="113"/>
      <c r="E109" s="114"/>
      <c r="F109" s="114"/>
      <c r="G109" s="132"/>
      <c r="H109" s="115"/>
      <c r="I109" s="115"/>
      <c r="J109" s="116"/>
      <c r="K109" s="132"/>
      <c r="L109" s="115"/>
      <c r="M109" s="115"/>
    </row>
    <row r="110" spans="1:13" ht="21.75" customHeight="1" thickBot="1">
      <c r="A110" s="113" t="s">
        <v>51</v>
      </c>
      <c r="B110" s="113"/>
      <c r="C110" s="113"/>
      <c r="D110" s="113"/>
      <c r="E110" s="114"/>
      <c r="F110" s="114"/>
      <c r="G110" s="150">
        <v>3472220</v>
      </c>
      <c r="H110" s="115"/>
      <c r="I110" s="151">
        <v>3472220</v>
      </c>
      <c r="J110" s="116"/>
      <c r="K110" s="150">
        <v>3472220</v>
      </c>
      <c r="L110" s="115"/>
      <c r="M110" s="151">
        <v>3472220</v>
      </c>
    </row>
    <row r="111" spans="1:13" ht="21.75" customHeight="1" thickTop="1">
      <c r="A111" s="113" t="s">
        <v>52</v>
      </c>
      <c r="B111" s="113"/>
      <c r="C111" s="113"/>
      <c r="D111" s="113"/>
      <c r="E111" s="114"/>
      <c r="F111" s="114"/>
      <c r="G111" s="144"/>
      <c r="H111" s="115"/>
      <c r="I111" s="143"/>
      <c r="J111" s="116"/>
      <c r="K111" s="144"/>
      <c r="L111" s="115"/>
      <c r="M111" s="143"/>
    </row>
    <row r="112" spans="1:13" ht="21.75" customHeight="1">
      <c r="A112" s="113" t="s">
        <v>51</v>
      </c>
      <c r="B112" s="113"/>
      <c r="C112" s="113"/>
      <c r="D112" s="113"/>
      <c r="E112" s="114"/>
      <c r="F112" s="114"/>
      <c r="G112" s="144">
        <v>3472220</v>
      </c>
      <c r="H112" s="115"/>
      <c r="I112" s="143">
        <v>3472220</v>
      </c>
      <c r="J112" s="116"/>
      <c r="K112" s="144">
        <v>3472220</v>
      </c>
      <c r="L112" s="115"/>
      <c r="M112" s="143">
        <v>3472220</v>
      </c>
    </row>
    <row r="113" spans="1:14" ht="21.75" customHeight="1">
      <c r="A113" s="113" t="s">
        <v>53</v>
      </c>
      <c r="B113" s="113"/>
      <c r="C113" s="113"/>
      <c r="D113" s="113"/>
      <c r="E113" s="114"/>
      <c r="F113" s="114"/>
      <c r="G113" s="144">
        <v>979406</v>
      </c>
      <c r="H113" s="115"/>
      <c r="I113" s="143">
        <v>979406</v>
      </c>
      <c r="J113" s="116"/>
      <c r="K113" s="144">
        <v>979406</v>
      </c>
      <c r="L113" s="115"/>
      <c r="M113" s="143">
        <v>979406</v>
      </c>
    </row>
    <row r="114" spans="1:14" ht="21.75" customHeight="1">
      <c r="A114" s="113" t="s">
        <v>54</v>
      </c>
      <c r="B114" s="113"/>
      <c r="C114" s="113"/>
      <c r="D114" s="113"/>
      <c r="E114" s="114"/>
      <c r="F114" s="114"/>
      <c r="G114" s="144"/>
      <c r="H114" s="115"/>
      <c r="I114" s="143"/>
      <c r="J114" s="116"/>
      <c r="K114" s="144"/>
      <c r="L114" s="115"/>
      <c r="M114" s="143"/>
    </row>
    <row r="115" spans="1:14" ht="21.75" customHeight="1">
      <c r="A115" s="113" t="s">
        <v>55</v>
      </c>
      <c r="B115" s="113"/>
      <c r="C115" s="113"/>
      <c r="D115" s="113"/>
      <c r="E115" s="114"/>
      <c r="F115" s="114"/>
      <c r="G115" s="144">
        <v>303168</v>
      </c>
      <c r="H115" s="115"/>
      <c r="I115" s="143">
        <v>251254</v>
      </c>
      <c r="J115" s="116"/>
      <c r="K115" s="57">
        <v>134545</v>
      </c>
      <c r="L115" s="115"/>
      <c r="M115" s="143">
        <v>115040</v>
      </c>
      <c r="N115" s="140"/>
    </row>
    <row r="116" spans="1:14" ht="21.75" customHeight="1">
      <c r="A116" s="113" t="s">
        <v>56</v>
      </c>
      <c r="B116" s="113"/>
      <c r="C116" s="113"/>
      <c r="D116" s="113"/>
      <c r="E116" s="114"/>
      <c r="F116" s="114"/>
      <c r="G116" s="144">
        <v>2453</v>
      </c>
      <c r="H116" s="115"/>
      <c r="I116" s="143">
        <v>2453</v>
      </c>
      <c r="J116" s="116"/>
      <c r="K116" s="144">
        <v>0</v>
      </c>
      <c r="L116" s="115"/>
      <c r="M116" s="143">
        <v>0</v>
      </c>
    </row>
    <row r="117" spans="1:14" ht="21.75" customHeight="1">
      <c r="A117" s="113" t="s">
        <v>57</v>
      </c>
      <c r="B117" s="113"/>
      <c r="C117" s="113"/>
      <c r="D117" s="113"/>
      <c r="E117" s="114"/>
      <c r="F117" s="114"/>
      <c r="G117" s="144">
        <f>'EQ Conso 9'!N33</f>
        <v>705685</v>
      </c>
      <c r="H117" s="115"/>
      <c r="I117" s="143">
        <v>575714</v>
      </c>
      <c r="J117" s="116"/>
      <c r="K117" s="57">
        <f>'EQ Company 10'!L28</f>
        <v>495152</v>
      </c>
      <c r="L117" s="115"/>
      <c r="M117" s="143">
        <v>496818</v>
      </c>
    </row>
    <row r="118" spans="1:14" ht="21.75" customHeight="1">
      <c r="A118" s="113" t="s">
        <v>58</v>
      </c>
      <c r="B118" s="113"/>
      <c r="C118" s="113"/>
      <c r="D118" s="113"/>
      <c r="E118" s="114"/>
      <c r="F118" s="114"/>
      <c r="G118" s="152">
        <f>'EQ Conso 9'!V33</f>
        <v>-984616</v>
      </c>
      <c r="H118" s="115"/>
      <c r="I118" s="122">
        <v>-896243</v>
      </c>
      <c r="J118" s="116"/>
      <c r="K118" s="139">
        <f>'EQ Company 10'!N28</f>
        <v>14400</v>
      </c>
      <c r="L118" s="115"/>
      <c r="M118" s="122">
        <v>0</v>
      </c>
    </row>
    <row r="119" spans="1:14" ht="6" customHeight="1">
      <c r="A119" s="118"/>
      <c r="B119" s="113"/>
      <c r="C119" s="113"/>
      <c r="D119" s="113"/>
      <c r="E119" s="114"/>
      <c r="F119" s="114"/>
      <c r="G119" s="144"/>
      <c r="H119" s="115"/>
      <c r="I119" s="115"/>
      <c r="J119" s="116"/>
      <c r="K119" s="132"/>
      <c r="L119" s="115"/>
      <c r="M119" s="115"/>
    </row>
    <row r="120" spans="1:14" ht="21.75" customHeight="1">
      <c r="A120" s="118" t="s">
        <v>59</v>
      </c>
      <c r="B120" s="113"/>
      <c r="C120" s="113"/>
      <c r="D120" s="113"/>
      <c r="E120" s="114"/>
      <c r="F120" s="114"/>
      <c r="G120" s="144">
        <f>SUM(G112:G118)</f>
        <v>4478316</v>
      </c>
      <c r="H120" s="115"/>
      <c r="I120" s="143">
        <f>SUM(I112:I118)</f>
        <v>4384804</v>
      </c>
      <c r="J120" s="116"/>
      <c r="K120" s="144">
        <f>SUM(K112:K118)</f>
        <v>5095723</v>
      </c>
      <c r="L120" s="115"/>
      <c r="M120" s="143">
        <f>SUM(M112:M118)</f>
        <v>5063484</v>
      </c>
    </row>
    <row r="121" spans="1:14" ht="21.75" customHeight="1">
      <c r="A121" s="113" t="s">
        <v>60</v>
      </c>
      <c r="B121" s="113"/>
      <c r="C121" s="113"/>
      <c r="D121" s="113"/>
      <c r="E121" s="114"/>
      <c r="F121" s="114"/>
      <c r="G121" s="152">
        <v>349661</v>
      </c>
      <c r="H121" s="115"/>
      <c r="I121" s="149">
        <v>1103925</v>
      </c>
      <c r="J121" s="116"/>
      <c r="K121" s="153">
        <v>0</v>
      </c>
      <c r="L121" s="115"/>
      <c r="M121" s="149">
        <v>0</v>
      </c>
    </row>
    <row r="122" spans="1:14" ht="6" customHeight="1">
      <c r="A122" s="113"/>
      <c r="B122" s="113"/>
      <c r="C122" s="113"/>
      <c r="D122" s="113"/>
      <c r="E122" s="114"/>
      <c r="F122" s="114"/>
      <c r="G122" s="144"/>
      <c r="H122" s="115"/>
      <c r="I122" s="143"/>
      <c r="J122" s="116"/>
      <c r="K122" s="144"/>
      <c r="L122" s="115"/>
      <c r="M122" s="143"/>
    </row>
    <row r="123" spans="1:14" ht="21.75" customHeight="1">
      <c r="A123" s="118" t="s">
        <v>61</v>
      </c>
      <c r="B123" s="113"/>
      <c r="C123" s="113"/>
      <c r="D123" s="113"/>
      <c r="E123" s="114"/>
      <c r="F123" s="114"/>
      <c r="G123" s="153">
        <f>G120+G121</f>
        <v>4827977</v>
      </c>
      <c r="H123" s="115"/>
      <c r="I123" s="149">
        <f>I121+I120</f>
        <v>5488729</v>
      </c>
      <c r="J123" s="116"/>
      <c r="K123" s="153">
        <f>K120+K121</f>
        <v>5095723</v>
      </c>
      <c r="L123" s="115"/>
      <c r="M123" s="149">
        <f>M121+M120</f>
        <v>5063484</v>
      </c>
    </row>
    <row r="124" spans="1:14" ht="6" customHeight="1">
      <c r="A124" s="113"/>
      <c r="B124" s="113"/>
      <c r="C124" s="113"/>
      <c r="D124" s="113"/>
      <c r="E124" s="114"/>
      <c r="F124" s="114"/>
      <c r="G124" s="144"/>
      <c r="H124" s="115"/>
      <c r="I124" s="143"/>
      <c r="J124" s="116"/>
      <c r="K124" s="144"/>
      <c r="L124" s="115"/>
      <c r="M124" s="143"/>
    </row>
    <row r="125" spans="1:14" ht="21.75" customHeight="1" thickBot="1">
      <c r="A125" s="118" t="s">
        <v>62</v>
      </c>
      <c r="B125" s="113"/>
      <c r="C125" s="113"/>
      <c r="D125" s="113"/>
      <c r="E125" s="114"/>
      <c r="F125" s="114"/>
      <c r="G125" s="150">
        <f>G123+G87</f>
        <v>15597613</v>
      </c>
      <c r="H125" s="115"/>
      <c r="I125" s="151">
        <f>I123+I87</f>
        <v>18707700</v>
      </c>
      <c r="J125" s="116"/>
      <c r="K125" s="150">
        <f>K123+K87</f>
        <v>13161550</v>
      </c>
      <c r="L125" s="115"/>
      <c r="M125" s="151">
        <f>M123+M87</f>
        <v>13656931</v>
      </c>
    </row>
    <row r="126" spans="1:14" ht="21.75" customHeight="1" thickTop="1">
      <c r="A126" s="118"/>
      <c r="B126" s="113"/>
      <c r="C126" s="113"/>
      <c r="D126" s="113"/>
      <c r="E126" s="114"/>
      <c r="F126" s="114"/>
      <c r="G126" s="154"/>
      <c r="H126" s="154"/>
      <c r="I126" s="154"/>
      <c r="J126" s="155"/>
      <c r="K126" s="154"/>
      <c r="L126" s="154"/>
      <c r="M126" s="154"/>
    </row>
    <row r="127" spans="1:14" ht="21.75" customHeight="1">
      <c r="A127" s="118"/>
      <c r="B127" s="113"/>
      <c r="C127" s="113"/>
      <c r="D127" s="113"/>
      <c r="E127" s="114"/>
      <c r="F127" s="114"/>
      <c r="G127" s="156"/>
      <c r="H127" s="154"/>
      <c r="I127" s="156"/>
      <c r="J127" s="154"/>
      <c r="K127" s="156"/>
      <c r="L127" s="154"/>
      <c r="M127" s="156"/>
    </row>
    <row r="128" spans="1:14" ht="21.75" customHeight="1">
      <c r="A128" s="118"/>
      <c r="B128" s="113"/>
      <c r="C128" s="113"/>
      <c r="D128" s="113"/>
      <c r="E128" s="114"/>
      <c r="F128" s="114"/>
      <c r="G128" s="115"/>
      <c r="H128" s="115"/>
      <c r="I128" s="115"/>
      <c r="J128" s="116"/>
      <c r="K128" s="115"/>
      <c r="L128" s="115"/>
      <c r="M128" s="115"/>
    </row>
    <row r="129" spans="1:13" ht="21.75" customHeight="1">
      <c r="A129" s="118"/>
      <c r="B129" s="113"/>
      <c r="C129" s="113"/>
      <c r="D129" s="113"/>
      <c r="E129" s="114"/>
      <c r="F129" s="114"/>
      <c r="G129" s="115"/>
      <c r="H129" s="115"/>
      <c r="I129" s="115"/>
      <c r="J129" s="116"/>
      <c r="K129" s="115"/>
      <c r="L129" s="115"/>
      <c r="M129" s="115"/>
    </row>
    <row r="130" spans="1:13" ht="21.75" customHeight="1">
      <c r="A130" s="118"/>
      <c r="B130" s="113"/>
      <c r="C130" s="113"/>
      <c r="D130" s="113"/>
      <c r="E130" s="114"/>
      <c r="F130" s="114"/>
      <c r="G130" s="115"/>
      <c r="H130" s="115"/>
      <c r="I130" s="115"/>
      <c r="J130" s="115"/>
      <c r="K130" s="115"/>
      <c r="L130" s="115"/>
      <c r="M130" s="115"/>
    </row>
    <row r="131" spans="1:13" ht="21.75" customHeight="1">
      <c r="A131" s="118"/>
      <c r="B131" s="113"/>
      <c r="C131" s="113"/>
      <c r="D131" s="113"/>
      <c r="E131" s="114"/>
      <c r="F131" s="114"/>
      <c r="G131" s="115"/>
      <c r="H131" s="115"/>
      <c r="I131" s="115"/>
      <c r="J131" s="115"/>
      <c r="K131" s="115"/>
      <c r="L131" s="115"/>
      <c r="M131" s="115"/>
    </row>
    <row r="132" spans="1:13" ht="21.75" customHeight="1">
      <c r="A132" s="118"/>
      <c r="B132" s="113"/>
      <c r="C132" s="113"/>
      <c r="D132" s="113"/>
      <c r="E132" s="114"/>
      <c r="F132" s="114"/>
      <c r="G132" s="115"/>
      <c r="H132" s="115"/>
      <c r="I132" s="115"/>
      <c r="J132" s="116"/>
      <c r="K132" s="115"/>
      <c r="L132" s="115"/>
      <c r="M132" s="115"/>
    </row>
    <row r="133" spans="1:13" ht="21.75" customHeight="1">
      <c r="A133" s="118"/>
      <c r="B133" s="113"/>
      <c r="C133" s="113"/>
      <c r="D133" s="113"/>
      <c r="E133" s="114"/>
      <c r="F133" s="114"/>
      <c r="G133" s="115"/>
      <c r="H133" s="115"/>
      <c r="I133" s="115"/>
      <c r="J133" s="116"/>
      <c r="K133" s="115"/>
      <c r="L133" s="115"/>
      <c r="M133" s="115"/>
    </row>
    <row r="134" spans="1:13" ht="21.75" customHeight="1">
      <c r="A134" s="118"/>
      <c r="B134" s="113"/>
      <c r="C134" s="113"/>
      <c r="D134" s="113"/>
      <c r="E134" s="114"/>
      <c r="F134" s="114"/>
      <c r="G134" s="115"/>
      <c r="H134" s="115"/>
      <c r="I134" s="115"/>
      <c r="J134" s="116"/>
      <c r="K134" s="115"/>
      <c r="L134" s="115"/>
      <c r="M134" s="115"/>
    </row>
    <row r="135" spans="1:13" ht="22.5" customHeight="1">
      <c r="A135" s="118"/>
      <c r="B135" s="113"/>
      <c r="C135" s="113"/>
      <c r="D135" s="113"/>
      <c r="E135" s="114"/>
      <c r="F135" s="114"/>
      <c r="G135" s="115"/>
      <c r="H135" s="115"/>
      <c r="I135" s="115"/>
      <c r="J135" s="116"/>
      <c r="K135" s="115"/>
      <c r="L135" s="115"/>
      <c r="M135" s="115"/>
    </row>
    <row r="136" spans="1:13" ht="21.75" customHeight="1">
      <c r="A136" s="118"/>
      <c r="B136" s="113"/>
      <c r="C136" s="113"/>
      <c r="D136" s="113"/>
      <c r="E136" s="114"/>
      <c r="F136" s="114"/>
      <c r="G136" s="115"/>
      <c r="H136" s="115"/>
      <c r="I136" s="115"/>
      <c r="J136" s="116"/>
      <c r="K136" s="115"/>
      <c r="L136" s="115"/>
      <c r="M136" s="115"/>
    </row>
    <row r="137" spans="1:13" ht="21.75" customHeight="1">
      <c r="A137" s="113"/>
      <c r="B137" s="113"/>
      <c r="C137" s="113"/>
      <c r="D137" s="113"/>
      <c r="E137" s="114"/>
      <c r="F137" s="114"/>
      <c r="G137" s="115"/>
      <c r="H137" s="115"/>
      <c r="I137" s="115"/>
      <c r="J137" s="116"/>
      <c r="K137" s="115"/>
      <c r="L137" s="115"/>
      <c r="M137" s="115"/>
    </row>
    <row r="138" spans="1:13" ht="21.75" customHeight="1">
      <c r="A138" s="120" t="str">
        <f>A47</f>
        <v>หมายเหตุประกอบข้อมูลทางการเงินเป็นส่วนหนึ่งของข้อมูลทางการเงินนี้</v>
      </c>
      <c r="B138" s="120"/>
      <c r="C138" s="120"/>
      <c r="D138" s="120"/>
      <c r="E138" s="121"/>
      <c r="F138" s="121"/>
      <c r="G138" s="149"/>
      <c r="H138" s="122"/>
      <c r="I138" s="149"/>
      <c r="J138" s="124"/>
      <c r="K138" s="149"/>
      <c r="L138" s="122"/>
      <c r="M138" s="149"/>
    </row>
  </sheetData>
  <mergeCells count="6">
    <mergeCell ref="G5:I5"/>
    <mergeCell ref="K5:M5"/>
    <mergeCell ref="G52:I52"/>
    <mergeCell ref="K52:M52"/>
    <mergeCell ref="G98:I98"/>
    <mergeCell ref="K98:M9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2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O99"/>
  <sheetViews>
    <sheetView topLeftCell="A64" zoomScaleNormal="100" zoomScaleSheetLayoutView="100" workbookViewId="0">
      <selection activeCell="F96" sqref="F96"/>
    </sheetView>
  </sheetViews>
  <sheetFormatPr defaultColWidth="12.625" defaultRowHeight="15" customHeight="1"/>
  <cols>
    <col min="1" max="5" width="1.125" style="46" customWidth="1"/>
    <col min="6" max="6" width="23" style="46" customWidth="1"/>
    <col min="7" max="7" width="6.75" style="46" customWidth="1"/>
    <col min="8" max="8" width="0.625" style="46" customWidth="1"/>
    <col min="9" max="9" width="12" style="46" customWidth="1"/>
    <col min="10" max="10" width="0.625" style="46" customWidth="1"/>
    <col min="11" max="11" width="12" style="58" customWidth="1"/>
    <col min="12" max="12" width="0.625" style="46" customWidth="1"/>
    <col min="13" max="13" width="12" style="46" customWidth="1"/>
    <col min="14" max="14" width="0.625" style="46" customWidth="1"/>
    <col min="15" max="15" width="12" style="58" customWidth="1"/>
    <col min="16" max="16384" width="12.625" style="46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37"/>
      <c r="L1" s="4"/>
      <c r="M1" s="4"/>
      <c r="N1" s="60"/>
      <c r="O1" s="37"/>
    </row>
    <row r="2" spans="1:15" ht="21.75" customHeight="1">
      <c r="A2" s="6" t="s">
        <v>63</v>
      </c>
      <c r="B2" s="6"/>
      <c r="C2" s="6"/>
      <c r="D2" s="6"/>
      <c r="E2" s="6"/>
      <c r="F2" s="6"/>
      <c r="G2" s="12"/>
      <c r="H2" s="12"/>
      <c r="I2" s="10"/>
      <c r="J2" s="10"/>
      <c r="K2" s="48"/>
      <c r="L2" s="10"/>
      <c r="M2" s="10"/>
      <c r="N2" s="10"/>
      <c r="O2" s="48"/>
    </row>
    <row r="3" spans="1:15" ht="21.75" customHeight="1">
      <c r="A3" s="7" t="s">
        <v>193</v>
      </c>
      <c r="B3" s="68"/>
      <c r="C3" s="68"/>
      <c r="D3" s="68"/>
      <c r="E3" s="68"/>
      <c r="F3" s="68"/>
      <c r="G3" s="8"/>
      <c r="H3" s="8"/>
      <c r="I3" s="9"/>
      <c r="J3" s="9"/>
      <c r="K3" s="40"/>
      <c r="L3" s="9"/>
      <c r="M3" s="9"/>
      <c r="N3" s="9"/>
      <c r="O3" s="40"/>
    </row>
    <row r="4" spans="1:15" ht="19.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37"/>
      <c r="L4" s="4"/>
      <c r="M4" s="4"/>
      <c r="N4" s="4"/>
      <c r="O4" s="37"/>
    </row>
    <row r="5" spans="1:15" ht="19.5" customHeight="1">
      <c r="A5" s="2"/>
      <c r="B5" s="2"/>
      <c r="C5" s="2"/>
      <c r="D5" s="2"/>
      <c r="E5" s="2"/>
      <c r="F5" s="2"/>
      <c r="G5" s="3"/>
      <c r="H5" s="3"/>
      <c r="I5" s="240" t="s">
        <v>2</v>
      </c>
      <c r="J5" s="241"/>
      <c r="K5" s="241"/>
      <c r="L5" s="28"/>
      <c r="M5" s="240" t="s">
        <v>3</v>
      </c>
      <c r="N5" s="241"/>
      <c r="O5" s="241"/>
    </row>
    <row r="6" spans="1:15" ht="19.5" customHeight="1">
      <c r="A6" s="2"/>
      <c r="B6" s="2"/>
      <c r="C6" s="2"/>
      <c r="D6" s="2"/>
      <c r="E6" s="2"/>
      <c r="F6" s="2"/>
      <c r="G6" s="3"/>
      <c r="H6" s="3"/>
      <c r="I6" s="10" t="s">
        <v>4</v>
      </c>
      <c r="J6" s="10"/>
      <c r="K6" s="48" t="s">
        <v>4</v>
      </c>
      <c r="L6" s="10"/>
      <c r="M6" s="10" t="s">
        <v>4</v>
      </c>
      <c r="N6" s="10"/>
      <c r="O6" s="48" t="s">
        <v>4</v>
      </c>
    </row>
    <row r="7" spans="1:15" ht="19.5" customHeight="1">
      <c r="A7" s="2"/>
      <c r="B7" s="2"/>
      <c r="C7" s="2"/>
      <c r="D7" s="2"/>
      <c r="E7" s="2"/>
      <c r="F7" s="2"/>
      <c r="G7" s="3"/>
      <c r="H7" s="3"/>
      <c r="I7" s="11" t="s">
        <v>167</v>
      </c>
      <c r="J7" s="10"/>
      <c r="K7" s="63" t="s">
        <v>167</v>
      </c>
      <c r="L7" s="10"/>
      <c r="M7" s="11" t="s">
        <v>167</v>
      </c>
      <c r="N7" s="10"/>
      <c r="O7" s="63" t="s">
        <v>167</v>
      </c>
    </row>
    <row r="8" spans="1:15" ht="19.5" customHeight="1">
      <c r="A8" s="2" t="s">
        <v>64</v>
      </c>
      <c r="B8" s="2"/>
      <c r="C8" s="2"/>
      <c r="D8" s="2"/>
      <c r="E8" s="2"/>
      <c r="F8" s="2"/>
      <c r="G8" s="3"/>
      <c r="H8" s="29"/>
      <c r="I8" s="10" t="s">
        <v>185</v>
      </c>
      <c r="J8" s="10"/>
      <c r="K8" s="48" t="s">
        <v>7</v>
      </c>
      <c r="L8" s="10"/>
      <c r="M8" s="10" t="s">
        <v>185</v>
      </c>
      <c r="N8" s="10"/>
      <c r="O8" s="48" t="s">
        <v>7</v>
      </c>
    </row>
    <row r="9" spans="1:15" ht="19.5" customHeight="1">
      <c r="A9" s="2"/>
      <c r="B9" s="2"/>
      <c r="C9" s="2"/>
      <c r="D9" s="2"/>
      <c r="E9" s="2"/>
      <c r="F9" s="2"/>
      <c r="G9" s="3"/>
      <c r="H9" s="29"/>
      <c r="I9" s="10"/>
      <c r="J9" s="10"/>
      <c r="K9" s="48" t="s">
        <v>199</v>
      </c>
      <c r="L9" s="10"/>
      <c r="M9" s="10"/>
      <c r="N9" s="10"/>
      <c r="O9" s="48"/>
    </row>
    <row r="10" spans="1:15" ht="19.5" customHeight="1">
      <c r="A10" s="2"/>
      <c r="B10" s="2"/>
      <c r="C10" s="2"/>
      <c r="D10" s="2"/>
      <c r="E10" s="2"/>
      <c r="F10" s="2"/>
      <c r="G10" s="13" t="s">
        <v>8</v>
      </c>
      <c r="H10" s="12"/>
      <c r="I10" s="14" t="s">
        <v>9</v>
      </c>
      <c r="J10" s="10"/>
      <c r="K10" s="64" t="s">
        <v>9</v>
      </c>
      <c r="L10" s="15"/>
      <c r="M10" s="14" t="s">
        <v>9</v>
      </c>
      <c r="N10" s="10"/>
      <c r="O10" s="64" t="s">
        <v>9</v>
      </c>
    </row>
    <row r="11" spans="1:15" ht="6" customHeight="1">
      <c r="A11" s="2"/>
      <c r="B11" s="2"/>
      <c r="C11" s="2"/>
      <c r="D11" s="2"/>
      <c r="E11" s="2"/>
      <c r="F11" s="2"/>
      <c r="G11" s="29"/>
      <c r="H11" s="12"/>
      <c r="I11" s="16"/>
      <c r="J11" s="10"/>
      <c r="K11" s="106"/>
      <c r="L11" s="10"/>
      <c r="M11" s="16"/>
      <c r="N11" s="10"/>
      <c r="O11" s="106"/>
    </row>
    <row r="12" spans="1:15" ht="19.5" customHeight="1">
      <c r="A12" s="2" t="s">
        <v>65</v>
      </c>
      <c r="B12" s="2"/>
      <c r="C12" s="2"/>
      <c r="D12" s="2"/>
      <c r="E12" s="2"/>
      <c r="F12" s="2"/>
      <c r="G12" s="3">
        <v>6</v>
      </c>
      <c r="H12" s="3"/>
      <c r="I12" s="17">
        <v>3039337</v>
      </c>
      <c r="J12" s="4"/>
      <c r="K12" s="39">
        <v>2654929</v>
      </c>
      <c r="L12" s="4"/>
      <c r="M12" s="17">
        <v>1601828</v>
      </c>
      <c r="N12" s="4"/>
      <c r="O12" s="39">
        <v>1280202</v>
      </c>
    </row>
    <row r="13" spans="1:15" ht="19.5" customHeight="1">
      <c r="A13" s="228" t="s">
        <v>66</v>
      </c>
      <c r="B13" s="228"/>
      <c r="C13" s="228"/>
      <c r="D13" s="228"/>
      <c r="E13" s="228"/>
      <c r="F13" s="228"/>
      <c r="G13" s="236"/>
      <c r="H13" s="3"/>
      <c r="I13" s="17">
        <v>1</v>
      </c>
      <c r="J13" s="4"/>
      <c r="K13" s="39">
        <v>0</v>
      </c>
      <c r="L13" s="4"/>
      <c r="M13" s="21">
        <v>5342</v>
      </c>
      <c r="N13" s="4"/>
      <c r="O13" s="101">
        <v>8772</v>
      </c>
    </row>
    <row r="14" spans="1:15" ht="19.5" customHeight="1">
      <c r="A14" s="228" t="s">
        <v>67</v>
      </c>
      <c r="B14" s="228"/>
      <c r="C14" s="228"/>
      <c r="D14" s="228"/>
      <c r="E14" s="228"/>
      <c r="F14" s="228"/>
      <c r="G14" s="236"/>
      <c r="H14" s="3"/>
      <c r="I14" s="17">
        <v>0</v>
      </c>
      <c r="J14" s="4"/>
      <c r="K14" s="39">
        <v>0</v>
      </c>
      <c r="L14" s="4"/>
      <c r="M14" s="17">
        <v>79996</v>
      </c>
      <c r="N14" s="4"/>
      <c r="O14" s="39">
        <v>124206</v>
      </c>
    </row>
    <row r="15" spans="1:15" ht="19.5" customHeight="1">
      <c r="A15" s="2" t="s">
        <v>155</v>
      </c>
      <c r="B15" s="2"/>
      <c r="C15" s="2"/>
      <c r="D15" s="2"/>
      <c r="E15" s="2"/>
      <c r="F15" s="2"/>
      <c r="G15" s="30"/>
      <c r="H15" s="3"/>
      <c r="I15" s="52">
        <v>13233</v>
      </c>
      <c r="J15" s="4"/>
      <c r="K15" s="70">
        <v>7453</v>
      </c>
      <c r="L15" s="4"/>
      <c r="M15" s="17">
        <v>13486</v>
      </c>
      <c r="N15" s="4"/>
      <c r="O15" s="39">
        <v>8186</v>
      </c>
    </row>
    <row r="16" spans="1:15" ht="19.5" customHeight="1">
      <c r="A16" s="2" t="s">
        <v>68</v>
      </c>
      <c r="B16" s="2"/>
      <c r="C16" s="2"/>
      <c r="D16" s="2"/>
      <c r="E16" s="2"/>
      <c r="F16" s="2"/>
      <c r="G16" s="30"/>
      <c r="H16" s="3"/>
      <c r="I16" s="31">
        <v>24677</v>
      </c>
      <c r="J16" s="4"/>
      <c r="K16" s="157">
        <v>30619</v>
      </c>
      <c r="L16" s="4"/>
      <c r="M16" s="27">
        <v>94139</v>
      </c>
      <c r="N16" s="4"/>
      <c r="O16" s="159">
        <v>121022</v>
      </c>
    </row>
    <row r="17" spans="1:15" ht="6" customHeight="1">
      <c r="A17" s="2"/>
      <c r="B17" s="2"/>
      <c r="C17" s="2"/>
      <c r="D17" s="2"/>
      <c r="E17" s="2"/>
      <c r="F17" s="2"/>
      <c r="G17" s="3"/>
      <c r="H17" s="3"/>
      <c r="I17" s="17"/>
      <c r="J17" s="4"/>
      <c r="K17" s="39"/>
      <c r="L17" s="4"/>
      <c r="M17" s="17"/>
      <c r="N17" s="4"/>
      <c r="O17" s="39"/>
    </row>
    <row r="18" spans="1:15" ht="19.5" customHeight="1">
      <c r="A18" s="6" t="s">
        <v>69</v>
      </c>
      <c r="B18" s="2"/>
      <c r="C18" s="2"/>
      <c r="D18" s="2"/>
      <c r="E18" s="2"/>
      <c r="F18" s="2"/>
      <c r="G18" s="3"/>
      <c r="H18" s="3"/>
      <c r="I18" s="19">
        <f>SUM(I12:I16)</f>
        <v>3077248</v>
      </c>
      <c r="J18" s="4"/>
      <c r="K18" s="158">
        <f>SUM(K12:K16)</f>
        <v>2693001</v>
      </c>
      <c r="L18" s="4"/>
      <c r="M18" s="19">
        <f>SUM(M12:M16)</f>
        <v>1794791</v>
      </c>
      <c r="N18" s="4"/>
      <c r="O18" s="158">
        <f>SUM(O12:O16)</f>
        <v>1542388</v>
      </c>
    </row>
    <row r="19" spans="1:15" ht="19.5" customHeight="1">
      <c r="A19" s="2"/>
      <c r="B19" s="2"/>
      <c r="C19" s="2"/>
      <c r="D19" s="2"/>
      <c r="E19" s="2"/>
      <c r="F19" s="2"/>
      <c r="G19" s="3"/>
      <c r="H19" s="3"/>
      <c r="I19" s="17"/>
      <c r="J19" s="4"/>
      <c r="K19" s="39"/>
      <c r="L19" s="4"/>
      <c r="M19" s="17"/>
      <c r="N19" s="4"/>
      <c r="O19" s="39"/>
    </row>
    <row r="20" spans="1:15" ht="19.5" customHeight="1">
      <c r="A20" s="2" t="s">
        <v>70</v>
      </c>
      <c r="B20" s="2"/>
      <c r="C20" s="2"/>
      <c r="D20" s="2"/>
      <c r="E20" s="2"/>
      <c r="F20" s="2"/>
      <c r="G20" s="33"/>
      <c r="H20" s="3"/>
      <c r="I20" s="52">
        <v>-2634353</v>
      </c>
      <c r="J20" s="4"/>
      <c r="K20" s="70">
        <v>-2173385</v>
      </c>
      <c r="L20" s="4"/>
      <c r="M20" s="17">
        <v>-1504144</v>
      </c>
      <c r="N20" s="4"/>
      <c r="O20" s="39">
        <v>-1203172</v>
      </c>
    </row>
    <row r="21" spans="1:15" ht="19.5" customHeight="1">
      <c r="A21" s="2" t="s">
        <v>71</v>
      </c>
      <c r="B21" s="2"/>
      <c r="C21" s="2"/>
      <c r="D21" s="2"/>
      <c r="E21" s="2"/>
      <c r="F21" s="2"/>
      <c r="G21" s="30"/>
      <c r="H21" s="3"/>
      <c r="I21" s="17">
        <v>-90823</v>
      </c>
      <c r="J21" s="4"/>
      <c r="K21" s="39">
        <v>-87961</v>
      </c>
      <c r="L21" s="4"/>
      <c r="M21" s="17">
        <v>-66452</v>
      </c>
      <c r="N21" s="4"/>
      <c r="O21" s="39">
        <v>-64180</v>
      </c>
    </row>
    <row r="22" spans="1:15" ht="19.5" customHeight="1">
      <c r="A22" s="2" t="s">
        <v>72</v>
      </c>
      <c r="B22" s="2"/>
      <c r="C22" s="2"/>
      <c r="D22" s="2"/>
      <c r="E22" s="2"/>
      <c r="F22" s="2"/>
      <c r="G22" s="30"/>
      <c r="H22" s="3"/>
      <c r="I22" s="21">
        <v>-209409</v>
      </c>
      <c r="J22" s="4"/>
      <c r="K22" s="101">
        <v>-261559</v>
      </c>
      <c r="L22" s="4"/>
      <c r="M22" s="17">
        <v>-168469</v>
      </c>
      <c r="N22" s="4"/>
      <c r="O22" s="39">
        <v>-160331</v>
      </c>
    </row>
    <row r="23" spans="1:15" ht="19.5" customHeight="1">
      <c r="A23" s="2" t="s">
        <v>73</v>
      </c>
      <c r="B23" s="2"/>
      <c r="C23" s="2"/>
      <c r="D23" s="2"/>
      <c r="E23" s="2"/>
      <c r="F23" s="2"/>
      <c r="G23" s="3">
        <v>12</v>
      </c>
      <c r="H23" s="3"/>
      <c r="I23" s="19">
        <v>-1025</v>
      </c>
      <c r="J23" s="4"/>
      <c r="K23" s="158">
        <v>-802</v>
      </c>
      <c r="L23" s="4"/>
      <c r="M23" s="19">
        <v>0</v>
      </c>
      <c r="N23" s="4"/>
      <c r="O23" s="158">
        <v>0</v>
      </c>
    </row>
    <row r="24" spans="1:15" ht="6" customHeight="1">
      <c r="A24" s="2"/>
      <c r="B24" s="2"/>
      <c r="C24" s="2"/>
      <c r="D24" s="2"/>
      <c r="E24" s="2"/>
      <c r="F24" s="2"/>
      <c r="G24" s="3"/>
      <c r="H24" s="3"/>
      <c r="I24" s="17"/>
      <c r="J24" s="4"/>
      <c r="K24" s="39"/>
      <c r="L24" s="4"/>
      <c r="M24" s="17"/>
      <c r="N24" s="4"/>
      <c r="O24" s="39"/>
    </row>
    <row r="25" spans="1:15" ht="19.5" customHeight="1">
      <c r="A25" s="6" t="s">
        <v>74</v>
      </c>
      <c r="B25" s="2"/>
      <c r="C25" s="2"/>
      <c r="D25" s="2"/>
      <c r="E25" s="2"/>
      <c r="F25" s="2"/>
      <c r="G25" s="3"/>
      <c r="H25" s="3"/>
      <c r="I25" s="19">
        <f>SUM(I20:I23)</f>
        <v>-2935610</v>
      </c>
      <c r="J25" s="4"/>
      <c r="K25" s="158">
        <f>SUM(K20:K23)</f>
        <v>-2523707</v>
      </c>
      <c r="L25" s="4"/>
      <c r="M25" s="19">
        <f>SUM(M20:M23)</f>
        <v>-1739065</v>
      </c>
      <c r="N25" s="4"/>
      <c r="O25" s="158">
        <f>SUM(O20:O23)</f>
        <v>-1427683</v>
      </c>
    </row>
    <row r="26" spans="1:15" ht="19.5" customHeight="1">
      <c r="A26" s="2"/>
      <c r="B26" s="2"/>
      <c r="C26" s="2"/>
      <c r="D26" s="2"/>
      <c r="E26" s="2"/>
      <c r="F26" s="2"/>
      <c r="G26" s="3"/>
      <c r="H26" s="3"/>
      <c r="I26" s="17"/>
      <c r="J26" s="4"/>
      <c r="K26" s="39"/>
      <c r="L26" s="4"/>
      <c r="M26" s="17"/>
      <c r="N26" s="4"/>
      <c r="O26" s="39"/>
    </row>
    <row r="27" spans="1:15" ht="19.5" customHeight="1">
      <c r="A27" s="6" t="s">
        <v>75</v>
      </c>
      <c r="B27" s="2"/>
      <c r="C27" s="2"/>
      <c r="D27" s="2"/>
      <c r="E27" s="2"/>
      <c r="F27" s="2"/>
      <c r="G27" s="30"/>
      <c r="H27" s="3"/>
      <c r="I27" s="22">
        <f>I18+I25</f>
        <v>141638</v>
      </c>
      <c r="J27" s="4"/>
      <c r="K27" s="38">
        <f>K18+K25</f>
        <v>169294</v>
      </c>
      <c r="L27" s="4"/>
      <c r="M27" s="22">
        <f>M18+M25</f>
        <v>55726</v>
      </c>
      <c r="N27" s="4"/>
      <c r="O27" s="38">
        <f>O18+O25</f>
        <v>114705</v>
      </c>
    </row>
    <row r="28" spans="1:15" ht="19.5" customHeight="1">
      <c r="A28" s="2" t="s">
        <v>76</v>
      </c>
      <c r="B28" s="2"/>
      <c r="C28" s="2"/>
      <c r="D28" s="2"/>
      <c r="E28" s="2"/>
      <c r="F28" s="2"/>
      <c r="G28" s="30"/>
      <c r="H28" s="3"/>
      <c r="I28" s="27">
        <v>-40054</v>
      </c>
      <c r="J28" s="4"/>
      <c r="K28" s="159">
        <v>-51957</v>
      </c>
      <c r="L28" s="4"/>
      <c r="M28" s="27">
        <v>-25250</v>
      </c>
      <c r="N28" s="4"/>
      <c r="O28" s="159">
        <v>-35164</v>
      </c>
    </row>
    <row r="29" spans="1:15" ht="6" customHeight="1">
      <c r="A29" s="2"/>
      <c r="B29" s="2"/>
      <c r="C29" s="2"/>
      <c r="D29" s="2"/>
      <c r="E29" s="2"/>
      <c r="F29" s="2"/>
      <c r="G29" s="3"/>
      <c r="H29" s="3"/>
      <c r="I29" s="17"/>
      <c r="J29" s="4"/>
      <c r="K29" s="39"/>
      <c r="L29" s="4"/>
      <c r="M29" s="17"/>
      <c r="N29" s="4"/>
      <c r="O29" s="39"/>
    </row>
    <row r="30" spans="1:15" ht="19.5" customHeight="1">
      <c r="A30" s="6" t="s">
        <v>183</v>
      </c>
      <c r="B30" s="6"/>
      <c r="C30" s="2"/>
      <c r="D30" s="2"/>
      <c r="E30" s="2"/>
      <c r="F30" s="2"/>
      <c r="G30" s="30"/>
      <c r="H30" s="3"/>
      <c r="I30" s="17"/>
      <c r="J30" s="4"/>
      <c r="K30" s="39"/>
      <c r="L30" s="4"/>
      <c r="M30" s="17"/>
      <c r="N30" s="4"/>
      <c r="O30" s="39"/>
    </row>
    <row r="31" spans="1:15" ht="19.5" customHeight="1">
      <c r="A31" s="6"/>
      <c r="B31" s="6" t="s">
        <v>184</v>
      </c>
      <c r="C31" s="2"/>
      <c r="D31" s="2"/>
      <c r="E31" s="2"/>
      <c r="F31" s="2"/>
      <c r="G31" s="30"/>
      <c r="H31" s="3"/>
      <c r="I31" s="22">
        <f>I27+I28</f>
        <v>101584</v>
      </c>
      <c r="J31" s="4"/>
      <c r="K31" s="38">
        <f>K27+K28</f>
        <v>117337</v>
      </c>
      <c r="L31" s="4"/>
      <c r="M31" s="22">
        <f>M27+M28</f>
        <v>30476</v>
      </c>
      <c r="N31" s="4"/>
      <c r="O31" s="38">
        <v>79541</v>
      </c>
    </row>
    <row r="32" spans="1:15" ht="19.149999999999999" customHeight="1">
      <c r="A32" s="2" t="s">
        <v>252</v>
      </c>
      <c r="B32" s="2"/>
      <c r="C32" s="2"/>
      <c r="D32" s="2"/>
      <c r="E32" s="2"/>
      <c r="F32" s="2"/>
      <c r="G32" s="3" t="s">
        <v>227</v>
      </c>
      <c r="H32" s="3"/>
      <c r="I32" s="27">
        <v>-20</v>
      </c>
      <c r="J32" s="4"/>
      <c r="K32" s="101">
        <v>1027</v>
      </c>
      <c r="L32" s="4"/>
      <c r="M32" s="17">
        <v>0</v>
      </c>
      <c r="N32" s="4"/>
      <c r="O32" s="39">
        <v>0</v>
      </c>
    </row>
    <row r="33" spans="1:15" ht="6" customHeight="1">
      <c r="A33" s="2"/>
      <c r="B33" s="2"/>
      <c r="C33" s="2"/>
      <c r="D33" s="2"/>
      <c r="E33" s="2"/>
      <c r="F33" s="2"/>
      <c r="G33" s="3"/>
      <c r="H33" s="3"/>
      <c r="I33" s="34"/>
      <c r="J33" s="4"/>
      <c r="K33" s="160"/>
      <c r="L33" s="4"/>
      <c r="M33" s="34"/>
      <c r="N33" s="4"/>
      <c r="O33" s="160"/>
    </row>
    <row r="34" spans="1:15" ht="19.5" customHeight="1">
      <c r="A34" s="6" t="s">
        <v>78</v>
      </c>
      <c r="B34" s="2"/>
      <c r="C34" s="2"/>
      <c r="D34" s="2"/>
      <c r="E34" s="2"/>
      <c r="F34" s="2"/>
      <c r="G34" s="3"/>
      <c r="H34" s="3"/>
      <c r="I34" s="22">
        <f>SUM(I31:I32)</f>
        <v>101564</v>
      </c>
      <c r="J34" s="4"/>
      <c r="K34" s="38">
        <f>SUM(K31:K32)</f>
        <v>118364</v>
      </c>
      <c r="L34" s="4"/>
      <c r="M34" s="22">
        <f>SUM(M31:M32)</f>
        <v>30476</v>
      </c>
      <c r="N34" s="4"/>
      <c r="O34" s="38">
        <f>SUM(O31:O32)</f>
        <v>79541</v>
      </c>
    </row>
    <row r="35" spans="1:15" ht="19.5" customHeight="1">
      <c r="A35" s="2" t="s">
        <v>79</v>
      </c>
      <c r="B35" s="2"/>
      <c r="C35" s="2"/>
      <c r="D35" s="2"/>
      <c r="E35" s="2"/>
      <c r="F35" s="2"/>
      <c r="G35" s="3">
        <v>16</v>
      </c>
      <c r="H35" s="3"/>
      <c r="I35" s="25">
        <v>-2192</v>
      </c>
      <c r="J35" s="4"/>
      <c r="K35" s="161">
        <v>-9799</v>
      </c>
      <c r="L35" s="4"/>
      <c r="M35" s="19">
        <v>3284</v>
      </c>
      <c r="N35" s="4"/>
      <c r="O35" s="158">
        <v>2260</v>
      </c>
    </row>
    <row r="36" spans="1:15" ht="6" customHeight="1">
      <c r="A36" s="2"/>
      <c r="B36" s="2"/>
      <c r="C36" s="2"/>
      <c r="D36" s="2"/>
      <c r="E36" s="2"/>
      <c r="F36" s="2"/>
      <c r="G36" s="3"/>
      <c r="H36" s="3"/>
      <c r="I36" s="34"/>
      <c r="J36" s="4"/>
      <c r="K36" s="160"/>
      <c r="L36" s="4"/>
      <c r="M36" s="34"/>
      <c r="N36" s="4"/>
      <c r="O36" s="160"/>
    </row>
    <row r="37" spans="1:15" ht="19.5" customHeight="1">
      <c r="A37" s="172" t="s">
        <v>204</v>
      </c>
      <c r="B37" s="171"/>
      <c r="C37" s="171"/>
      <c r="D37" s="171"/>
      <c r="E37" s="171"/>
      <c r="F37" s="171"/>
      <c r="G37" s="3"/>
      <c r="H37" s="3"/>
      <c r="I37" s="22">
        <f>SUM(I34:I35)</f>
        <v>99372</v>
      </c>
      <c r="J37" s="4"/>
      <c r="K37" s="20">
        <f>SUM(K34:K35)</f>
        <v>108565</v>
      </c>
      <c r="L37" s="4"/>
      <c r="M37" s="22">
        <f>SUM(M34:M35)</f>
        <v>33760</v>
      </c>
      <c r="N37" s="4"/>
      <c r="O37" s="20">
        <f>SUM(O34:O35)</f>
        <v>81801</v>
      </c>
    </row>
    <row r="38" spans="1:15" ht="19.5" customHeight="1">
      <c r="A38" s="171" t="s">
        <v>205</v>
      </c>
      <c r="B38" s="2"/>
      <c r="C38" s="2"/>
      <c r="D38" s="2"/>
      <c r="E38" s="2"/>
      <c r="F38" s="2"/>
      <c r="G38" s="3">
        <v>20</v>
      </c>
      <c r="H38" s="3"/>
      <c r="I38" s="19">
        <v>0</v>
      </c>
      <c r="J38" s="4"/>
      <c r="K38" s="158">
        <v>42112</v>
      </c>
      <c r="L38" s="4"/>
      <c r="M38" s="19">
        <v>0</v>
      </c>
      <c r="N38" s="4"/>
      <c r="O38" s="178">
        <v>0</v>
      </c>
    </row>
    <row r="39" spans="1:15" ht="6" customHeight="1">
      <c r="A39" s="2"/>
      <c r="B39" s="2"/>
      <c r="C39" s="2"/>
      <c r="D39" s="2"/>
      <c r="E39" s="2"/>
      <c r="F39" s="2"/>
      <c r="G39" s="3"/>
      <c r="H39" s="3"/>
      <c r="I39" s="34"/>
      <c r="J39" s="4"/>
      <c r="K39" s="160"/>
      <c r="L39" s="4"/>
      <c r="M39" s="34"/>
      <c r="N39" s="4"/>
      <c r="O39" s="160"/>
    </row>
    <row r="40" spans="1:15" ht="19.5" customHeight="1">
      <c r="A40" s="6" t="s">
        <v>80</v>
      </c>
      <c r="B40" s="2"/>
      <c r="C40" s="2"/>
      <c r="D40" s="2"/>
      <c r="E40" s="2"/>
      <c r="F40" s="2"/>
      <c r="G40" s="3"/>
      <c r="H40" s="3"/>
      <c r="I40" s="19">
        <f>SUM(I37:I38)</f>
        <v>99372</v>
      </c>
      <c r="J40" s="4"/>
      <c r="K40" s="158">
        <f>SUM(K37:K38)</f>
        <v>150677</v>
      </c>
      <c r="L40" s="4"/>
      <c r="M40" s="19">
        <f>SUM(M37:M38)</f>
        <v>33760</v>
      </c>
      <c r="N40" s="4"/>
      <c r="O40" s="158">
        <f>SUM(O37:O38)</f>
        <v>81801</v>
      </c>
    </row>
    <row r="41" spans="1:15" ht="19.5" customHeight="1">
      <c r="A41" s="2"/>
      <c r="B41" s="2"/>
      <c r="C41" s="2"/>
      <c r="D41" s="2"/>
      <c r="E41" s="2"/>
      <c r="F41" s="2"/>
      <c r="G41" s="3"/>
      <c r="H41" s="3"/>
      <c r="I41" s="39"/>
      <c r="J41" s="37"/>
      <c r="K41" s="39"/>
      <c r="L41" s="37"/>
      <c r="M41" s="39"/>
      <c r="N41" s="4"/>
      <c r="O41" s="39"/>
    </row>
    <row r="42" spans="1:15" ht="19.5" customHeight="1">
      <c r="A42" s="2"/>
      <c r="B42" s="2"/>
      <c r="C42" s="2"/>
      <c r="D42" s="2"/>
      <c r="E42" s="2"/>
      <c r="F42" s="2"/>
      <c r="G42" s="3"/>
      <c r="H42" s="3"/>
      <c r="I42" s="39"/>
      <c r="J42" s="37"/>
      <c r="K42" s="39"/>
      <c r="L42" s="37"/>
      <c r="M42" s="39"/>
      <c r="N42" s="4"/>
      <c r="O42" s="39"/>
    </row>
    <row r="43" spans="1:15" ht="19.5" customHeight="1">
      <c r="A43" s="2"/>
      <c r="B43" s="2"/>
      <c r="C43" s="2"/>
      <c r="D43" s="2"/>
      <c r="E43" s="2"/>
      <c r="F43" s="2"/>
      <c r="G43" s="3"/>
      <c r="H43" s="3"/>
      <c r="I43" s="39"/>
      <c r="J43" s="37"/>
      <c r="K43" s="39"/>
      <c r="L43" s="37"/>
      <c r="M43" s="39"/>
      <c r="N43" s="4"/>
      <c r="O43" s="39"/>
    </row>
    <row r="44" spans="1:15" ht="19.5" customHeight="1">
      <c r="A44" s="2"/>
      <c r="B44" s="2"/>
      <c r="C44" s="2"/>
      <c r="D44" s="2"/>
      <c r="E44" s="2"/>
      <c r="F44" s="2"/>
      <c r="G44" s="3"/>
      <c r="H44" s="3"/>
      <c r="I44" s="39"/>
      <c r="J44" s="37"/>
      <c r="K44" s="39"/>
      <c r="L44" s="37"/>
      <c r="M44" s="39"/>
      <c r="N44" s="4"/>
      <c r="O44" s="39"/>
    </row>
    <row r="45" spans="1:15" ht="19.5" customHeight="1">
      <c r="A45" s="2"/>
      <c r="B45" s="2"/>
      <c r="C45" s="2"/>
      <c r="D45" s="2"/>
      <c r="E45" s="2"/>
      <c r="F45" s="2"/>
      <c r="G45" s="3"/>
      <c r="H45" s="3"/>
      <c r="I45" s="39"/>
      <c r="J45" s="37"/>
      <c r="K45" s="39"/>
      <c r="L45" s="37"/>
      <c r="M45" s="39"/>
      <c r="N45" s="4"/>
      <c r="O45" s="39"/>
    </row>
    <row r="46" spans="1:15" ht="19.5" customHeight="1">
      <c r="A46" s="2"/>
      <c r="B46" s="2"/>
      <c r="C46" s="2"/>
      <c r="D46" s="2"/>
      <c r="E46" s="2"/>
      <c r="F46" s="2"/>
      <c r="G46" s="3"/>
      <c r="H46" s="3"/>
      <c r="I46" s="39"/>
      <c r="J46" s="37"/>
      <c r="K46" s="39"/>
      <c r="L46" s="37"/>
      <c r="M46" s="39"/>
      <c r="N46" s="4"/>
      <c r="O46" s="39"/>
    </row>
    <row r="47" spans="1:15" ht="12.75" customHeight="1">
      <c r="A47" s="2"/>
      <c r="B47" s="2"/>
      <c r="C47" s="2"/>
      <c r="D47" s="2"/>
      <c r="E47" s="2"/>
      <c r="F47" s="2"/>
      <c r="G47" s="3"/>
      <c r="H47" s="3"/>
      <c r="I47" s="39"/>
      <c r="J47" s="37"/>
      <c r="K47" s="39"/>
      <c r="L47" s="37"/>
      <c r="M47" s="39"/>
      <c r="N47" s="4"/>
      <c r="O47" s="39"/>
    </row>
    <row r="48" spans="1:15" ht="21.95" customHeight="1">
      <c r="A48" s="65" t="str">
        <f>'BS 2-4'!A47</f>
        <v>หมายเหตุประกอบข้อมูลทางการเงินเป็นส่วนหนึ่งของข้อมูลทางการเงินนี้</v>
      </c>
      <c r="B48" s="65"/>
      <c r="C48" s="65"/>
      <c r="D48" s="65"/>
      <c r="E48" s="65"/>
      <c r="F48" s="65"/>
      <c r="G48" s="66"/>
      <c r="H48" s="66"/>
      <c r="I48" s="76"/>
      <c r="J48" s="76"/>
      <c r="K48" s="76"/>
      <c r="L48" s="76"/>
      <c r="M48" s="76"/>
      <c r="N48" s="67"/>
      <c r="O48" s="76"/>
    </row>
    <row r="49" spans="1:15" ht="21.75" customHeight="1">
      <c r="A49" s="1" t="s">
        <v>0</v>
      </c>
      <c r="B49" s="2"/>
      <c r="C49" s="2"/>
      <c r="D49" s="2"/>
      <c r="E49" s="2"/>
      <c r="F49" s="2"/>
      <c r="G49" s="3"/>
      <c r="H49" s="3"/>
      <c r="I49" s="4"/>
      <c r="J49" s="4"/>
      <c r="K49" s="37"/>
      <c r="L49" s="4"/>
      <c r="M49" s="4"/>
      <c r="N49" s="4"/>
      <c r="O49" s="37"/>
    </row>
    <row r="50" spans="1:15" ht="21.75" customHeight="1">
      <c r="A50" s="6" t="s">
        <v>63</v>
      </c>
      <c r="B50" s="6"/>
      <c r="C50" s="6"/>
      <c r="D50" s="6"/>
      <c r="E50" s="6"/>
      <c r="F50" s="6"/>
      <c r="G50" s="12"/>
      <c r="H50" s="12"/>
      <c r="I50" s="10"/>
      <c r="J50" s="10"/>
      <c r="K50" s="48"/>
      <c r="L50" s="10"/>
      <c r="M50" s="10"/>
      <c r="N50" s="10"/>
      <c r="O50" s="48"/>
    </row>
    <row r="51" spans="1:15" ht="21.75" customHeight="1">
      <c r="A51" s="7" t="s">
        <v>193</v>
      </c>
      <c r="B51" s="68"/>
      <c r="C51" s="68"/>
      <c r="D51" s="68"/>
      <c r="E51" s="68"/>
      <c r="F51" s="68"/>
      <c r="G51" s="8"/>
      <c r="H51" s="8"/>
      <c r="I51" s="9"/>
      <c r="J51" s="9"/>
      <c r="K51" s="40"/>
      <c r="L51" s="9"/>
      <c r="M51" s="9"/>
      <c r="N51" s="9"/>
      <c r="O51" s="40"/>
    </row>
    <row r="52" spans="1:15" ht="15" customHeight="1">
      <c r="A52" s="2"/>
      <c r="B52" s="2"/>
      <c r="C52" s="2"/>
      <c r="D52" s="2"/>
      <c r="E52" s="2"/>
      <c r="F52" s="2"/>
      <c r="G52" s="3"/>
      <c r="H52" s="3"/>
      <c r="I52" s="4"/>
      <c r="J52" s="4"/>
      <c r="K52" s="37"/>
      <c r="L52" s="4"/>
      <c r="M52" s="4"/>
      <c r="N52" s="4"/>
      <c r="O52" s="37"/>
    </row>
    <row r="53" spans="1:15" ht="18.600000000000001" customHeight="1">
      <c r="A53" s="2"/>
      <c r="B53" s="2"/>
      <c r="C53" s="2"/>
      <c r="D53" s="2"/>
      <c r="E53" s="2"/>
      <c r="F53" s="2"/>
      <c r="G53" s="3"/>
      <c r="H53" s="3"/>
      <c r="I53" s="240" t="s">
        <v>2</v>
      </c>
      <c r="J53" s="241"/>
      <c r="K53" s="241"/>
      <c r="L53" s="28"/>
      <c r="M53" s="240" t="s">
        <v>3</v>
      </c>
      <c r="N53" s="241"/>
      <c r="O53" s="241"/>
    </row>
    <row r="54" spans="1:15" ht="18.600000000000001" customHeight="1">
      <c r="A54" s="2"/>
      <c r="B54" s="2"/>
      <c r="C54" s="2"/>
      <c r="D54" s="2"/>
      <c r="E54" s="2"/>
      <c r="F54" s="2"/>
      <c r="G54" s="3"/>
      <c r="H54" s="3"/>
      <c r="I54" s="10" t="s">
        <v>4</v>
      </c>
      <c r="J54" s="10"/>
      <c r="K54" s="48" t="s">
        <v>4</v>
      </c>
      <c r="L54" s="10"/>
      <c r="M54" s="10" t="s">
        <v>4</v>
      </c>
      <c r="N54" s="10"/>
      <c r="O54" s="48" t="s">
        <v>4</v>
      </c>
    </row>
    <row r="55" spans="1:15" ht="18.600000000000001" customHeight="1">
      <c r="A55" s="2"/>
      <c r="B55" s="2"/>
      <c r="C55" s="2"/>
      <c r="D55" s="2"/>
      <c r="E55" s="2"/>
      <c r="F55" s="2"/>
      <c r="G55" s="3"/>
      <c r="H55" s="3"/>
      <c r="I55" s="11" t="s">
        <v>167</v>
      </c>
      <c r="J55" s="10"/>
      <c r="K55" s="63" t="s">
        <v>167</v>
      </c>
      <c r="L55" s="10"/>
      <c r="M55" s="11" t="s">
        <v>167</v>
      </c>
      <c r="N55" s="10"/>
      <c r="O55" s="63" t="s">
        <v>167</v>
      </c>
    </row>
    <row r="56" spans="1:15" ht="18.600000000000001" customHeight="1">
      <c r="A56" s="2" t="s">
        <v>64</v>
      </c>
      <c r="B56" s="2"/>
      <c r="C56" s="2"/>
      <c r="D56" s="2"/>
      <c r="E56" s="2"/>
      <c r="F56" s="2"/>
      <c r="G56" s="3"/>
      <c r="H56" s="29"/>
      <c r="I56" s="10" t="s">
        <v>185</v>
      </c>
      <c r="J56" s="10"/>
      <c r="K56" s="48" t="s">
        <v>7</v>
      </c>
      <c r="L56" s="10"/>
      <c r="M56" s="10" t="s">
        <v>185</v>
      </c>
      <c r="N56" s="10"/>
      <c r="O56" s="48" t="s">
        <v>7</v>
      </c>
    </row>
    <row r="57" spans="1:15" ht="18.600000000000001" customHeight="1">
      <c r="A57" s="2"/>
      <c r="B57" s="2"/>
      <c r="C57" s="2"/>
      <c r="D57" s="2"/>
      <c r="E57" s="2"/>
      <c r="F57" s="2"/>
      <c r="G57" s="3"/>
      <c r="H57" s="29"/>
      <c r="I57" s="10"/>
      <c r="J57" s="10"/>
      <c r="K57" s="48" t="s">
        <v>199</v>
      </c>
      <c r="L57" s="10"/>
      <c r="M57" s="10"/>
      <c r="N57" s="10"/>
      <c r="O57" s="48"/>
    </row>
    <row r="58" spans="1:15" ht="18.600000000000001" customHeight="1">
      <c r="A58" s="2"/>
      <c r="B58" s="2"/>
      <c r="C58" s="2"/>
      <c r="D58" s="2"/>
      <c r="E58" s="2"/>
      <c r="F58" s="2"/>
      <c r="G58" s="107"/>
      <c r="H58" s="12"/>
      <c r="I58" s="14" t="s">
        <v>9</v>
      </c>
      <c r="J58" s="10"/>
      <c r="K58" s="64" t="s">
        <v>9</v>
      </c>
      <c r="L58" s="15"/>
      <c r="M58" s="14" t="s">
        <v>9</v>
      </c>
      <c r="N58" s="10"/>
      <c r="O58" s="64" t="s">
        <v>9</v>
      </c>
    </row>
    <row r="59" spans="1:15" ht="6" customHeight="1">
      <c r="A59" s="2"/>
      <c r="B59" s="2"/>
      <c r="C59" s="2"/>
      <c r="D59" s="2"/>
      <c r="E59" s="2"/>
      <c r="F59" s="2"/>
      <c r="G59" s="3"/>
      <c r="H59" s="3"/>
      <c r="I59" s="17"/>
      <c r="J59" s="4"/>
      <c r="K59" s="39"/>
      <c r="L59" s="4"/>
      <c r="M59" s="17"/>
      <c r="N59" s="4"/>
      <c r="O59" s="39"/>
    </row>
    <row r="60" spans="1:15" ht="18.600000000000001" customHeight="1">
      <c r="A60" s="6" t="s">
        <v>242</v>
      </c>
      <c r="B60" s="2"/>
      <c r="C60" s="2"/>
      <c r="D60" s="2"/>
      <c r="E60" s="2"/>
      <c r="F60" s="2"/>
      <c r="G60" s="3"/>
      <c r="H60" s="3"/>
      <c r="I60" s="17"/>
      <c r="J60" s="4"/>
      <c r="K60" s="39"/>
      <c r="L60" s="4"/>
      <c r="M60" s="17"/>
      <c r="N60" s="4"/>
      <c r="O60" s="39"/>
    </row>
    <row r="61" spans="1:15" ht="18.600000000000001" customHeight="1">
      <c r="A61" s="6" t="s">
        <v>81</v>
      </c>
      <c r="B61" s="6"/>
      <c r="C61" s="6"/>
      <c r="D61" s="6"/>
      <c r="E61" s="6"/>
      <c r="F61" s="6"/>
      <c r="G61" s="3"/>
      <c r="H61" s="3"/>
      <c r="I61" s="17"/>
      <c r="J61" s="4"/>
      <c r="K61" s="39"/>
      <c r="L61" s="4"/>
      <c r="M61" s="17"/>
      <c r="N61" s="4"/>
      <c r="O61" s="39"/>
    </row>
    <row r="62" spans="1:15" ht="18.600000000000001" customHeight="1">
      <c r="A62" s="6"/>
      <c r="B62" s="6" t="s">
        <v>177</v>
      </c>
      <c r="C62" s="6"/>
      <c r="D62" s="6"/>
      <c r="E62" s="6"/>
      <c r="F62" s="6"/>
      <c r="G62" s="3"/>
      <c r="H62" s="3"/>
      <c r="I62" s="17"/>
      <c r="J62" s="4"/>
      <c r="K62" s="39"/>
      <c r="L62" s="4"/>
      <c r="M62" s="17"/>
      <c r="N62" s="4"/>
      <c r="O62" s="39"/>
    </row>
    <row r="63" spans="1:15" ht="18.600000000000001" customHeight="1">
      <c r="A63" s="2" t="s">
        <v>82</v>
      </c>
      <c r="B63" s="2"/>
      <c r="C63" s="2"/>
      <c r="D63" s="2"/>
      <c r="E63" s="2"/>
      <c r="F63" s="6"/>
      <c r="G63" s="3"/>
      <c r="H63" s="3"/>
      <c r="I63" s="17"/>
      <c r="J63" s="4"/>
      <c r="K63" s="39"/>
      <c r="L63" s="4"/>
      <c r="M63" s="17"/>
      <c r="N63" s="4"/>
      <c r="O63" s="39"/>
    </row>
    <row r="64" spans="1:15" ht="18.600000000000001" customHeight="1">
      <c r="B64" s="2" t="s">
        <v>178</v>
      </c>
      <c r="C64" s="2"/>
      <c r="D64" s="2"/>
      <c r="E64" s="2"/>
      <c r="F64" s="6"/>
      <c r="G64" s="3"/>
      <c r="H64" s="3"/>
      <c r="I64" s="17">
        <v>0</v>
      </c>
      <c r="J64" s="4"/>
      <c r="K64" s="39">
        <v>100385</v>
      </c>
      <c r="L64" s="4"/>
      <c r="M64" s="17">
        <v>0</v>
      </c>
      <c r="N64" s="4"/>
      <c r="O64" s="39">
        <v>0</v>
      </c>
    </row>
    <row r="65" spans="1:15" ht="18.600000000000001" customHeight="1">
      <c r="A65" s="228" t="s">
        <v>231</v>
      </c>
      <c r="B65" s="228"/>
      <c r="C65" s="228"/>
      <c r="D65" s="228"/>
      <c r="E65" s="228"/>
      <c r="F65" s="228"/>
      <c r="G65" s="3"/>
      <c r="H65" s="3"/>
      <c r="I65" s="17"/>
      <c r="J65" s="4"/>
      <c r="K65" s="39"/>
      <c r="L65" s="4"/>
      <c r="M65" s="17"/>
      <c r="N65" s="4"/>
      <c r="O65" s="39"/>
    </row>
    <row r="66" spans="1:15" ht="18.600000000000001" customHeight="1">
      <c r="A66" s="228"/>
      <c r="B66" s="228" t="s">
        <v>179</v>
      </c>
      <c r="C66" s="228"/>
      <c r="D66" s="228"/>
      <c r="E66" s="228"/>
      <c r="F66" s="228"/>
      <c r="G66" s="3"/>
      <c r="H66" s="3"/>
      <c r="I66" s="17"/>
      <c r="J66" s="4"/>
      <c r="K66" s="39"/>
      <c r="L66" s="4"/>
      <c r="M66" s="17"/>
      <c r="N66" s="4"/>
      <c r="O66" s="39"/>
    </row>
    <row r="67" spans="1:15" ht="18.600000000000001" customHeight="1">
      <c r="A67" s="228"/>
      <c r="B67" s="228" t="s">
        <v>180</v>
      </c>
      <c r="C67" s="228"/>
      <c r="D67" s="228"/>
      <c r="E67" s="228"/>
      <c r="F67" s="228"/>
      <c r="G67" s="3"/>
      <c r="H67" s="3"/>
      <c r="I67" s="19">
        <f>-268+14400</f>
        <v>14132</v>
      </c>
      <c r="J67" s="4"/>
      <c r="K67" s="158">
        <v>0</v>
      </c>
      <c r="L67" s="4"/>
      <c r="M67" s="19">
        <v>14400</v>
      </c>
      <c r="N67" s="4"/>
      <c r="O67" s="158">
        <v>0</v>
      </c>
    </row>
    <row r="68" spans="1:15" ht="6" customHeight="1">
      <c r="A68" s="2"/>
      <c r="B68" s="2"/>
      <c r="C68" s="2"/>
      <c r="D68" s="2"/>
      <c r="E68" s="2"/>
      <c r="F68" s="2"/>
      <c r="G68" s="3"/>
      <c r="H68" s="3"/>
      <c r="I68" s="17"/>
      <c r="J68" s="4"/>
      <c r="K68" s="39"/>
      <c r="L68" s="4"/>
      <c r="M68" s="17"/>
      <c r="N68" s="4"/>
      <c r="O68" s="39"/>
    </row>
    <row r="69" spans="1:15" ht="18.600000000000001" customHeight="1">
      <c r="A69" s="6" t="s">
        <v>172</v>
      </c>
      <c r="B69" s="6"/>
      <c r="C69" s="2"/>
      <c r="D69" s="2"/>
      <c r="E69" s="2"/>
      <c r="F69" s="2"/>
      <c r="G69" s="3"/>
      <c r="H69" s="3"/>
      <c r="I69" s="72"/>
      <c r="M69" s="72"/>
    </row>
    <row r="70" spans="1:15" ht="18.600000000000001" customHeight="1">
      <c r="A70" s="6"/>
      <c r="B70" s="6" t="s">
        <v>177</v>
      </c>
      <c r="C70" s="2"/>
      <c r="D70" s="2"/>
      <c r="E70" s="2"/>
      <c r="F70" s="2"/>
      <c r="G70" s="3"/>
      <c r="H70" s="3"/>
      <c r="I70" s="27">
        <f>SUM(I63:I67)</f>
        <v>14132</v>
      </c>
      <c r="J70" s="4"/>
      <c r="K70" s="159">
        <f>SUM(K63:K67)</f>
        <v>100385</v>
      </c>
      <c r="L70" s="4"/>
      <c r="M70" s="27">
        <f>SUM(M63:M67)</f>
        <v>14400</v>
      </c>
      <c r="N70" s="4"/>
      <c r="O70" s="159">
        <f>SUM(O63:O67)</f>
        <v>0</v>
      </c>
    </row>
    <row r="71" spans="1:15" s="58" customFormat="1" ht="6" customHeight="1">
      <c r="A71" s="2"/>
      <c r="B71" s="2"/>
      <c r="C71" s="2"/>
      <c r="D71" s="2"/>
      <c r="E71" s="2"/>
      <c r="F71" s="2"/>
      <c r="G71" s="3"/>
      <c r="H71" s="3"/>
      <c r="I71" s="17"/>
      <c r="J71" s="4"/>
      <c r="K71" s="39"/>
      <c r="L71" s="4"/>
      <c r="M71" s="17"/>
      <c r="N71" s="4"/>
      <c r="O71" s="39"/>
    </row>
    <row r="72" spans="1:15" s="58" customFormat="1" ht="18.600000000000001" customHeight="1">
      <c r="A72" s="6" t="s">
        <v>243</v>
      </c>
      <c r="B72" s="2"/>
      <c r="C72" s="2"/>
      <c r="D72" s="2"/>
      <c r="E72" s="2"/>
      <c r="F72" s="2"/>
      <c r="G72" s="3"/>
      <c r="H72" s="3"/>
      <c r="I72" s="27">
        <f>SUM(I70)</f>
        <v>14132</v>
      </c>
      <c r="J72" s="4"/>
      <c r="K72" s="159">
        <f>SUM(K70)</f>
        <v>100385</v>
      </c>
      <c r="L72" s="4"/>
      <c r="M72" s="27">
        <f>M70</f>
        <v>14400</v>
      </c>
      <c r="N72" s="4"/>
      <c r="O72" s="159">
        <f>O70</f>
        <v>0</v>
      </c>
    </row>
    <row r="73" spans="1:15" ht="6" customHeight="1">
      <c r="A73" s="2"/>
      <c r="B73" s="2"/>
      <c r="C73" s="2"/>
      <c r="D73" s="2"/>
      <c r="E73" s="2"/>
      <c r="F73" s="2"/>
      <c r="G73" s="3"/>
      <c r="H73" s="3"/>
      <c r="I73" s="17"/>
      <c r="J73" s="4"/>
      <c r="K73" s="39"/>
      <c r="L73" s="4"/>
      <c r="M73" s="17"/>
      <c r="N73" s="4"/>
      <c r="O73" s="39"/>
    </row>
    <row r="74" spans="1:15" ht="18.600000000000001" customHeight="1" thickBot="1">
      <c r="A74" s="6" t="s">
        <v>116</v>
      </c>
      <c r="B74" s="2"/>
      <c r="C74" s="2"/>
      <c r="D74" s="2"/>
      <c r="E74" s="2"/>
      <c r="F74" s="2"/>
      <c r="G74" s="3"/>
      <c r="H74" s="3"/>
      <c r="I74" s="26">
        <f>SUM(I72,I40)</f>
        <v>113504</v>
      </c>
      <c r="J74" s="4"/>
      <c r="K74" s="162">
        <f>SUM(K72,K40)</f>
        <v>251062</v>
      </c>
      <c r="L74" s="4"/>
      <c r="M74" s="26">
        <f>SUM(M72,M40)</f>
        <v>48160</v>
      </c>
      <c r="N74" s="4"/>
      <c r="O74" s="162">
        <f>SUM(O72,O40)</f>
        <v>81801</v>
      </c>
    </row>
    <row r="75" spans="1:15" ht="12" customHeight="1" thickTop="1">
      <c r="A75" s="6"/>
      <c r="B75" s="2"/>
      <c r="C75" s="2"/>
      <c r="D75" s="2"/>
      <c r="E75" s="2"/>
      <c r="F75" s="2"/>
      <c r="G75" s="3"/>
      <c r="H75" s="3"/>
      <c r="I75" s="22"/>
      <c r="J75" s="4"/>
      <c r="K75" s="38"/>
      <c r="L75" s="4"/>
      <c r="M75" s="22"/>
      <c r="N75" s="4"/>
      <c r="O75" s="38"/>
    </row>
    <row r="76" spans="1:15" ht="18.600000000000001" customHeight="1">
      <c r="A76" s="6" t="s">
        <v>84</v>
      </c>
      <c r="B76" s="2"/>
      <c r="C76" s="2"/>
      <c r="D76" s="2"/>
      <c r="E76" s="2"/>
      <c r="F76" s="2"/>
      <c r="G76" s="3"/>
      <c r="H76" s="3"/>
      <c r="I76" s="22"/>
      <c r="J76" s="4"/>
      <c r="K76" s="38"/>
      <c r="L76" s="5"/>
      <c r="M76" s="22"/>
      <c r="N76" s="4"/>
      <c r="O76" s="38"/>
    </row>
    <row r="77" spans="1:15" ht="18.600000000000001" customHeight="1">
      <c r="A77" s="2" t="s">
        <v>59</v>
      </c>
      <c r="B77" s="2"/>
      <c r="C77" s="2"/>
      <c r="D77" s="2"/>
      <c r="E77" s="2"/>
      <c r="F77" s="2"/>
      <c r="G77" s="3"/>
      <c r="H77" s="3"/>
      <c r="I77" s="23"/>
      <c r="J77" s="4"/>
      <c r="K77" s="163"/>
      <c r="L77" s="5"/>
      <c r="M77" s="22"/>
      <c r="N77" s="4"/>
      <c r="O77" s="38"/>
    </row>
    <row r="78" spans="1:15" ht="18.600000000000001" customHeight="1">
      <c r="A78" s="171" t="s">
        <v>200</v>
      </c>
      <c r="B78" s="2"/>
      <c r="C78" s="2"/>
      <c r="D78" s="2"/>
      <c r="E78" s="2"/>
      <c r="F78" s="2"/>
      <c r="G78" s="3"/>
      <c r="H78" s="3"/>
      <c r="I78" s="23">
        <v>96746</v>
      </c>
      <c r="J78" s="4"/>
      <c r="K78" s="163">
        <v>97354</v>
      </c>
      <c r="L78" s="5"/>
      <c r="M78" s="22">
        <v>33760</v>
      </c>
      <c r="N78" s="4"/>
      <c r="O78" s="38">
        <v>81801</v>
      </c>
    </row>
    <row r="79" spans="1:15" ht="18.600000000000001" customHeight="1">
      <c r="A79" s="171" t="s">
        <v>201</v>
      </c>
      <c r="B79" s="2"/>
      <c r="C79" s="2"/>
      <c r="D79" s="2"/>
      <c r="E79" s="2"/>
      <c r="F79" s="2"/>
      <c r="G79" s="3"/>
      <c r="H79" s="3"/>
      <c r="I79" s="23">
        <v>0</v>
      </c>
      <c r="J79" s="4"/>
      <c r="K79" s="163">
        <v>28215</v>
      </c>
      <c r="L79" s="5"/>
      <c r="M79" s="22">
        <v>0</v>
      </c>
      <c r="N79" s="4"/>
      <c r="O79" s="38">
        <v>0</v>
      </c>
    </row>
    <row r="80" spans="1:15" ht="18.600000000000001" customHeight="1">
      <c r="A80" s="2" t="s">
        <v>85</v>
      </c>
      <c r="B80" s="2"/>
      <c r="C80" s="2"/>
      <c r="D80" s="2"/>
      <c r="E80" s="2"/>
      <c r="F80" s="2"/>
      <c r="G80" s="3"/>
      <c r="H80" s="3"/>
      <c r="I80" s="27">
        <v>2626</v>
      </c>
      <c r="J80" s="4"/>
      <c r="K80" s="159">
        <v>25108</v>
      </c>
      <c r="L80" s="5"/>
      <c r="M80" s="27">
        <v>0</v>
      </c>
      <c r="N80" s="4"/>
      <c r="O80" s="159">
        <v>0</v>
      </c>
    </row>
    <row r="81" spans="1:15" ht="6" customHeight="1">
      <c r="A81" s="6"/>
      <c r="B81" s="2"/>
      <c r="C81" s="2"/>
      <c r="D81" s="2"/>
      <c r="E81" s="2"/>
      <c r="F81" s="2"/>
      <c r="G81" s="3"/>
      <c r="H81" s="3"/>
      <c r="I81" s="22"/>
      <c r="J81" s="4"/>
      <c r="K81" s="38"/>
      <c r="L81" s="5"/>
      <c r="M81" s="22"/>
      <c r="N81" s="4"/>
      <c r="O81" s="38"/>
    </row>
    <row r="82" spans="1:15" ht="18.600000000000001" customHeight="1" thickBot="1">
      <c r="A82" s="6"/>
      <c r="B82" s="2"/>
      <c r="C82" s="2"/>
      <c r="D82" s="2"/>
      <c r="E82" s="2"/>
      <c r="F82" s="2"/>
      <c r="G82" s="3"/>
      <c r="H82" s="3"/>
      <c r="I82" s="26">
        <f>SUM(I77:I80)</f>
        <v>99372</v>
      </c>
      <c r="J82" s="4"/>
      <c r="K82" s="162">
        <f>SUM(K77:K80)</f>
        <v>150677</v>
      </c>
      <c r="L82" s="5"/>
      <c r="M82" s="26">
        <f>SUM(M77:M80)</f>
        <v>33760</v>
      </c>
      <c r="N82" s="4"/>
      <c r="O82" s="162">
        <f>SUM(O77:O80)</f>
        <v>81801</v>
      </c>
    </row>
    <row r="83" spans="1:15" ht="12" customHeight="1" thickTop="1">
      <c r="A83" s="6"/>
      <c r="B83" s="2"/>
      <c r="C83" s="2"/>
      <c r="D83" s="2"/>
      <c r="E83" s="2"/>
      <c r="F83" s="2"/>
      <c r="G83" s="3"/>
      <c r="H83" s="3"/>
      <c r="I83" s="22"/>
      <c r="J83" s="4"/>
      <c r="K83" s="38"/>
      <c r="L83" s="5"/>
      <c r="M83" s="22"/>
      <c r="N83" s="4"/>
      <c r="O83" s="38"/>
    </row>
    <row r="84" spans="1:15" ht="18.600000000000001" customHeight="1">
      <c r="A84" s="6" t="s">
        <v>86</v>
      </c>
      <c r="B84" s="2"/>
      <c r="C84" s="2"/>
      <c r="D84" s="2"/>
      <c r="E84" s="2"/>
      <c r="F84" s="2"/>
      <c r="G84" s="3"/>
      <c r="H84" s="3"/>
      <c r="I84" s="22"/>
      <c r="J84" s="4"/>
      <c r="K84" s="38"/>
      <c r="L84" s="5"/>
      <c r="M84" s="22"/>
      <c r="N84" s="4"/>
      <c r="O84" s="38"/>
    </row>
    <row r="85" spans="1:15" ht="18.600000000000001" customHeight="1">
      <c r="A85" s="228" t="s">
        <v>59</v>
      </c>
      <c r="B85" s="228"/>
      <c r="C85" s="228"/>
      <c r="D85" s="228"/>
      <c r="E85" s="228"/>
      <c r="F85" s="228"/>
      <c r="G85" s="3"/>
      <c r="H85" s="3"/>
      <c r="I85" s="22"/>
      <c r="J85" s="42"/>
      <c r="K85" s="38"/>
      <c r="L85" s="43"/>
      <c r="M85" s="44"/>
      <c r="N85" s="42"/>
      <c r="O85" s="164"/>
    </row>
    <row r="86" spans="1:15" ht="18.600000000000001" customHeight="1">
      <c r="A86" s="229" t="s">
        <v>200</v>
      </c>
      <c r="B86" s="228"/>
      <c r="C86" s="228"/>
      <c r="D86" s="228"/>
      <c r="E86" s="228"/>
      <c r="F86" s="228"/>
      <c r="G86" s="3"/>
      <c r="H86" s="3"/>
      <c r="I86" s="22">
        <f>96478+14400</f>
        <v>110878</v>
      </c>
      <c r="J86" s="42"/>
      <c r="K86" s="38">
        <v>97353</v>
      </c>
      <c r="L86" s="43"/>
      <c r="M86" s="44">
        <f>33760+14400</f>
        <v>48160</v>
      </c>
      <c r="N86" s="42"/>
      <c r="O86" s="164">
        <v>81801</v>
      </c>
    </row>
    <row r="87" spans="1:15" ht="18.600000000000001" customHeight="1">
      <c r="A87" s="229" t="s">
        <v>201</v>
      </c>
      <c r="B87" s="228"/>
      <c r="C87" s="228"/>
      <c r="D87" s="228"/>
      <c r="E87" s="228"/>
      <c r="F87" s="228"/>
      <c r="G87" s="3"/>
      <c r="H87" s="3"/>
      <c r="I87" s="22">
        <v>0</v>
      </c>
      <c r="J87" s="42"/>
      <c r="K87" s="38">
        <v>95475</v>
      </c>
      <c r="L87" s="43"/>
      <c r="M87" s="44">
        <v>0</v>
      </c>
      <c r="N87" s="42"/>
      <c r="O87" s="164">
        <v>0</v>
      </c>
    </row>
    <row r="88" spans="1:15" ht="18.600000000000001" customHeight="1">
      <c r="A88" s="2" t="s">
        <v>85</v>
      </c>
      <c r="B88" s="2"/>
      <c r="C88" s="2"/>
      <c r="D88" s="2"/>
      <c r="E88" s="2"/>
      <c r="F88" s="2"/>
      <c r="G88" s="3"/>
      <c r="H88" s="3"/>
      <c r="I88" s="49">
        <v>2626</v>
      </c>
      <c r="J88" s="42"/>
      <c r="K88" s="50">
        <v>58234</v>
      </c>
      <c r="L88" s="43"/>
      <c r="M88" s="45">
        <v>0</v>
      </c>
      <c r="N88" s="42"/>
      <c r="O88" s="47">
        <v>0</v>
      </c>
    </row>
    <row r="89" spans="1:15" ht="6" customHeight="1">
      <c r="A89" s="6"/>
      <c r="B89" s="2"/>
      <c r="C89" s="2"/>
      <c r="D89" s="2"/>
      <c r="E89" s="2"/>
      <c r="F89" s="2"/>
      <c r="G89" s="3"/>
      <c r="H89" s="3"/>
      <c r="I89" s="22"/>
      <c r="J89" s="4"/>
      <c r="K89" s="38"/>
      <c r="L89" s="5"/>
      <c r="M89" s="22"/>
      <c r="N89" s="4"/>
      <c r="O89" s="38"/>
    </row>
    <row r="90" spans="1:15" ht="18.600000000000001" customHeight="1" thickBot="1">
      <c r="A90" s="6"/>
      <c r="B90" s="2"/>
      <c r="C90" s="2"/>
      <c r="D90" s="2"/>
      <c r="E90" s="2"/>
      <c r="F90" s="2"/>
      <c r="G90" s="3"/>
      <c r="H90" s="3"/>
      <c r="I90" s="26">
        <f>SUM(I85:I88)</f>
        <v>113504</v>
      </c>
      <c r="J90" s="4"/>
      <c r="K90" s="162">
        <f>SUM(K85:K88)</f>
        <v>251062</v>
      </c>
      <c r="L90" s="5"/>
      <c r="M90" s="26">
        <f>SUM(M85:M88)</f>
        <v>48160</v>
      </c>
      <c r="N90" s="4"/>
      <c r="O90" s="162">
        <f>SUM(O85:O88)</f>
        <v>81801</v>
      </c>
    </row>
    <row r="91" spans="1:15" ht="12" customHeight="1" thickTop="1">
      <c r="A91" s="6"/>
      <c r="B91" s="2"/>
      <c r="C91" s="2"/>
      <c r="D91" s="2"/>
      <c r="E91" s="2"/>
      <c r="F91" s="2"/>
      <c r="G91" s="3"/>
      <c r="H91" s="3"/>
      <c r="I91" s="17"/>
      <c r="J91" s="4"/>
      <c r="K91" s="39"/>
      <c r="L91" s="5"/>
      <c r="M91" s="17"/>
      <c r="N91" s="4"/>
      <c r="O91" s="39"/>
    </row>
    <row r="92" spans="1:15" s="24" customFormat="1" ht="18.600000000000001" customHeight="1">
      <c r="A92" s="172" t="s">
        <v>202</v>
      </c>
      <c r="B92" s="171"/>
      <c r="C92" s="171"/>
      <c r="D92" s="171"/>
      <c r="E92" s="171"/>
      <c r="F92" s="171"/>
      <c r="G92" s="3"/>
      <c r="H92" s="3"/>
      <c r="I92" s="17"/>
      <c r="J92" s="4"/>
      <c r="K92" s="4"/>
      <c r="L92" s="5"/>
      <c r="M92" s="17"/>
      <c r="N92" s="4"/>
      <c r="O92" s="4"/>
    </row>
    <row r="93" spans="1:15" s="24" customFormat="1" ht="18.600000000000001" customHeight="1">
      <c r="A93" s="172"/>
      <c r="B93" s="174" t="s">
        <v>203</v>
      </c>
      <c r="C93" s="171"/>
      <c r="D93" s="171"/>
      <c r="E93" s="171"/>
      <c r="F93" s="171"/>
      <c r="G93" s="3"/>
      <c r="H93" s="3"/>
      <c r="I93" s="17"/>
      <c r="J93" s="4"/>
      <c r="K93" s="4"/>
      <c r="L93" s="5"/>
      <c r="M93" s="17"/>
      <c r="N93" s="4"/>
      <c r="O93" s="4"/>
    </row>
    <row r="94" spans="1:15" s="24" customFormat="1" ht="18.600000000000001" customHeight="1" thickBot="1">
      <c r="A94" s="171" t="s">
        <v>88</v>
      </c>
      <c r="B94" s="171"/>
      <c r="C94" s="171"/>
      <c r="D94" s="171"/>
      <c r="E94" s="171"/>
      <c r="F94" s="171"/>
      <c r="G94" s="3"/>
      <c r="H94" s="3"/>
      <c r="I94" s="175">
        <f>I78/694444</f>
        <v>0.13931432916117067</v>
      </c>
      <c r="J94" s="4"/>
      <c r="K94" s="176">
        <f>K78/694444</f>
        <v>0.14018984972150383</v>
      </c>
      <c r="L94" s="5"/>
      <c r="M94" s="175">
        <f>M78/694444</f>
        <v>4.8614431113235913E-2</v>
      </c>
      <c r="N94" s="4"/>
      <c r="O94" s="176">
        <f>O78/694444</f>
        <v>0.11779351538784985</v>
      </c>
    </row>
    <row r="95" spans="1:15" s="24" customFormat="1" ht="12" customHeight="1" thickTop="1">
      <c r="A95" s="172"/>
      <c r="B95" s="171"/>
      <c r="C95" s="171"/>
      <c r="D95" s="171"/>
      <c r="E95" s="171"/>
      <c r="F95" s="171"/>
      <c r="G95" s="3"/>
      <c r="H95" s="3"/>
      <c r="I95" s="73"/>
      <c r="J95" s="4"/>
      <c r="K95" s="177"/>
      <c r="L95" s="5"/>
      <c r="M95" s="73"/>
      <c r="N95" s="4"/>
      <c r="O95" s="177"/>
    </row>
    <row r="96" spans="1:15" s="24" customFormat="1" ht="18.600000000000001" customHeight="1">
      <c r="A96" s="6" t="s">
        <v>87</v>
      </c>
      <c r="B96" s="2"/>
      <c r="C96" s="2"/>
      <c r="D96" s="2"/>
      <c r="E96" s="2"/>
      <c r="F96" s="2"/>
      <c r="G96" s="3"/>
      <c r="H96" s="3"/>
      <c r="I96" s="17"/>
      <c r="J96" s="4"/>
      <c r="K96" s="4"/>
      <c r="L96" s="5"/>
      <c r="M96" s="17"/>
      <c r="N96" s="4"/>
      <c r="O96" s="4"/>
    </row>
    <row r="97" spans="1:15" s="24" customFormat="1" ht="18.600000000000001" customHeight="1" thickBot="1">
      <c r="A97" s="2" t="s">
        <v>88</v>
      </c>
      <c r="B97" s="2"/>
      <c r="C97" s="2"/>
      <c r="D97" s="2"/>
      <c r="E97" s="2"/>
      <c r="F97" s="2"/>
      <c r="G97" s="3"/>
      <c r="H97" s="3"/>
      <c r="I97" s="175">
        <f>(I78+I79)/694444</f>
        <v>0.13931432916117067</v>
      </c>
      <c r="J97" s="4"/>
      <c r="K97" s="176">
        <f>(K78+K79)/694444</f>
        <v>0.18081947572446447</v>
      </c>
      <c r="L97" s="5"/>
      <c r="M97" s="175">
        <f>(M78+M79)/694444</f>
        <v>4.8614431113235913E-2</v>
      </c>
      <c r="N97" s="4"/>
      <c r="O97" s="176">
        <f>(O78+O79)/694444</f>
        <v>0.11779351538784985</v>
      </c>
    </row>
    <row r="98" spans="1:15" ht="6.75" customHeight="1" thickTop="1">
      <c r="A98" s="6"/>
      <c r="B98" s="2"/>
      <c r="C98" s="2"/>
      <c r="D98" s="2"/>
      <c r="E98" s="2"/>
      <c r="F98" s="2"/>
      <c r="G98" s="3"/>
      <c r="H98" s="3"/>
      <c r="I98" s="74"/>
      <c r="J98" s="39"/>
      <c r="K98" s="74"/>
      <c r="L98" s="75"/>
      <c r="M98" s="74"/>
      <c r="N98" s="39"/>
      <c r="O98" s="74"/>
    </row>
    <row r="99" spans="1:15" ht="21.95" customHeight="1">
      <c r="A99" s="68" t="str">
        <f>A48</f>
        <v>หมายเหตุประกอบข้อมูลทางการเงินเป็นส่วนหนึ่งของข้อมูลทางการเงินนี้</v>
      </c>
      <c r="B99" s="68"/>
      <c r="C99" s="68"/>
      <c r="D99" s="68"/>
      <c r="E99" s="68"/>
      <c r="F99" s="68"/>
      <c r="G99" s="8"/>
      <c r="H99" s="8"/>
      <c r="I99" s="40"/>
      <c r="J99" s="40"/>
      <c r="K99" s="40"/>
      <c r="L99" s="40"/>
      <c r="M99" s="40"/>
      <c r="N99" s="40"/>
      <c r="O99" s="40"/>
    </row>
  </sheetData>
  <mergeCells count="4">
    <mergeCell ref="I5:K5"/>
    <mergeCell ref="M5:O5"/>
    <mergeCell ref="I53:K53"/>
    <mergeCell ref="M53:O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R100"/>
  <sheetViews>
    <sheetView topLeftCell="A22" zoomScaleNormal="100" zoomScaleSheetLayoutView="40" workbookViewId="0">
      <selection activeCell="F24" sqref="F24"/>
    </sheetView>
  </sheetViews>
  <sheetFormatPr defaultColWidth="12.625" defaultRowHeight="15" customHeight="1"/>
  <cols>
    <col min="1" max="5" width="1.125" style="46" customWidth="1"/>
    <col min="6" max="6" width="23" style="46" customWidth="1"/>
    <col min="7" max="7" width="6.75" style="46" customWidth="1"/>
    <col min="8" max="8" width="0.625" style="46" customWidth="1"/>
    <col min="9" max="9" width="12" style="46" customWidth="1"/>
    <col min="10" max="10" width="0.625" style="46" customWidth="1"/>
    <col min="11" max="11" width="12" style="58" customWidth="1"/>
    <col min="12" max="12" width="0.625" style="46" customWidth="1"/>
    <col min="13" max="13" width="12" style="46" customWidth="1"/>
    <col min="14" max="14" width="0.625" style="46" customWidth="1"/>
    <col min="15" max="15" width="12" style="58" customWidth="1"/>
    <col min="16" max="16384" width="12.625" style="46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37"/>
      <c r="L1" s="4"/>
      <c r="M1" s="4"/>
      <c r="N1" s="4"/>
      <c r="O1" s="37"/>
    </row>
    <row r="2" spans="1:15" ht="21.75" customHeight="1">
      <c r="A2" s="6" t="s">
        <v>63</v>
      </c>
      <c r="B2" s="6"/>
      <c r="C2" s="6"/>
      <c r="D2" s="6"/>
      <c r="E2" s="6"/>
      <c r="F2" s="6"/>
      <c r="G2" s="12"/>
      <c r="H2" s="12"/>
      <c r="I2" s="10"/>
      <c r="J2" s="10"/>
      <c r="K2" s="48"/>
      <c r="L2" s="10"/>
      <c r="M2" s="10"/>
      <c r="N2" s="10"/>
      <c r="O2" s="48"/>
    </row>
    <row r="3" spans="1:15" ht="21.75" customHeight="1">
      <c r="A3" s="7" t="s">
        <v>194</v>
      </c>
      <c r="B3" s="41"/>
      <c r="C3" s="41"/>
      <c r="D3" s="41"/>
      <c r="E3" s="41"/>
      <c r="F3" s="41"/>
      <c r="G3" s="8"/>
      <c r="H3" s="8"/>
      <c r="I3" s="9"/>
      <c r="J3" s="9"/>
      <c r="K3" s="40"/>
      <c r="L3" s="9"/>
      <c r="M3" s="9"/>
      <c r="N3" s="9"/>
      <c r="O3" s="40"/>
    </row>
    <row r="4" spans="1:15" ht="18.9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37"/>
      <c r="L4" s="4"/>
      <c r="M4" s="4"/>
      <c r="N4" s="4"/>
      <c r="O4" s="37"/>
    </row>
    <row r="5" spans="1:15" ht="18.95" customHeight="1">
      <c r="A5" s="2"/>
      <c r="B5" s="2"/>
      <c r="C5" s="2"/>
      <c r="D5" s="2"/>
      <c r="E5" s="2"/>
      <c r="F5" s="2"/>
      <c r="G5" s="3"/>
      <c r="H5" s="3"/>
      <c r="I5" s="240" t="s">
        <v>2</v>
      </c>
      <c r="J5" s="241"/>
      <c r="K5" s="241"/>
      <c r="L5" s="28"/>
      <c r="M5" s="240" t="s">
        <v>3</v>
      </c>
      <c r="N5" s="241"/>
      <c r="O5" s="241"/>
    </row>
    <row r="6" spans="1:15" ht="18.95" customHeight="1">
      <c r="A6" s="2"/>
      <c r="B6" s="2"/>
      <c r="C6" s="2"/>
      <c r="D6" s="2"/>
      <c r="E6" s="2"/>
      <c r="F6" s="2"/>
      <c r="G6" s="3"/>
      <c r="H6" s="3"/>
      <c r="I6" s="10" t="s">
        <v>4</v>
      </c>
      <c r="J6" s="10"/>
      <c r="K6" s="48" t="s">
        <v>4</v>
      </c>
      <c r="L6" s="10"/>
      <c r="M6" s="10" t="s">
        <v>4</v>
      </c>
      <c r="N6" s="10"/>
      <c r="O6" s="48" t="s">
        <v>4</v>
      </c>
    </row>
    <row r="7" spans="1:15" ht="18.95" customHeight="1">
      <c r="A7" s="2"/>
      <c r="B7" s="2"/>
      <c r="C7" s="2"/>
      <c r="D7" s="2"/>
      <c r="E7" s="2"/>
      <c r="F7" s="2"/>
      <c r="G7" s="3"/>
      <c r="H7" s="3"/>
      <c r="I7" s="11" t="s">
        <v>167</v>
      </c>
      <c r="J7" s="10"/>
      <c r="K7" s="63" t="s">
        <v>167</v>
      </c>
      <c r="L7" s="10"/>
      <c r="M7" s="11" t="s">
        <v>167</v>
      </c>
      <c r="N7" s="10"/>
      <c r="O7" s="63" t="s">
        <v>167</v>
      </c>
    </row>
    <row r="8" spans="1:15" ht="18.95" customHeight="1">
      <c r="A8" s="2" t="s">
        <v>64</v>
      </c>
      <c r="B8" s="2"/>
      <c r="C8" s="2"/>
      <c r="D8" s="2"/>
      <c r="E8" s="2"/>
      <c r="F8" s="2"/>
      <c r="G8" s="3"/>
      <c r="H8" s="29"/>
      <c r="I8" s="10" t="s">
        <v>185</v>
      </c>
      <c r="J8" s="10"/>
      <c r="K8" s="48" t="s">
        <v>7</v>
      </c>
      <c r="L8" s="10"/>
      <c r="M8" s="10" t="s">
        <v>185</v>
      </c>
      <c r="N8" s="10"/>
      <c r="O8" s="48" t="s">
        <v>7</v>
      </c>
    </row>
    <row r="9" spans="1:15" ht="18.95" customHeight="1">
      <c r="A9" s="2"/>
      <c r="B9" s="2"/>
      <c r="C9" s="2"/>
      <c r="D9" s="2"/>
      <c r="E9" s="2"/>
      <c r="F9" s="2"/>
      <c r="G9" s="3"/>
      <c r="H9" s="29"/>
      <c r="I9" s="10"/>
      <c r="J9" s="10"/>
      <c r="K9" s="48" t="s">
        <v>199</v>
      </c>
      <c r="L9" s="10"/>
      <c r="M9" s="10"/>
      <c r="N9" s="10"/>
      <c r="O9" s="48"/>
    </row>
    <row r="10" spans="1:15" ht="18.95" customHeight="1">
      <c r="A10" s="2"/>
      <c r="B10" s="2"/>
      <c r="C10" s="2"/>
      <c r="D10" s="2"/>
      <c r="E10" s="2"/>
      <c r="F10" s="2"/>
      <c r="G10" s="13" t="s">
        <v>8</v>
      </c>
      <c r="H10" s="12"/>
      <c r="I10" s="14" t="s">
        <v>9</v>
      </c>
      <c r="J10" s="10"/>
      <c r="K10" s="64" t="s">
        <v>9</v>
      </c>
      <c r="L10" s="15"/>
      <c r="M10" s="14" t="s">
        <v>9</v>
      </c>
      <c r="N10" s="10"/>
      <c r="O10" s="64" t="s">
        <v>9</v>
      </c>
    </row>
    <row r="11" spans="1:15" ht="6" customHeight="1">
      <c r="A11" s="2"/>
      <c r="B11" s="2"/>
      <c r="C11" s="2"/>
      <c r="D11" s="2"/>
      <c r="E11" s="2"/>
      <c r="F11" s="2"/>
      <c r="G11" s="29"/>
      <c r="H11" s="12"/>
      <c r="I11" s="16"/>
      <c r="J11" s="10"/>
      <c r="K11" s="106"/>
      <c r="L11" s="10"/>
      <c r="M11" s="16"/>
      <c r="N11" s="10"/>
      <c r="O11" s="106"/>
    </row>
    <row r="12" spans="1:15" ht="18.95" customHeight="1">
      <c r="A12" s="2" t="s">
        <v>65</v>
      </c>
      <c r="B12" s="2"/>
      <c r="C12" s="2"/>
      <c r="D12" s="2"/>
      <c r="E12" s="2"/>
      <c r="F12" s="2"/>
      <c r="G12" s="3">
        <v>6</v>
      </c>
      <c r="H12" s="3"/>
      <c r="I12" s="17">
        <v>10393988</v>
      </c>
      <c r="J12" s="4"/>
      <c r="K12" s="39">
        <v>8967614</v>
      </c>
      <c r="L12" s="4"/>
      <c r="M12" s="17">
        <v>5270513</v>
      </c>
      <c r="N12" s="4"/>
      <c r="O12" s="39">
        <v>4034066</v>
      </c>
    </row>
    <row r="13" spans="1:15" ht="18.95" customHeight="1">
      <c r="A13" s="2" t="s">
        <v>66</v>
      </c>
      <c r="B13" s="2"/>
      <c r="C13" s="2"/>
      <c r="D13" s="2"/>
      <c r="E13" s="2"/>
      <c r="F13" s="2"/>
      <c r="G13" s="30"/>
      <c r="H13" s="3"/>
      <c r="I13" s="17">
        <v>471</v>
      </c>
      <c r="J13" s="4"/>
      <c r="K13" s="39">
        <v>1692</v>
      </c>
      <c r="L13" s="4"/>
      <c r="M13" s="17">
        <v>15519</v>
      </c>
      <c r="N13" s="4"/>
      <c r="O13" s="39">
        <v>25642</v>
      </c>
    </row>
    <row r="14" spans="1:15" ht="18.95" customHeight="1">
      <c r="A14" s="2" t="s">
        <v>67</v>
      </c>
      <c r="B14" s="2"/>
      <c r="C14" s="2"/>
      <c r="D14" s="2"/>
      <c r="E14" s="2"/>
      <c r="F14" s="2"/>
      <c r="G14" s="30"/>
      <c r="H14" s="3"/>
      <c r="I14" s="17">
        <v>0</v>
      </c>
      <c r="J14" s="4"/>
      <c r="K14" s="39">
        <v>0</v>
      </c>
      <c r="L14" s="4"/>
      <c r="M14" s="17">
        <v>209613</v>
      </c>
      <c r="N14" s="4"/>
      <c r="O14" s="39">
        <v>334375</v>
      </c>
    </row>
    <row r="15" spans="1:15" ht="18.95" customHeight="1">
      <c r="A15" s="2" t="s">
        <v>155</v>
      </c>
      <c r="B15" s="2"/>
      <c r="C15" s="2"/>
      <c r="D15" s="2"/>
      <c r="E15" s="2"/>
      <c r="F15" s="2"/>
      <c r="G15" s="30"/>
      <c r="H15" s="3"/>
      <c r="I15" s="17">
        <v>33862</v>
      </c>
      <c r="J15" s="4"/>
      <c r="K15" s="39">
        <v>20741</v>
      </c>
      <c r="L15" s="4"/>
      <c r="M15" s="17">
        <v>33630</v>
      </c>
      <c r="N15" s="4"/>
      <c r="O15" s="39">
        <v>21565</v>
      </c>
    </row>
    <row r="16" spans="1:15" ht="18.95" customHeight="1">
      <c r="A16" s="2" t="s">
        <v>68</v>
      </c>
      <c r="B16" s="2"/>
      <c r="C16" s="2"/>
      <c r="D16" s="2"/>
      <c r="E16" s="2"/>
      <c r="F16" s="2"/>
      <c r="G16" s="30"/>
      <c r="H16" s="3"/>
      <c r="I16" s="27">
        <v>156482</v>
      </c>
      <c r="J16" s="4"/>
      <c r="K16" s="159">
        <v>81702</v>
      </c>
      <c r="L16" s="4"/>
      <c r="M16" s="27">
        <v>530143</v>
      </c>
      <c r="N16" s="4"/>
      <c r="O16" s="159">
        <v>406023</v>
      </c>
    </row>
    <row r="17" spans="1:15" ht="6" customHeight="1">
      <c r="A17" s="2"/>
      <c r="B17" s="2"/>
      <c r="C17" s="2"/>
      <c r="D17" s="2"/>
      <c r="E17" s="2"/>
      <c r="F17" s="2"/>
      <c r="G17" s="3"/>
      <c r="H17" s="3"/>
      <c r="I17" s="17"/>
      <c r="J17" s="4"/>
      <c r="K17" s="39"/>
      <c r="L17" s="4"/>
      <c r="M17" s="17"/>
      <c r="N17" s="4"/>
      <c r="O17" s="39"/>
    </row>
    <row r="18" spans="1:15" ht="18.95" customHeight="1">
      <c r="A18" s="6" t="s">
        <v>69</v>
      </c>
      <c r="B18" s="2"/>
      <c r="C18" s="2"/>
      <c r="D18" s="2"/>
      <c r="E18" s="2"/>
      <c r="F18" s="2"/>
      <c r="G18" s="3"/>
      <c r="H18" s="3"/>
      <c r="I18" s="19">
        <f>SUM(I12:I16)</f>
        <v>10584803</v>
      </c>
      <c r="J18" s="4"/>
      <c r="K18" s="158">
        <f>SUM(K12:K16)</f>
        <v>9071749</v>
      </c>
      <c r="L18" s="4"/>
      <c r="M18" s="19">
        <f>SUM(M12:M16)</f>
        <v>6059418</v>
      </c>
      <c r="N18" s="4"/>
      <c r="O18" s="158">
        <f>SUM(O12:O16)</f>
        <v>4821671</v>
      </c>
    </row>
    <row r="19" spans="1:15" ht="18.95" customHeight="1">
      <c r="A19" s="2"/>
      <c r="B19" s="2"/>
      <c r="C19" s="2"/>
      <c r="D19" s="2"/>
      <c r="E19" s="2"/>
      <c r="F19" s="2"/>
      <c r="G19" s="3"/>
      <c r="H19" s="3"/>
      <c r="I19" s="17"/>
      <c r="J19" s="4"/>
      <c r="K19" s="39"/>
      <c r="L19" s="4"/>
      <c r="M19" s="17"/>
      <c r="N19" s="4"/>
      <c r="O19" s="39"/>
    </row>
    <row r="20" spans="1:15" ht="18.95" customHeight="1">
      <c r="A20" s="2" t="s">
        <v>70</v>
      </c>
      <c r="B20" s="2"/>
      <c r="C20" s="2"/>
      <c r="D20" s="2"/>
      <c r="E20" s="2"/>
      <c r="F20" s="2"/>
      <c r="G20" s="33"/>
      <c r="H20" s="3"/>
      <c r="I20" s="52">
        <v>-8989282</v>
      </c>
      <c r="J20" s="51"/>
      <c r="K20" s="70">
        <v>-7440708</v>
      </c>
      <c r="L20" s="51"/>
      <c r="M20" s="52">
        <v>-4993202</v>
      </c>
      <c r="N20" s="51"/>
      <c r="O20" s="70">
        <v>-3822044</v>
      </c>
    </row>
    <row r="21" spans="1:15" ht="18.95" customHeight="1">
      <c r="A21" s="2" t="s">
        <v>71</v>
      </c>
      <c r="B21" s="2"/>
      <c r="C21" s="2"/>
      <c r="D21" s="2"/>
      <c r="E21" s="2"/>
      <c r="F21" s="2"/>
      <c r="G21" s="30"/>
      <c r="H21" s="3"/>
      <c r="I21" s="52">
        <v>-315400</v>
      </c>
      <c r="J21" s="51"/>
      <c r="K21" s="70">
        <v>-249408</v>
      </c>
      <c r="L21" s="51"/>
      <c r="M21" s="52">
        <v>-227470</v>
      </c>
      <c r="N21" s="51"/>
      <c r="O21" s="70">
        <v>-183164</v>
      </c>
    </row>
    <row r="22" spans="1:15" ht="18.95" customHeight="1">
      <c r="A22" s="2" t="s">
        <v>72</v>
      </c>
      <c r="B22" s="2"/>
      <c r="C22" s="2"/>
      <c r="D22" s="2"/>
      <c r="E22" s="2"/>
      <c r="F22" s="2"/>
      <c r="G22" s="30"/>
      <c r="H22" s="3"/>
      <c r="I22" s="52">
        <v>-716655</v>
      </c>
      <c r="J22" s="51"/>
      <c r="K22" s="70">
        <v>-742040</v>
      </c>
      <c r="L22" s="51"/>
      <c r="M22" s="52">
        <v>-508151</v>
      </c>
      <c r="N22" s="51"/>
      <c r="O22" s="70">
        <v>-494177</v>
      </c>
    </row>
    <row r="23" spans="1:15" ht="18.95" customHeight="1">
      <c r="A23" s="2" t="s">
        <v>226</v>
      </c>
      <c r="B23" s="2"/>
      <c r="C23" s="2"/>
      <c r="D23" s="2"/>
      <c r="E23" s="2"/>
      <c r="F23" s="2"/>
      <c r="G23" s="3">
        <v>12</v>
      </c>
      <c r="H23" s="3"/>
      <c r="I23" s="53">
        <v>17930</v>
      </c>
      <c r="J23" s="51"/>
      <c r="K23" s="71">
        <v>-31491</v>
      </c>
      <c r="L23" s="51"/>
      <c r="M23" s="53">
        <v>0</v>
      </c>
      <c r="N23" s="51"/>
      <c r="O23" s="71">
        <v>0</v>
      </c>
    </row>
    <row r="24" spans="1:15" ht="6" customHeight="1">
      <c r="A24" s="2"/>
      <c r="B24" s="2"/>
      <c r="C24" s="2"/>
      <c r="D24" s="2"/>
      <c r="E24" s="2"/>
      <c r="F24" s="2"/>
      <c r="G24" s="3"/>
      <c r="H24" s="3"/>
      <c r="I24" s="17"/>
      <c r="J24" s="4"/>
      <c r="K24" s="39"/>
      <c r="L24" s="4"/>
      <c r="M24" s="17"/>
      <c r="N24" s="4"/>
      <c r="O24" s="39"/>
    </row>
    <row r="25" spans="1:15" ht="18.95" customHeight="1">
      <c r="A25" s="6" t="s">
        <v>74</v>
      </c>
      <c r="B25" s="2"/>
      <c r="C25" s="2"/>
      <c r="D25" s="2"/>
      <c r="E25" s="2"/>
      <c r="F25" s="2"/>
      <c r="G25" s="3"/>
      <c r="H25" s="3"/>
      <c r="I25" s="19">
        <f>SUM(I20:I23)</f>
        <v>-10003407</v>
      </c>
      <c r="J25" s="4"/>
      <c r="K25" s="158">
        <f>SUM(K20:K23)</f>
        <v>-8463647</v>
      </c>
      <c r="L25" s="4"/>
      <c r="M25" s="19">
        <f>SUM(M20:M23)</f>
        <v>-5728823</v>
      </c>
      <c r="N25" s="4"/>
      <c r="O25" s="158">
        <f>SUM(O20:O23)</f>
        <v>-4499385</v>
      </c>
    </row>
    <row r="26" spans="1:15" ht="18.95" customHeight="1">
      <c r="A26" s="2"/>
      <c r="B26" s="2"/>
      <c r="C26" s="2"/>
      <c r="D26" s="2"/>
      <c r="E26" s="2"/>
      <c r="F26" s="2"/>
      <c r="G26" s="3"/>
      <c r="H26" s="3"/>
      <c r="I26" s="17"/>
      <c r="J26" s="4"/>
      <c r="K26" s="39"/>
      <c r="L26" s="4"/>
      <c r="M26" s="17"/>
      <c r="N26" s="4"/>
      <c r="O26" s="39"/>
    </row>
    <row r="27" spans="1:15" ht="18.95" customHeight="1">
      <c r="A27" s="6" t="s">
        <v>75</v>
      </c>
      <c r="B27" s="2"/>
      <c r="C27" s="2"/>
      <c r="D27" s="2"/>
      <c r="E27" s="2"/>
      <c r="F27" s="2"/>
      <c r="G27" s="30"/>
      <c r="H27" s="3"/>
      <c r="I27" s="22">
        <f>SUM(I18,I25)</f>
        <v>581396</v>
      </c>
      <c r="J27" s="4"/>
      <c r="K27" s="38">
        <f>SUM(K18,K25)</f>
        <v>608102</v>
      </c>
      <c r="L27" s="4"/>
      <c r="M27" s="22">
        <f>SUM(M18,M25)</f>
        <v>330595</v>
      </c>
      <c r="N27" s="4"/>
      <c r="O27" s="38">
        <f>SUM(O18,O25)</f>
        <v>322286</v>
      </c>
    </row>
    <row r="28" spans="1:15" ht="18.95" customHeight="1">
      <c r="A28" s="2" t="s">
        <v>76</v>
      </c>
      <c r="B28" s="2"/>
      <c r="C28" s="2"/>
      <c r="D28" s="2"/>
      <c r="E28" s="2"/>
      <c r="F28" s="2"/>
      <c r="G28" s="30"/>
      <c r="H28" s="3"/>
      <c r="I28" s="27">
        <v>-119890</v>
      </c>
      <c r="J28" s="4"/>
      <c r="K28" s="159">
        <v>-136292</v>
      </c>
      <c r="L28" s="4"/>
      <c r="M28" s="27">
        <v>-73237</v>
      </c>
      <c r="N28" s="4"/>
      <c r="O28" s="159">
        <v>-89123</v>
      </c>
    </row>
    <row r="29" spans="1:15" ht="6" customHeight="1">
      <c r="A29" s="2"/>
      <c r="B29" s="2"/>
      <c r="C29" s="2"/>
      <c r="D29" s="2"/>
      <c r="E29" s="2"/>
      <c r="F29" s="2"/>
      <c r="G29" s="3"/>
      <c r="H29" s="3"/>
      <c r="I29" s="17"/>
      <c r="J29" s="4"/>
      <c r="K29" s="39"/>
      <c r="L29" s="4"/>
      <c r="M29" s="17"/>
      <c r="N29" s="4"/>
      <c r="O29" s="39"/>
    </row>
    <row r="30" spans="1:15" ht="18.95" customHeight="1">
      <c r="A30" s="6" t="s">
        <v>183</v>
      </c>
      <c r="B30" s="6"/>
      <c r="C30" s="2"/>
      <c r="D30" s="2"/>
      <c r="E30" s="2"/>
      <c r="F30" s="2"/>
      <c r="G30" s="30"/>
      <c r="H30" s="3"/>
      <c r="I30" s="17"/>
      <c r="J30" s="4"/>
      <c r="K30" s="39"/>
      <c r="L30" s="4"/>
      <c r="M30" s="17"/>
      <c r="N30" s="4"/>
      <c r="O30" s="39"/>
    </row>
    <row r="31" spans="1:15" ht="18.95" customHeight="1">
      <c r="A31" s="6"/>
      <c r="B31" s="6" t="s">
        <v>184</v>
      </c>
      <c r="C31" s="2"/>
      <c r="D31" s="2"/>
      <c r="E31" s="2"/>
      <c r="F31" s="2"/>
      <c r="G31" s="30"/>
      <c r="H31" s="3"/>
      <c r="I31" s="22">
        <f>SUM(I27:I28)</f>
        <v>461506</v>
      </c>
      <c r="J31" s="4"/>
      <c r="K31" s="38">
        <f>SUM(K27:K28)</f>
        <v>471810</v>
      </c>
      <c r="L31" s="4"/>
      <c r="M31" s="22">
        <f>SUM(M27:M28)</f>
        <v>257358</v>
      </c>
      <c r="N31" s="4"/>
      <c r="O31" s="38">
        <f>SUM(O27:O28)</f>
        <v>233163</v>
      </c>
    </row>
    <row r="32" spans="1:15" ht="18.95" customHeight="1">
      <c r="A32" s="2" t="s">
        <v>77</v>
      </c>
      <c r="B32" s="2"/>
      <c r="C32" s="2"/>
      <c r="D32" s="2"/>
      <c r="E32" s="2"/>
      <c r="F32" s="2"/>
      <c r="G32" s="3" t="s">
        <v>227</v>
      </c>
      <c r="H32" s="3"/>
      <c r="I32" s="17">
        <v>6261</v>
      </c>
      <c r="J32" s="4"/>
      <c r="K32" s="39">
        <v>5520</v>
      </c>
      <c r="L32" s="4"/>
      <c r="M32" s="17">
        <v>0</v>
      </c>
      <c r="N32" s="4"/>
      <c r="O32" s="39">
        <v>0</v>
      </c>
    </row>
    <row r="33" spans="1:17" ht="6" customHeight="1">
      <c r="A33" s="2"/>
      <c r="B33" s="2"/>
      <c r="C33" s="2"/>
      <c r="D33" s="2"/>
      <c r="E33" s="2"/>
      <c r="F33" s="2"/>
      <c r="G33" s="3"/>
      <c r="H33" s="3"/>
      <c r="I33" s="34"/>
      <c r="J33" s="4"/>
      <c r="K33" s="160"/>
      <c r="L33" s="4"/>
      <c r="M33" s="34"/>
      <c r="N33" s="4"/>
      <c r="O33" s="160"/>
    </row>
    <row r="34" spans="1:17" ht="18.95" customHeight="1">
      <c r="A34" s="6" t="s">
        <v>78</v>
      </c>
      <c r="B34" s="2"/>
      <c r="C34" s="2"/>
      <c r="D34" s="2"/>
      <c r="E34" s="2"/>
      <c r="F34" s="2"/>
      <c r="G34" s="3"/>
      <c r="H34" s="3"/>
      <c r="I34" s="22">
        <f>SUM(I31:I32)</f>
        <v>467767</v>
      </c>
      <c r="J34" s="4"/>
      <c r="K34" s="38">
        <f>SUM(K31:K32)</f>
        <v>477330</v>
      </c>
      <c r="L34" s="4"/>
      <c r="M34" s="22">
        <f>SUM(M31:M32)</f>
        <v>257358</v>
      </c>
      <c r="N34" s="4"/>
      <c r="O34" s="38">
        <f>SUM(O31:O32)</f>
        <v>233163</v>
      </c>
    </row>
    <row r="35" spans="1:17" ht="18.95" customHeight="1">
      <c r="A35" s="2" t="s">
        <v>79</v>
      </c>
      <c r="B35" s="2"/>
      <c r="C35" s="2"/>
      <c r="D35" s="2"/>
      <c r="E35" s="2"/>
      <c r="F35" s="2"/>
      <c r="G35" s="3">
        <v>16</v>
      </c>
      <c r="H35" s="3"/>
      <c r="I35" s="19">
        <v>-27308</v>
      </c>
      <c r="J35" s="4"/>
      <c r="K35" s="158">
        <v>-42736</v>
      </c>
      <c r="L35" s="4"/>
      <c r="M35" s="19">
        <v>63</v>
      </c>
      <c r="N35" s="4"/>
      <c r="O35" s="158">
        <v>-823</v>
      </c>
    </row>
    <row r="36" spans="1:17" ht="6" customHeight="1">
      <c r="A36" s="2"/>
      <c r="B36" s="2"/>
      <c r="C36" s="2"/>
      <c r="D36" s="2"/>
      <c r="E36" s="2"/>
      <c r="F36" s="2"/>
      <c r="G36" s="3"/>
      <c r="H36" s="3"/>
      <c r="I36" s="34"/>
      <c r="J36" s="4"/>
      <c r="K36" s="160"/>
      <c r="L36" s="4"/>
      <c r="M36" s="34"/>
      <c r="N36" s="4"/>
      <c r="O36" s="160"/>
    </row>
    <row r="37" spans="1:17" s="24" customFormat="1" ht="21" customHeight="1">
      <c r="A37" s="172" t="s">
        <v>204</v>
      </c>
      <c r="B37" s="171"/>
      <c r="C37" s="171"/>
      <c r="D37" s="171"/>
      <c r="E37" s="171"/>
      <c r="F37" s="171"/>
      <c r="G37" s="3"/>
      <c r="H37" s="3"/>
      <c r="I37" s="22">
        <f>SUM(I34:I35)</f>
        <v>440459</v>
      </c>
      <c r="J37" s="4"/>
      <c r="K37" s="20">
        <f>SUM(K34:K35)</f>
        <v>434594</v>
      </c>
      <c r="L37" s="4"/>
      <c r="M37" s="22">
        <f>SUM(M34:M35)</f>
        <v>257421</v>
      </c>
      <c r="N37" s="4"/>
      <c r="O37" s="20">
        <f>SUM(O34:O35)</f>
        <v>232340</v>
      </c>
      <c r="P37" s="20"/>
      <c r="Q37" s="173"/>
    </row>
    <row r="38" spans="1:17" s="24" customFormat="1" ht="21" customHeight="1">
      <c r="A38" s="171" t="s">
        <v>205</v>
      </c>
      <c r="B38" s="2"/>
      <c r="C38" s="2"/>
      <c r="D38" s="2"/>
      <c r="E38" s="2"/>
      <c r="F38" s="2"/>
      <c r="G38" s="3">
        <v>20</v>
      </c>
      <c r="H38" s="3"/>
      <c r="I38" s="19">
        <v>0</v>
      </c>
      <c r="J38" s="4"/>
      <c r="K38" s="178">
        <v>85168</v>
      </c>
      <c r="L38" s="4"/>
      <c r="M38" s="19">
        <v>0</v>
      </c>
      <c r="N38" s="4"/>
      <c r="O38" s="178">
        <v>0</v>
      </c>
      <c r="P38" s="60"/>
      <c r="Q38" s="173"/>
    </row>
    <row r="39" spans="1:17" s="24" customFormat="1" ht="6" customHeight="1">
      <c r="A39" s="2"/>
      <c r="B39" s="2"/>
      <c r="C39" s="2"/>
      <c r="D39" s="2"/>
      <c r="E39" s="2"/>
      <c r="F39" s="2"/>
      <c r="G39" s="3"/>
      <c r="H39" s="3"/>
      <c r="I39" s="34"/>
      <c r="J39" s="4"/>
      <c r="K39" s="4"/>
      <c r="L39" s="4"/>
      <c r="M39" s="34"/>
      <c r="N39" s="4"/>
      <c r="O39" s="4"/>
      <c r="P39" s="4"/>
      <c r="Q39" s="173"/>
    </row>
    <row r="40" spans="1:17" ht="18.95" customHeight="1">
      <c r="A40" s="6" t="s">
        <v>80</v>
      </c>
      <c r="B40" s="2"/>
      <c r="C40" s="2"/>
      <c r="D40" s="2"/>
      <c r="E40" s="2"/>
      <c r="F40" s="2"/>
      <c r="G40" s="3"/>
      <c r="H40" s="3"/>
      <c r="I40" s="19">
        <f>SUM(I37:I38)</f>
        <v>440459</v>
      </c>
      <c r="J40" s="4"/>
      <c r="K40" s="158">
        <f>SUM(K37:K38)</f>
        <v>519762</v>
      </c>
      <c r="L40" s="4"/>
      <c r="M40" s="19">
        <f>SUM(M37:M38)</f>
        <v>257421</v>
      </c>
      <c r="N40" s="4"/>
      <c r="O40" s="158">
        <f>SUM(O37:O38)</f>
        <v>232340</v>
      </c>
    </row>
    <row r="41" spans="1:17" ht="18.95" customHeight="1">
      <c r="A41" s="6"/>
      <c r="B41" s="2"/>
      <c r="C41" s="2"/>
      <c r="D41" s="2"/>
      <c r="E41" s="2"/>
      <c r="F41" s="2"/>
      <c r="G41" s="3"/>
      <c r="H41" s="3"/>
      <c r="I41" s="39"/>
      <c r="J41" s="37"/>
      <c r="K41" s="39"/>
      <c r="L41" s="37"/>
      <c r="M41" s="39"/>
      <c r="N41" s="4"/>
      <c r="O41" s="39"/>
    </row>
    <row r="42" spans="1:17" ht="18.95" customHeight="1">
      <c r="A42" s="6"/>
      <c r="B42" s="2"/>
      <c r="C42" s="2"/>
      <c r="D42" s="2"/>
      <c r="E42" s="2"/>
      <c r="F42" s="2"/>
      <c r="G42" s="3"/>
      <c r="H42" s="3"/>
      <c r="I42" s="39"/>
      <c r="J42" s="37"/>
      <c r="K42" s="39"/>
      <c r="L42" s="37"/>
      <c r="M42" s="39"/>
      <c r="N42" s="4"/>
      <c r="O42" s="39"/>
    </row>
    <row r="43" spans="1:17" ht="18.95" customHeight="1">
      <c r="A43" s="6"/>
      <c r="B43" s="2"/>
      <c r="C43" s="2"/>
      <c r="D43" s="2"/>
      <c r="E43" s="2"/>
      <c r="F43" s="2"/>
      <c r="G43" s="3"/>
      <c r="H43" s="3"/>
      <c r="I43" s="39"/>
      <c r="J43" s="37"/>
      <c r="K43" s="39"/>
      <c r="L43" s="37"/>
      <c r="M43" s="39"/>
      <c r="N43" s="4"/>
      <c r="O43" s="39"/>
    </row>
    <row r="44" spans="1:17" ht="18.95" customHeight="1">
      <c r="A44" s="6"/>
      <c r="B44" s="2"/>
      <c r="C44" s="2"/>
      <c r="D44" s="2"/>
      <c r="E44" s="2"/>
      <c r="F44" s="2"/>
      <c r="G44" s="3"/>
      <c r="H44" s="3"/>
      <c r="I44" s="39"/>
      <c r="J44" s="37"/>
      <c r="K44" s="39"/>
      <c r="L44" s="37"/>
      <c r="M44" s="39"/>
      <c r="N44" s="4"/>
      <c r="O44" s="39"/>
    </row>
    <row r="45" spans="1:17" ht="18.95" customHeight="1">
      <c r="A45" s="6"/>
      <c r="B45" s="2"/>
      <c r="C45" s="2"/>
      <c r="D45" s="2"/>
      <c r="E45" s="2"/>
      <c r="F45" s="2"/>
      <c r="G45" s="3"/>
      <c r="H45" s="3"/>
      <c r="I45" s="39"/>
      <c r="J45" s="37"/>
      <c r="K45" s="39"/>
      <c r="L45" s="37"/>
      <c r="M45" s="39"/>
      <c r="N45" s="4"/>
      <c r="O45" s="39"/>
    </row>
    <row r="46" spans="1:17" ht="18.95" customHeight="1">
      <c r="A46" s="6"/>
      <c r="B46" s="2"/>
      <c r="C46" s="2"/>
      <c r="D46" s="2"/>
      <c r="E46" s="2"/>
      <c r="F46" s="2"/>
      <c r="G46" s="3"/>
      <c r="H46" s="3"/>
      <c r="I46" s="39"/>
      <c r="J46" s="37"/>
      <c r="K46" s="39"/>
      <c r="L46" s="37"/>
      <c r="M46" s="39"/>
      <c r="N46" s="4"/>
      <c r="O46" s="39"/>
    </row>
    <row r="47" spans="1:17" ht="18.95" customHeight="1">
      <c r="A47" s="6"/>
      <c r="B47" s="2"/>
      <c r="C47" s="2"/>
      <c r="D47" s="2"/>
      <c r="E47" s="2"/>
      <c r="F47" s="2"/>
      <c r="G47" s="3"/>
      <c r="H47" s="3"/>
      <c r="I47" s="39"/>
      <c r="J47" s="37"/>
      <c r="K47" s="39"/>
      <c r="L47" s="37"/>
      <c r="M47" s="39"/>
      <c r="N47" s="4"/>
      <c r="O47" s="39"/>
    </row>
    <row r="48" spans="1:17" ht="11.25" customHeight="1">
      <c r="A48" s="6"/>
      <c r="B48" s="2"/>
      <c r="C48" s="2"/>
      <c r="D48" s="2"/>
      <c r="E48" s="2"/>
      <c r="F48" s="2"/>
      <c r="G48" s="3"/>
      <c r="H48" s="3"/>
      <c r="I48" s="39"/>
      <c r="J48" s="37"/>
      <c r="K48" s="39"/>
      <c r="L48" s="37"/>
      <c r="M48" s="39"/>
      <c r="N48" s="4"/>
      <c r="O48" s="39"/>
    </row>
    <row r="49" spans="1:15" ht="18.95" customHeight="1">
      <c r="A49" s="65" t="str">
        <f>'PL 5-6 (3m)'!A99</f>
        <v>หมายเหตุประกอบข้อมูลทางการเงินเป็นส่วนหนึ่งของข้อมูลทางการเงินนี้</v>
      </c>
      <c r="B49" s="65"/>
      <c r="C49" s="65"/>
      <c r="D49" s="65"/>
      <c r="E49" s="65"/>
      <c r="F49" s="65"/>
      <c r="G49" s="66"/>
      <c r="H49" s="66"/>
      <c r="I49" s="76"/>
      <c r="J49" s="76"/>
      <c r="K49" s="76"/>
      <c r="L49" s="76"/>
      <c r="M49" s="76"/>
      <c r="N49" s="67"/>
      <c r="O49" s="76"/>
    </row>
    <row r="50" spans="1:15" ht="21.75" customHeight="1">
      <c r="A50" s="1" t="s">
        <v>0</v>
      </c>
      <c r="B50" s="2"/>
      <c r="C50" s="2"/>
      <c r="D50" s="2"/>
      <c r="E50" s="2"/>
      <c r="F50" s="2"/>
      <c r="G50" s="3"/>
      <c r="H50" s="3"/>
      <c r="I50" s="4"/>
      <c r="J50" s="4"/>
      <c r="K50" s="37"/>
      <c r="L50" s="4"/>
      <c r="M50" s="4"/>
      <c r="N50" s="4"/>
      <c r="O50" s="37"/>
    </row>
    <row r="51" spans="1:15" ht="21.75" customHeight="1">
      <c r="A51" s="6" t="s">
        <v>63</v>
      </c>
      <c r="B51" s="6"/>
      <c r="C51" s="6"/>
      <c r="D51" s="6"/>
      <c r="E51" s="6"/>
      <c r="F51" s="6"/>
      <c r="G51" s="12"/>
      <c r="H51" s="12"/>
      <c r="I51" s="10"/>
      <c r="J51" s="10"/>
      <c r="K51" s="48"/>
      <c r="L51" s="10"/>
      <c r="M51" s="10"/>
      <c r="N51" s="10"/>
      <c r="O51" s="48"/>
    </row>
    <row r="52" spans="1:15" ht="21.75" customHeight="1">
      <c r="A52" s="7" t="s">
        <v>194</v>
      </c>
      <c r="B52" s="68"/>
      <c r="C52" s="68"/>
      <c r="D52" s="68"/>
      <c r="E52" s="68"/>
      <c r="F52" s="68"/>
      <c r="G52" s="8"/>
      <c r="H52" s="8"/>
      <c r="I52" s="9"/>
      <c r="J52" s="9"/>
      <c r="K52" s="40"/>
      <c r="L52" s="9"/>
      <c r="M52" s="9"/>
      <c r="N52" s="9"/>
      <c r="O52" s="40"/>
    </row>
    <row r="53" spans="1:15" ht="18.95" customHeight="1">
      <c r="A53" s="2"/>
      <c r="B53" s="2"/>
      <c r="C53" s="2"/>
      <c r="D53" s="2"/>
      <c r="E53" s="2"/>
      <c r="F53" s="2"/>
      <c r="G53" s="3"/>
      <c r="H53" s="3"/>
      <c r="I53" s="4"/>
      <c r="J53" s="4"/>
      <c r="K53" s="37"/>
      <c r="L53" s="4"/>
      <c r="M53" s="4"/>
      <c r="N53" s="4"/>
      <c r="O53" s="37"/>
    </row>
    <row r="54" spans="1:15" ht="18.600000000000001" customHeight="1">
      <c r="A54" s="2"/>
      <c r="B54" s="2"/>
      <c r="C54" s="2"/>
      <c r="D54" s="2"/>
      <c r="E54" s="2"/>
      <c r="F54" s="2"/>
      <c r="G54" s="3"/>
      <c r="H54" s="3"/>
      <c r="I54" s="240" t="s">
        <v>2</v>
      </c>
      <c r="J54" s="241"/>
      <c r="K54" s="241"/>
      <c r="L54" s="28"/>
      <c r="M54" s="240" t="s">
        <v>3</v>
      </c>
      <c r="N54" s="241"/>
      <c r="O54" s="241"/>
    </row>
    <row r="55" spans="1:15" ht="18.600000000000001" customHeight="1">
      <c r="A55" s="2"/>
      <c r="B55" s="2"/>
      <c r="C55" s="2"/>
      <c r="D55" s="2"/>
      <c r="E55" s="2"/>
      <c r="F55" s="2"/>
      <c r="G55" s="3"/>
      <c r="H55" s="3"/>
      <c r="I55" s="10" t="s">
        <v>4</v>
      </c>
      <c r="J55" s="10"/>
      <c r="K55" s="48" t="s">
        <v>4</v>
      </c>
      <c r="L55" s="10"/>
      <c r="M55" s="10" t="s">
        <v>4</v>
      </c>
      <c r="N55" s="10"/>
      <c r="O55" s="48" t="s">
        <v>4</v>
      </c>
    </row>
    <row r="56" spans="1:15" ht="18.600000000000001" customHeight="1">
      <c r="A56" s="2"/>
      <c r="B56" s="2"/>
      <c r="C56" s="2"/>
      <c r="D56" s="2"/>
      <c r="E56" s="2"/>
      <c r="F56" s="2"/>
      <c r="G56" s="3"/>
      <c r="H56" s="3"/>
      <c r="I56" s="11" t="s">
        <v>167</v>
      </c>
      <c r="J56" s="10"/>
      <c r="K56" s="63" t="s">
        <v>167</v>
      </c>
      <c r="L56" s="10"/>
      <c r="M56" s="11" t="s">
        <v>167</v>
      </c>
      <c r="N56" s="10"/>
      <c r="O56" s="63" t="s">
        <v>167</v>
      </c>
    </row>
    <row r="57" spans="1:15" ht="18.600000000000001" customHeight="1">
      <c r="A57" s="2" t="s">
        <v>64</v>
      </c>
      <c r="B57" s="2"/>
      <c r="C57" s="2"/>
      <c r="D57" s="2"/>
      <c r="E57" s="2"/>
      <c r="F57" s="2"/>
      <c r="G57" s="3"/>
      <c r="H57" s="29"/>
      <c r="I57" s="10" t="s">
        <v>185</v>
      </c>
      <c r="J57" s="10"/>
      <c r="K57" s="48" t="s">
        <v>7</v>
      </c>
      <c r="L57" s="10"/>
      <c r="M57" s="10" t="s">
        <v>185</v>
      </c>
      <c r="N57" s="10"/>
      <c r="O57" s="48" t="s">
        <v>7</v>
      </c>
    </row>
    <row r="58" spans="1:15" ht="18.600000000000001" customHeight="1">
      <c r="A58" s="2"/>
      <c r="B58" s="2"/>
      <c r="C58" s="2"/>
      <c r="D58" s="2"/>
      <c r="E58" s="2"/>
      <c r="F58" s="2"/>
      <c r="G58" s="3"/>
      <c r="H58" s="29"/>
      <c r="I58" s="10"/>
      <c r="J58" s="10"/>
      <c r="K58" s="48" t="s">
        <v>199</v>
      </c>
      <c r="L58" s="10"/>
      <c r="M58" s="10"/>
      <c r="N58" s="10"/>
      <c r="O58" s="48"/>
    </row>
    <row r="59" spans="1:15" ht="18.600000000000001" customHeight="1">
      <c r="A59" s="2"/>
      <c r="B59" s="2"/>
      <c r="C59" s="2"/>
      <c r="D59" s="2"/>
      <c r="E59" s="2"/>
      <c r="F59" s="2"/>
      <c r="G59" s="107"/>
      <c r="H59" s="12"/>
      <c r="I59" s="14" t="s">
        <v>9</v>
      </c>
      <c r="J59" s="10"/>
      <c r="K59" s="64" t="s">
        <v>9</v>
      </c>
      <c r="L59" s="15"/>
      <c r="M59" s="14" t="s">
        <v>9</v>
      </c>
      <c r="N59" s="10"/>
      <c r="O59" s="64" t="s">
        <v>9</v>
      </c>
    </row>
    <row r="60" spans="1:15" ht="6" customHeight="1">
      <c r="A60" s="2"/>
      <c r="B60" s="2"/>
      <c r="C60" s="2"/>
      <c r="D60" s="2"/>
      <c r="E60" s="2"/>
      <c r="F60" s="2"/>
      <c r="G60" s="29"/>
      <c r="H60" s="12"/>
      <c r="I60" s="16"/>
      <c r="J60" s="10"/>
      <c r="K60" s="106"/>
      <c r="L60" s="10"/>
      <c r="M60" s="16"/>
      <c r="N60" s="10"/>
      <c r="O60" s="106"/>
    </row>
    <row r="61" spans="1:15" ht="18.600000000000001" customHeight="1">
      <c r="A61" s="6" t="s">
        <v>242</v>
      </c>
      <c r="B61" s="2"/>
      <c r="C61" s="2"/>
      <c r="D61" s="2"/>
      <c r="E61" s="2"/>
      <c r="F61" s="2"/>
      <c r="G61" s="3"/>
      <c r="H61" s="3"/>
      <c r="I61" s="17"/>
      <c r="J61" s="4"/>
      <c r="K61" s="39"/>
      <c r="L61" s="4"/>
      <c r="M61" s="17"/>
      <c r="N61" s="4"/>
      <c r="O61" s="39"/>
    </row>
    <row r="62" spans="1:15" ht="18.600000000000001" customHeight="1">
      <c r="A62" s="6" t="s">
        <v>81</v>
      </c>
      <c r="B62" s="6"/>
      <c r="C62" s="6"/>
      <c r="D62" s="2"/>
      <c r="E62" s="2"/>
      <c r="F62" s="2"/>
      <c r="G62" s="3"/>
      <c r="H62" s="3"/>
      <c r="I62" s="17"/>
      <c r="J62" s="4"/>
      <c r="K62" s="39"/>
      <c r="L62" s="4"/>
      <c r="M62" s="17"/>
      <c r="N62" s="4"/>
      <c r="O62" s="39"/>
    </row>
    <row r="63" spans="1:15" ht="18.600000000000001" customHeight="1">
      <c r="A63" s="77"/>
      <c r="B63" s="6" t="s">
        <v>177</v>
      </c>
      <c r="C63" s="6"/>
      <c r="D63" s="2"/>
      <c r="E63" s="2"/>
      <c r="F63" s="2"/>
      <c r="G63" s="3"/>
      <c r="H63" s="3"/>
      <c r="I63" s="17"/>
      <c r="J63" s="4"/>
      <c r="K63" s="39"/>
      <c r="L63" s="4"/>
      <c r="M63" s="17"/>
      <c r="N63" s="4"/>
      <c r="O63" s="39"/>
    </row>
    <row r="64" spans="1:15" ht="18.600000000000001" customHeight="1">
      <c r="A64" s="2" t="s">
        <v>82</v>
      </c>
      <c r="B64" s="2"/>
      <c r="C64" s="2"/>
      <c r="D64" s="2"/>
      <c r="E64" s="2"/>
      <c r="F64" s="2"/>
      <c r="G64" s="3"/>
      <c r="H64" s="3"/>
      <c r="I64" s="17"/>
      <c r="J64" s="4"/>
      <c r="K64" s="39"/>
      <c r="L64" s="4"/>
      <c r="M64" s="17"/>
      <c r="N64" s="4"/>
      <c r="O64" s="39"/>
    </row>
    <row r="65" spans="1:15" ht="18.600000000000001" customHeight="1">
      <c r="B65" s="2" t="s">
        <v>178</v>
      </c>
      <c r="C65" s="2"/>
      <c r="D65" s="2"/>
      <c r="E65" s="2"/>
      <c r="F65" s="2"/>
      <c r="G65" s="3"/>
      <c r="H65" s="3"/>
      <c r="I65" s="17">
        <v>0</v>
      </c>
      <c r="J65" s="4"/>
      <c r="K65" s="39">
        <v>189704</v>
      </c>
      <c r="L65" s="4"/>
      <c r="M65" s="17">
        <v>0</v>
      </c>
      <c r="N65" s="4"/>
      <c r="O65" s="39">
        <v>0</v>
      </c>
    </row>
    <row r="66" spans="1:15" ht="18.600000000000001" customHeight="1">
      <c r="A66" s="228" t="s">
        <v>231</v>
      </c>
      <c r="B66" s="228"/>
      <c r="C66" s="228"/>
      <c r="D66" s="228"/>
      <c r="E66" s="228"/>
      <c r="F66" s="228"/>
      <c r="G66" s="230"/>
      <c r="H66" s="3"/>
      <c r="I66" s="17"/>
      <c r="J66" s="4"/>
      <c r="K66" s="39"/>
      <c r="L66" s="4"/>
      <c r="M66" s="17"/>
      <c r="N66" s="4"/>
      <c r="O66" s="39"/>
    </row>
    <row r="67" spans="1:15" ht="18.600000000000001" customHeight="1">
      <c r="A67" s="228"/>
      <c r="B67" s="228" t="s">
        <v>179</v>
      </c>
      <c r="C67" s="228"/>
      <c r="D67" s="228"/>
      <c r="E67" s="228"/>
      <c r="F67" s="228"/>
      <c r="G67" s="230"/>
      <c r="H67" s="3"/>
      <c r="I67" s="17"/>
      <c r="J67" s="4"/>
      <c r="K67" s="39"/>
      <c r="L67" s="4"/>
      <c r="M67" s="17"/>
      <c r="N67" s="4"/>
      <c r="O67" s="39"/>
    </row>
    <row r="68" spans="1:15" ht="18.600000000000001" customHeight="1">
      <c r="A68" s="228"/>
      <c r="B68" s="228" t="s">
        <v>180</v>
      </c>
      <c r="C68" s="228"/>
      <c r="D68" s="228"/>
      <c r="E68" s="228"/>
      <c r="F68" s="228"/>
      <c r="G68" s="230"/>
      <c r="H68" s="3"/>
      <c r="I68" s="53">
        <f>-1515+14400</f>
        <v>12885</v>
      </c>
      <c r="J68" s="51"/>
      <c r="K68" s="71">
        <v>0</v>
      </c>
      <c r="L68" s="51"/>
      <c r="M68" s="53">
        <v>14400</v>
      </c>
      <c r="N68" s="51"/>
      <c r="O68" s="71" t="s">
        <v>169</v>
      </c>
    </row>
    <row r="69" spans="1:15" ht="6" customHeight="1">
      <c r="A69" s="228"/>
      <c r="B69" s="228"/>
      <c r="C69" s="228"/>
      <c r="D69" s="228"/>
      <c r="E69" s="228"/>
      <c r="F69" s="228"/>
      <c r="G69" s="230"/>
      <c r="H69" s="3"/>
      <c r="I69" s="17"/>
      <c r="J69" s="4"/>
      <c r="K69" s="39"/>
      <c r="L69" s="4"/>
      <c r="M69" s="17"/>
      <c r="N69" s="4"/>
      <c r="O69" s="39"/>
    </row>
    <row r="70" spans="1:15" ht="18.600000000000001" customHeight="1">
      <c r="A70" s="231" t="s">
        <v>182</v>
      </c>
      <c r="B70" s="231"/>
      <c r="C70" s="231"/>
      <c r="D70" s="228"/>
      <c r="E70" s="228"/>
      <c r="F70" s="228"/>
      <c r="G70" s="230"/>
      <c r="H70" s="3"/>
      <c r="I70" s="17"/>
      <c r="J70" s="4"/>
      <c r="K70" s="39"/>
      <c r="L70" s="4"/>
      <c r="M70" s="17"/>
      <c r="N70" s="4"/>
      <c r="O70" s="39"/>
    </row>
    <row r="71" spans="1:15" ht="18.600000000000001" customHeight="1">
      <c r="A71" s="232"/>
      <c r="B71" s="231" t="s">
        <v>181</v>
      </c>
      <c r="C71" s="231"/>
      <c r="D71" s="228"/>
      <c r="E71" s="228"/>
      <c r="F71" s="228"/>
      <c r="G71" s="230"/>
      <c r="H71" s="3"/>
      <c r="I71" s="27">
        <f>SUM(I68,I65)</f>
        <v>12885</v>
      </c>
      <c r="J71" s="4"/>
      <c r="K71" s="159">
        <f t="shared" ref="K71:O71" si="0">SUM(K68,K65)</f>
        <v>189704</v>
      </c>
      <c r="L71" s="4">
        <f t="shared" si="0"/>
        <v>0</v>
      </c>
      <c r="M71" s="27">
        <f t="shared" si="0"/>
        <v>14400</v>
      </c>
      <c r="N71" s="4">
        <f t="shared" si="0"/>
        <v>0</v>
      </c>
      <c r="O71" s="159">
        <f t="shared" si="0"/>
        <v>0</v>
      </c>
    </row>
    <row r="72" spans="1:15" ht="6" customHeight="1">
      <c r="A72" s="228"/>
      <c r="B72" s="228"/>
      <c r="C72" s="228"/>
      <c r="D72" s="228"/>
      <c r="E72" s="228"/>
      <c r="F72" s="228"/>
      <c r="G72" s="233"/>
      <c r="H72" s="12"/>
      <c r="I72" s="16"/>
      <c r="J72" s="62"/>
      <c r="K72" s="106"/>
      <c r="L72" s="61"/>
      <c r="M72" s="16"/>
      <c r="N72" s="62"/>
      <c r="O72" s="106"/>
    </row>
    <row r="73" spans="1:15" ht="18.600000000000001" customHeight="1">
      <c r="A73" s="231" t="s">
        <v>243</v>
      </c>
      <c r="B73" s="228"/>
      <c r="C73" s="228"/>
      <c r="D73" s="228"/>
      <c r="E73" s="228"/>
      <c r="F73" s="228"/>
      <c r="G73" s="230"/>
      <c r="H73" s="3"/>
      <c r="I73" s="27">
        <f>SUM(I71)</f>
        <v>12885</v>
      </c>
      <c r="J73" s="60"/>
      <c r="K73" s="159">
        <f>SUM(K71)</f>
        <v>189704</v>
      </c>
      <c r="L73" s="4"/>
      <c r="M73" s="27">
        <f>M71</f>
        <v>14400</v>
      </c>
      <c r="N73" s="60"/>
      <c r="O73" s="159">
        <f>O71</f>
        <v>0</v>
      </c>
    </row>
    <row r="74" spans="1:15" ht="6" customHeight="1">
      <c r="A74" s="228"/>
      <c r="B74" s="228"/>
      <c r="C74" s="228"/>
      <c r="D74" s="228"/>
      <c r="E74" s="228"/>
      <c r="F74" s="228"/>
      <c r="G74" s="230"/>
      <c r="H74" s="3"/>
      <c r="I74" s="17"/>
      <c r="J74" s="4"/>
      <c r="K74" s="39"/>
      <c r="L74" s="4"/>
      <c r="M74" s="17"/>
      <c r="N74" s="60"/>
      <c r="O74" s="39"/>
    </row>
    <row r="75" spans="1:15" ht="18.600000000000001" customHeight="1" thickBot="1">
      <c r="A75" s="231" t="s">
        <v>116</v>
      </c>
      <c r="B75" s="228"/>
      <c r="C75" s="228"/>
      <c r="D75" s="228"/>
      <c r="E75" s="228"/>
      <c r="F75" s="228"/>
      <c r="G75" s="230"/>
      <c r="H75" s="3"/>
      <c r="I75" s="26">
        <f>SUM(I73,I40)</f>
        <v>453344</v>
      </c>
      <c r="J75" s="4"/>
      <c r="K75" s="162">
        <f>SUM(K73,K40)</f>
        <v>709466</v>
      </c>
      <c r="L75" s="4"/>
      <c r="M75" s="26">
        <f>SUM(M73,M40)</f>
        <v>271821</v>
      </c>
      <c r="N75" s="60"/>
      <c r="O75" s="162">
        <f>SUM(O73,O40)</f>
        <v>232340</v>
      </c>
    </row>
    <row r="76" spans="1:15" ht="12" customHeight="1" thickTop="1">
      <c r="A76" s="231"/>
      <c r="B76" s="228"/>
      <c r="C76" s="228"/>
      <c r="D76" s="228"/>
      <c r="E76" s="228"/>
      <c r="F76" s="228"/>
      <c r="G76" s="230"/>
      <c r="H76" s="3"/>
      <c r="I76" s="22"/>
      <c r="J76" s="4"/>
      <c r="K76" s="38"/>
      <c r="L76" s="4"/>
      <c r="M76" s="22"/>
      <c r="N76" s="60"/>
      <c r="O76" s="38"/>
    </row>
    <row r="77" spans="1:15" ht="18.600000000000001" customHeight="1">
      <c r="A77" s="231" t="s">
        <v>84</v>
      </c>
      <c r="B77" s="228"/>
      <c r="C77" s="228"/>
      <c r="D77" s="228"/>
      <c r="E77" s="228"/>
      <c r="F77" s="228"/>
      <c r="G77" s="230"/>
      <c r="H77" s="3"/>
      <c r="I77" s="22"/>
      <c r="J77" s="4"/>
      <c r="K77" s="38"/>
      <c r="L77" s="4"/>
      <c r="M77" s="22"/>
      <c r="N77" s="60"/>
      <c r="O77" s="38"/>
    </row>
    <row r="78" spans="1:15" ht="18.600000000000001" customHeight="1">
      <c r="A78" s="228" t="s">
        <v>59</v>
      </c>
      <c r="B78" s="228"/>
      <c r="C78" s="228"/>
      <c r="D78" s="228"/>
      <c r="E78" s="228"/>
      <c r="F78" s="228"/>
      <c r="G78" s="230"/>
      <c r="H78" s="3"/>
      <c r="I78" s="22"/>
      <c r="J78" s="4"/>
      <c r="K78" s="38"/>
      <c r="L78" s="5"/>
      <c r="M78" s="22"/>
      <c r="N78" s="4"/>
      <c r="O78" s="38"/>
    </row>
    <row r="79" spans="1:15" ht="18.600000000000001" customHeight="1">
      <c r="A79" s="229" t="s">
        <v>200</v>
      </c>
      <c r="B79" s="228"/>
      <c r="C79" s="228"/>
      <c r="D79" s="228"/>
      <c r="E79" s="228"/>
      <c r="F79" s="228"/>
      <c r="G79" s="230"/>
      <c r="H79" s="3"/>
      <c r="I79" s="22">
        <v>421464</v>
      </c>
      <c r="J79" s="4"/>
      <c r="K79" s="38">
        <v>379297</v>
      </c>
      <c r="L79" s="5"/>
      <c r="M79" s="22">
        <v>257421</v>
      </c>
      <c r="N79" s="4"/>
      <c r="O79" s="38">
        <v>232340</v>
      </c>
    </row>
    <row r="80" spans="1:15" ht="18.600000000000001" customHeight="1">
      <c r="A80" s="229" t="s">
        <v>201</v>
      </c>
      <c r="B80" s="228"/>
      <c r="C80" s="228"/>
      <c r="D80" s="228"/>
      <c r="E80" s="228"/>
      <c r="F80" s="228"/>
      <c r="G80" s="230"/>
      <c r="H80" s="3"/>
      <c r="I80" s="22">
        <v>0</v>
      </c>
      <c r="J80" s="4"/>
      <c r="K80" s="38">
        <v>57063</v>
      </c>
      <c r="L80" s="5"/>
      <c r="M80" s="22">
        <v>0</v>
      </c>
      <c r="N80" s="4"/>
      <c r="O80" s="38">
        <v>0</v>
      </c>
    </row>
    <row r="81" spans="1:17" ht="18.600000000000001" customHeight="1">
      <c r="A81" s="228" t="s">
        <v>85</v>
      </c>
      <c r="B81" s="228"/>
      <c r="C81" s="228"/>
      <c r="D81" s="228"/>
      <c r="E81" s="228"/>
      <c r="F81" s="228"/>
      <c r="G81" s="230"/>
      <c r="H81" s="3"/>
      <c r="I81" s="27">
        <v>18995</v>
      </c>
      <c r="J81" s="4"/>
      <c r="K81" s="159">
        <v>83402</v>
      </c>
      <c r="L81" s="5"/>
      <c r="M81" s="27">
        <v>0</v>
      </c>
      <c r="N81" s="4"/>
      <c r="O81" s="159">
        <v>0</v>
      </c>
    </row>
    <row r="82" spans="1:17" ht="6" customHeight="1">
      <c r="A82" s="231"/>
      <c r="B82" s="228"/>
      <c r="C82" s="228"/>
      <c r="D82" s="228"/>
      <c r="E82" s="228"/>
      <c r="F82" s="228"/>
      <c r="G82" s="230"/>
      <c r="H82" s="3"/>
      <c r="I82" s="22"/>
      <c r="J82" s="4"/>
      <c r="K82" s="38"/>
      <c r="L82" s="5"/>
      <c r="M82" s="22"/>
      <c r="N82" s="4"/>
      <c r="O82" s="38"/>
    </row>
    <row r="83" spans="1:17" ht="18.600000000000001" customHeight="1" thickBot="1">
      <c r="A83" s="231"/>
      <c r="B83" s="228"/>
      <c r="C83" s="228"/>
      <c r="D83" s="228"/>
      <c r="E83" s="228"/>
      <c r="F83" s="228"/>
      <c r="G83" s="230"/>
      <c r="H83" s="3"/>
      <c r="I83" s="26">
        <f>SUM(I78:I81)</f>
        <v>440459</v>
      </c>
      <c r="J83" s="4"/>
      <c r="K83" s="162">
        <f>SUM(K78:K81)</f>
        <v>519762</v>
      </c>
      <c r="L83" s="5"/>
      <c r="M83" s="26">
        <f>SUM(M78:M81)</f>
        <v>257421</v>
      </c>
      <c r="N83" s="4"/>
      <c r="O83" s="162">
        <f>SUM(O78:O81)</f>
        <v>232340</v>
      </c>
    </row>
    <row r="84" spans="1:17" ht="12" customHeight="1" thickTop="1">
      <c r="A84" s="231"/>
      <c r="B84" s="228"/>
      <c r="C84" s="228"/>
      <c r="D84" s="228"/>
      <c r="E84" s="228"/>
      <c r="F84" s="228"/>
      <c r="G84" s="230"/>
      <c r="H84" s="3"/>
      <c r="I84" s="22"/>
      <c r="J84" s="4"/>
      <c r="K84" s="38"/>
      <c r="L84" s="5"/>
      <c r="M84" s="22"/>
      <c r="N84" s="4"/>
      <c r="O84" s="38"/>
    </row>
    <row r="85" spans="1:17" ht="18.600000000000001" customHeight="1">
      <c r="A85" s="231" t="s">
        <v>86</v>
      </c>
      <c r="B85" s="228"/>
      <c r="C85" s="228"/>
      <c r="D85" s="228"/>
      <c r="E85" s="228"/>
      <c r="F85" s="228"/>
      <c r="G85" s="230"/>
      <c r="H85" s="3"/>
      <c r="I85" s="22"/>
      <c r="J85" s="4"/>
      <c r="K85" s="38"/>
      <c r="L85" s="5"/>
      <c r="M85" s="22"/>
      <c r="N85" s="4"/>
      <c r="O85" s="38"/>
    </row>
    <row r="86" spans="1:17" ht="18.600000000000001" customHeight="1">
      <c r="A86" s="228" t="s">
        <v>59</v>
      </c>
      <c r="B86" s="228"/>
      <c r="C86" s="228"/>
      <c r="D86" s="228"/>
      <c r="E86" s="228"/>
      <c r="F86" s="228"/>
      <c r="G86" s="230"/>
      <c r="H86" s="3"/>
      <c r="I86" s="22"/>
      <c r="J86" s="4"/>
      <c r="K86" s="38"/>
      <c r="L86" s="5"/>
      <c r="M86" s="22"/>
      <c r="N86" s="4"/>
      <c r="O86" s="38"/>
    </row>
    <row r="87" spans="1:17" ht="18.600000000000001" customHeight="1">
      <c r="A87" s="229" t="s">
        <v>200</v>
      </c>
      <c r="B87" s="228"/>
      <c r="C87" s="228"/>
      <c r="D87" s="228"/>
      <c r="E87" s="228"/>
      <c r="F87" s="228"/>
      <c r="G87" s="230"/>
      <c r="H87" s="3"/>
      <c r="I87" s="22">
        <f>419948+14400</f>
        <v>434348</v>
      </c>
      <c r="J87" s="4"/>
      <c r="K87" s="38">
        <v>379298</v>
      </c>
      <c r="L87" s="5"/>
      <c r="M87" s="22">
        <f>257421+14400</f>
        <v>271821</v>
      </c>
      <c r="N87" s="4"/>
      <c r="O87" s="38">
        <v>232340</v>
      </c>
    </row>
    <row r="88" spans="1:17" ht="18.600000000000001" customHeight="1">
      <c r="A88" s="229" t="s">
        <v>201</v>
      </c>
      <c r="B88" s="228"/>
      <c r="C88" s="228"/>
      <c r="D88" s="228"/>
      <c r="E88" s="228"/>
      <c r="F88" s="228"/>
      <c r="G88" s="230"/>
      <c r="H88" s="3"/>
      <c r="I88" s="22">
        <v>0</v>
      </c>
      <c r="J88" s="4"/>
      <c r="K88" s="38">
        <v>184164</v>
      </c>
      <c r="L88" s="5"/>
      <c r="M88" s="22">
        <v>0</v>
      </c>
      <c r="N88" s="4"/>
      <c r="O88" s="38">
        <v>0</v>
      </c>
    </row>
    <row r="89" spans="1:17" ht="18.600000000000001" customHeight="1">
      <c r="A89" s="2" t="s">
        <v>85</v>
      </c>
      <c r="B89" s="2"/>
      <c r="C89" s="2"/>
      <c r="D89" s="2"/>
      <c r="E89" s="2"/>
      <c r="F89" s="2"/>
      <c r="G89" s="3"/>
      <c r="H89" s="3"/>
      <c r="I89" s="49">
        <v>18995</v>
      </c>
      <c r="J89" s="4"/>
      <c r="K89" s="50">
        <v>146004</v>
      </c>
      <c r="L89" s="5"/>
      <c r="M89" s="27">
        <v>0</v>
      </c>
      <c r="N89" s="4"/>
      <c r="O89" s="159">
        <v>0</v>
      </c>
    </row>
    <row r="90" spans="1:17" ht="6" customHeight="1">
      <c r="A90" s="6"/>
      <c r="B90" s="2"/>
      <c r="C90" s="2"/>
      <c r="D90" s="2"/>
      <c r="E90" s="2"/>
      <c r="F90" s="2"/>
      <c r="G90" s="3"/>
      <c r="H90" s="3"/>
      <c r="I90" s="22"/>
      <c r="J90" s="4"/>
      <c r="K90" s="38"/>
      <c r="L90" s="5"/>
      <c r="M90" s="22"/>
      <c r="N90" s="4"/>
      <c r="O90" s="38"/>
    </row>
    <row r="91" spans="1:17" ht="18.600000000000001" customHeight="1" thickBot="1">
      <c r="A91" s="6"/>
      <c r="B91" s="2"/>
      <c r="C91" s="2"/>
      <c r="D91" s="2"/>
      <c r="E91" s="2"/>
      <c r="F91" s="2"/>
      <c r="G91" s="3"/>
      <c r="H91" s="3"/>
      <c r="I91" s="26">
        <f>SUM(I86:I89)</f>
        <v>453343</v>
      </c>
      <c r="J91" s="4"/>
      <c r="K91" s="162">
        <f>SUM(K86:K89)</f>
        <v>709466</v>
      </c>
      <c r="L91" s="5"/>
      <c r="M91" s="26">
        <f>SUM(M86:M89)</f>
        <v>271821</v>
      </c>
      <c r="N91" s="4"/>
      <c r="O91" s="162">
        <f>SUM(O86:O89)</f>
        <v>232340</v>
      </c>
    </row>
    <row r="92" spans="1:17" s="24" customFormat="1" ht="12" customHeight="1" thickTop="1">
      <c r="A92" s="6"/>
      <c r="B92" s="2"/>
      <c r="C92" s="2"/>
      <c r="D92" s="2"/>
      <c r="E92" s="2"/>
      <c r="F92" s="2"/>
      <c r="G92" s="3"/>
      <c r="H92" s="3"/>
      <c r="I92" s="22"/>
      <c r="J92" s="4"/>
      <c r="K92" s="20"/>
      <c r="L92" s="5"/>
      <c r="M92" s="22"/>
      <c r="N92" s="4"/>
      <c r="O92" s="20"/>
      <c r="P92" s="20"/>
      <c r="Q92" s="173"/>
    </row>
    <row r="93" spans="1:17" s="24" customFormat="1" ht="18.600000000000001" customHeight="1">
      <c r="A93" s="172" t="s">
        <v>202</v>
      </c>
      <c r="B93" s="171"/>
      <c r="C93" s="171"/>
      <c r="D93" s="171"/>
      <c r="E93" s="171"/>
      <c r="F93" s="171"/>
      <c r="G93" s="3"/>
      <c r="H93" s="3"/>
      <c r="I93" s="17"/>
      <c r="J93" s="4"/>
      <c r="K93" s="4"/>
      <c r="L93" s="5"/>
      <c r="M93" s="17"/>
      <c r="N93" s="4"/>
      <c r="O93" s="4"/>
      <c r="P93" s="4"/>
      <c r="Q93" s="173"/>
    </row>
    <row r="94" spans="1:17" s="24" customFormat="1" ht="18.600000000000001" customHeight="1">
      <c r="A94" s="172"/>
      <c r="B94" s="174" t="s">
        <v>203</v>
      </c>
      <c r="C94" s="171"/>
      <c r="D94" s="171"/>
      <c r="E94" s="171"/>
      <c r="F94" s="171"/>
      <c r="G94" s="3"/>
      <c r="H94" s="3"/>
      <c r="I94" s="17"/>
      <c r="J94" s="4"/>
      <c r="K94" s="4"/>
      <c r="L94" s="5"/>
      <c r="M94" s="17"/>
      <c r="N94" s="4"/>
      <c r="O94" s="4"/>
      <c r="P94" s="4"/>
      <c r="Q94" s="173"/>
    </row>
    <row r="95" spans="1:17" s="24" customFormat="1" ht="18.600000000000001" customHeight="1" thickBot="1">
      <c r="A95" s="171" t="s">
        <v>88</v>
      </c>
      <c r="B95" s="171"/>
      <c r="C95" s="171"/>
      <c r="D95" s="171"/>
      <c r="E95" s="171"/>
      <c r="F95" s="171"/>
      <c r="G95" s="3"/>
      <c r="H95" s="3"/>
      <c r="I95" s="175">
        <f>I79/694444</f>
        <v>0.60690854842147102</v>
      </c>
      <c r="J95" s="4"/>
      <c r="K95" s="176">
        <f>K79/694444</f>
        <v>0.54618802956033896</v>
      </c>
      <c r="L95" s="5"/>
      <c r="M95" s="175">
        <f>M79/694444</f>
        <v>0.37068647723934545</v>
      </c>
      <c r="N95" s="4"/>
      <c r="O95" s="176">
        <f>O79/694444</f>
        <v>0.33456981412468106</v>
      </c>
      <c r="P95" s="177"/>
      <c r="Q95" s="173"/>
    </row>
    <row r="96" spans="1:17" s="24" customFormat="1" ht="9.9499999999999993" customHeight="1" thickTop="1">
      <c r="A96" s="172"/>
      <c r="B96" s="171"/>
      <c r="C96" s="171"/>
      <c r="D96" s="171"/>
      <c r="E96" s="171"/>
      <c r="F96" s="171"/>
      <c r="G96" s="3"/>
      <c r="H96" s="3"/>
      <c r="I96" s="73"/>
      <c r="J96" s="4"/>
      <c r="K96" s="177"/>
      <c r="L96" s="5"/>
      <c r="M96" s="73"/>
      <c r="N96" s="4"/>
      <c r="O96" s="177"/>
      <c r="P96" s="177"/>
      <c r="Q96" s="173"/>
    </row>
    <row r="97" spans="1:18" s="24" customFormat="1" ht="18.600000000000001" customHeight="1">
      <c r="A97" s="6" t="s">
        <v>87</v>
      </c>
      <c r="B97" s="2"/>
      <c r="C97" s="2"/>
      <c r="D97" s="2"/>
      <c r="E97" s="2"/>
      <c r="F97" s="2"/>
      <c r="G97" s="3"/>
      <c r="H97" s="3"/>
      <c r="I97" s="17"/>
      <c r="J97" s="4"/>
      <c r="K97" s="4"/>
      <c r="L97" s="5"/>
      <c r="M97" s="17"/>
      <c r="N97" s="4"/>
      <c r="O97" s="4"/>
      <c r="P97" s="4"/>
      <c r="Q97" s="173"/>
      <c r="R97" s="179"/>
    </row>
    <row r="98" spans="1:18" s="24" customFormat="1" ht="18.600000000000001" customHeight="1" thickBot="1">
      <c r="A98" s="2" t="s">
        <v>88</v>
      </c>
      <c r="B98" s="2"/>
      <c r="C98" s="2"/>
      <c r="D98" s="2"/>
      <c r="E98" s="2"/>
      <c r="F98" s="2"/>
      <c r="G98" s="3"/>
      <c r="H98" s="3"/>
      <c r="I98" s="175">
        <f>(I79+I80)/694444</f>
        <v>0.60690854842147102</v>
      </c>
      <c r="J98" s="4"/>
      <c r="K98" s="176">
        <f>(K79+K80)/694444</f>
        <v>0.62835880214963336</v>
      </c>
      <c r="L98" s="5"/>
      <c r="M98" s="175">
        <f>(M79+M80)/694444</f>
        <v>0.37068647723934545</v>
      </c>
      <c r="N98" s="4"/>
      <c r="O98" s="176">
        <f>(O79+O80)/694444</f>
        <v>0.33456981412468106</v>
      </c>
      <c r="P98" s="177"/>
      <c r="Q98" s="173"/>
    </row>
    <row r="99" spans="1:18" ht="6" customHeight="1" thickTop="1">
      <c r="A99" s="2"/>
      <c r="B99" s="2"/>
      <c r="C99" s="2"/>
      <c r="D99" s="2"/>
      <c r="E99" s="2"/>
      <c r="F99" s="2"/>
      <c r="G99" s="3"/>
      <c r="H99" s="3"/>
      <c r="I99" s="74"/>
      <c r="J99" s="37"/>
      <c r="K99" s="74"/>
      <c r="L99" s="69"/>
      <c r="M99" s="74"/>
      <c r="N99" s="4"/>
      <c r="O99" s="74"/>
    </row>
    <row r="100" spans="1:18" ht="21.75" customHeight="1">
      <c r="A100" s="65" t="s">
        <v>30</v>
      </c>
      <c r="B100" s="65"/>
      <c r="C100" s="65"/>
      <c r="D100" s="65"/>
      <c r="E100" s="65"/>
      <c r="F100" s="65"/>
      <c r="G100" s="66"/>
      <c r="H100" s="66"/>
      <c r="I100" s="67"/>
      <c r="J100" s="67"/>
      <c r="K100" s="76"/>
      <c r="L100" s="67"/>
      <c r="M100" s="67"/>
      <c r="N100" s="67"/>
      <c r="O100" s="76"/>
    </row>
  </sheetData>
  <mergeCells count="4">
    <mergeCell ref="I5:K5"/>
    <mergeCell ref="M5:O5"/>
    <mergeCell ref="I54:K54"/>
    <mergeCell ref="M54:O5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A1:AB36"/>
  <sheetViews>
    <sheetView topLeftCell="H11" zoomScale="85" zoomScaleNormal="85" zoomScaleSheetLayoutView="100" workbookViewId="0">
      <selection activeCell="F44" sqref="F44"/>
    </sheetView>
  </sheetViews>
  <sheetFormatPr defaultColWidth="12.625" defaultRowHeight="21.75" customHeight="1"/>
  <cols>
    <col min="1" max="2" width="1.125" style="81" customWidth="1"/>
    <col min="3" max="3" width="30" style="81" customWidth="1"/>
    <col min="4" max="4" width="7" style="105" customWidth="1"/>
    <col min="5" max="5" width="0.5" style="81" customWidth="1"/>
    <col min="6" max="6" width="9.25" style="81" customWidth="1"/>
    <col min="7" max="7" width="0.5" style="81" customWidth="1"/>
    <col min="8" max="8" width="8.5" style="81" customWidth="1"/>
    <col min="9" max="9" width="0.5" style="81" customWidth="1"/>
    <col min="10" max="10" width="9.375" style="81" customWidth="1"/>
    <col min="11" max="11" width="0.5" style="81" customWidth="1"/>
    <col min="12" max="12" width="8.5" style="81" customWidth="1"/>
    <col min="13" max="13" width="0.5" style="81" customWidth="1"/>
    <col min="14" max="14" width="10.125" style="81" customWidth="1"/>
    <col min="15" max="15" width="0.5" style="81" customWidth="1"/>
    <col min="16" max="16" width="8.875" style="81" customWidth="1"/>
    <col min="17" max="17" width="0.5" style="81" customWidth="1"/>
    <col min="18" max="18" width="14.25" style="81" customWidth="1"/>
    <col min="19" max="19" width="0.5" style="81" customWidth="1"/>
    <col min="20" max="20" width="13.125" style="81" customWidth="1"/>
    <col min="21" max="21" width="0.5" style="81" customWidth="1"/>
    <col min="22" max="22" width="13.125" style="81" customWidth="1"/>
    <col min="23" max="23" width="0.5" style="81" customWidth="1"/>
    <col min="24" max="24" width="9.875" style="81" customWidth="1"/>
    <col min="25" max="25" width="0.5" style="81" customWidth="1"/>
    <col min="26" max="26" width="11.125" style="81" customWidth="1"/>
    <col min="27" max="27" width="0.5" style="81" customWidth="1"/>
    <col min="28" max="28" width="11.25" style="81" customWidth="1"/>
    <col min="29" max="16384" width="12.625" style="81"/>
  </cols>
  <sheetData>
    <row r="1" spans="1:28" ht="21.75" customHeight="1">
      <c r="A1" s="78" t="s">
        <v>0</v>
      </c>
      <c r="B1" s="79"/>
      <c r="C1" s="79"/>
      <c r="D1" s="90"/>
      <c r="E1" s="79"/>
      <c r="F1" s="35"/>
      <c r="G1" s="35"/>
      <c r="H1" s="35"/>
      <c r="I1" s="92"/>
      <c r="J1" s="92"/>
      <c r="K1" s="80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</row>
    <row r="2" spans="1:28" ht="21.75" customHeight="1">
      <c r="A2" s="82" t="s">
        <v>89</v>
      </c>
      <c r="B2" s="82"/>
      <c r="C2" s="82"/>
      <c r="D2" s="93"/>
      <c r="E2" s="82"/>
      <c r="F2" s="94"/>
      <c r="G2" s="94"/>
      <c r="H2" s="94"/>
      <c r="I2" s="87"/>
      <c r="J2" s="87"/>
      <c r="K2" s="83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</row>
    <row r="3" spans="1:28" ht="21.75" customHeight="1">
      <c r="A3" s="84" t="str">
        <f>'PL 7-8 (9m)'!A3</f>
        <v>สำหรับงวดเก้าเดือนสิ้นสุดวันที่ 30 กันยายน พ.ศ. 2565</v>
      </c>
      <c r="B3" s="85"/>
      <c r="C3" s="85"/>
      <c r="D3" s="95"/>
      <c r="E3" s="86"/>
      <c r="F3" s="32"/>
      <c r="G3" s="32"/>
      <c r="H3" s="32"/>
      <c r="I3" s="96"/>
      <c r="J3" s="96"/>
      <c r="K3" s="18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</row>
    <row r="4" spans="1:28" ht="21.75" customHeight="1">
      <c r="A4" s="79"/>
      <c r="B4" s="79"/>
      <c r="C4" s="79"/>
      <c r="D4" s="90"/>
      <c r="E4" s="79"/>
      <c r="F4" s="92"/>
      <c r="G4" s="92"/>
      <c r="H4" s="92"/>
      <c r="I4" s="92"/>
      <c r="J4" s="80"/>
      <c r="K4" s="35"/>
      <c r="L4" s="80"/>
      <c r="M4" s="35"/>
      <c r="N4" s="80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</row>
    <row r="5" spans="1:28" ht="21.75" customHeight="1">
      <c r="A5" s="82"/>
      <c r="B5" s="82"/>
      <c r="C5" s="82"/>
      <c r="D5" s="93"/>
      <c r="E5" s="82"/>
      <c r="F5" s="244" t="s">
        <v>90</v>
      </c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</row>
    <row r="6" spans="1:28" ht="21.75" customHeight="1">
      <c r="A6" s="82"/>
      <c r="B6" s="82"/>
      <c r="C6" s="82"/>
      <c r="D6" s="93"/>
      <c r="E6" s="82"/>
      <c r="F6" s="245" t="s">
        <v>59</v>
      </c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</row>
    <row r="7" spans="1:28" ht="21.75" customHeight="1">
      <c r="A7" s="82"/>
      <c r="B7" s="82"/>
      <c r="C7" s="82"/>
      <c r="D7" s="93"/>
      <c r="E7" s="82"/>
      <c r="F7" s="94"/>
      <c r="G7" s="94"/>
      <c r="H7" s="94"/>
      <c r="I7" s="94"/>
      <c r="J7" s="94"/>
      <c r="K7" s="94"/>
      <c r="L7" s="83"/>
      <c r="M7" s="97"/>
      <c r="N7" s="97"/>
      <c r="O7" s="94"/>
      <c r="P7" s="245" t="s">
        <v>58</v>
      </c>
      <c r="Q7" s="246"/>
      <c r="R7" s="246"/>
      <c r="S7" s="246"/>
      <c r="T7" s="246"/>
      <c r="U7" s="246"/>
      <c r="V7" s="246"/>
      <c r="W7" s="94"/>
      <c r="X7" s="94"/>
      <c r="Y7" s="94"/>
      <c r="Z7" s="94"/>
      <c r="AA7" s="94"/>
      <c r="AB7" s="94"/>
    </row>
    <row r="8" spans="1:28" ht="21.75" customHeight="1">
      <c r="A8" s="82"/>
      <c r="B8" s="82"/>
      <c r="C8" s="82"/>
      <c r="D8" s="93"/>
      <c r="E8" s="82"/>
      <c r="F8" s="244" t="s">
        <v>91</v>
      </c>
      <c r="G8" s="241"/>
      <c r="H8" s="241"/>
      <c r="I8" s="83"/>
      <c r="J8" s="244" t="s">
        <v>54</v>
      </c>
      <c r="K8" s="241"/>
      <c r="L8" s="241"/>
      <c r="M8" s="241"/>
      <c r="N8" s="241"/>
      <c r="O8" s="83"/>
      <c r="P8" s="245" t="s">
        <v>83</v>
      </c>
      <c r="Q8" s="246"/>
      <c r="R8" s="246"/>
      <c r="S8" s="246"/>
      <c r="T8" s="246"/>
      <c r="U8" s="83"/>
      <c r="V8" s="94"/>
      <c r="W8" s="94"/>
      <c r="X8" s="94"/>
      <c r="Y8" s="94"/>
      <c r="Z8" s="94"/>
      <c r="AA8" s="94"/>
      <c r="AB8" s="94"/>
    </row>
    <row r="9" spans="1:28" ht="21.75" customHeight="1">
      <c r="A9" s="98"/>
      <c r="B9" s="98"/>
      <c r="C9" s="98"/>
      <c r="D9" s="93"/>
      <c r="E9" s="98"/>
      <c r="F9" s="83"/>
      <c r="G9" s="83"/>
      <c r="H9" s="83"/>
      <c r="I9" s="83"/>
      <c r="J9" s="98"/>
      <c r="K9" s="98"/>
      <c r="L9" s="98"/>
      <c r="M9" s="98"/>
      <c r="N9" s="98"/>
      <c r="O9" s="83"/>
      <c r="P9" s="83"/>
      <c r="Q9" s="83"/>
      <c r="R9" s="83" t="s">
        <v>92</v>
      </c>
      <c r="S9" s="83"/>
      <c r="T9" s="83"/>
      <c r="U9" s="83"/>
      <c r="V9" s="83"/>
      <c r="W9" s="83"/>
      <c r="X9" s="83"/>
      <c r="Y9" s="83"/>
      <c r="Z9" s="83"/>
      <c r="AA9" s="83"/>
      <c r="AB9" s="83"/>
    </row>
    <row r="10" spans="1:28" ht="21.75" customHeight="1">
      <c r="A10" s="98"/>
      <c r="B10" s="98"/>
      <c r="C10" s="98"/>
      <c r="D10" s="93"/>
      <c r="E10" s="98"/>
      <c r="F10" s="83"/>
      <c r="G10" s="83"/>
      <c r="H10" s="83"/>
      <c r="I10" s="83"/>
      <c r="J10" s="98" t="s">
        <v>93</v>
      </c>
      <c r="K10" s="98"/>
      <c r="L10" s="98"/>
      <c r="M10" s="87"/>
      <c r="N10" s="87"/>
      <c r="O10" s="83"/>
      <c r="P10" s="83" t="s">
        <v>94</v>
      </c>
      <c r="Q10" s="83"/>
      <c r="R10" s="83" t="s">
        <v>95</v>
      </c>
      <c r="S10" s="83"/>
      <c r="T10" s="83" t="s">
        <v>158</v>
      </c>
      <c r="U10" s="83"/>
      <c r="V10" s="83" t="s">
        <v>96</v>
      </c>
      <c r="W10" s="83"/>
      <c r="X10" s="83" t="s">
        <v>97</v>
      </c>
      <c r="Y10" s="83"/>
      <c r="Z10" s="83" t="s">
        <v>105</v>
      </c>
      <c r="AA10" s="83"/>
      <c r="AB10" s="83"/>
    </row>
    <row r="11" spans="1:28" ht="21.75" customHeight="1">
      <c r="A11" s="98"/>
      <c r="B11" s="98"/>
      <c r="C11" s="98"/>
      <c r="D11" s="93"/>
      <c r="E11" s="98"/>
      <c r="F11" s="83" t="s">
        <v>98</v>
      </c>
      <c r="G11" s="83"/>
      <c r="H11" s="83" t="s">
        <v>99</v>
      </c>
      <c r="I11" s="83"/>
      <c r="J11" s="83" t="s">
        <v>100</v>
      </c>
      <c r="K11" s="83"/>
      <c r="L11" s="98" t="s">
        <v>93</v>
      </c>
      <c r="M11" s="83"/>
      <c r="N11" s="83"/>
      <c r="O11" s="83"/>
      <c r="P11" s="98" t="s">
        <v>101</v>
      </c>
      <c r="Q11" s="83"/>
      <c r="R11" s="83" t="s">
        <v>102</v>
      </c>
      <c r="S11" s="83"/>
      <c r="T11" s="83" t="s">
        <v>160</v>
      </c>
      <c r="U11" s="83"/>
      <c r="V11" s="83" t="s">
        <v>103</v>
      </c>
      <c r="W11" s="83"/>
      <c r="X11" s="83" t="s">
        <v>104</v>
      </c>
      <c r="Y11" s="83"/>
      <c r="Z11" s="83" t="s">
        <v>162</v>
      </c>
      <c r="AA11" s="83"/>
      <c r="AB11" s="83" t="s">
        <v>96</v>
      </c>
    </row>
    <row r="12" spans="1:28" ht="21.75" customHeight="1">
      <c r="A12" s="98"/>
      <c r="B12" s="98"/>
      <c r="C12" s="98"/>
      <c r="D12" s="93"/>
      <c r="E12" s="98"/>
      <c r="F12" s="83" t="s">
        <v>106</v>
      </c>
      <c r="G12" s="83"/>
      <c r="H12" s="83" t="s">
        <v>107</v>
      </c>
      <c r="I12" s="83"/>
      <c r="J12" s="83" t="s">
        <v>108</v>
      </c>
      <c r="K12" s="83"/>
      <c r="L12" s="83" t="s">
        <v>109</v>
      </c>
      <c r="M12" s="83"/>
      <c r="N12" s="83" t="s">
        <v>110</v>
      </c>
      <c r="O12" s="83"/>
      <c r="P12" s="83" t="s">
        <v>111</v>
      </c>
      <c r="Q12" s="83"/>
      <c r="R12" s="83" t="s">
        <v>112</v>
      </c>
      <c r="S12" s="83"/>
      <c r="T12" s="83" t="s">
        <v>159</v>
      </c>
      <c r="U12" s="83"/>
      <c r="V12" s="83" t="s">
        <v>113</v>
      </c>
      <c r="W12" s="83"/>
      <c r="X12" s="99" t="s">
        <v>114</v>
      </c>
      <c r="Y12" s="83"/>
      <c r="Z12" s="83" t="s">
        <v>161</v>
      </c>
      <c r="AA12" s="83"/>
      <c r="AB12" s="83" t="s">
        <v>48</v>
      </c>
    </row>
    <row r="13" spans="1:28" ht="21.75" customHeight="1">
      <c r="A13" s="98"/>
      <c r="B13" s="98"/>
      <c r="C13" s="98"/>
      <c r="D13" s="100" t="s">
        <v>8</v>
      </c>
      <c r="E13" s="98"/>
      <c r="F13" s="88" t="s">
        <v>9</v>
      </c>
      <c r="G13" s="83"/>
      <c r="H13" s="88" t="s">
        <v>9</v>
      </c>
      <c r="I13" s="83"/>
      <c r="J13" s="88" t="s">
        <v>9</v>
      </c>
      <c r="K13" s="83"/>
      <c r="L13" s="88" t="s">
        <v>9</v>
      </c>
      <c r="M13" s="83"/>
      <c r="N13" s="88" t="s">
        <v>9</v>
      </c>
      <c r="O13" s="83"/>
      <c r="P13" s="88" t="s">
        <v>9</v>
      </c>
      <c r="Q13" s="83"/>
      <c r="R13" s="88" t="s">
        <v>9</v>
      </c>
      <c r="S13" s="83"/>
      <c r="T13" s="88" t="s">
        <v>9</v>
      </c>
      <c r="U13" s="83"/>
      <c r="V13" s="88" t="s">
        <v>9</v>
      </c>
      <c r="W13" s="83"/>
      <c r="X13" s="88" t="s">
        <v>9</v>
      </c>
      <c r="Y13" s="83"/>
      <c r="Z13" s="88" t="s">
        <v>9</v>
      </c>
      <c r="AA13" s="83"/>
      <c r="AB13" s="88" t="s">
        <v>9</v>
      </c>
    </row>
    <row r="14" spans="1:28" s="110" customFormat="1" ht="21.75" customHeight="1">
      <c r="A14" s="59"/>
      <c r="B14" s="59"/>
      <c r="C14" s="59"/>
      <c r="D14" s="165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</row>
    <row r="15" spans="1:28" s="110" customFormat="1" ht="21.75" customHeight="1">
      <c r="A15" s="166" t="s">
        <v>119</v>
      </c>
      <c r="B15" s="59"/>
      <c r="C15" s="59"/>
      <c r="D15" s="165"/>
      <c r="E15" s="59"/>
      <c r="F15" s="101">
        <v>3472220</v>
      </c>
      <c r="G15" s="103"/>
      <c r="H15" s="101">
        <v>979406</v>
      </c>
      <c r="I15" s="103"/>
      <c r="J15" s="101">
        <v>208706</v>
      </c>
      <c r="K15" s="103"/>
      <c r="L15" s="101">
        <v>2453</v>
      </c>
      <c r="M15" s="103"/>
      <c r="N15" s="101">
        <v>442378</v>
      </c>
      <c r="O15" s="103"/>
      <c r="P15" s="101">
        <v>-4671</v>
      </c>
      <c r="Q15" s="103"/>
      <c r="R15" s="101">
        <v>-798</v>
      </c>
      <c r="S15" s="103"/>
      <c r="T15" s="101">
        <v>9353</v>
      </c>
      <c r="U15" s="103"/>
      <c r="V15" s="101">
        <v>3884</v>
      </c>
      <c r="W15" s="103"/>
      <c r="X15" s="101">
        <f>SUM(F15:N15,V15)</f>
        <v>5109047</v>
      </c>
      <c r="Y15" s="103"/>
      <c r="Z15" s="101">
        <v>1674812</v>
      </c>
      <c r="AA15" s="102"/>
      <c r="AB15" s="101">
        <f>SUM(X15:Z15)</f>
        <v>6783859</v>
      </c>
    </row>
    <row r="16" spans="1:28" s="110" customFormat="1" ht="6" customHeight="1">
      <c r="A16" s="166"/>
      <c r="B16" s="59"/>
      <c r="C16" s="59"/>
      <c r="D16" s="165"/>
      <c r="E16" s="59"/>
      <c r="F16" s="101"/>
      <c r="G16" s="103"/>
      <c r="H16" s="101"/>
      <c r="I16" s="103"/>
      <c r="J16" s="101"/>
      <c r="K16" s="103"/>
      <c r="L16" s="101"/>
      <c r="M16" s="103"/>
      <c r="N16" s="101"/>
      <c r="O16" s="103"/>
      <c r="P16" s="101"/>
      <c r="Q16" s="103"/>
      <c r="R16" s="101"/>
      <c r="S16" s="103"/>
      <c r="T16" s="101"/>
      <c r="U16" s="103"/>
      <c r="V16" s="101"/>
      <c r="W16" s="103"/>
      <c r="X16" s="101"/>
      <c r="Y16" s="103"/>
      <c r="Z16" s="101"/>
      <c r="AA16" s="102"/>
      <c r="AB16" s="101"/>
    </row>
    <row r="17" spans="1:28" s="110" customFormat="1" ht="21.75" customHeight="1">
      <c r="A17" s="166" t="s">
        <v>115</v>
      </c>
      <c r="B17" s="59"/>
      <c r="C17" s="59"/>
      <c r="D17" s="165"/>
      <c r="E17" s="59"/>
      <c r="F17" s="101"/>
      <c r="G17" s="103"/>
      <c r="H17" s="101"/>
      <c r="I17" s="103"/>
      <c r="J17" s="101"/>
      <c r="K17" s="103"/>
      <c r="L17" s="101"/>
      <c r="M17" s="103"/>
      <c r="N17" s="101"/>
      <c r="O17" s="103"/>
      <c r="P17" s="101"/>
      <c r="Q17" s="103"/>
      <c r="R17" s="101"/>
      <c r="S17" s="103"/>
      <c r="T17" s="101"/>
      <c r="U17" s="103"/>
      <c r="V17" s="101"/>
      <c r="W17" s="103"/>
      <c r="X17" s="101"/>
      <c r="Y17" s="103"/>
      <c r="Z17" s="101"/>
      <c r="AA17" s="102"/>
      <c r="AB17" s="101"/>
    </row>
    <row r="18" spans="1:28" s="110" customFormat="1" ht="21.75" customHeight="1">
      <c r="A18" s="59" t="s">
        <v>116</v>
      </c>
      <c r="B18" s="166"/>
      <c r="C18" s="59"/>
      <c r="D18" s="165"/>
      <c r="E18" s="59"/>
      <c r="F18" s="101">
        <v>0</v>
      </c>
      <c r="G18" s="103"/>
      <c r="H18" s="101">
        <v>0</v>
      </c>
      <c r="I18" s="103"/>
      <c r="J18" s="101">
        <v>0</v>
      </c>
      <c r="K18" s="103"/>
      <c r="L18" s="101">
        <v>0</v>
      </c>
      <c r="M18" s="103"/>
      <c r="N18" s="101">
        <v>436360</v>
      </c>
      <c r="O18" s="103"/>
      <c r="P18" s="101">
        <v>127102</v>
      </c>
      <c r="Q18" s="103"/>
      <c r="R18" s="101">
        <v>0</v>
      </c>
      <c r="S18" s="103"/>
      <c r="T18" s="101">
        <v>0</v>
      </c>
      <c r="U18" s="103"/>
      <c r="V18" s="101">
        <f>SUM(P18:U18)</f>
        <v>127102</v>
      </c>
      <c r="W18" s="103"/>
      <c r="X18" s="101">
        <f t="shared" ref="X18:X21" si="0">SUM(F18:N18,V18)</f>
        <v>563462</v>
      </c>
      <c r="Y18" s="103"/>
      <c r="Z18" s="101">
        <v>146004</v>
      </c>
      <c r="AA18" s="102"/>
      <c r="AB18" s="101">
        <f t="shared" ref="AB18:AB19" si="1">SUM(X18:Z18)</f>
        <v>709466</v>
      </c>
    </row>
    <row r="19" spans="1:28" s="110" customFormat="1" ht="21.75" customHeight="1">
      <c r="A19" s="59" t="s">
        <v>117</v>
      </c>
      <c r="B19" s="59"/>
      <c r="C19" s="59"/>
      <c r="D19" s="165"/>
      <c r="E19" s="59"/>
      <c r="F19" s="101">
        <v>0</v>
      </c>
      <c r="G19" s="103"/>
      <c r="H19" s="101">
        <v>0</v>
      </c>
      <c r="I19" s="103"/>
      <c r="J19" s="101">
        <v>0</v>
      </c>
      <c r="K19" s="103"/>
      <c r="L19" s="101">
        <v>0</v>
      </c>
      <c r="M19" s="103"/>
      <c r="N19" s="101">
        <v>-256944</v>
      </c>
      <c r="O19" s="103"/>
      <c r="P19" s="101">
        <v>0</v>
      </c>
      <c r="Q19" s="103"/>
      <c r="R19" s="101">
        <v>0</v>
      </c>
      <c r="S19" s="103"/>
      <c r="T19" s="101">
        <v>0</v>
      </c>
      <c r="U19" s="103"/>
      <c r="V19" s="101">
        <f>SUM(P19:T19)</f>
        <v>0</v>
      </c>
      <c r="W19" s="103"/>
      <c r="X19" s="101">
        <f t="shared" si="0"/>
        <v>-256944</v>
      </c>
      <c r="Y19" s="103"/>
      <c r="Z19" s="101">
        <v>-33810</v>
      </c>
      <c r="AA19" s="102"/>
      <c r="AB19" s="101">
        <f t="shared" si="1"/>
        <v>-290754</v>
      </c>
    </row>
    <row r="20" spans="1:28" s="110" customFormat="1" ht="21.75" customHeight="1">
      <c r="A20" s="59" t="s">
        <v>118</v>
      </c>
      <c r="B20" s="59"/>
      <c r="C20" s="59"/>
      <c r="D20" s="165"/>
      <c r="E20" s="59"/>
      <c r="F20" s="101">
        <v>0</v>
      </c>
      <c r="G20" s="103"/>
      <c r="H20" s="101">
        <v>0</v>
      </c>
      <c r="I20" s="103"/>
      <c r="J20" s="101">
        <v>26464</v>
      </c>
      <c r="K20" s="103"/>
      <c r="L20" s="101">
        <v>0</v>
      </c>
      <c r="M20" s="103"/>
      <c r="N20" s="101">
        <v>-26464</v>
      </c>
      <c r="O20" s="103"/>
      <c r="P20" s="101">
        <v>0</v>
      </c>
      <c r="Q20" s="103"/>
      <c r="R20" s="101">
        <v>0</v>
      </c>
      <c r="S20" s="103"/>
      <c r="T20" s="101">
        <v>0</v>
      </c>
      <c r="U20" s="103"/>
      <c r="V20" s="101">
        <v>0</v>
      </c>
      <c r="W20" s="103"/>
      <c r="X20" s="101">
        <f t="shared" si="0"/>
        <v>0</v>
      </c>
      <c r="Y20" s="103"/>
      <c r="Z20" s="101">
        <v>0</v>
      </c>
      <c r="AA20" s="102"/>
      <c r="AB20" s="101">
        <v>0</v>
      </c>
    </row>
    <row r="21" spans="1:28" s="110" customFormat="1" ht="21.75" customHeight="1">
      <c r="A21" s="59" t="s">
        <v>153</v>
      </c>
      <c r="B21" s="59"/>
      <c r="C21" s="59"/>
      <c r="D21" s="165"/>
      <c r="E21" s="59"/>
      <c r="F21" s="161">
        <v>0</v>
      </c>
      <c r="G21" s="103"/>
      <c r="H21" s="161">
        <v>0</v>
      </c>
      <c r="I21" s="103"/>
      <c r="J21" s="161">
        <v>0</v>
      </c>
      <c r="K21" s="103"/>
      <c r="L21" s="161">
        <v>0</v>
      </c>
      <c r="M21" s="103"/>
      <c r="N21" s="161">
        <v>0</v>
      </c>
      <c r="O21" s="103"/>
      <c r="P21" s="161">
        <v>0</v>
      </c>
      <c r="Q21" s="103"/>
      <c r="R21" s="161">
        <v>0</v>
      </c>
      <c r="S21" s="103"/>
      <c r="T21" s="161">
        <v>-1006056</v>
      </c>
      <c r="U21" s="103"/>
      <c r="V21" s="161">
        <f>SUM(P21:T21)</f>
        <v>-1006056</v>
      </c>
      <c r="W21" s="103"/>
      <c r="X21" s="161">
        <f t="shared" si="0"/>
        <v>-1006056</v>
      </c>
      <c r="Y21" s="103"/>
      <c r="Z21" s="161">
        <v>-643944</v>
      </c>
      <c r="AA21" s="102"/>
      <c r="AB21" s="161">
        <f>SUM(X21:Z21)</f>
        <v>-1650000</v>
      </c>
    </row>
    <row r="22" spans="1:28" s="110" customFormat="1" ht="6" customHeight="1">
      <c r="A22" s="166"/>
      <c r="B22" s="59"/>
      <c r="C22" s="59"/>
      <c r="D22" s="165"/>
      <c r="E22" s="59"/>
      <c r="F22" s="101"/>
      <c r="G22" s="103"/>
      <c r="H22" s="101"/>
      <c r="I22" s="103"/>
      <c r="J22" s="101"/>
      <c r="K22" s="103"/>
      <c r="L22" s="101"/>
      <c r="M22" s="103"/>
      <c r="N22" s="101"/>
      <c r="O22" s="103"/>
      <c r="P22" s="101"/>
      <c r="Q22" s="103"/>
      <c r="R22" s="101"/>
      <c r="S22" s="103"/>
      <c r="T22" s="101"/>
      <c r="U22" s="103"/>
      <c r="V22" s="101"/>
      <c r="W22" s="103"/>
      <c r="X22" s="101"/>
      <c r="Y22" s="103"/>
      <c r="Z22" s="101"/>
      <c r="AA22" s="102"/>
      <c r="AB22" s="101"/>
    </row>
    <row r="23" spans="1:28" s="110" customFormat="1" ht="21.75" customHeight="1" thickBot="1">
      <c r="A23" s="166" t="s">
        <v>168</v>
      </c>
      <c r="B23" s="59"/>
      <c r="C23" s="59"/>
      <c r="D23" s="165"/>
      <c r="E23" s="59"/>
      <c r="F23" s="167">
        <f>SUM(F15:F22)</f>
        <v>3472220</v>
      </c>
      <c r="G23" s="103"/>
      <c r="H23" s="167">
        <f>SUM(H15:H22)</f>
        <v>979406</v>
      </c>
      <c r="I23" s="103"/>
      <c r="J23" s="167">
        <f>SUM(J15:J22)</f>
        <v>235170</v>
      </c>
      <c r="K23" s="103"/>
      <c r="L23" s="167">
        <f>SUM(L15:L22)</f>
        <v>2453</v>
      </c>
      <c r="M23" s="103"/>
      <c r="N23" s="167">
        <f>SUM(N15:N22)</f>
        <v>595330</v>
      </c>
      <c r="O23" s="103"/>
      <c r="P23" s="167">
        <f>SUM(P15:P22)</f>
        <v>122431</v>
      </c>
      <c r="Q23" s="103"/>
      <c r="R23" s="167">
        <f>SUM(R15:R22)</f>
        <v>-798</v>
      </c>
      <c r="S23" s="103"/>
      <c r="T23" s="167">
        <f>SUM(T15:T22)</f>
        <v>-996703</v>
      </c>
      <c r="U23" s="103"/>
      <c r="V23" s="167">
        <f>SUM(V15:V22)</f>
        <v>-875070</v>
      </c>
      <c r="W23" s="103"/>
      <c r="X23" s="167">
        <f>SUM(X15:X22)</f>
        <v>4409509</v>
      </c>
      <c r="Y23" s="103"/>
      <c r="Z23" s="167">
        <f>SUM(Z15:Z22)</f>
        <v>1143062</v>
      </c>
      <c r="AA23" s="102"/>
      <c r="AB23" s="167">
        <f>SUM(AB15:AB22)</f>
        <v>5552571</v>
      </c>
    </row>
    <row r="24" spans="1:28" s="110" customFormat="1" ht="21.75" customHeight="1" thickTop="1">
      <c r="A24" s="166"/>
      <c r="B24" s="59"/>
      <c r="C24" s="59"/>
      <c r="D24" s="165"/>
      <c r="E24" s="59"/>
      <c r="F24" s="101"/>
      <c r="G24" s="103"/>
      <c r="H24" s="101"/>
      <c r="I24" s="103"/>
      <c r="J24" s="101"/>
      <c r="K24" s="103"/>
      <c r="L24" s="101"/>
      <c r="M24" s="103"/>
      <c r="N24" s="101"/>
      <c r="O24" s="103"/>
      <c r="P24" s="101"/>
      <c r="Q24" s="103"/>
      <c r="R24" s="101"/>
      <c r="S24" s="103"/>
      <c r="T24" s="101"/>
      <c r="U24" s="103"/>
      <c r="V24" s="101"/>
      <c r="W24" s="103"/>
      <c r="X24" s="101"/>
      <c r="Y24" s="103"/>
      <c r="Z24" s="101"/>
      <c r="AA24" s="102"/>
      <c r="AB24" s="101"/>
    </row>
    <row r="25" spans="1:28" ht="21.75" customHeight="1">
      <c r="A25" s="82" t="s">
        <v>195</v>
      </c>
      <c r="B25" s="79"/>
      <c r="C25" s="79"/>
      <c r="D25" s="90"/>
      <c r="E25" s="79"/>
      <c r="F25" s="21">
        <v>3472220</v>
      </c>
      <c r="G25" s="89"/>
      <c r="H25" s="21">
        <v>979406</v>
      </c>
      <c r="I25" s="89"/>
      <c r="J25" s="21">
        <v>251254</v>
      </c>
      <c r="K25" s="89"/>
      <c r="L25" s="21">
        <v>2453</v>
      </c>
      <c r="M25" s="89"/>
      <c r="N25" s="21">
        <v>575714</v>
      </c>
      <c r="O25" s="89"/>
      <c r="P25" s="21">
        <v>101258</v>
      </c>
      <c r="Q25" s="89"/>
      <c r="R25" s="21">
        <v>-798</v>
      </c>
      <c r="S25" s="89"/>
      <c r="T25" s="21">
        <v>-996703</v>
      </c>
      <c r="U25" s="89"/>
      <c r="V25" s="21">
        <f>SUM(P25:U25)</f>
        <v>-896243</v>
      </c>
      <c r="W25" s="89"/>
      <c r="X25" s="21">
        <f>SUM(F25:N25,V25)</f>
        <v>4384804</v>
      </c>
      <c r="Y25" s="89"/>
      <c r="Z25" s="21">
        <v>1103925</v>
      </c>
      <c r="AA25" s="80"/>
      <c r="AB25" s="21">
        <f>SUM(X25:Z25)</f>
        <v>5488729</v>
      </c>
    </row>
    <row r="26" spans="1:28" ht="6" customHeight="1">
      <c r="A26" s="82"/>
      <c r="B26" s="79"/>
      <c r="C26" s="79"/>
      <c r="D26" s="90"/>
      <c r="E26" s="79"/>
      <c r="F26" s="21"/>
      <c r="G26" s="89"/>
      <c r="H26" s="21"/>
      <c r="I26" s="89"/>
      <c r="J26" s="21"/>
      <c r="K26" s="89"/>
      <c r="L26" s="21"/>
      <c r="M26" s="89"/>
      <c r="N26" s="21"/>
      <c r="O26" s="89"/>
      <c r="P26" s="21"/>
      <c r="Q26" s="89"/>
      <c r="R26" s="21"/>
      <c r="S26" s="89"/>
      <c r="T26" s="21"/>
      <c r="U26" s="89"/>
      <c r="V26" s="21"/>
      <c r="W26" s="89"/>
      <c r="X26" s="21"/>
      <c r="Y26" s="89"/>
      <c r="Z26" s="21"/>
      <c r="AA26" s="80"/>
      <c r="AB26" s="21"/>
    </row>
    <row r="27" spans="1:28" ht="21.75" customHeight="1">
      <c r="A27" s="82" t="s">
        <v>115</v>
      </c>
      <c r="B27" s="79"/>
      <c r="C27" s="79"/>
      <c r="D27" s="90"/>
      <c r="E27" s="79"/>
      <c r="F27" s="21"/>
      <c r="G27" s="89"/>
      <c r="H27" s="21"/>
      <c r="I27" s="89"/>
      <c r="J27" s="21"/>
      <c r="K27" s="89"/>
      <c r="L27" s="21"/>
      <c r="M27" s="89"/>
      <c r="N27" s="21"/>
      <c r="O27" s="89"/>
      <c r="P27" s="21"/>
      <c r="Q27" s="89"/>
      <c r="R27" s="21"/>
      <c r="S27" s="89"/>
      <c r="T27" s="21"/>
      <c r="U27" s="89"/>
      <c r="V27" s="21"/>
      <c r="W27" s="89"/>
      <c r="X27" s="21"/>
      <c r="Y27" s="89"/>
      <c r="Z27" s="21"/>
      <c r="AA27" s="80"/>
      <c r="AB27" s="21"/>
    </row>
    <row r="28" spans="1:28" ht="21.75" customHeight="1">
      <c r="A28" s="79" t="s">
        <v>116</v>
      </c>
      <c r="B28" s="82"/>
      <c r="C28" s="79"/>
      <c r="D28" s="90"/>
      <c r="E28" s="79"/>
      <c r="F28" s="21">
        <v>0</v>
      </c>
      <c r="G28" s="89"/>
      <c r="H28" s="21">
        <v>0</v>
      </c>
      <c r="I28" s="89"/>
      <c r="J28" s="21">
        <v>0</v>
      </c>
      <c r="K28" s="89"/>
      <c r="L28" s="21">
        <v>0</v>
      </c>
      <c r="M28" s="89"/>
      <c r="N28" s="21">
        <f>'PL 7-8 (9m)'!I79</f>
        <v>421464</v>
      </c>
      <c r="O28" s="89"/>
      <c r="P28" s="21">
        <v>0</v>
      </c>
      <c r="Q28" s="89"/>
      <c r="R28" s="21">
        <f>'PL 7-8 (9m)'!I68</f>
        <v>12885</v>
      </c>
      <c r="S28" s="89"/>
      <c r="T28" s="21">
        <v>0</v>
      </c>
      <c r="U28" s="89"/>
      <c r="V28" s="21">
        <f>SUM(P28:U28)</f>
        <v>12885</v>
      </c>
      <c r="W28" s="89"/>
      <c r="X28" s="21">
        <f t="shared" ref="X28:X31" si="2">SUM(F28:N28,V28)</f>
        <v>434349</v>
      </c>
      <c r="Y28" s="89"/>
      <c r="Z28" s="21">
        <f>'PL 7-8 (9m)'!I81</f>
        <v>18995</v>
      </c>
      <c r="AA28" s="80"/>
      <c r="AB28" s="21">
        <f t="shared" ref="AB28:AB29" si="3">SUM(X28:Z28)</f>
        <v>453344</v>
      </c>
    </row>
    <row r="29" spans="1:28" ht="21.75" customHeight="1">
      <c r="A29" s="79" t="s">
        <v>117</v>
      </c>
      <c r="B29" s="79"/>
      <c r="C29" s="79"/>
      <c r="D29" s="90">
        <v>17</v>
      </c>
      <c r="E29" s="79"/>
      <c r="F29" s="21">
        <v>0</v>
      </c>
      <c r="G29" s="89"/>
      <c r="H29" s="21">
        <v>0</v>
      </c>
      <c r="I29" s="89"/>
      <c r="J29" s="21">
        <v>0</v>
      </c>
      <c r="K29" s="89"/>
      <c r="L29" s="21">
        <v>0</v>
      </c>
      <c r="M29" s="89"/>
      <c r="N29" s="21">
        <v>-239579</v>
      </c>
      <c r="O29" s="89"/>
      <c r="P29" s="21">
        <v>0</v>
      </c>
      <c r="Q29" s="89"/>
      <c r="R29" s="21">
        <v>0</v>
      </c>
      <c r="S29" s="89"/>
      <c r="T29" s="21">
        <v>0</v>
      </c>
      <c r="U29" s="89"/>
      <c r="V29" s="21">
        <f>SUM(P29:T29)</f>
        <v>0</v>
      </c>
      <c r="W29" s="89"/>
      <c r="X29" s="21">
        <f t="shared" si="2"/>
        <v>-239579</v>
      </c>
      <c r="Y29" s="89"/>
      <c r="Z29" s="21">
        <v>-38220</v>
      </c>
      <c r="AA29" s="80"/>
      <c r="AB29" s="21">
        <f t="shared" si="3"/>
        <v>-277799</v>
      </c>
    </row>
    <row r="30" spans="1:28" ht="21.75" customHeight="1">
      <c r="A30" s="79" t="s">
        <v>118</v>
      </c>
      <c r="B30" s="79"/>
      <c r="C30" s="79"/>
      <c r="D30" s="90"/>
      <c r="E30" s="79"/>
      <c r="F30" s="21">
        <v>0</v>
      </c>
      <c r="G30" s="89"/>
      <c r="H30" s="21">
        <v>0</v>
      </c>
      <c r="I30" s="89"/>
      <c r="J30" s="21">
        <v>51914</v>
      </c>
      <c r="K30" s="89"/>
      <c r="L30" s="21">
        <v>0</v>
      </c>
      <c r="M30" s="89"/>
      <c r="N30" s="21">
        <f>-J30</f>
        <v>-51914</v>
      </c>
      <c r="O30" s="89"/>
      <c r="P30" s="21">
        <v>0</v>
      </c>
      <c r="Q30" s="89"/>
      <c r="R30" s="21">
        <v>0</v>
      </c>
      <c r="S30" s="89"/>
      <c r="T30" s="21">
        <v>0</v>
      </c>
      <c r="U30" s="89"/>
      <c r="V30" s="21">
        <v>0</v>
      </c>
      <c r="W30" s="89"/>
      <c r="X30" s="21">
        <f t="shared" si="2"/>
        <v>0</v>
      </c>
      <c r="Y30" s="89"/>
      <c r="Z30" s="21">
        <v>0</v>
      </c>
      <c r="AA30" s="80"/>
      <c r="AB30" s="21">
        <v>0</v>
      </c>
    </row>
    <row r="31" spans="1:28" ht="21.75" customHeight="1">
      <c r="A31" s="79" t="s">
        <v>206</v>
      </c>
      <c r="B31" s="79"/>
      <c r="C31" s="79"/>
      <c r="D31" s="90">
        <v>19</v>
      </c>
      <c r="E31" s="79"/>
      <c r="F31" s="25">
        <v>0</v>
      </c>
      <c r="G31" s="89"/>
      <c r="H31" s="25">
        <v>0</v>
      </c>
      <c r="I31" s="89"/>
      <c r="J31" s="25">
        <v>0</v>
      </c>
      <c r="K31" s="89"/>
      <c r="L31" s="25">
        <v>0</v>
      </c>
      <c r="M31" s="89"/>
      <c r="N31" s="25">
        <v>0</v>
      </c>
      <c r="O31" s="89"/>
      <c r="P31" s="25">
        <f>-P25</f>
        <v>-101258</v>
      </c>
      <c r="Q31" s="89"/>
      <c r="R31" s="25">
        <v>0</v>
      </c>
      <c r="S31" s="89"/>
      <c r="T31" s="25">
        <v>0</v>
      </c>
      <c r="U31" s="89"/>
      <c r="V31" s="25">
        <f>SUM(P31:T31)</f>
        <v>-101258</v>
      </c>
      <c r="W31" s="89"/>
      <c r="X31" s="25">
        <f t="shared" si="2"/>
        <v>-101258</v>
      </c>
      <c r="Y31" s="89"/>
      <c r="Z31" s="25">
        <v>-735039</v>
      </c>
      <c r="AA31" s="80"/>
      <c r="AB31" s="25">
        <f>SUM(X31:Z31)</f>
        <v>-836297</v>
      </c>
    </row>
    <row r="32" spans="1:28" ht="6" customHeight="1">
      <c r="A32" s="82"/>
      <c r="B32" s="79"/>
      <c r="C32" s="79"/>
      <c r="D32" s="90"/>
      <c r="E32" s="79"/>
      <c r="F32" s="21"/>
      <c r="G32" s="89"/>
      <c r="H32" s="21"/>
      <c r="I32" s="89"/>
      <c r="J32" s="21"/>
      <c r="K32" s="89"/>
      <c r="L32" s="21"/>
      <c r="M32" s="89"/>
      <c r="N32" s="21"/>
      <c r="O32" s="89"/>
      <c r="P32" s="21"/>
      <c r="Q32" s="89"/>
      <c r="R32" s="21"/>
      <c r="S32" s="89"/>
      <c r="T32" s="21"/>
      <c r="U32" s="89"/>
      <c r="V32" s="21"/>
      <c r="W32" s="89"/>
      <c r="X32" s="21"/>
      <c r="Y32" s="89"/>
      <c r="Z32" s="21"/>
      <c r="AA32" s="80"/>
      <c r="AB32" s="21"/>
    </row>
    <row r="33" spans="1:28" ht="21.75" customHeight="1" thickBot="1">
      <c r="A33" s="82" t="s">
        <v>196</v>
      </c>
      <c r="B33" s="79"/>
      <c r="C33" s="79"/>
      <c r="D33" s="90"/>
      <c r="E33" s="79"/>
      <c r="F33" s="91">
        <f>SUM(F25:F32)</f>
        <v>3472220</v>
      </c>
      <c r="G33" s="89"/>
      <c r="H33" s="91">
        <f>SUM(H25:H32)</f>
        <v>979406</v>
      </c>
      <c r="I33" s="89"/>
      <c r="J33" s="91">
        <f>SUM(J25:J32)</f>
        <v>303168</v>
      </c>
      <c r="K33" s="89"/>
      <c r="L33" s="91">
        <f>SUM(L25:L32)</f>
        <v>2453</v>
      </c>
      <c r="M33" s="89"/>
      <c r="N33" s="91">
        <f>SUM(N25:N32)</f>
        <v>705685</v>
      </c>
      <c r="O33" s="89"/>
      <c r="P33" s="91">
        <f>SUM(P25:P32)</f>
        <v>0</v>
      </c>
      <c r="Q33" s="89"/>
      <c r="R33" s="91">
        <f>SUM(R25:R32)</f>
        <v>12087</v>
      </c>
      <c r="S33" s="89"/>
      <c r="T33" s="91">
        <f>SUM(T25:T32)</f>
        <v>-996703</v>
      </c>
      <c r="U33" s="89"/>
      <c r="V33" s="91">
        <f>SUM(V25:V32)</f>
        <v>-984616</v>
      </c>
      <c r="W33" s="89"/>
      <c r="X33" s="91">
        <f>SUM(X25:X32)</f>
        <v>4478316</v>
      </c>
      <c r="Y33" s="89"/>
      <c r="Z33" s="91">
        <f>SUM(Z25:Z32)</f>
        <v>349661</v>
      </c>
      <c r="AA33" s="80"/>
      <c r="AB33" s="91">
        <f>SUM(AB25:AB32)</f>
        <v>4827977</v>
      </c>
    </row>
    <row r="34" spans="1:28" ht="20.25" customHeight="1" thickTop="1">
      <c r="A34" s="82"/>
      <c r="B34" s="79"/>
      <c r="C34" s="79"/>
      <c r="D34" s="90"/>
      <c r="E34" s="79"/>
      <c r="F34" s="180"/>
      <c r="G34" s="181"/>
      <c r="H34" s="180"/>
      <c r="I34" s="181"/>
      <c r="J34" s="180"/>
      <c r="K34" s="181"/>
      <c r="L34" s="180"/>
      <c r="M34" s="181"/>
      <c r="N34" s="180"/>
      <c r="O34" s="181"/>
      <c r="P34" s="181"/>
      <c r="Q34" s="181"/>
      <c r="R34" s="181"/>
      <c r="S34" s="181"/>
      <c r="T34" s="181"/>
      <c r="U34" s="181"/>
      <c r="V34" s="180"/>
      <c r="W34" s="181"/>
      <c r="X34" s="180"/>
      <c r="Y34" s="181"/>
      <c r="Z34" s="180"/>
      <c r="AA34" s="181"/>
      <c r="AB34" s="180"/>
    </row>
    <row r="35" spans="1:28" ht="13.5" customHeight="1">
      <c r="A35" s="82"/>
      <c r="B35" s="79"/>
      <c r="C35" s="79"/>
      <c r="D35" s="90"/>
      <c r="E35" s="79"/>
    </row>
    <row r="36" spans="1:28" ht="21.95" customHeight="1">
      <c r="A36" s="242" t="str">
        <f>'PL 7-8 (9m)'!A100</f>
        <v>หมายเหตุประกอบข้อมูลทางการเงินเป็นส่วนหนึ่งของข้อมูลทางการเงินนี้</v>
      </c>
      <c r="B36" s="243"/>
      <c r="C36" s="243"/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43"/>
      <c r="V36" s="243"/>
      <c r="W36" s="104"/>
      <c r="X36" s="104"/>
      <c r="Y36" s="104"/>
      <c r="Z36" s="104"/>
      <c r="AA36" s="104"/>
      <c r="AB36" s="104"/>
    </row>
  </sheetData>
  <mergeCells count="7">
    <mergeCell ref="A36:V36"/>
    <mergeCell ref="F5:AB5"/>
    <mergeCell ref="F6:AB6"/>
    <mergeCell ref="P7:V7"/>
    <mergeCell ref="F8:H8"/>
    <mergeCell ref="J8:N8"/>
    <mergeCell ref="P8:T8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59999389629810485"/>
  </sheetPr>
  <dimension ref="A1:P30"/>
  <sheetViews>
    <sheetView topLeftCell="J1" zoomScaleNormal="100" zoomScaleSheetLayoutView="100" workbookViewId="0">
      <selection activeCell="N17" sqref="N17"/>
    </sheetView>
  </sheetViews>
  <sheetFormatPr defaultColWidth="12.625" defaultRowHeight="15" customHeight="1"/>
  <cols>
    <col min="1" max="2" width="1.5" style="81" customWidth="1"/>
    <col min="3" max="3" width="30" style="81" customWidth="1"/>
    <col min="4" max="4" width="7.625" style="81" customWidth="1"/>
    <col min="5" max="5" width="1" style="81" customWidth="1"/>
    <col min="6" max="6" width="11.875" style="81" customWidth="1"/>
    <col min="7" max="7" width="1" style="110" customWidth="1"/>
    <col min="8" max="8" width="11.875" style="81" customWidth="1"/>
    <col min="9" max="9" width="1" style="110" customWidth="1"/>
    <col min="10" max="10" width="14" style="81" customWidth="1"/>
    <col min="11" max="11" width="1" style="110" customWidth="1"/>
    <col min="12" max="12" width="12.125" style="81" customWidth="1"/>
    <col min="13" max="13" width="1" style="110" customWidth="1"/>
    <col min="14" max="14" width="17.125" style="81" bestFit="1" customWidth="1"/>
    <col min="15" max="15" width="1" style="110" customWidth="1"/>
    <col min="16" max="16" width="11.875" style="81" customWidth="1"/>
    <col min="17" max="16384" width="12.625" style="81"/>
  </cols>
  <sheetData>
    <row r="1" spans="1:16" ht="21.75" customHeight="1">
      <c r="A1" s="78" t="s">
        <v>0</v>
      </c>
      <c r="B1" s="79"/>
      <c r="C1" s="79"/>
      <c r="D1" s="79"/>
      <c r="E1" s="79"/>
      <c r="F1" s="80"/>
      <c r="G1" s="102"/>
      <c r="H1" s="80"/>
      <c r="I1" s="102"/>
      <c r="J1" s="80"/>
      <c r="K1" s="102"/>
      <c r="L1" s="80"/>
      <c r="M1" s="102"/>
      <c r="N1" s="80"/>
      <c r="O1" s="102"/>
      <c r="P1" s="80"/>
    </row>
    <row r="2" spans="1:16" ht="21.75" customHeight="1">
      <c r="A2" s="82" t="s">
        <v>89</v>
      </c>
      <c r="B2" s="82"/>
      <c r="C2" s="82"/>
      <c r="D2" s="82"/>
      <c r="E2" s="82"/>
      <c r="F2" s="83"/>
      <c r="G2" s="108"/>
      <c r="H2" s="83"/>
      <c r="I2" s="108"/>
      <c r="J2" s="83"/>
      <c r="K2" s="108"/>
      <c r="L2" s="83"/>
      <c r="M2" s="108"/>
      <c r="N2" s="83"/>
      <c r="O2" s="108"/>
      <c r="P2" s="83"/>
    </row>
    <row r="3" spans="1:16" ht="21.75" customHeight="1">
      <c r="A3" s="84" t="str">
        <f>'PL 7-8 (9m)'!A3</f>
        <v>สำหรับงวดเก้าเดือนสิ้นสุดวันที่ 30 กันยายน พ.ศ. 2565</v>
      </c>
      <c r="B3" s="182"/>
      <c r="C3" s="182"/>
      <c r="D3" s="86"/>
      <c r="E3" s="86"/>
      <c r="F3" s="18"/>
      <c r="G3" s="109"/>
      <c r="H3" s="18"/>
      <c r="I3" s="109"/>
      <c r="J3" s="18"/>
      <c r="K3" s="109"/>
      <c r="L3" s="18"/>
      <c r="M3" s="109"/>
      <c r="N3" s="18"/>
      <c r="O3" s="161"/>
      <c r="P3" s="18"/>
    </row>
    <row r="4" spans="1:16" ht="20.100000000000001" customHeight="1">
      <c r="A4" s="79"/>
      <c r="B4" s="79"/>
      <c r="C4" s="79"/>
      <c r="D4" s="79"/>
      <c r="E4" s="79"/>
      <c r="F4" s="83"/>
      <c r="G4" s="108"/>
      <c r="H4" s="83"/>
      <c r="I4" s="108"/>
      <c r="J4" s="83"/>
      <c r="K4" s="108"/>
      <c r="L4" s="83"/>
      <c r="M4" s="108"/>
      <c r="N4" s="83"/>
      <c r="O4" s="108"/>
      <c r="P4" s="83"/>
    </row>
    <row r="5" spans="1:16" ht="20.100000000000001" customHeight="1">
      <c r="A5" s="79"/>
      <c r="B5" s="79"/>
      <c r="C5" s="79"/>
      <c r="D5" s="79"/>
      <c r="E5" s="79"/>
      <c r="F5" s="247" t="s">
        <v>120</v>
      </c>
      <c r="G5" s="247"/>
      <c r="H5" s="247"/>
      <c r="I5" s="247"/>
      <c r="J5" s="247"/>
      <c r="K5" s="247"/>
      <c r="L5" s="247"/>
      <c r="M5" s="247"/>
      <c r="N5" s="247"/>
      <c r="O5" s="247"/>
      <c r="P5" s="247"/>
    </row>
    <row r="6" spans="1:16" ht="20.100000000000001" customHeight="1">
      <c r="A6" s="79"/>
      <c r="B6" s="79"/>
      <c r="C6" s="79"/>
      <c r="D6" s="79"/>
      <c r="E6" s="79"/>
      <c r="F6" s="245" t="s">
        <v>91</v>
      </c>
      <c r="G6" s="245"/>
      <c r="H6" s="245"/>
      <c r="I6" s="111"/>
      <c r="J6" s="245" t="s">
        <v>54</v>
      </c>
      <c r="K6" s="245"/>
      <c r="L6" s="245"/>
      <c r="M6" s="111"/>
      <c r="N6" s="224" t="s">
        <v>83</v>
      </c>
      <c r="O6" s="111"/>
      <c r="P6" s="87"/>
    </row>
    <row r="7" spans="1:16" ht="20.100000000000001" customHeight="1">
      <c r="A7" s="79"/>
      <c r="B7" s="79"/>
      <c r="C7" s="79"/>
      <c r="D7" s="79"/>
      <c r="E7" s="79"/>
      <c r="F7" s="83"/>
      <c r="G7" s="108"/>
      <c r="H7" s="83"/>
      <c r="I7" s="108"/>
      <c r="J7" s="83"/>
      <c r="K7" s="108"/>
      <c r="L7" s="83"/>
      <c r="M7" s="108"/>
      <c r="N7" s="83" t="s">
        <v>92</v>
      </c>
      <c r="O7" s="108"/>
      <c r="P7" s="83"/>
    </row>
    <row r="8" spans="1:16" ht="20.100000000000001" customHeight="1">
      <c r="A8" s="79"/>
      <c r="B8" s="79"/>
      <c r="C8" s="79"/>
      <c r="D8" s="79"/>
      <c r="E8" s="79"/>
      <c r="F8" s="83" t="s">
        <v>98</v>
      </c>
      <c r="G8" s="108"/>
      <c r="H8" s="83" t="s">
        <v>99</v>
      </c>
      <c r="I8" s="108"/>
      <c r="J8" s="83" t="s">
        <v>93</v>
      </c>
      <c r="K8" s="108"/>
      <c r="L8" s="83"/>
      <c r="M8" s="108"/>
      <c r="N8" s="83" t="s">
        <v>232</v>
      </c>
      <c r="O8" s="108"/>
      <c r="P8" s="83" t="s">
        <v>96</v>
      </c>
    </row>
    <row r="9" spans="1:16" ht="20.100000000000001" customHeight="1">
      <c r="A9" s="79"/>
      <c r="B9" s="79"/>
      <c r="C9" s="79"/>
      <c r="D9" s="79"/>
      <c r="E9" s="79"/>
      <c r="F9" s="83" t="s">
        <v>106</v>
      </c>
      <c r="G9" s="108"/>
      <c r="H9" s="83" t="s">
        <v>107</v>
      </c>
      <c r="I9" s="108"/>
      <c r="J9" s="83" t="s">
        <v>118</v>
      </c>
      <c r="K9" s="108"/>
      <c r="L9" s="83" t="s">
        <v>110</v>
      </c>
      <c r="M9" s="108"/>
      <c r="N9" s="83" t="s">
        <v>83</v>
      </c>
      <c r="O9" s="108"/>
      <c r="P9" s="83" t="s">
        <v>48</v>
      </c>
    </row>
    <row r="10" spans="1:16" s="110" customFormat="1" ht="20.100000000000001" customHeight="1">
      <c r="A10" s="59"/>
      <c r="B10" s="59"/>
      <c r="C10" s="59"/>
      <c r="D10" s="168" t="s">
        <v>8</v>
      </c>
      <c r="E10" s="59"/>
      <c r="F10" s="169" t="s">
        <v>9</v>
      </c>
      <c r="G10" s="108"/>
      <c r="H10" s="169" t="s">
        <v>9</v>
      </c>
      <c r="I10" s="108"/>
      <c r="J10" s="169" t="s">
        <v>9</v>
      </c>
      <c r="K10" s="108"/>
      <c r="L10" s="169" t="s">
        <v>9</v>
      </c>
      <c r="M10" s="108"/>
      <c r="N10" s="169" t="s">
        <v>9</v>
      </c>
      <c r="O10" s="108"/>
      <c r="P10" s="169" t="s">
        <v>9</v>
      </c>
    </row>
    <row r="11" spans="1:16" s="110" customFormat="1" ht="6" customHeight="1">
      <c r="A11" s="59"/>
      <c r="B11" s="59"/>
      <c r="C11" s="59"/>
      <c r="D11" s="59"/>
      <c r="E11" s="59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</row>
    <row r="12" spans="1:16" s="110" customFormat="1" ht="20.100000000000001" customHeight="1">
      <c r="A12" s="166" t="s">
        <v>119</v>
      </c>
      <c r="B12" s="59"/>
      <c r="C12" s="59"/>
      <c r="D12" s="59"/>
      <c r="E12" s="59"/>
      <c r="F12" s="101">
        <v>3472220</v>
      </c>
      <c r="G12" s="103"/>
      <c r="H12" s="101">
        <v>979406</v>
      </c>
      <c r="I12" s="103"/>
      <c r="J12" s="101">
        <v>101017</v>
      </c>
      <c r="K12" s="103"/>
      <c r="L12" s="101">
        <v>459524</v>
      </c>
      <c r="M12" s="101"/>
      <c r="N12" s="101">
        <v>0</v>
      </c>
      <c r="O12" s="101"/>
      <c r="P12" s="101">
        <f>SUM(F12:N12)</f>
        <v>5012167</v>
      </c>
    </row>
    <row r="13" spans="1:16" s="110" customFormat="1" ht="6" customHeight="1">
      <c r="A13" s="166"/>
      <c r="B13" s="59"/>
      <c r="C13" s="59"/>
      <c r="D13" s="59"/>
      <c r="E13" s="59"/>
      <c r="F13" s="101"/>
      <c r="G13" s="103"/>
      <c r="H13" s="101"/>
      <c r="I13" s="101"/>
      <c r="J13" s="101"/>
      <c r="K13" s="103"/>
      <c r="L13" s="101"/>
      <c r="M13" s="101"/>
      <c r="N13" s="101"/>
      <c r="O13" s="101"/>
      <c r="P13" s="101"/>
    </row>
    <row r="14" spans="1:16" s="110" customFormat="1" ht="20.100000000000001" customHeight="1">
      <c r="A14" s="166" t="s">
        <v>115</v>
      </c>
      <c r="B14" s="59"/>
      <c r="C14" s="59"/>
      <c r="D14" s="59"/>
      <c r="E14" s="59"/>
      <c r="F14" s="101"/>
      <c r="G14" s="103"/>
      <c r="H14" s="101"/>
      <c r="I14" s="101"/>
      <c r="J14" s="101"/>
      <c r="K14" s="103"/>
      <c r="L14" s="101"/>
      <c r="M14" s="101"/>
      <c r="N14" s="101"/>
      <c r="O14" s="101"/>
      <c r="P14" s="101"/>
    </row>
    <row r="15" spans="1:16" s="110" customFormat="1" ht="20.100000000000001" customHeight="1">
      <c r="A15" s="59" t="s">
        <v>116</v>
      </c>
      <c r="B15" s="59"/>
      <c r="C15" s="59"/>
      <c r="D15" s="59"/>
      <c r="E15" s="59"/>
      <c r="F15" s="101">
        <v>0</v>
      </c>
      <c r="G15" s="101"/>
      <c r="H15" s="101">
        <v>0</v>
      </c>
      <c r="I15" s="101"/>
      <c r="J15" s="101">
        <v>0</v>
      </c>
      <c r="K15" s="101"/>
      <c r="L15" s="101">
        <v>232340</v>
      </c>
      <c r="M15" s="101"/>
      <c r="N15" s="101">
        <v>0</v>
      </c>
      <c r="O15" s="101"/>
      <c r="P15" s="101">
        <f>SUM(F15:N15)</f>
        <v>232340</v>
      </c>
    </row>
    <row r="16" spans="1:16" s="110" customFormat="1" ht="20.100000000000001" customHeight="1">
      <c r="A16" s="59" t="s">
        <v>117</v>
      </c>
      <c r="B16" s="59"/>
      <c r="C16" s="59"/>
      <c r="D16" s="165"/>
      <c r="E16" s="59"/>
      <c r="F16" s="101">
        <v>0</v>
      </c>
      <c r="G16" s="101"/>
      <c r="H16" s="101">
        <v>0</v>
      </c>
      <c r="I16" s="101"/>
      <c r="J16" s="101">
        <v>0</v>
      </c>
      <c r="K16" s="101"/>
      <c r="L16" s="101">
        <v>-256944</v>
      </c>
      <c r="M16" s="101"/>
      <c r="N16" s="101">
        <v>0</v>
      </c>
      <c r="O16" s="101"/>
      <c r="P16" s="101">
        <f>SUM(F16:N16)</f>
        <v>-256944</v>
      </c>
    </row>
    <row r="17" spans="1:16" s="110" customFormat="1" ht="20.100000000000001" customHeight="1">
      <c r="A17" s="59" t="s">
        <v>118</v>
      </c>
      <c r="B17" s="59"/>
      <c r="C17" s="59"/>
      <c r="D17" s="165"/>
      <c r="E17" s="59"/>
      <c r="F17" s="161">
        <v>0</v>
      </c>
      <c r="G17" s="101"/>
      <c r="H17" s="161">
        <v>0</v>
      </c>
      <c r="I17" s="101"/>
      <c r="J17" s="161">
        <v>9932</v>
      </c>
      <c r="K17" s="101"/>
      <c r="L17" s="161">
        <v>-9932</v>
      </c>
      <c r="M17" s="101"/>
      <c r="N17" s="161">
        <v>0</v>
      </c>
      <c r="O17" s="101"/>
      <c r="P17" s="161">
        <f>SUM(F17:N17)</f>
        <v>0</v>
      </c>
    </row>
    <row r="18" spans="1:16" s="110" customFormat="1" ht="6" customHeight="1">
      <c r="A18" s="59"/>
      <c r="B18" s="59"/>
      <c r="C18" s="59"/>
      <c r="D18" s="59"/>
      <c r="E18" s="59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</row>
    <row r="19" spans="1:16" s="110" customFormat="1" ht="20.100000000000001" customHeight="1" thickBot="1">
      <c r="A19" s="166" t="s">
        <v>168</v>
      </c>
      <c r="B19" s="166"/>
      <c r="C19" s="59"/>
      <c r="D19" s="59"/>
      <c r="E19" s="59"/>
      <c r="F19" s="167">
        <f>SUM(F12:F17)</f>
        <v>3472220</v>
      </c>
      <c r="G19" s="101"/>
      <c r="H19" s="167">
        <f>SUM(H12:H17)</f>
        <v>979406</v>
      </c>
      <c r="I19" s="101"/>
      <c r="J19" s="167">
        <f>SUM(J12:J17)</f>
        <v>110949</v>
      </c>
      <c r="K19" s="102"/>
      <c r="L19" s="167">
        <f>SUM(L12:L17)</f>
        <v>424988</v>
      </c>
      <c r="M19" s="101"/>
      <c r="N19" s="167">
        <f>SUM(N12:N17)</f>
        <v>0</v>
      </c>
      <c r="O19" s="101"/>
      <c r="P19" s="167">
        <f>SUM(F19:N19)</f>
        <v>4987563</v>
      </c>
    </row>
    <row r="20" spans="1:16" s="110" customFormat="1" ht="20.100000000000001" customHeight="1" thickTop="1">
      <c r="A20" s="170"/>
      <c r="B20" s="59"/>
      <c r="C20" s="59"/>
      <c r="D20" s="59"/>
      <c r="E20" s="59"/>
      <c r="F20" s="102"/>
      <c r="G20" s="101"/>
      <c r="H20" s="102"/>
      <c r="I20" s="101"/>
      <c r="J20" s="102"/>
      <c r="K20" s="102"/>
      <c r="L20" s="102"/>
      <c r="M20" s="101"/>
      <c r="N20" s="102"/>
      <c r="O20" s="101"/>
      <c r="P20" s="102"/>
    </row>
    <row r="21" spans="1:16" ht="20.100000000000001" customHeight="1">
      <c r="A21" s="82" t="s">
        <v>195</v>
      </c>
      <c r="B21" s="79"/>
      <c r="C21" s="79"/>
      <c r="D21" s="79"/>
      <c r="E21" s="79"/>
      <c r="F21" s="21">
        <v>3472220</v>
      </c>
      <c r="G21" s="103"/>
      <c r="H21" s="21">
        <v>979406</v>
      </c>
      <c r="I21" s="103"/>
      <c r="J21" s="21">
        <v>115040</v>
      </c>
      <c r="K21" s="103"/>
      <c r="L21" s="21">
        <v>496818</v>
      </c>
      <c r="M21" s="101"/>
      <c r="N21" s="21">
        <v>0</v>
      </c>
      <c r="O21" s="101"/>
      <c r="P21" s="21">
        <f t="shared" ref="P21:P28" si="0">SUM(F21:N21)</f>
        <v>5063484</v>
      </c>
    </row>
    <row r="22" spans="1:16" ht="6" customHeight="1">
      <c r="A22" s="82"/>
      <c r="B22" s="79"/>
      <c r="C22" s="79"/>
      <c r="D22" s="79"/>
      <c r="E22" s="79"/>
      <c r="F22" s="21"/>
      <c r="G22" s="103"/>
      <c r="H22" s="21"/>
      <c r="I22" s="101"/>
      <c r="J22" s="21"/>
      <c r="K22" s="103"/>
      <c r="L22" s="21"/>
      <c r="M22" s="101"/>
      <c r="N22" s="21"/>
      <c r="O22" s="101"/>
      <c r="P22" s="21">
        <f t="shared" si="0"/>
        <v>0</v>
      </c>
    </row>
    <row r="23" spans="1:16" ht="20.100000000000001" customHeight="1">
      <c r="A23" s="82" t="s">
        <v>115</v>
      </c>
      <c r="B23" s="79"/>
      <c r="C23" s="79"/>
      <c r="D23" s="79"/>
      <c r="E23" s="79"/>
      <c r="F23" s="21"/>
      <c r="G23" s="103"/>
      <c r="H23" s="21"/>
      <c r="I23" s="101"/>
      <c r="J23" s="21"/>
      <c r="K23" s="103"/>
      <c r="L23" s="21"/>
      <c r="M23" s="101"/>
      <c r="N23" s="21"/>
      <c r="O23" s="101"/>
      <c r="P23" s="21">
        <f t="shared" si="0"/>
        <v>0</v>
      </c>
    </row>
    <row r="24" spans="1:16" ht="20.100000000000001" customHeight="1">
      <c r="A24" s="79" t="s">
        <v>116</v>
      </c>
      <c r="B24" s="79"/>
      <c r="C24" s="79"/>
      <c r="D24" s="79"/>
      <c r="E24" s="79"/>
      <c r="F24" s="21">
        <v>0</v>
      </c>
      <c r="G24" s="101"/>
      <c r="H24" s="21">
        <v>0</v>
      </c>
      <c r="I24" s="101"/>
      <c r="J24" s="21">
        <v>0</v>
      </c>
      <c r="K24" s="101"/>
      <c r="L24" s="21">
        <f>'PL 7-8 (9m)'!M40</f>
        <v>257421</v>
      </c>
      <c r="M24" s="101"/>
      <c r="N24" s="21">
        <f>'PL 7-8 (9m)'!M68</f>
        <v>14400</v>
      </c>
      <c r="O24" s="101"/>
      <c r="P24" s="21">
        <f t="shared" si="0"/>
        <v>271821</v>
      </c>
    </row>
    <row r="25" spans="1:16" ht="20.100000000000001" customHeight="1">
      <c r="A25" s="79" t="s">
        <v>117</v>
      </c>
      <c r="B25" s="79"/>
      <c r="C25" s="79"/>
      <c r="D25" s="90">
        <v>17</v>
      </c>
      <c r="E25" s="79"/>
      <c r="F25" s="21">
        <v>0</v>
      </c>
      <c r="G25" s="101"/>
      <c r="H25" s="21">
        <v>0</v>
      </c>
      <c r="I25" s="101"/>
      <c r="J25" s="21">
        <v>0</v>
      </c>
      <c r="K25" s="101"/>
      <c r="L25" s="21">
        <v>-239582</v>
      </c>
      <c r="M25" s="101"/>
      <c r="N25" s="21">
        <v>0</v>
      </c>
      <c r="O25" s="101"/>
      <c r="P25" s="21">
        <f t="shared" si="0"/>
        <v>-239582</v>
      </c>
    </row>
    <row r="26" spans="1:16" ht="20.100000000000001" customHeight="1">
      <c r="A26" s="79" t="s">
        <v>118</v>
      </c>
      <c r="B26" s="79"/>
      <c r="C26" s="79"/>
      <c r="D26" s="90">
        <v>17</v>
      </c>
      <c r="E26" s="79"/>
      <c r="F26" s="25">
        <v>0</v>
      </c>
      <c r="G26" s="101"/>
      <c r="H26" s="25">
        <v>0</v>
      </c>
      <c r="I26" s="101"/>
      <c r="J26" s="25">
        <v>19505</v>
      </c>
      <c r="K26" s="101"/>
      <c r="L26" s="25">
        <f>-J26</f>
        <v>-19505</v>
      </c>
      <c r="M26" s="101"/>
      <c r="N26" s="25">
        <v>0</v>
      </c>
      <c r="O26" s="101"/>
      <c r="P26" s="25">
        <f t="shared" si="0"/>
        <v>0</v>
      </c>
    </row>
    <row r="27" spans="1:16" ht="6" customHeight="1">
      <c r="A27" s="79"/>
      <c r="B27" s="79"/>
      <c r="C27" s="79"/>
      <c r="D27" s="79"/>
      <c r="E27" s="79"/>
      <c r="F27" s="21"/>
      <c r="G27" s="101"/>
      <c r="H27" s="21"/>
      <c r="I27" s="101"/>
      <c r="J27" s="21"/>
      <c r="K27" s="101"/>
      <c r="L27" s="21"/>
      <c r="M27" s="101"/>
      <c r="N27" s="21"/>
      <c r="O27" s="101"/>
      <c r="P27" s="21"/>
    </row>
    <row r="28" spans="1:16" ht="20.100000000000001" customHeight="1" thickBot="1">
      <c r="A28" s="82" t="s">
        <v>196</v>
      </c>
      <c r="B28" s="82"/>
      <c r="C28" s="79"/>
      <c r="D28" s="79"/>
      <c r="E28" s="79"/>
      <c r="F28" s="91">
        <f>SUM(F21:F26)</f>
        <v>3472220</v>
      </c>
      <c r="G28" s="101"/>
      <c r="H28" s="91">
        <f>SUM(H21:H26)</f>
        <v>979406</v>
      </c>
      <c r="I28" s="101"/>
      <c r="J28" s="91">
        <f>SUM(J21:J26)</f>
        <v>134545</v>
      </c>
      <c r="K28" s="102"/>
      <c r="L28" s="91">
        <f>SUM(L21:L26)</f>
        <v>495152</v>
      </c>
      <c r="M28" s="101"/>
      <c r="N28" s="91">
        <f>SUM(N21:N26)</f>
        <v>14400</v>
      </c>
      <c r="O28" s="101"/>
      <c r="P28" s="91">
        <f t="shared" si="0"/>
        <v>5095723</v>
      </c>
    </row>
    <row r="29" spans="1:16" ht="17.25" customHeight="1" thickTop="1">
      <c r="A29" s="36"/>
      <c r="B29" s="79"/>
      <c r="C29" s="79"/>
      <c r="D29" s="79"/>
      <c r="E29" s="79"/>
      <c r="F29" s="80"/>
      <c r="G29" s="101"/>
      <c r="H29" s="80"/>
      <c r="I29" s="101"/>
      <c r="J29" s="80"/>
      <c r="K29" s="102"/>
      <c r="L29" s="80"/>
      <c r="M29" s="101"/>
      <c r="N29" s="80"/>
      <c r="O29" s="101"/>
      <c r="P29" s="80"/>
    </row>
    <row r="30" spans="1:16" ht="21.75" customHeight="1">
      <c r="A30" s="182" t="str">
        <f>'PL 7-8 (9m)'!A100</f>
        <v>หมายเหตุประกอบข้อมูลทางการเงินเป็นส่วนหนึ่งของข้อมูลทางการเงินนี้</v>
      </c>
      <c r="B30" s="222"/>
      <c r="C30" s="222"/>
      <c r="D30" s="223"/>
      <c r="E30" s="223"/>
      <c r="F30" s="222"/>
      <c r="G30" s="222"/>
      <c r="H30" s="222"/>
      <c r="I30" s="222"/>
      <c r="J30" s="222"/>
      <c r="K30" s="222"/>
      <c r="L30" s="222"/>
      <c r="M30" s="222"/>
      <c r="N30" s="222"/>
      <c r="O30" s="223"/>
      <c r="P30" s="222"/>
    </row>
  </sheetData>
  <mergeCells count="3">
    <mergeCell ref="F5:P5"/>
    <mergeCell ref="F6:H6"/>
    <mergeCell ref="J6:L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59999389629810485"/>
  </sheetPr>
  <dimension ref="A1:L149"/>
  <sheetViews>
    <sheetView topLeftCell="A112" zoomScale="90" zoomScaleNormal="90" zoomScaleSheetLayoutView="100" workbookViewId="0">
      <selection activeCell="L123" sqref="L123"/>
    </sheetView>
  </sheetViews>
  <sheetFormatPr defaultColWidth="12.625" defaultRowHeight="21.75" customHeight="1"/>
  <cols>
    <col min="1" max="2" width="1.5" style="81" customWidth="1"/>
    <col min="3" max="3" width="33.5" style="81" customWidth="1"/>
    <col min="4" max="4" width="6.75" style="81" customWidth="1"/>
    <col min="5" max="5" width="0.75" style="81" customWidth="1"/>
    <col min="6" max="6" width="12.125" style="81" customWidth="1"/>
    <col min="7" max="7" width="0.75" style="81" customWidth="1"/>
    <col min="8" max="8" width="12.125" style="110" customWidth="1"/>
    <col min="9" max="9" width="0.75" style="81" customWidth="1"/>
    <col min="10" max="10" width="12.125" style="81" customWidth="1"/>
    <col min="11" max="11" width="0.75" style="81" customWidth="1"/>
    <col min="12" max="12" width="12.125" style="110" customWidth="1"/>
    <col min="13" max="14" width="7.625" style="81" customWidth="1"/>
    <col min="15" max="16384" width="12.625" style="81"/>
  </cols>
  <sheetData>
    <row r="1" spans="1:12" ht="21.75" customHeight="1">
      <c r="A1" s="78" t="s">
        <v>0</v>
      </c>
      <c r="B1" s="78"/>
      <c r="C1" s="78"/>
      <c r="D1" s="183"/>
      <c r="E1" s="78"/>
      <c r="F1" s="94"/>
      <c r="G1" s="94"/>
      <c r="H1" s="184"/>
      <c r="I1" s="94"/>
      <c r="J1" s="94"/>
      <c r="K1" s="94"/>
      <c r="L1" s="184"/>
    </row>
    <row r="2" spans="1:12" ht="21.75" customHeight="1">
      <c r="A2" s="78" t="s">
        <v>121</v>
      </c>
      <c r="B2" s="78"/>
      <c r="C2" s="78"/>
      <c r="D2" s="183"/>
      <c r="E2" s="78"/>
      <c r="F2" s="94"/>
      <c r="G2" s="94"/>
      <c r="H2" s="184"/>
      <c r="I2" s="94"/>
      <c r="J2" s="94"/>
      <c r="K2" s="94"/>
      <c r="L2" s="184"/>
    </row>
    <row r="3" spans="1:12" ht="21.75" customHeight="1">
      <c r="A3" s="84" t="s">
        <v>194</v>
      </c>
      <c r="B3" s="185"/>
      <c r="C3" s="185"/>
      <c r="D3" s="186"/>
      <c r="E3" s="185"/>
      <c r="F3" s="187"/>
      <c r="G3" s="187"/>
      <c r="H3" s="188"/>
      <c r="I3" s="187"/>
      <c r="J3" s="187"/>
      <c r="K3" s="187"/>
      <c r="L3" s="188"/>
    </row>
    <row r="4" spans="1:12" ht="18.600000000000001" customHeight="1">
      <c r="A4" s="36"/>
      <c r="B4" s="36"/>
      <c r="C4" s="36"/>
      <c r="D4" s="189"/>
      <c r="E4" s="36"/>
      <c r="F4" s="80"/>
      <c r="G4" s="80"/>
      <c r="H4" s="102"/>
      <c r="I4" s="80"/>
      <c r="J4" s="80"/>
      <c r="K4" s="80"/>
      <c r="L4" s="102"/>
    </row>
    <row r="5" spans="1:12" ht="18.600000000000001" customHeight="1">
      <c r="A5" s="36"/>
      <c r="B5" s="36"/>
      <c r="C5" s="36"/>
      <c r="D5" s="189"/>
      <c r="E5" s="36"/>
      <c r="F5" s="244" t="s">
        <v>2</v>
      </c>
      <c r="G5" s="241"/>
      <c r="H5" s="241"/>
      <c r="I5" s="92"/>
      <c r="J5" s="244" t="s">
        <v>3</v>
      </c>
      <c r="K5" s="241"/>
      <c r="L5" s="241"/>
    </row>
    <row r="6" spans="1:12" ht="18.600000000000001" customHeight="1">
      <c r="A6" s="36"/>
      <c r="B6" s="36"/>
      <c r="C6" s="36"/>
      <c r="D6" s="189"/>
      <c r="E6" s="36"/>
      <c r="F6" s="83" t="s">
        <v>4</v>
      </c>
      <c r="G6" s="83"/>
      <c r="H6" s="108" t="s">
        <v>4</v>
      </c>
      <c r="I6" s="80"/>
      <c r="J6" s="83" t="s">
        <v>4</v>
      </c>
      <c r="K6" s="83"/>
      <c r="L6" s="108" t="s">
        <v>4</v>
      </c>
    </row>
    <row r="7" spans="1:12" ht="18.600000000000001" customHeight="1">
      <c r="A7" s="36"/>
      <c r="B7" s="36"/>
      <c r="C7" s="36"/>
      <c r="D7" s="189"/>
      <c r="E7" s="36"/>
      <c r="F7" s="99" t="s">
        <v>167</v>
      </c>
      <c r="G7" s="83"/>
      <c r="H7" s="190" t="s">
        <v>167</v>
      </c>
      <c r="I7" s="92"/>
      <c r="J7" s="99" t="s">
        <v>167</v>
      </c>
      <c r="K7" s="83"/>
      <c r="L7" s="190" t="s">
        <v>167</v>
      </c>
    </row>
    <row r="8" spans="1:12" ht="18.600000000000001" customHeight="1">
      <c r="A8" s="36"/>
      <c r="B8" s="36"/>
      <c r="C8" s="36"/>
      <c r="D8" s="189"/>
      <c r="E8" s="189"/>
      <c r="F8" s="83" t="s">
        <v>185</v>
      </c>
      <c r="G8" s="83"/>
      <c r="H8" s="108" t="s">
        <v>7</v>
      </c>
      <c r="I8" s="83"/>
      <c r="J8" s="83" t="s">
        <v>185</v>
      </c>
      <c r="K8" s="83"/>
      <c r="L8" s="108" t="s">
        <v>7</v>
      </c>
    </row>
    <row r="9" spans="1:12" ht="18.600000000000001" customHeight="1">
      <c r="A9" s="36"/>
      <c r="B9" s="36"/>
      <c r="C9" s="36"/>
      <c r="D9" s="189"/>
      <c r="E9" s="189"/>
      <c r="F9" s="83"/>
      <c r="G9" s="83"/>
      <c r="H9" s="108" t="s">
        <v>199</v>
      </c>
      <c r="I9" s="83"/>
      <c r="J9" s="83"/>
      <c r="K9" s="83"/>
      <c r="L9" s="108"/>
    </row>
    <row r="10" spans="1:12" ht="18.600000000000001" customHeight="1">
      <c r="A10" s="36"/>
      <c r="B10" s="36"/>
      <c r="C10" s="36"/>
      <c r="D10" s="191" t="s">
        <v>8</v>
      </c>
      <c r="E10" s="192"/>
      <c r="F10" s="88" t="s">
        <v>9</v>
      </c>
      <c r="G10" s="83"/>
      <c r="H10" s="169" t="s">
        <v>9</v>
      </c>
      <c r="I10" s="87"/>
      <c r="J10" s="88" t="s">
        <v>9</v>
      </c>
      <c r="K10" s="83"/>
      <c r="L10" s="169" t="s">
        <v>9</v>
      </c>
    </row>
    <row r="11" spans="1:12" ht="5.0999999999999996" customHeight="1">
      <c r="A11" s="36"/>
      <c r="B11" s="36"/>
      <c r="C11" s="36"/>
      <c r="D11" s="193"/>
      <c r="E11" s="192"/>
      <c r="F11" s="194"/>
      <c r="G11" s="83"/>
      <c r="H11" s="195"/>
      <c r="I11" s="92"/>
      <c r="J11" s="194"/>
      <c r="K11" s="92"/>
      <c r="L11" s="195"/>
    </row>
    <row r="12" spans="1:12" ht="18.600000000000001" customHeight="1">
      <c r="A12" s="78" t="s">
        <v>122</v>
      </c>
      <c r="B12" s="36"/>
      <c r="C12" s="36"/>
      <c r="D12" s="189"/>
      <c r="E12" s="36"/>
      <c r="F12" s="23"/>
      <c r="G12" s="80"/>
      <c r="H12" s="163"/>
      <c r="I12" s="80"/>
      <c r="J12" s="23"/>
      <c r="K12" s="80"/>
      <c r="L12" s="163"/>
    </row>
    <row r="13" spans="1:12" ht="18.600000000000001" customHeight="1">
      <c r="A13" s="196" t="s">
        <v>207</v>
      </c>
      <c r="B13" s="196"/>
      <c r="C13" s="196"/>
      <c r="D13" s="189"/>
      <c r="E13" s="36"/>
      <c r="F13" s="23">
        <f>'PL 7-8 (9m)'!I34</f>
        <v>467767</v>
      </c>
      <c r="G13" s="80"/>
      <c r="H13" s="163">
        <f>'PL 7-8 (9m)'!K34</f>
        <v>477330</v>
      </c>
      <c r="I13" s="80"/>
      <c r="J13" s="23">
        <f>'PL 7-8 (9m)'!M34</f>
        <v>257358</v>
      </c>
      <c r="K13" s="80"/>
      <c r="L13" s="163">
        <f>'PL 7-8 (9m)'!O34</f>
        <v>233163</v>
      </c>
    </row>
    <row r="14" spans="1:12" ht="18.600000000000001" customHeight="1">
      <c r="A14" s="196" t="s">
        <v>208</v>
      </c>
      <c r="B14" s="196"/>
      <c r="C14" s="196"/>
      <c r="D14" s="189"/>
      <c r="E14" s="36"/>
      <c r="F14" s="23">
        <v>0</v>
      </c>
      <c r="G14" s="80"/>
      <c r="H14" s="163">
        <v>85168</v>
      </c>
      <c r="I14" s="80"/>
      <c r="J14" s="23">
        <v>0</v>
      </c>
      <c r="K14" s="80"/>
      <c r="L14" s="163">
        <v>0</v>
      </c>
    </row>
    <row r="15" spans="1:12" ht="18.600000000000001" customHeight="1">
      <c r="A15" s="36" t="s">
        <v>123</v>
      </c>
      <c r="B15" s="36"/>
      <c r="C15" s="36"/>
      <c r="D15" s="189"/>
      <c r="E15" s="36"/>
      <c r="F15" s="23"/>
      <c r="G15" s="35"/>
      <c r="H15" s="163"/>
      <c r="I15" s="35"/>
      <c r="J15" s="23"/>
      <c r="K15" s="35"/>
      <c r="L15" s="163"/>
    </row>
    <row r="16" spans="1:12" ht="18.600000000000001" customHeight="1">
      <c r="A16" s="36" t="s">
        <v>124</v>
      </c>
      <c r="B16" s="36" t="s">
        <v>125</v>
      </c>
      <c r="C16" s="36"/>
      <c r="D16" s="189"/>
      <c r="E16" s="36"/>
      <c r="F16" s="23"/>
      <c r="G16" s="35"/>
      <c r="H16" s="163"/>
      <c r="I16" s="35"/>
      <c r="J16" s="23"/>
      <c r="K16" s="35"/>
      <c r="L16" s="163"/>
    </row>
    <row r="17" spans="1:12" ht="18.600000000000001" customHeight="1">
      <c r="B17" s="36" t="s">
        <v>163</v>
      </c>
      <c r="C17" s="36"/>
      <c r="D17" s="189"/>
      <c r="E17" s="36"/>
      <c r="F17" s="23">
        <v>1108783</v>
      </c>
      <c r="G17" s="80"/>
      <c r="H17" s="163">
        <v>1285033</v>
      </c>
      <c r="I17" s="80"/>
      <c r="J17" s="23">
        <v>76594</v>
      </c>
      <c r="K17" s="80"/>
      <c r="L17" s="163">
        <v>63869</v>
      </c>
    </row>
    <row r="18" spans="1:12" ht="18.600000000000001" customHeight="1">
      <c r="A18" s="36"/>
      <c r="B18" s="197" t="s">
        <v>218</v>
      </c>
      <c r="C18" s="36"/>
      <c r="D18" s="189"/>
      <c r="E18" s="36"/>
      <c r="F18" s="23">
        <v>-715</v>
      </c>
      <c r="G18" s="80"/>
      <c r="H18" s="163">
        <v>0</v>
      </c>
      <c r="I18" s="80"/>
      <c r="J18" s="21">
        <v>-100</v>
      </c>
      <c r="K18" s="80"/>
      <c r="L18" s="163">
        <v>0</v>
      </c>
    </row>
    <row r="19" spans="1:12" ht="18.600000000000001" customHeight="1">
      <c r="B19" s="36" t="s">
        <v>241</v>
      </c>
      <c r="C19" s="36"/>
      <c r="D19" s="189"/>
      <c r="E19" s="36"/>
      <c r="F19" s="23">
        <v>34380</v>
      </c>
      <c r="G19" s="80"/>
      <c r="H19" s="163">
        <v>-9643</v>
      </c>
      <c r="I19" s="80"/>
      <c r="J19" s="23">
        <v>5319</v>
      </c>
      <c r="K19" s="80"/>
      <c r="L19" s="163">
        <v>2686</v>
      </c>
    </row>
    <row r="20" spans="1:12" ht="18.600000000000001" customHeight="1">
      <c r="B20" s="36" t="s">
        <v>219</v>
      </c>
      <c r="C20" s="36"/>
      <c r="D20" s="189"/>
      <c r="E20" s="36"/>
      <c r="F20" s="23">
        <v>-5510</v>
      </c>
      <c r="G20" s="80"/>
      <c r="H20" s="163">
        <v>-6734</v>
      </c>
      <c r="I20" s="80"/>
      <c r="J20" s="23">
        <v>-1771</v>
      </c>
      <c r="K20" s="80"/>
      <c r="L20" s="163">
        <v>-6832</v>
      </c>
    </row>
    <row r="21" spans="1:12" ht="18.600000000000001" customHeight="1">
      <c r="B21" s="36" t="s">
        <v>220</v>
      </c>
      <c r="C21" s="36"/>
      <c r="D21" s="189">
        <v>12</v>
      </c>
      <c r="E21" s="36"/>
      <c r="F21" s="23">
        <v>1129</v>
      </c>
      <c r="G21" s="80"/>
      <c r="H21" s="163">
        <v>0</v>
      </c>
      <c r="I21" s="80"/>
      <c r="J21" s="23">
        <v>0</v>
      </c>
      <c r="K21" s="80"/>
      <c r="L21" s="163">
        <v>0</v>
      </c>
    </row>
    <row r="22" spans="1:12" ht="18.600000000000001" customHeight="1">
      <c r="A22" s="110"/>
      <c r="B22" s="170" t="s">
        <v>244</v>
      </c>
      <c r="C22" s="170"/>
      <c r="D22" s="189">
        <v>12</v>
      </c>
      <c r="E22" s="36"/>
      <c r="F22" s="23">
        <v>-17930</v>
      </c>
      <c r="G22" s="80"/>
      <c r="H22" s="163">
        <v>31491</v>
      </c>
      <c r="I22" s="80"/>
      <c r="J22" s="23">
        <v>0</v>
      </c>
      <c r="K22" s="80"/>
      <c r="L22" s="163">
        <v>0</v>
      </c>
    </row>
    <row r="23" spans="1:12" ht="18.600000000000001" customHeight="1">
      <c r="B23" s="198" t="s">
        <v>209</v>
      </c>
      <c r="C23" s="36"/>
      <c r="D23" s="189">
        <v>19</v>
      </c>
      <c r="E23" s="36"/>
      <c r="F23" s="23">
        <v>-80524</v>
      </c>
      <c r="G23" s="80"/>
      <c r="H23" s="163">
        <v>0</v>
      </c>
      <c r="I23" s="80"/>
      <c r="J23" s="23">
        <v>-140845</v>
      </c>
      <c r="K23" s="80"/>
      <c r="L23" s="163">
        <v>0</v>
      </c>
    </row>
    <row r="24" spans="1:12" ht="18.600000000000001" customHeight="1">
      <c r="B24" s="36" t="s">
        <v>77</v>
      </c>
      <c r="C24" s="36"/>
      <c r="D24" s="189" t="s">
        <v>227</v>
      </c>
      <c r="E24" s="36"/>
      <c r="F24" s="23">
        <v>-6261</v>
      </c>
      <c r="G24" s="80"/>
      <c r="H24" s="163">
        <v>-5520</v>
      </c>
      <c r="I24" s="80"/>
      <c r="J24" s="23">
        <v>0</v>
      </c>
      <c r="K24" s="80"/>
      <c r="L24" s="163">
        <v>0</v>
      </c>
    </row>
    <row r="25" spans="1:12" ht="18.600000000000001" customHeight="1">
      <c r="B25" s="36" t="s">
        <v>164</v>
      </c>
      <c r="C25" s="36"/>
      <c r="D25" s="189"/>
      <c r="E25" s="36"/>
      <c r="F25" s="23">
        <v>44292</v>
      </c>
      <c r="G25" s="80"/>
      <c r="H25" s="163">
        <v>51633</v>
      </c>
      <c r="I25" s="80"/>
      <c r="J25" s="23">
        <v>17619</v>
      </c>
      <c r="K25" s="80"/>
      <c r="L25" s="163">
        <v>19074</v>
      </c>
    </row>
    <row r="26" spans="1:12" ht="18.600000000000001" customHeight="1">
      <c r="B26" s="36" t="s">
        <v>67</v>
      </c>
      <c r="C26" s="36"/>
      <c r="D26" s="36"/>
      <c r="E26" s="36"/>
      <c r="F26" s="23">
        <v>0</v>
      </c>
      <c r="G26" s="80"/>
      <c r="H26" s="163">
        <v>0</v>
      </c>
      <c r="I26" s="80"/>
      <c r="J26" s="23">
        <v>-209613</v>
      </c>
      <c r="K26" s="80"/>
      <c r="L26" s="163">
        <v>-334375</v>
      </c>
    </row>
    <row r="27" spans="1:12" ht="18.600000000000001" customHeight="1">
      <c r="B27" s="36" t="s">
        <v>66</v>
      </c>
      <c r="C27" s="36"/>
      <c r="D27" s="189"/>
      <c r="E27" s="199"/>
      <c r="F27" s="23">
        <v>-471</v>
      </c>
      <c r="G27" s="80"/>
      <c r="H27" s="163">
        <v>-10722</v>
      </c>
      <c r="I27" s="80"/>
      <c r="J27" s="23">
        <v>-15519</v>
      </c>
      <c r="K27" s="80"/>
      <c r="L27" s="163">
        <v>-25642</v>
      </c>
    </row>
    <row r="28" spans="1:12" ht="18.600000000000001" customHeight="1">
      <c r="B28" s="36" t="s">
        <v>221</v>
      </c>
      <c r="C28" s="36"/>
      <c r="D28" s="189"/>
      <c r="E28" s="36"/>
      <c r="F28" s="23">
        <v>-5970</v>
      </c>
      <c r="G28" s="80"/>
      <c r="H28" s="163">
        <v>-35651</v>
      </c>
      <c r="I28" s="80"/>
      <c r="J28" s="23">
        <v>-6938</v>
      </c>
      <c r="K28" s="80"/>
      <c r="L28" s="163">
        <v>-7863</v>
      </c>
    </row>
    <row r="29" spans="1:12" ht="18.600000000000001" customHeight="1">
      <c r="B29" s="36" t="s">
        <v>165</v>
      </c>
      <c r="C29" s="36"/>
      <c r="D29" s="36"/>
      <c r="E29" s="36"/>
      <c r="F29" s="200">
        <v>118682</v>
      </c>
      <c r="G29" s="35"/>
      <c r="H29" s="201">
        <v>195062</v>
      </c>
      <c r="I29" s="35"/>
      <c r="J29" s="31">
        <v>72605</v>
      </c>
      <c r="K29" s="35"/>
      <c r="L29" s="157">
        <v>88556</v>
      </c>
    </row>
    <row r="30" spans="1:12" ht="5.0999999999999996" customHeight="1">
      <c r="A30" s="36"/>
      <c r="B30" s="36"/>
      <c r="C30" s="36"/>
      <c r="D30" s="36"/>
      <c r="E30" s="36"/>
      <c r="F30" s="23"/>
      <c r="G30" s="35"/>
      <c r="H30" s="163"/>
      <c r="I30" s="35"/>
      <c r="J30" s="23"/>
      <c r="K30" s="35"/>
      <c r="L30" s="163"/>
    </row>
    <row r="31" spans="1:12" ht="18.600000000000001" customHeight="1">
      <c r="A31" s="36"/>
      <c r="B31" s="36" t="s">
        <v>126</v>
      </c>
      <c r="C31" s="36"/>
      <c r="D31" s="36"/>
      <c r="E31" s="36"/>
      <c r="F31" s="23"/>
      <c r="G31" s="35"/>
      <c r="H31" s="163"/>
      <c r="I31" s="35"/>
      <c r="J31" s="23"/>
      <c r="K31" s="35"/>
      <c r="L31" s="163"/>
    </row>
    <row r="32" spans="1:12" ht="18.600000000000001" customHeight="1">
      <c r="A32" s="36"/>
      <c r="B32" s="36"/>
      <c r="C32" s="36" t="s">
        <v>127</v>
      </c>
      <c r="D32" s="189"/>
      <c r="E32" s="36"/>
      <c r="F32" s="23">
        <f>SUM(F13:F29)</f>
        <v>1657652</v>
      </c>
      <c r="G32" s="80"/>
      <c r="H32" s="163">
        <f>SUM(H13:H29)</f>
        <v>2057447</v>
      </c>
      <c r="I32" s="80"/>
      <c r="J32" s="23">
        <f>SUM(J13:J29)</f>
        <v>54709</v>
      </c>
      <c r="K32" s="80"/>
      <c r="L32" s="163">
        <f>SUM(L13:L29)</f>
        <v>32636</v>
      </c>
    </row>
    <row r="33" spans="1:12" ht="18.600000000000001" customHeight="1">
      <c r="A33" s="36"/>
      <c r="B33" s="36" t="s">
        <v>128</v>
      </c>
      <c r="C33" s="36"/>
      <c r="D33" s="189"/>
      <c r="E33" s="36"/>
      <c r="F33" s="21"/>
      <c r="G33" s="80"/>
      <c r="H33" s="101"/>
      <c r="I33" s="80"/>
      <c r="J33" s="21"/>
      <c r="K33" s="80"/>
      <c r="L33" s="101"/>
    </row>
    <row r="34" spans="1:12" ht="18.600000000000001" customHeight="1">
      <c r="A34" s="36" t="s">
        <v>64</v>
      </c>
      <c r="B34" s="36"/>
      <c r="C34" s="170" t="s">
        <v>228</v>
      </c>
      <c r="D34" s="189"/>
      <c r="E34" s="36"/>
      <c r="F34" s="21">
        <v>10191</v>
      </c>
      <c r="G34" s="80"/>
      <c r="H34" s="101">
        <v>350935</v>
      </c>
      <c r="I34" s="80"/>
      <c r="J34" s="21">
        <v>79826</v>
      </c>
      <c r="K34" s="80"/>
      <c r="L34" s="101">
        <v>243833</v>
      </c>
    </row>
    <row r="35" spans="1:12" ht="18.600000000000001" customHeight="1">
      <c r="A35" s="202"/>
      <c r="B35" s="36"/>
      <c r="C35" s="170" t="s">
        <v>222</v>
      </c>
      <c r="D35" s="189"/>
      <c r="E35" s="36"/>
      <c r="F35" s="21">
        <v>-46810</v>
      </c>
      <c r="G35" s="80"/>
      <c r="H35" s="101">
        <v>-666072</v>
      </c>
      <c r="I35" s="80"/>
      <c r="J35" s="21">
        <v>-10771</v>
      </c>
      <c r="K35" s="80"/>
      <c r="L35" s="101">
        <v>-13846</v>
      </c>
    </row>
    <row r="36" spans="1:12" ht="18.600000000000001" customHeight="1">
      <c r="A36" s="202"/>
      <c r="B36" s="36"/>
      <c r="C36" s="36" t="s">
        <v>174</v>
      </c>
      <c r="D36" s="189"/>
      <c r="E36" s="36"/>
      <c r="F36" s="21"/>
      <c r="G36" s="80"/>
      <c r="H36" s="101"/>
      <c r="I36" s="80"/>
      <c r="J36" s="21"/>
      <c r="K36" s="80"/>
      <c r="L36" s="101"/>
    </row>
    <row r="37" spans="1:12" ht="18.600000000000001" customHeight="1">
      <c r="A37" s="170"/>
      <c r="B37" s="170"/>
      <c r="C37" s="170" t="s">
        <v>251</v>
      </c>
      <c r="D37" s="209"/>
      <c r="E37" s="36"/>
      <c r="F37" s="21">
        <f>-130828+47752</f>
        <v>-83076</v>
      </c>
      <c r="G37" s="80"/>
      <c r="H37" s="101">
        <v>73958</v>
      </c>
      <c r="I37" s="80"/>
      <c r="J37" s="21">
        <v>-52213</v>
      </c>
      <c r="K37" s="80"/>
      <c r="L37" s="101">
        <v>39529</v>
      </c>
    </row>
    <row r="38" spans="1:12" ht="18.600000000000001" customHeight="1">
      <c r="A38" s="36"/>
      <c r="B38" s="36"/>
      <c r="C38" s="36" t="s">
        <v>175</v>
      </c>
      <c r="D38" s="189"/>
      <c r="E38" s="36"/>
      <c r="F38" s="23">
        <v>1552</v>
      </c>
      <c r="G38" s="80"/>
      <c r="H38" s="163">
        <v>-18044</v>
      </c>
      <c r="I38" s="80"/>
      <c r="J38" s="21">
        <v>-428</v>
      </c>
      <c r="K38" s="80"/>
      <c r="L38" s="101">
        <v>-15952</v>
      </c>
    </row>
    <row r="39" spans="1:12" ht="18.600000000000001" customHeight="1">
      <c r="A39" s="36"/>
      <c r="B39" s="36"/>
      <c r="C39" s="36" t="s">
        <v>176</v>
      </c>
      <c r="D39" s="189"/>
      <c r="E39" s="36"/>
      <c r="F39" s="21">
        <v>375033</v>
      </c>
      <c r="G39" s="80"/>
      <c r="H39" s="101">
        <v>106613</v>
      </c>
      <c r="I39" s="80"/>
      <c r="J39" s="21">
        <v>-585861</v>
      </c>
      <c r="K39" s="80"/>
      <c r="L39" s="101">
        <v>-362470</v>
      </c>
    </row>
    <row r="40" spans="1:12" ht="18.600000000000001" customHeight="1">
      <c r="A40" s="36"/>
      <c r="B40" s="36"/>
      <c r="C40" s="36" t="s">
        <v>223</v>
      </c>
      <c r="D40" s="189"/>
      <c r="E40" s="36"/>
      <c r="F40" s="21">
        <v>-48437</v>
      </c>
      <c r="G40" s="80"/>
      <c r="H40" s="101">
        <v>-23783</v>
      </c>
      <c r="I40" s="80"/>
      <c r="J40" s="21">
        <v>-616</v>
      </c>
      <c r="K40" s="80"/>
      <c r="L40" s="101">
        <v>-13207</v>
      </c>
    </row>
    <row r="41" spans="1:12" ht="18.600000000000001" customHeight="1">
      <c r="A41" s="36"/>
      <c r="B41" s="36"/>
      <c r="C41" s="36" t="s">
        <v>224</v>
      </c>
      <c r="D41" s="189"/>
      <c r="E41" s="36"/>
      <c r="F41" s="25">
        <v>0</v>
      </c>
      <c r="G41" s="80"/>
      <c r="H41" s="161">
        <v>-1937</v>
      </c>
      <c r="I41" s="80"/>
      <c r="J41" s="25">
        <v>0</v>
      </c>
      <c r="K41" s="80"/>
      <c r="L41" s="161">
        <v>0</v>
      </c>
    </row>
    <row r="42" spans="1:12" ht="5.0999999999999996" customHeight="1">
      <c r="A42" s="36"/>
      <c r="B42" s="36"/>
      <c r="C42" s="36"/>
      <c r="D42" s="189"/>
      <c r="E42" s="36"/>
      <c r="F42" s="21"/>
      <c r="G42" s="80"/>
      <c r="H42" s="101"/>
      <c r="I42" s="80"/>
      <c r="J42" s="21"/>
      <c r="K42" s="80"/>
      <c r="L42" s="101"/>
    </row>
    <row r="43" spans="1:12" ht="18.600000000000001" customHeight="1">
      <c r="A43" s="36"/>
      <c r="B43" s="36" t="s">
        <v>173</v>
      </c>
      <c r="C43" s="36"/>
      <c r="D43" s="189"/>
      <c r="E43" s="36"/>
      <c r="F43" s="23">
        <f>SUM(F32:F41)</f>
        <v>1866105</v>
      </c>
      <c r="G43" s="80"/>
      <c r="H43" s="163">
        <f>SUM(H32:H41)</f>
        <v>1879117</v>
      </c>
      <c r="I43" s="80"/>
      <c r="J43" s="23">
        <f>SUM(J32:J41)</f>
        <v>-515354</v>
      </c>
      <c r="K43" s="80"/>
      <c r="L43" s="163">
        <f>SUM(L32:L41)</f>
        <v>-89477</v>
      </c>
    </row>
    <row r="44" spans="1:12" ht="18.600000000000001" customHeight="1">
      <c r="A44" s="36" t="s">
        <v>129</v>
      </c>
      <c r="B44" s="36"/>
      <c r="C44" s="36" t="s">
        <v>130</v>
      </c>
      <c r="D44" s="36"/>
      <c r="E44" s="36"/>
      <c r="F44" s="23">
        <v>2887</v>
      </c>
      <c r="G44" s="35"/>
      <c r="H44" s="163">
        <v>8070</v>
      </c>
      <c r="I44" s="35"/>
      <c r="J44" s="23">
        <v>6352</v>
      </c>
      <c r="K44" s="35"/>
      <c r="L44" s="163">
        <v>38773</v>
      </c>
    </row>
    <row r="45" spans="1:12" ht="18.600000000000001" customHeight="1">
      <c r="A45" s="36" t="s">
        <v>129</v>
      </c>
      <c r="B45" s="36"/>
      <c r="C45" s="36" t="s">
        <v>131</v>
      </c>
      <c r="D45" s="189"/>
      <c r="E45" s="36"/>
      <c r="F45" s="23">
        <v>-112364</v>
      </c>
      <c r="G45" s="80"/>
      <c r="H45" s="163">
        <v>-181770</v>
      </c>
      <c r="I45" s="80"/>
      <c r="J45" s="23">
        <v>-67631</v>
      </c>
      <c r="K45" s="80"/>
      <c r="L45" s="163">
        <v>-86593</v>
      </c>
    </row>
    <row r="46" spans="1:12" ht="18.600000000000001" customHeight="1">
      <c r="A46" s="36"/>
      <c r="B46" s="36"/>
      <c r="C46" s="36" t="s">
        <v>132</v>
      </c>
      <c r="D46" s="189"/>
      <c r="E46" s="36"/>
      <c r="F46" s="21">
        <v>-11827</v>
      </c>
      <c r="G46" s="80"/>
      <c r="H46" s="101">
        <v>-12413</v>
      </c>
      <c r="I46" s="80"/>
      <c r="J46" s="21">
        <v>-6793</v>
      </c>
      <c r="K46" s="80"/>
      <c r="L46" s="101">
        <v>-7250</v>
      </c>
    </row>
    <row r="47" spans="1:12" ht="18.600000000000001" customHeight="1">
      <c r="A47" s="36"/>
      <c r="B47" s="36"/>
      <c r="C47" s="36" t="s">
        <v>133</v>
      </c>
      <c r="D47" s="189"/>
      <c r="E47" s="36"/>
      <c r="F47" s="21">
        <v>-86514</v>
      </c>
      <c r="G47" s="80"/>
      <c r="H47" s="101">
        <v>-69144</v>
      </c>
      <c r="I47" s="80"/>
      <c r="J47" s="21">
        <v>-15912</v>
      </c>
      <c r="K47" s="80"/>
      <c r="L47" s="101">
        <v>-14870</v>
      </c>
    </row>
    <row r="48" spans="1:12" ht="18.600000000000001" customHeight="1">
      <c r="A48" s="36"/>
      <c r="B48" s="36"/>
      <c r="C48" s="36" t="s">
        <v>225</v>
      </c>
      <c r="D48" s="189"/>
      <c r="E48" s="36"/>
      <c r="F48" s="31">
        <v>14309</v>
      </c>
      <c r="G48" s="80"/>
      <c r="H48" s="157">
        <v>0</v>
      </c>
      <c r="I48" s="80"/>
      <c r="J48" s="31">
        <v>0</v>
      </c>
      <c r="K48" s="80"/>
      <c r="L48" s="157">
        <v>0</v>
      </c>
    </row>
    <row r="49" spans="1:12" ht="5.0999999999999996" customHeight="1">
      <c r="A49" s="36"/>
      <c r="B49" s="78"/>
      <c r="C49" s="78"/>
      <c r="D49" s="189"/>
      <c r="E49" s="36"/>
      <c r="F49" s="203"/>
      <c r="G49" s="80"/>
      <c r="H49" s="204"/>
      <c r="I49" s="80"/>
      <c r="J49" s="203"/>
      <c r="K49" s="80"/>
      <c r="L49" s="204"/>
    </row>
    <row r="50" spans="1:12" ht="18.600000000000001" customHeight="1">
      <c r="A50" s="78" t="s">
        <v>134</v>
      </c>
      <c r="B50" s="36"/>
      <c r="C50" s="78"/>
      <c r="D50" s="189"/>
      <c r="E50" s="36"/>
      <c r="F50" s="25">
        <f>SUM(F43:F48)</f>
        <v>1672596</v>
      </c>
      <c r="G50" s="80"/>
      <c r="H50" s="161">
        <f>SUM(H43:H48)</f>
        <v>1623860</v>
      </c>
      <c r="I50" s="80"/>
      <c r="J50" s="25">
        <f>SUM(J43:J48)</f>
        <v>-599338</v>
      </c>
      <c r="K50" s="80"/>
      <c r="L50" s="161">
        <f>SUM(L43:L48)</f>
        <v>-159417</v>
      </c>
    </row>
    <row r="51" spans="1:12" s="110" customFormat="1" ht="18" customHeight="1">
      <c r="A51" s="237"/>
      <c r="B51" s="170"/>
      <c r="C51" s="237"/>
      <c r="D51" s="209"/>
      <c r="E51" s="170"/>
      <c r="F51" s="101"/>
      <c r="G51" s="102"/>
      <c r="H51" s="101"/>
      <c r="I51" s="102"/>
      <c r="J51" s="101"/>
      <c r="K51" s="102"/>
      <c r="L51" s="101"/>
    </row>
    <row r="52" spans="1:12" ht="21.95" customHeight="1">
      <c r="A52" s="205" t="s">
        <v>30</v>
      </c>
      <c r="B52" s="205"/>
      <c r="C52" s="205"/>
      <c r="D52" s="205"/>
      <c r="E52" s="205"/>
      <c r="F52" s="32"/>
      <c r="G52" s="32"/>
      <c r="H52" s="206"/>
      <c r="I52" s="32"/>
      <c r="J52" s="32"/>
      <c r="K52" s="32"/>
      <c r="L52" s="206"/>
    </row>
    <row r="53" spans="1:12" ht="21.75" customHeight="1">
      <c r="A53" s="78" t="s">
        <v>0</v>
      </c>
      <c r="B53" s="78"/>
      <c r="C53" s="78"/>
      <c r="D53" s="183"/>
      <c r="E53" s="78"/>
      <c r="F53" s="94"/>
      <c r="G53" s="94"/>
      <c r="H53" s="184"/>
      <c r="I53" s="94"/>
      <c r="J53" s="94"/>
      <c r="K53" s="94"/>
      <c r="L53" s="184"/>
    </row>
    <row r="54" spans="1:12" ht="21.75" customHeight="1">
      <c r="A54" s="78" t="s">
        <v>121</v>
      </c>
      <c r="B54" s="78"/>
      <c r="C54" s="78"/>
      <c r="D54" s="183"/>
      <c r="E54" s="78"/>
      <c r="F54" s="94"/>
      <c r="G54" s="94"/>
      <c r="H54" s="184"/>
      <c r="I54" s="94"/>
      <c r="J54" s="94"/>
      <c r="K54" s="94"/>
      <c r="L54" s="184"/>
    </row>
    <row r="55" spans="1:12" ht="21.75" customHeight="1">
      <c r="A55" s="84" t="str">
        <f>+$A$3</f>
        <v>สำหรับงวดเก้าเดือนสิ้นสุดวันที่ 30 กันยายน พ.ศ. 2565</v>
      </c>
      <c r="B55" s="185"/>
      <c r="C55" s="185"/>
      <c r="D55" s="186"/>
      <c r="E55" s="185"/>
      <c r="F55" s="187"/>
      <c r="G55" s="187"/>
      <c r="H55" s="188"/>
      <c r="I55" s="187"/>
      <c r="J55" s="187"/>
      <c r="K55" s="187"/>
      <c r="L55" s="188"/>
    </row>
    <row r="56" spans="1:12" ht="19.5" customHeight="1">
      <c r="A56" s="36"/>
      <c r="B56" s="36"/>
      <c r="C56" s="36"/>
      <c r="D56" s="189"/>
      <c r="E56" s="36"/>
      <c r="F56" s="80"/>
      <c r="G56" s="80"/>
      <c r="H56" s="102"/>
      <c r="I56" s="80"/>
      <c r="J56" s="80"/>
      <c r="K56" s="80"/>
      <c r="L56" s="102"/>
    </row>
    <row r="57" spans="1:12" ht="19.5" customHeight="1">
      <c r="A57" s="36"/>
      <c r="B57" s="36"/>
      <c r="C57" s="36"/>
      <c r="D57" s="189"/>
      <c r="E57" s="36"/>
      <c r="F57" s="244" t="s">
        <v>2</v>
      </c>
      <c r="G57" s="241"/>
      <c r="H57" s="241"/>
      <c r="I57" s="92"/>
      <c r="J57" s="244" t="s">
        <v>3</v>
      </c>
      <c r="K57" s="241"/>
      <c r="L57" s="241"/>
    </row>
    <row r="58" spans="1:12" ht="19.5" customHeight="1">
      <c r="A58" s="36"/>
      <c r="B58" s="36"/>
      <c r="C58" s="36"/>
      <c r="D58" s="189"/>
      <c r="E58" s="36"/>
      <c r="F58" s="87" t="s">
        <v>4</v>
      </c>
      <c r="G58" s="87"/>
      <c r="H58" s="111" t="s">
        <v>4</v>
      </c>
      <c r="I58" s="92"/>
      <c r="J58" s="87" t="s">
        <v>4</v>
      </c>
      <c r="K58" s="87"/>
      <c r="L58" s="111" t="s">
        <v>4</v>
      </c>
    </row>
    <row r="59" spans="1:12" ht="19.5" customHeight="1">
      <c r="A59" s="36"/>
      <c r="B59" s="36"/>
      <c r="C59" s="36"/>
      <c r="D59" s="189"/>
      <c r="E59" s="36"/>
      <c r="F59" s="99" t="s">
        <v>167</v>
      </c>
      <c r="G59" s="83"/>
      <c r="H59" s="190" t="s">
        <v>167</v>
      </c>
      <c r="I59" s="92"/>
      <c r="J59" s="99" t="s">
        <v>167</v>
      </c>
      <c r="K59" s="83"/>
      <c r="L59" s="190" t="s">
        <v>167</v>
      </c>
    </row>
    <row r="60" spans="1:12" ht="19.5" customHeight="1">
      <c r="A60" s="36"/>
      <c r="B60" s="36"/>
      <c r="C60" s="36"/>
      <c r="D60" s="189"/>
      <c r="E60" s="189"/>
      <c r="F60" s="83" t="s">
        <v>185</v>
      </c>
      <c r="G60" s="83"/>
      <c r="H60" s="108" t="s">
        <v>7</v>
      </c>
      <c r="I60" s="83"/>
      <c r="J60" s="83" t="s">
        <v>185</v>
      </c>
      <c r="K60" s="83"/>
      <c r="L60" s="108" t="s">
        <v>7</v>
      </c>
    </row>
    <row r="61" spans="1:12" ht="19.5" customHeight="1">
      <c r="A61" s="36"/>
      <c r="B61" s="36"/>
      <c r="C61" s="36"/>
      <c r="D61" s="189"/>
      <c r="E61" s="189"/>
      <c r="F61" s="83"/>
      <c r="G61" s="83"/>
      <c r="H61" s="108" t="s">
        <v>199</v>
      </c>
      <c r="I61" s="83"/>
      <c r="J61" s="83"/>
      <c r="K61" s="83"/>
      <c r="L61" s="108"/>
    </row>
    <row r="62" spans="1:12" ht="19.5" customHeight="1">
      <c r="A62" s="36"/>
      <c r="B62" s="36"/>
      <c r="C62" s="36"/>
      <c r="D62" s="191" t="s">
        <v>8</v>
      </c>
      <c r="E62" s="192"/>
      <c r="F62" s="88" t="s">
        <v>9</v>
      </c>
      <c r="G62" s="83"/>
      <c r="H62" s="169" t="s">
        <v>9</v>
      </c>
      <c r="I62" s="87"/>
      <c r="J62" s="88" t="s">
        <v>9</v>
      </c>
      <c r="K62" s="83"/>
      <c r="L62" s="169" t="s">
        <v>9</v>
      </c>
    </row>
    <row r="63" spans="1:12" ht="6" customHeight="1">
      <c r="A63" s="36"/>
      <c r="B63" s="36"/>
      <c r="C63" s="36"/>
      <c r="D63" s="207"/>
      <c r="E63" s="192"/>
      <c r="F63" s="208"/>
      <c r="G63" s="83"/>
      <c r="H63" s="195"/>
      <c r="I63" s="87"/>
      <c r="J63" s="208"/>
      <c r="K63" s="83"/>
      <c r="L63" s="195"/>
    </row>
    <row r="64" spans="1:12" ht="19.5" customHeight="1">
      <c r="A64" s="78" t="s">
        <v>135</v>
      </c>
      <c r="B64" s="78"/>
      <c r="C64" s="78"/>
      <c r="D64" s="189"/>
      <c r="E64" s="36"/>
      <c r="F64" s="23"/>
      <c r="G64" s="80"/>
      <c r="H64" s="163"/>
      <c r="I64" s="80"/>
      <c r="J64" s="23"/>
      <c r="K64" s="80"/>
      <c r="L64" s="163"/>
    </row>
    <row r="65" spans="1:12" ht="19.5" customHeight="1">
      <c r="A65" s="78"/>
      <c r="B65" s="36" t="s">
        <v>136</v>
      </c>
      <c r="C65" s="78"/>
      <c r="D65" s="189"/>
      <c r="E65" s="36"/>
      <c r="F65" s="23">
        <v>0</v>
      </c>
      <c r="G65" s="80"/>
      <c r="H65" s="163">
        <v>-35693</v>
      </c>
      <c r="I65" s="80"/>
      <c r="J65" s="23">
        <v>0</v>
      </c>
      <c r="K65" s="80"/>
      <c r="L65" s="163">
        <v>0</v>
      </c>
    </row>
    <row r="66" spans="1:12" ht="19.5" customHeight="1">
      <c r="A66" s="36"/>
      <c r="B66" s="170" t="s">
        <v>137</v>
      </c>
      <c r="C66" s="36"/>
      <c r="D66" s="189"/>
      <c r="E66" s="36"/>
      <c r="F66" s="23">
        <v>0</v>
      </c>
      <c r="G66" s="80"/>
      <c r="H66" s="163">
        <v>-1650000</v>
      </c>
      <c r="I66" s="80"/>
      <c r="J66" s="23">
        <v>0</v>
      </c>
      <c r="K66" s="80"/>
      <c r="L66" s="163">
        <v>-980000</v>
      </c>
    </row>
    <row r="67" spans="1:12" ht="19.5" customHeight="1">
      <c r="A67" s="36"/>
      <c r="B67" s="170" t="s">
        <v>170</v>
      </c>
      <c r="C67" s="36"/>
      <c r="D67" s="189"/>
      <c r="E67" s="36"/>
      <c r="F67" s="23">
        <v>0</v>
      </c>
      <c r="G67" s="80"/>
      <c r="H67" s="163">
        <v>15171</v>
      </c>
      <c r="I67" s="80"/>
      <c r="J67" s="23">
        <v>0</v>
      </c>
      <c r="K67" s="80"/>
      <c r="L67" s="163">
        <v>15171</v>
      </c>
    </row>
    <row r="68" spans="1:12" ht="19.5" customHeight="1">
      <c r="A68" s="170"/>
      <c r="B68" s="170" t="s">
        <v>138</v>
      </c>
      <c r="C68" s="170"/>
      <c r="D68" s="209"/>
      <c r="E68" s="36"/>
      <c r="F68" s="23">
        <f>-1013942-47752</f>
        <v>-1061694</v>
      </c>
      <c r="G68" s="80"/>
      <c r="H68" s="163">
        <v>-578938</v>
      </c>
      <c r="I68" s="80"/>
      <c r="J68" s="23">
        <v>-33897</v>
      </c>
      <c r="K68" s="80"/>
      <c r="L68" s="163">
        <v>-39476</v>
      </c>
    </row>
    <row r="69" spans="1:12" ht="19.5" customHeight="1">
      <c r="A69" s="36"/>
      <c r="B69" s="170" t="s">
        <v>171</v>
      </c>
      <c r="C69" s="36"/>
      <c r="D69" s="189"/>
      <c r="E69" s="36"/>
      <c r="F69" s="23">
        <v>0</v>
      </c>
      <c r="G69" s="80"/>
      <c r="H69" s="163">
        <v>-2043</v>
      </c>
      <c r="I69" s="80"/>
      <c r="J69" s="21" t="s">
        <v>169</v>
      </c>
      <c r="K69" s="80"/>
      <c r="L69" s="163">
        <v>0</v>
      </c>
    </row>
    <row r="70" spans="1:12" ht="19.5" customHeight="1">
      <c r="A70" s="36"/>
      <c r="B70" s="170" t="s">
        <v>139</v>
      </c>
      <c r="C70" s="36"/>
      <c r="D70" s="189">
        <v>12</v>
      </c>
      <c r="E70" s="36"/>
      <c r="F70" s="23">
        <v>-26722</v>
      </c>
      <c r="G70" s="80"/>
      <c r="H70" s="163">
        <v>-20307</v>
      </c>
      <c r="I70" s="80"/>
      <c r="J70" s="23">
        <v>-26164</v>
      </c>
      <c r="K70" s="80"/>
      <c r="L70" s="163">
        <v>-19956</v>
      </c>
    </row>
    <row r="71" spans="1:12" ht="19.5" customHeight="1">
      <c r="A71" s="36"/>
      <c r="B71" s="170" t="s">
        <v>140</v>
      </c>
      <c r="C71" s="36"/>
      <c r="D71" s="189"/>
      <c r="E71" s="36"/>
      <c r="F71" s="23">
        <v>5260</v>
      </c>
      <c r="G71" s="80"/>
      <c r="H71" s="163">
        <v>46073</v>
      </c>
      <c r="I71" s="80"/>
      <c r="J71" s="23">
        <v>1951</v>
      </c>
      <c r="K71" s="80"/>
      <c r="L71" s="163">
        <v>43764</v>
      </c>
    </row>
    <row r="72" spans="1:12" s="110" customFormat="1" ht="19.5" customHeight="1">
      <c r="A72" s="170"/>
      <c r="B72" s="197" t="s">
        <v>236</v>
      </c>
      <c r="C72" s="197"/>
      <c r="D72" s="209"/>
      <c r="E72" s="170"/>
      <c r="F72" s="23"/>
      <c r="G72" s="102"/>
      <c r="H72" s="163"/>
      <c r="I72" s="102"/>
      <c r="J72" s="23"/>
      <c r="K72" s="102"/>
      <c r="L72" s="163"/>
    </row>
    <row r="73" spans="1:12" s="110" customFormat="1" ht="19.5" customHeight="1">
      <c r="A73" s="170"/>
      <c r="B73" s="210" t="s">
        <v>237</v>
      </c>
      <c r="C73" s="197"/>
      <c r="D73" s="209">
        <v>19</v>
      </c>
      <c r="E73" s="170"/>
      <c r="F73" s="23">
        <v>338350</v>
      </c>
      <c r="G73" s="102"/>
      <c r="H73" s="163">
        <v>0</v>
      </c>
      <c r="I73" s="102"/>
      <c r="J73" s="23">
        <v>338350</v>
      </c>
      <c r="K73" s="102"/>
      <c r="L73" s="163">
        <v>0</v>
      </c>
    </row>
    <row r="74" spans="1:12" ht="19.5" customHeight="1">
      <c r="A74" s="36"/>
      <c r="B74" s="36" t="s">
        <v>234</v>
      </c>
      <c r="C74" s="36"/>
      <c r="D74" s="189">
        <v>18</v>
      </c>
      <c r="E74" s="36"/>
      <c r="F74" s="23">
        <v>0</v>
      </c>
      <c r="G74" s="80"/>
      <c r="H74" s="163">
        <v>0</v>
      </c>
      <c r="I74" s="80"/>
      <c r="J74" s="23">
        <v>-635000</v>
      </c>
      <c r="K74" s="80"/>
      <c r="L74" s="163">
        <v>-1467000</v>
      </c>
    </row>
    <row r="75" spans="1:12" ht="19.5" customHeight="1">
      <c r="A75" s="36"/>
      <c r="B75" s="36" t="s">
        <v>233</v>
      </c>
      <c r="C75" s="36"/>
      <c r="D75" s="189">
        <v>18</v>
      </c>
      <c r="E75" s="36"/>
      <c r="F75" s="23">
        <v>261683</v>
      </c>
      <c r="G75" s="80"/>
      <c r="H75" s="163">
        <v>494000</v>
      </c>
      <c r="I75" s="80"/>
      <c r="J75" s="23">
        <v>741000</v>
      </c>
      <c r="K75" s="80"/>
      <c r="L75" s="163">
        <v>792250</v>
      </c>
    </row>
    <row r="76" spans="1:12" ht="19.5" customHeight="1">
      <c r="A76" s="36"/>
      <c r="B76" s="36" t="s">
        <v>235</v>
      </c>
      <c r="C76" s="36"/>
      <c r="D76" s="189">
        <v>18</v>
      </c>
      <c r="E76" s="36"/>
      <c r="F76" s="23">
        <v>0</v>
      </c>
      <c r="G76" s="80"/>
      <c r="H76" s="163">
        <v>0</v>
      </c>
      <c r="I76" s="80"/>
      <c r="J76" s="23">
        <v>261683</v>
      </c>
      <c r="K76" s="80"/>
      <c r="L76" s="163">
        <v>480000</v>
      </c>
    </row>
    <row r="77" spans="1:12" ht="19.5" customHeight="1">
      <c r="A77" s="36"/>
      <c r="B77" s="36" t="s">
        <v>141</v>
      </c>
      <c r="C77" s="36"/>
      <c r="D77" s="189">
        <v>11</v>
      </c>
      <c r="E77" s="36"/>
      <c r="F77" s="25">
        <v>6037</v>
      </c>
      <c r="G77" s="211"/>
      <c r="H77" s="161">
        <v>779</v>
      </c>
      <c r="I77" s="211"/>
      <c r="J77" s="25">
        <v>209613</v>
      </c>
      <c r="K77" s="211"/>
      <c r="L77" s="161">
        <v>334375</v>
      </c>
    </row>
    <row r="78" spans="1:12" ht="6" customHeight="1">
      <c r="A78" s="36"/>
      <c r="B78" s="78"/>
      <c r="C78" s="78"/>
      <c r="D78" s="189"/>
      <c r="E78" s="36"/>
      <c r="F78" s="203"/>
      <c r="G78" s="80"/>
      <c r="H78" s="204"/>
      <c r="I78" s="80"/>
      <c r="J78" s="203"/>
      <c r="K78" s="80"/>
      <c r="L78" s="204"/>
    </row>
    <row r="79" spans="1:12" ht="19.5" customHeight="1">
      <c r="A79" s="78" t="s">
        <v>247</v>
      </c>
      <c r="B79" s="36"/>
      <c r="C79" s="36"/>
      <c r="D79" s="189"/>
      <c r="E79" s="36"/>
      <c r="F79" s="25">
        <f>SUM(F65:F77)</f>
        <v>-477086</v>
      </c>
      <c r="G79" s="211"/>
      <c r="H79" s="161">
        <f>SUM(H65:H77)</f>
        <v>-1730958</v>
      </c>
      <c r="I79" s="211"/>
      <c r="J79" s="25">
        <f>SUM(J66:J77)</f>
        <v>857536</v>
      </c>
      <c r="K79" s="211"/>
      <c r="L79" s="161">
        <f>SUM(L66:L77)</f>
        <v>-840872</v>
      </c>
    </row>
    <row r="80" spans="1:12" ht="19.5" customHeight="1">
      <c r="A80" s="78"/>
      <c r="B80" s="36"/>
      <c r="C80" s="36"/>
      <c r="D80" s="189"/>
      <c r="E80" s="36"/>
      <c r="F80" s="23"/>
      <c r="G80" s="35"/>
      <c r="H80" s="163"/>
      <c r="I80" s="35"/>
      <c r="J80" s="23"/>
      <c r="K80" s="35"/>
      <c r="L80" s="163"/>
    </row>
    <row r="81" spans="1:12" ht="19.5" customHeight="1">
      <c r="A81" s="78" t="s">
        <v>142</v>
      </c>
      <c r="B81" s="36"/>
      <c r="C81" s="36"/>
      <c r="D81" s="189"/>
      <c r="E81" s="36"/>
      <c r="F81" s="23"/>
      <c r="G81" s="35"/>
      <c r="H81" s="163"/>
      <c r="I81" s="35"/>
      <c r="J81" s="23"/>
      <c r="K81" s="35"/>
      <c r="L81" s="163"/>
    </row>
    <row r="82" spans="1:12" ht="19.5" customHeight="1">
      <c r="A82" s="78"/>
      <c r="B82" s="36" t="s">
        <v>143</v>
      </c>
      <c r="C82" s="36"/>
      <c r="D82" s="189"/>
      <c r="E82" s="36"/>
      <c r="F82" s="23">
        <v>17176000</v>
      </c>
      <c r="G82" s="80"/>
      <c r="H82" s="163">
        <v>10177000</v>
      </c>
      <c r="I82" s="80"/>
      <c r="J82" s="23">
        <v>12500000</v>
      </c>
      <c r="K82" s="80"/>
      <c r="L82" s="163">
        <v>7326000</v>
      </c>
    </row>
    <row r="83" spans="1:12" ht="19.5" customHeight="1">
      <c r="A83" s="36"/>
      <c r="B83" s="36" t="s">
        <v>144</v>
      </c>
      <c r="C83" s="36"/>
      <c r="D83" s="189"/>
      <c r="E83" s="36"/>
      <c r="F83" s="23">
        <v>-17907000</v>
      </c>
      <c r="G83" s="80"/>
      <c r="H83" s="163">
        <v>-10355000</v>
      </c>
      <c r="I83" s="80"/>
      <c r="J83" s="23">
        <v>-13263000</v>
      </c>
      <c r="K83" s="80"/>
      <c r="L83" s="163">
        <v>-6472000</v>
      </c>
    </row>
    <row r="84" spans="1:12" ht="19.5" customHeight="1">
      <c r="A84" s="36"/>
      <c r="B84" s="36" t="s">
        <v>239</v>
      </c>
      <c r="C84" s="36"/>
      <c r="D84" s="189">
        <v>18</v>
      </c>
      <c r="E84" s="36"/>
      <c r="F84" s="23">
        <v>0</v>
      </c>
      <c r="G84" s="80"/>
      <c r="H84" s="163">
        <v>5000</v>
      </c>
      <c r="I84" s="80"/>
      <c r="J84" s="23">
        <v>1800000</v>
      </c>
      <c r="K84" s="80"/>
      <c r="L84" s="163">
        <v>386000</v>
      </c>
    </row>
    <row r="85" spans="1:12" ht="19.5" customHeight="1">
      <c r="A85" s="36"/>
      <c r="B85" s="36" t="s">
        <v>238</v>
      </c>
      <c r="C85" s="36"/>
      <c r="D85" s="189">
        <v>18</v>
      </c>
      <c r="E85" s="36"/>
      <c r="F85" s="23">
        <v>0</v>
      </c>
      <c r="G85" s="80"/>
      <c r="H85" s="163">
        <v>-55000</v>
      </c>
      <c r="I85" s="80"/>
      <c r="J85" s="23">
        <v>-1841800</v>
      </c>
      <c r="K85" s="80"/>
      <c r="L85" s="163">
        <v>-765800</v>
      </c>
    </row>
    <row r="86" spans="1:12" ht="19.5" customHeight="1">
      <c r="A86" s="36"/>
      <c r="B86" s="36" t="s">
        <v>145</v>
      </c>
      <c r="C86" s="36"/>
      <c r="D86" s="189">
        <v>14</v>
      </c>
      <c r="E86" s="36"/>
      <c r="F86" s="23">
        <v>0</v>
      </c>
      <c r="G86" s="80"/>
      <c r="H86" s="163">
        <v>2100000</v>
      </c>
      <c r="I86" s="80"/>
      <c r="J86" s="23">
        <v>0</v>
      </c>
      <c r="K86" s="80"/>
      <c r="L86" s="163">
        <v>1650000</v>
      </c>
    </row>
    <row r="87" spans="1:12" ht="19.5" customHeight="1">
      <c r="A87" s="36"/>
      <c r="B87" s="36" t="s">
        <v>146</v>
      </c>
      <c r="C87" s="36"/>
      <c r="D87" s="189">
        <v>14</v>
      </c>
      <c r="E87" s="36"/>
      <c r="F87" s="23">
        <v>-1124000</v>
      </c>
      <c r="G87" s="80"/>
      <c r="H87" s="163">
        <v>-1376170</v>
      </c>
      <c r="I87" s="80"/>
      <c r="J87" s="23">
        <v>-165000</v>
      </c>
      <c r="K87" s="80"/>
      <c r="L87" s="163">
        <v>-825000</v>
      </c>
    </row>
    <row r="88" spans="1:12" ht="19.5" customHeight="1">
      <c r="A88" s="36"/>
      <c r="B88" s="36" t="s">
        <v>217</v>
      </c>
      <c r="C88" s="36"/>
      <c r="D88" s="189">
        <v>15</v>
      </c>
      <c r="E88" s="36"/>
      <c r="F88" s="23">
        <v>1000000</v>
      </c>
      <c r="G88" s="80"/>
      <c r="H88" s="163">
        <v>0</v>
      </c>
      <c r="I88" s="80"/>
      <c r="J88" s="23">
        <v>1000000</v>
      </c>
      <c r="K88" s="80"/>
      <c r="L88" s="163">
        <v>0</v>
      </c>
    </row>
    <row r="89" spans="1:12" ht="19.5" customHeight="1">
      <c r="A89" s="36"/>
      <c r="B89" s="36" t="s">
        <v>229</v>
      </c>
      <c r="C89" s="36"/>
      <c r="D89" s="189">
        <v>15</v>
      </c>
      <c r="E89" s="36"/>
      <c r="F89" s="23">
        <v>-1331</v>
      </c>
      <c r="G89" s="35"/>
      <c r="H89" s="163">
        <v>0</v>
      </c>
      <c r="I89" s="35"/>
      <c r="J89" s="23">
        <v>-1331</v>
      </c>
      <c r="K89" s="35"/>
      <c r="L89" s="163">
        <v>0</v>
      </c>
    </row>
    <row r="90" spans="1:12" ht="19.5" customHeight="1">
      <c r="A90" s="36"/>
      <c r="B90" s="36" t="s">
        <v>147</v>
      </c>
      <c r="C90" s="36"/>
      <c r="D90" s="189">
        <v>17</v>
      </c>
      <c r="E90" s="36"/>
      <c r="F90" s="23">
        <v>-277799</v>
      </c>
      <c r="G90" s="80"/>
      <c r="H90" s="163">
        <v>-290754</v>
      </c>
      <c r="I90" s="80"/>
      <c r="J90" s="23">
        <v>-239582</v>
      </c>
      <c r="K90" s="80"/>
      <c r="L90" s="163">
        <v>-256944</v>
      </c>
    </row>
    <row r="91" spans="1:12" ht="19.5" customHeight="1">
      <c r="A91" s="36"/>
      <c r="B91" s="36" t="s">
        <v>148</v>
      </c>
      <c r="C91" s="36"/>
      <c r="D91" s="189"/>
      <c r="E91" s="36"/>
      <c r="F91" s="23">
        <v>-88765</v>
      </c>
      <c r="G91" s="212"/>
      <c r="H91" s="163">
        <v>-92173</v>
      </c>
      <c r="I91" s="212"/>
      <c r="J91" s="23">
        <v>-46069</v>
      </c>
      <c r="K91" s="212"/>
      <c r="L91" s="163">
        <v>-43893</v>
      </c>
    </row>
    <row r="92" spans="1:12" ht="6" customHeight="1">
      <c r="A92" s="36"/>
      <c r="B92" s="78"/>
      <c r="C92" s="78"/>
      <c r="D92" s="189"/>
      <c r="E92" s="36"/>
      <c r="F92" s="203"/>
      <c r="G92" s="80"/>
      <c r="H92" s="204"/>
      <c r="I92" s="80"/>
      <c r="J92" s="203"/>
      <c r="K92" s="80"/>
      <c r="L92" s="204"/>
    </row>
    <row r="93" spans="1:12" ht="19.5" customHeight="1">
      <c r="A93" s="78" t="s">
        <v>248</v>
      </c>
      <c r="B93" s="36"/>
      <c r="C93" s="36"/>
      <c r="D93" s="189"/>
      <c r="E93" s="36"/>
      <c r="F93" s="31">
        <f>SUM(F82:F91)</f>
        <v>-1222895</v>
      </c>
      <c r="G93" s="35"/>
      <c r="H93" s="157">
        <f>SUM(H82:H91)</f>
        <v>112903</v>
      </c>
      <c r="I93" s="35"/>
      <c r="J93" s="31">
        <f>SUM(J82:J91)</f>
        <v>-256782</v>
      </c>
      <c r="K93" s="35"/>
      <c r="L93" s="157">
        <f>SUM(L82:L91)</f>
        <v>998363</v>
      </c>
    </row>
    <row r="94" spans="1:12" ht="19.5" customHeight="1">
      <c r="A94" s="78"/>
      <c r="B94" s="36"/>
      <c r="C94" s="36"/>
      <c r="D94" s="189"/>
      <c r="E94" s="36"/>
      <c r="F94" s="163"/>
      <c r="G94" s="213"/>
      <c r="H94" s="163"/>
      <c r="I94" s="213"/>
      <c r="J94" s="163"/>
      <c r="K94" s="213"/>
      <c r="L94" s="163"/>
    </row>
    <row r="95" spans="1:12" ht="20.100000000000001" customHeight="1">
      <c r="A95" s="78" t="s">
        <v>249</v>
      </c>
      <c r="B95" s="36"/>
      <c r="C95" s="36"/>
      <c r="D95" s="189"/>
      <c r="E95" s="36"/>
      <c r="F95" s="23">
        <f>F50+F79+F93</f>
        <v>-27385</v>
      </c>
      <c r="G95" s="35"/>
      <c r="H95" s="163">
        <f>H50+H79+H93</f>
        <v>5805</v>
      </c>
      <c r="I95" s="35"/>
      <c r="J95" s="23">
        <f>J50+J79+J93</f>
        <v>1416</v>
      </c>
      <c r="K95" s="35"/>
      <c r="L95" s="163">
        <f>L50+L79+L93</f>
        <v>-1926</v>
      </c>
    </row>
    <row r="96" spans="1:12" ht="20.100000000000001" customHeight="1">
      <c r="A96" s="36"/>
      <c r="B96" s="36" t="s">
        <v>149</v>
      </c>
      <c r="C96" s="36"/>
      <c r="D96" s="189"/>
      <c r="E96" s="36"/>
      <c r="F96" s="23">
        <v>141051</v>
      </c>
      <c r="G96" s="80"/>
      <c r="H96" s="163">
        <v>247288</v>
      </c>
      <c r="I96" s="80"/>
      <c r="J96" s="23">
        <v>41777</v>
      </c>
      <c r="K96" s="80"/>
      <c r="L96" s="163">
        <v>32512</v>
      </c>
    </row>
    <row r="97" spans="1:12" ht="20.100000000000001" customHeight="1">
      <c r="A97" s="36"/>
      <c r="B97" s="36" t="s">
        <v>240</v>
      </c>
      <c r="C97" s="36"/>
      <c r="D97" s="189"/>
      <c r="E97" s="36"/>
      <c r="F97" s="23"/>
      <c r="G97" s="35"/>
      <c r="H97" s="163"/>
      <c r="I97" s="35"/>
      <c r="J97" s="23"/>
      <c r="K97" s="35"/>
      <c r="L97" s="163"/>
    </row>
    <row r="98" spans="1:12" ht="20.100000000000001" customHeight="1">
      <c r="A98" s="36"/>
      <c r="C98" s="36" t="s">
        <v>166</v>
      </c>
      <c r="D98" s="189"/>
      <c r="E98" s="36"/>
      <c r="F98" s="31">
        <v>618</v>
      </c>
      <c r="G98" s="35"/>
      <c r="H98" s="157">
        <v>33272</v>
      </c>
      <c r="I98" s="35"/>
      <c r="J98" s="31">
        <v>618</v>
      </c>
      <c r="K98" s="35"/>
      <c r="L98" s="157">
        <v>778</v>
      </c>
    </row>
    <row r="99" spans="1:12" ht="6" customHeight="1">
      <c r="A99" s="78"/>
      <c r="B99" s="36"/>
      <c r="C99" s="36"/>
      <c r="D99" s="189"/>
      <c r="E99" s="36"/>
      <c r="F99" s="23"/>
      <c r="G99" s="35"/>
      <c r="H99" s="163"/>
      <c r="I99" s="35"/>
      <c r="J99" s="23"/>
      <c r="K99" s="35"/>
      <c r="L99" s="163"/>
    </row>
    <row r="100" spans="1:12" ht="20.100000000000001" customHeight="1" thickBot="1">
      <c r="A100" s="78" t="s">
        <v>150</v>
      </c>
      <c r="B100" s="36"/>
      <c r="C100" s="36"/>
      <c r="D100" s="189"/>
      <c r="E100" s="36"/>
      <c r="F100" s="217">
        <f>SUM(F95:F98)</f>
        <v>114284</v>
      </c>
      <c r="G100" s="35"/>
      <c r="H100" s="218">
        <f>SUM(H95:H98)</f>
        <v>286365</v>
      </c>
      <c r="I100" s="35"/>
      <c r="J100" s="217">
        <f>SUM(J95:J98)</f>
        <v>43811</v>
      </c>
      <c r="K100" s="35"/>
      <c r="L100" s="218">
        <f>SUM(L95:L98)</f>
        <v>31364</v>
      </c>
    </row>
    <row r="101" spans="1:12" ht="12.75" customHeight="1" thickTop="1">
      <c r="A101" s="78"/>
      <c r="B101" s="36"/>
      <c r="C101" s="36"/>
      <c r="D101" s="189"/>
      <c r="E101" s="36"/>
      <c r="F101" s="163"/>
      <c r="G101" s="213"/>
      <c r="H101" s="163"/>
      <c r="I101" s="213"/>
      <c r="J101" s="163"/>
      <c r="K101" s="213"/>
      <c r="L101" s="163"/>
    </row>
    <row r="102" spans="1:12" ht="21.95" customHeight="1">
      <c r="A102" s="214" t="str">
        <f>+A52</f>
        <v>หมายเหตุประกอบข้อมูลทางการเงินเป็นส่วนหนึ่งของข้อมูลทางการเงินนี้</v>
      </c>
      <c r="B102" s="214"/>
      <c r="C102" s="214"/>
      <c r="D102" s="215"/>
      <c r="E102" s="214"/>
      <c r="F102" s="216"/>
      <c r="G102" s="216"/>
      <c r="H102" s="216"/>
      <c r="I102" s="216"/>
      <c r="J102" s="216"/>
      <c r="K102" s="216"/>
      <c r="L102" s="216"/>
    </row>
    <row r="103" spans="1:12" ht="21.75" customHeight="1">
      <c r="A103" s="78" t="s">
        <v>0</v>
      </c>
      <c r="B103" s="78"/>
      <c r="C103" s="78"/>
      <c r="D103" s="183"/>
      <c r="E103" s="78"/>
      <c r="F103" s="94"/>
      <c r="G103" s="94"/>
      <c r="H103" s="184"/>
      <c r="I103" s="94"/>
      <c r="J103" s="94"/>
      <c r="K103" s="94"/>
      <c r="L103" s="184"/>
    </row>
    <row r="104" spans="1:12" ht="21.75" customHeight="1">
      <c r="A104" s="78" t="s">
        <v>121</v>
      </c>
      <c r="B104" s="78"/>
      <c r="C104" s="78"/>
      <c r="D104" s="183"/>
      <c r="E104" s="78"/>
      <c r="F104" s="94"/>
      <c r="G104" s="94"/>
      <c r="H104" s="184"/>
      <c r="I104" s="94"/>
      <c r="J104" s="94"/>
      <c r="K104" s="94"/>
      <c r="L104" s="184"/>
    </row>
    <row r="105" spans="1:12" ht="21.75" customHeight="1">
      <c r="A105" s="84" t="str">
        <f>+$A$3</f>
        <v>สำหรับงวดเก้าเดือนสิ้นสุดวันที่ 30 กันยายน พ.ศ. 2565</v>
      </c>
      <c r="B105" s="185"/>
      <c r="C105" s="185"/>
      <c r="D105" s="186"/>
      <c r="E105" s="185"/>
      <c r="F105" s="187"/>
      <c r="G105" s="187"/>
      <c r="H105" s="188"/>
      <c r="I105" s="187"/>
      <c r="J105" s="187"/>
      <c r="K105" s="187"/>
      <c r="L105" s="188"/>
    </row>
    <row r="106" spans="1:12" ht="20.100000000000001" customHeight="1">
      <c r="A106" s="36"/>
      <c r="B106" s="36"/>
      <c r="C106" s="36"/>
      <c r="D106" s="189"/>
      <c r="E106" s="36"/>
      <c r="F106" s="80"/>
      <c r="G106" s="80"/>
      <c r="H106" s="102"/>
      <c r="I106" s="80"/>
      <c r="J106" s="80"/>
      <c r="K106" s="80"/>
      <c r="L106" s="102"/>
    </row>
    <row r="107" spans="1:12" ht="20.100000000000001" customHeight="1">
      <c r="A107" s="36"/>
      <c r="B107" s="36"/>
      <c r="C107" s="36"/>
      <c r="D107" s="189"/>
      <c r="E107" s="36"/>
      <c r="F107" s="244" t="s">
        <v>2</v>
      </c>
      <c r="G107" s="241"/>
      <c r="H107" s="241"/>
      <c r="I107" s="92"/>
      <c r="J107" s="244" t="s">
        <v>3</v>
      </c>
      <c r="K107" s="241"/>
      <c r="L107" s="241"/>
    </row>
    <row r="108" spans="1:12" ht="20.100000000000001" customHeight="1">
      <c r="A108" s="36"/>
      <c r="B108" s="36"/>
      <c r="C108" s="36"/>
      <c r="D108" s="189"/>
      <c r="E108" s="36"/>
      <c r="F108" s="87" t="s">
        <v>4</v>
      </c>
      <c r="G108" s="87"/>
      <c r="H108" s="111" t="s">
        <v>4</v>
      </c>
      <c r="I108" s="92"/>
      <c r="J108" s="87" t="s">
        <v>4</v>
      </c>
      <c r="K108" s="87"/>
      <c r="L108" s="111" t="s">
        <v>4</v>
      </c>
    </row>
    <row r="109" spans="1:12" ht="20.100000000000001" customHeight="1">
      <c r="A109" s="36"/>
      <c r="B109" s="36"/>
      <c r="C109" s="36"/>
      <c r="D109" s="189"/>
      <c r="E109" s="36"/>
      <c r="F109" s="99" t="s">
        <v>167</v>
      </c>
      <c r="G109" s="83"/>
      <c r="H109" s="190" t="s">
        <v>167</v>
      </c>
      <c r="I109" s="92"/>
      <c r="J109" s="99" t="s">
        <v>167</v>
      </c>
      <c r="K109" s="83"/>
      <c r="L109" s="190" t="s">
        <v>167</v>
      </c>
    </row>
    <row r="110" spans="1:12" ht="20.100000000000001" customHeight="1">
      <c r="A110" s="36"/>
      <c r="B110" s="36"/>
      <c r="C110" s="36"/>
      <c r="D110" s="189"/>
      <c r="E110" s="189"/>
      <c r="F110" s="83" t="s">
        <v>185</v>
      </c>
      <c r="G110" s="83"/>
      <c r="H110" s="108" t="s">
        <v>7</v>
      </c>
      <c r="I110" s="83"/>
      <c r="J110" s="83" t="s">
        <v>185</v>
      </c>
      <c r="K110" s="83"/>
      <c r="L110" s="108" t="s">
        <v>7</v>
      </c>
    </row>
    <row r="111" spans="1:12" ht="20.100000000000001" customHeight="1">
      <c r="A111" s="36"/>
      <c r="B111" s="36"/>
      <c r="C111" s="36"/>
      <c r="D111" s="189"/>
      <c r="E111" s="189"/>
      <c r="F111" s="83"/>
      <c r="G111" s="83"/>
      <c r="H111" s="108" t="s">
        <v>199</v>
      </c>
      <c r="I111" s="83"/>
      <c r="J111" s="83"/>
      <c r="K111" s="83"/>
      <c r="L111" s="108"/>
    </row>
    <row r="112" spans="1:12" ht="20.100000000000001" customHeight="1">
      <c r="A112" s="36"/>
      <c r="B112" s="36"/>
      <c r="C112" s="36"/>
      <c r="D112" s="191" t="s">
        <v>8</v>
      </c>
      <c r="E112" s="192"/>
      <c r="F112" s="88" t="s">
        <v>9</v>
      </c>
      <c r="G112" s="83"/>
      <c r="H112" s="169" t="s">
        <v>9</v>
      </c>
      <c r="I112" s="87"/>
      <c r="J112" s="88" t="s">
        <v>9</v>
      </c>
      <c r="K112" s="83"/>
      <c r="L112" s="169" t="s">
        <v>9</v>
      </c>
    </row>
    <row r="113" spans="1:12" ht="6" customHeight="1">
      <c r="A113" s="78"/>
      <c r="B113" s="36"/>
      <c r="C113" s="36"/>
      <c r="D113" s="189"/>
      <c r="E113" s="36"/>
      <c r="F113" s="23"/>
      <c r="G113" s="35"/>
      <c r="H113" s="163"/>
      <c r="I113" s="35"/>
      <c r="J113" s="23"/>
      <c r="K113" s="35"/>
      <c r="L113" s="163"/>
    </row>
    <row r="114" spans="1:12" ht="20.100000000000001" customHeight="1">
      <c r="A114" s="78" t="s">
        <v>151</v>
      </c>
      <c r="B114" s="36"/>
      <c r="C114" s="36"/>
      <c r="D114" s="189"/>
      <c r="E114" s="36"/>
      <c r="F114" s="219"/>
      <c r="G114" s="35"/>
      <c r="H114" s="220"/>
      <c r="I114" s="35"/>
      <c r="J114" s="23"/>
      <c r="K114" s="35"/>
      <c r="L114" s="163"/>
    </row>
    <row r="115" spans="1:12" ht="20.100000000000001" customHeight="1">
      <c r="A115" s="36"/>
      <c r="B115" s="170" t="s">
        <v>154</v>
      </c>
      <c r="C115" s="170"/>
      <c r="D115" s="189"/>
      <c r="E115" s="36"/>
      <c r="F115" s="23">
        <v>13</v>
      </c>
      <c r="G115" s="80"/>
      <c r="H115" s="163">
        <v>3328</v>
      </c>
      <c r="I115" s="80"/>
      <c r="J115" s="23">
        <v>0</v>
      </c>
      <c r="K115" s="80"/>
      <c r="L115" s="163">
        <v>0</v>
      </c>
    </row>
    <row r="116" spans="1:12" ht="20.100000000000001" customHeight="1">
      <c r="A116" s="36" t="s">
        <v>129</v>
      </c>
      <c r="B116" s="170" t="s">
        <v>152</v>
      </c>
      <c r="C116" s="170"/>
      <c r="D116" s="189"/>
      <c r="E116" s="36"/>
      <c r="F116" s="23">
        <v>8428</v>
      </c>
      <c r="G116" s="80"/>
      <c r="H116" s="163">
        <v>3906</v>
      </c>
      <c r="I116" s="80"/>
      <c r="J116" s="23">
        <v>0</v>
      </c>
      <c r="K116" s="80"/>
      <c r="L116" s="163">
        <v>0</v>
      </c>
    </row>
    <row r="117" spans="1:12" ht="20.100000000000001" customHeight="1">
      <c r="A117" s="36" t="s">
        <v>129</v>
      </c>
      <c r="B117" s="170" t="s">
        <v>250</v>
      </c>
      <c r="C117" s="170"/>
      <c r="D117" s="189"/>
      <c r="E117" s="36"/>
      <c r="F117" s="23">
        <v>-35676</v>
      </c>
      <c r="G117" s="80"/>
      <c r="H117" s="163">
        <v>33143</v>
      </c>
      <c r="I117" s="80"/>
      <c r="J117" s="23">
        <v>-2508.5302900000002</v>
      </c>
      <c r="K117" s="80"/>
      <c r="L117" s="163">
        <v>2124</v>
      </c>
    </row>
    <row r="118" spans="1:12" ht="20.100000000000001" customHeight="1">
      <c r="A118" s="36"/>
      <c r="B118" s="36" t="s">
        <v>245</v>
      </c>
      <c r="C118" s="170"/>
      <c r="D118" s="189"/>
      <c r="E118" s="36"/>
      <c r="F118" s="23"/>
      <c r="G118" s="80"/>
      <c r="H118" s="163"/>
      <c r="I118" s="80"/>
      <c r="J118" s="23"/>
      <c r="K118" s="80"/>
      <c r="L118" s="163"/>
    </row>
    <row r="119" spans="1:12" ht="20.100000000000001" customHeight="1">
      <c r="A119" s="36"/>
      <c r="B119" s="36"/>
      <c r="C119" s="170" t="s">
        <v>246</v>
      </c>
      <c r="D119" s="189">
        <v>14</v>
      </c>
      <c r="E119" s="36"/>
      <c r="F119" s="23">
        <v>0</v>
      </c>
      <c r="G119" s="80"/>
      <c r="H119" s="163">
        <v>0</v>
      </c>
      <c r="I119" s="80"/>
      <c r="J119" s="23">
        <v>900000</v>
      </c>
      <c r="K119" s="80"/>
      <c r="L119" s="163">
        <v>0</v>
      </c>
    </row>
    <row r="120" spans="1:12" ht="20.100000000000001" customHeight="1">
      <c r="A120" s="36"/>
      <c r="B120" s="36" t="s">
        <v>210</v>
      </c>
      <c r="C120" s="170"/>
      <c r="D120" s="209">
        <v>19</v>
      </c>
      <c r="E120" s="36"/>
      <c r="F120" s="23">
        <v>4173142</v>
      </c>
      <c r="G120" s="80"/>
      <c r="H120" s="163">
        <v>0</v>
      </c>
      <c r="I120" s="80"/>
      <c r="J120" s="23">
        <v>1115405</v>
      </c>
      <c r="K120" s="80"/>
      <c r="L120" s="163">
        <v>0</v>
      </c>
    </row>
    <row r="121" spans="1:12" ht="20.100000000000001" customHeight="1">
      <c r="A121" s="36"/>
      <c r="B121" s="36" t="s">
        <v>211</v>
      </c>
      <c r="C121" s="36"/>
      <c r="D121" s="209"/>
      <c r="E121" s="36"/>
      <c r="F121" s="23"/>
      <c r="G121" s="80"/>
      <c r="H121" s="163"/>
      <c r="I121" s="80"/>
      <c r="J121" s="23"/>
      <c r="K121" s="80"/>
      <c r="L121" s="163"/>
    </row>
    <row r="122" spans="1:12" ht="20.100000000000001" customHeight="1">
      <c r="A122" s="36"/>
      <c r="B122" s="36"/>
      <c r="C122" s="36" t="s">
        <v>212</v>
      </c>
      <c r="D122" s="209">
        <v>19</v>
      </c>
      <c r="E122" s="36"/>
      <c r="F122" s="23">
        <v>-1897020</v>
      </c>
      <c r="G122" s="80"/>
      <c r="H122" s="163">
        <v>0</v>
      </c>
      <c r="I122" s="80"/>
      <c r="J122" s="23">
        <v>0</v>
      </c>
      <c r="K122" s="80"/>
      <c r="L122" s="163">
        <v>0</v>
      </c>
    </row>
    <row r="123" spans="1:12" ht="20.100000000000001" customHeight="1">
      <c r="A123" s="36"/>
      <c r="B123" s="36" t="s">
        <v>213</v>
      </c>
      <c r="C123" s="36"/>
      <c r="D123" s="209"/>
      <c r="E123" s="36"/>
      <c r="F123" s="23"/>
      <c r="G123" s="80"/>
      <c r="H123" s="163"/>
      <c r="I123" s="80"/>
      <c r="J123" s="23"/>
      <c r="K123" s="80"/>
      <c r="L123" s="163"/>
    </row>
    <row r="124" spans="1:12" ht="20.100000000000001" customHeight="1">
      <c r="A124" s="36"/>
      <c r="B124" s="36"/>
      <c r="C124" s="36" t="s">
        <v>214</v>
      </c>
      <c r="D124" s="209"/>
      <c r="E124" s="36"/>
      <c r="F124" s="23"/>
      <c r="G124" s="80"/>
      <c r="H124" s="163"/>
      <c r="I124" s="80"/>
      <c r="J124" s="23"/>
      <c r="K124" s="80"/>
      <c r="L124" s="163"/>
    </row>
    <row r="125" spans="1:12" ht="20.100000000000001" customHeight="1">
      <c r="A125" s="36"/>
      <c r="B125" s="36"/>
      <c r="C125" s="36" t="s">
        <v>215</v>
      </c>
      <c r="D125" s="209">
        <v>19</v>
      </c>
      <c r="E125" s="36"/>
      <c r="F125" s="23">
        <v>-1256250</v>
      </c>
      <c r="G125" s="80"/>
      <c r="H125" s="163">
        <v>0</v>
      </c>
      <c r="I125" s="80"/>
      <c r="J125" s="23">
        <v>-1256250</v>
      </c>
      <c r="K125" s="80"/>
      <c r="L125" s="163">
        <v>0</v>
      </c>
    </row>
    <row r="126" spans="1:12" ht="20.100000000000001" customHeight="1">
      <c r="A126" s="36"/>
      <c r="B126" s="170"/>
      <c r="C126" s="170"/>
      <c r="D126" s="189"/>
      <c r="E126" s="36"/>
      <c r="F126" s="163"/>
      <c r="G126" s="213"/>
      <c r="H126" s="163"/>
      <c r="I126" s="213"/>
      <c r="J126" s="163"/>
      <c r="K126" s="213"/>
      <c r="L126" s="163"/>
    </row>
    <row r="127" spans="1:12" ht="20.100000000000001" customHeight="1">
      <c r="A127" s="36"/>
      <c r="B127" s="36"/>
      <c r="C127" s="36"/>
      <c r="D127" s="189"/>
      <c r="E127" s="36"/>
      <c r="F127" s="163"/>
      <c r="G127" s="213"/>
      <c r="H127" s="163"/>
      <c r="I127" s="213"/>
      <c r="J127" s="163"/>
      <c r="K127" s="213"/>
      <c r="L127" s="163"/>
    </row>
    <row r="128" spans="1:12" ht="20.100000000000001" customHeight="1">
      <c r="A128" s="36"/>
      <c r="B128" s="36"/>
      <c r="C128" s="36"/>
      <c r="D128" s="189"/>
      <c r="E128" s="36"/>
      <c r="F128" s="163"/>
      <c r="G128" s="213"/>
      <c r="H128" s="163"/>
      <c r="I128" s="213"/>
      <c r="J128" s="163"/>
      <c r="K128" s="213"/>
      <c r="L128" s="163"/>
    </row>
    <row r="129" spans="1:12" ht="20.100000000000001" customHeight="1">
      <c r="A129" s="36"/>
      <c r="B129" s="36"/>
      <c r="C129" s="36"/>
      <c r="D129" s="189"/>
      <c r="E129" s="36"/>
      <c r="F129" s="163"/>
      <c r="G129" s="213"/>
      <c r="H129" s="163"/>
      <c r="I129" s="213"/>
      <c r="J129" s="163"/>
      <c r="K129" s="213"/>
      <c r="L129" s="163"/>
    </row>
    <row r="130" spans="1:12" ht="20.100000000000001" customHeight="1">
      <c r="A130" s="36"/>
      <c r="B130" s="36"/>
      <c r="C130" s="36"/>
      <c r="D130" s="189"/>
      <c r="E130" s="36"/>
      <c r="F130" s="163"/>
      <c r="G130" s="213"/>
      <c r="H130" s="163"/>
      <c r="I130" s="213"/>
      <c r="J130" s="163"/>
      <c r="K130" s="213"/>
      <c r="L130" s="163"/>
    </row>
    <row r="131" spans="1:12" ht="20.100000000000001" customHeight="1">
      <c r="A131" s="36"/>
      <c r="B131" s="36"/>
      <c r="C131" s="36"/>
      <c r="D131" s="189"/>
      <c r="E131" s="36"/>
      <c r="F131" s="163"/>
      <c r="G131" s="213"/>
      <c r="H131" s="163"/>
      <c r="I131" s="213"/>
      <c r="J131" s="163"/>
      <c r="K131" s="213"/>
      <c r="L131" s="163"/>
    </row>
    <row r="132" spans="1:12" ht="20.100000000000001" customHeight="1">
      <c r="A132" s="36"/>
      <c r="B132" s="36"/>
      <c r="C132" s="36"/>
      <c r="D132" s="189"/>
      <c r="E132" s="36"/>
      <c r="F132" s="163"/>
      <c r="G132" s="213"/>
      <c r="H132" s="163"/>
      <c r="I132" s="213"/>
      <c r="J132" s="163"/>
      <c r="K132" s="213"/>
      <c r="L132" s="163"/>
    </row>
    <row r="133" spans="1:12" ht="20.100000000000001" customHeight="1">
      <c r="A133" s="36"/>
      <c r="B133" s="36"/>
      <c r="C133" s="36"/>
      <c r="D133" s="189"/>
      <c r="E133" s="36"/>
      <c r="F133" s="163"/>
      <c r="G133" s="213"/>
      <c r="H133" s="163"/>
      <c r="I133" s="213"/>
      <c r="J133" s="163"/>
      <c r="K133" s="213"/>
      <c r="L133" s="163"/>
    </row>
    <row r="134" spans="1:12" ht="20.100000000000001" customHeight="1">
      <c r="A134" s="36"/>
      <c r="B134" s="36"/>
      <c r="C134" s="36"/>
      <c r="D134" s="189"/>
      <c r="E134" s="36"/>
      <c r="F134" s="163"/>
      <c r="G134" s="213"/>
      <c r="H134" s="163"/>
      <c r="I134" s="213"/>
      <c r="J134" s="163"/>
      <c r="K134" s="213"/>
      <c r="L134" s="163"/>
    </row>
    <row r="135" spans="1:12" ht="20.100000000000001" customHeight="1">
      <c r="A135" s="36"/>
      <c r="B135" s="36"/>
      <c r="C135" s="36"/>
      <c r="D135" s="189"/>
      <c r="E135" s="36"/>
      <c r="F135" s="163"/>
      <c r="G135" s="213"/>
      <c r="H135" s="163"/>
      <c r="I135" s="213"/>
      <c r="J135" s="163"/>
      <c r="K135" s="213"/>
      <c r="L135" s="163"/>
    </row>
    <row r="136" spans="1:12" ht="20.100000000000001" customHeight="1">
      <c r="A136" s="36"/>
      <c r="B136" s="36"/>
      <c r="C136" s="36"/>
      <c r="D136" s="189"/>
      <c r="E136" s="36"/>
      <c r="F136" s="163"/>
      <c r="G136" s="213"/>
      <c r="H136" s="163"/>
      <c r="I136" s="213"/>
      <c r="J136" s="163"/>
      <c r="K136" s="213"/>
      <c r="L136" s="163"/>
    </row>
    <row r="137" spans="1:12" ht="20.100000000000001" customHeight="1">
      <c r="A137" s="36"/>
      <c r="B137" s="36"/>
      <c r="C137" s="36"/>
      <c r="D137" s="189"/>
      <c r="E137" s="36"/>
      <c r="F137" s="163"/>
      <c r="G137" s="213"/>
      <c r="H137" s="163"/>
      <c r="I137" s="213"/>
      <c r="J137" s="163"/>
      <c r="K137" s="213"/>
      <c r="L137" s="163"/>
    </row>
    <row r="138" spans="1:12" ht="20.100000000000001" customHeight="1">
      <c r="A138" s="36"/>
      <c r="B138" s="36"/>
      <c r="C138" s="36"/>
      <c r="D138" s="189"/>
      <c r="E138" s="36"/>
      <c r="F138" s="163"/>
      <c r="G138" s="213"/>
      <c r="H138" s="163"/>
      <c r="I138" s="213"/>
      <c r="J138" s="163"/>
      <c r="K138" s="213"/>
      <c r="L138" s="163"/>
    </row>
    <row r="139" spans="1:12" ht="20.100000000000001" customHeight="1">
      <c r="A139" s="36"/>
      <c r="B139" s="36"/>
      <c r="C139" s="36"/>
      <c r="D139" s="189"/>
      <c r="E139" s="36"/>
      <c r="F139" s="163"/>
      <c r="G139" s="213"/>
      <c r="H139" s="163"/>
      <c r="I139" s="213"/>
      <c r="J139" s="163"/>
      <c r="K139" s="213"/>
      <c r="L139" s="163"/>
    </row>
    <row r="140" spans="1:12" ht="20.100000000000001" customHeight="1">
      <c r="A140" s="36"/>
      <c r="B140" s="36"/>
      <c r="C140" s="36"/>
      <c r="D140" s="189"/>
      <c r="E140" s="36"/>
      <c r="F140" s="163"/>
      <c r="G140" s="213"/>
      <c r="H140" s="163"/>
      <c r="I140" s="213"/>
      <c r="J140" s="163"/>
      <c r="K140" s="213"/>
      <c r="L140" s="163"/>
    </row>
    <row r="141" spans="1:12" ht="20.100000000000001" customHeight="1">
      <c r="A141" s="36"/>
      <c r="B141" s="36"/>
      <c r="C141" s="36"/>
      <c r="D141" s="189"/>
      <c r="E141" s="36"/>
      <c r="F141" s="163"/>
      <c r="G141" s="213"/>
      <c r="H141" s="163"/>
      <c r="I141" s="213"/>
      <c r="J141" s="163"/>
      <c r="K141" s="213"/>
      <c r="L141" s="163"/>
    </row>
    <row r="142" spans="1:12" ht="20.100000000000001" customHeight="1">
      <c r="A142" s="36"/>
      <c r="B142" s="36"/>
      <c r="C142" s="36"/>
      <c r="D142" s="189"/>
      <c r="E142" s="36"/>
      <c r="F142" s="163"/>
      <c r="G142" s="213"/>
      <c r="H142" s="163"/>
      <c r="I142" s="213"/>
      <c r="J142" s="163"/>
      <c r="K142" s="213"/>
      <c r="L142" s="163"/>
    </row>
    <row r="143" spans="1:12" ht="20.100000000000001" customHeight="1">
      <c r="A143" s="36"/>
      <c r="B143" s="36"/>
      <c r="C143" s="36"/>
      <c r="D143" s="189"/>
      <c r="E143" s="36"/>
      <c r="F143" s="163"/>
      <c r="G143" s="213"/>
      <c r="H143" s="163"/>
      <c r="I143" s="213"/>
      <c r="J143" s="163"/>
      <c r="K143" s="213"/>
      <c r="L143" s="163"/>
    </row>
    <row r="144" spans="1:12" ht="20.100000000000001" customHeight="1">
      <c r="A144" s="36"/>
      <c r="B144" s="36"/>
      <c r="C144" s="36"/>
      <c r="D144" s="189"/>
      <c r="E144" s="36"/>
      <c r="F144" s="163"/>
      <c r="G144" s="213"/>
      <c r="H144" s="163"/>
      <c r="I144" s="213"/>
      <c r="J144" s="163"/>
      <c r="K144" s="213"/>
      <c r="L144" s="163"/>
    </row>
    <row r="145" spans="1:12" ht="20.100000000000001" customHeight="1">
      <c r="A145" s="36"/>
      <c r="B145" s="36"/>
      <c r="C145" s="36"/>
      <c r="D145" s="189"/>
      <c r="E145" s="36"/>
      <c r="F145" s="163"/>
      <c r="G145" s="213"/>
      <c r="H145" s="163"/>
      <c r="I145" s="213"/>
      <c r="J145" s="163"/>
      <c r="K145" s="213"/>
      <c r="L145" s="163"/>
    </row>
    <row r="146" spans="1:12" ht="20.100000000000001" customHeight="1">
      <c r="A146" s="36"/>
      <c r="B146" s="36"/>
      <c r="C146" s="36"/>
      <c r="D146" s="189"/>
      <c r="E146" s="36"/>
      <c r="F146" s="163"/>
      <c r="G146" s="213"/>
      <c r="H146" s="163"/>
      <c r="I146" s="213"/>
      <c r="J146" s="163"/>
      <c r="K146" s="213"/>
      <c r="L146" s="163"/>
    </row>
    <row r="147" spans="1:12" ht="20.100000000000001" customHeight="1">
      <c r="A147" s="36"/>
      <c r="B147" s="36"/>
      <c r="C147" s="36"/>
      <c r="D147" s="189"/>
      <c r="E147" s="36"/>
      <c r="F147" s="163"/>
      <c r="G147" s="213"/>
      <c r="H147" s="163"/>
      <c r="I147" s="213"/>
      <c r="J147" s="163"/>
      <c r="K147" s="213"/>
      <c r="L147" s="163"/>
    </row>
    <row r="148" spans="1:12" ht="8.25" customHeight="1">
      <c r="A148" s="36"/>
      <c r="B148" s="36"/>
      <c r="C148" s="36"/>
      <c r="D148" s="189"/>
      <c r="E148" s="36"/>
      <c r="F148" s="35"/>
      <c r="G148" s="35"/>
      <c r="H148" s="213"/>
      <c r="I148" s="35"/>
      <c r="J148" s="35"/>
      <c r="K148" s="35"/>
      <c r="L148" s="213"/>
    </row>
    <row r="149" spans="1:12" ht="21.75" customHeight="1">
      <c r="A149" s="205" t="s">
        <v>30</v>
      </c>
      <c r="B149" s="205"/>
      <c r="C149" s="205"/>
      <c r="D149" s="221"/>
      <c r="E149" s="205"/>
      <c r="F149" s="32"/>
      <c r="G149" s="32"/>
      <c r="H149" s="206"/>
      <c r="I149" s="32"/>
      <c r="J149" s="32"/>
      <c r="K149" s="32"/>
      <c r="L149" s="206"/>
    </row>
  </sheetData>
  <mergeCells count="6">
    <mergeCell ref="F5:H5"/>
    <mergeCell ref="J5:L5"/>
    <mergeCell ref="F57:H57"/>
    <mergeCell ref="J57:L57"/>
    <mergeCell ref="F107:H107"/>
    <mergeCell ref="J107:L107"/>
  </mergeCells>
  <pageMargins left="0.8" right="0.5" top="0.5" bottom="0.6" header="0.49" footer="0.4"/>
  <pageSetup paperSize="9" scale="86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1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5-6 (3m)</vt:lpstr>
      <vt:lpstr>PL 7-8 (9m)</vt:lpstr>
      <vt:lpstr>EQ Conso 9</vt:lpstr>
      <vt:lpstr>EQ Company 10</vt:lpstr>
      <vt:lpstr>CF 11-13</vt:lpstr>
      <vt:lpstr>'BS 2-4'!Print_Area</vt:lpstr>
      <vt:lpstr>'CF 11-13'!Print_Area</vt:lpstr>
      <vt:lpstr>'EQ Company 10'!Print_Area</vt:lpstr>
      <vt:lpstr>'EQ Conso 9'!Print_Area</vt:lpstr>
      <vt:lpstr>'PL 5-6 (3m)'!Print_Area</vt:lpstr>
      <vt:lpstr>'PL 7-8 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Pheeraphat Satayaprasert</cp:lastModifiedBy>
  <cp:lastPrinted>2022-11-08T07:39:48Z</cp:lastPrinted>
  <dcterms:created xsi:type="dcterms:W3CDTF">2021-06-08T07:55:36Z</dcterms:created>
  <dcterms:modified xsi:type="dcterms:W3CDTF">2022-11-09T07:28:25Z</dcterms:modified>
</cp:coreProperties>
</file>