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2\Q3 2022\FS\Draft FS\11.09.2022\"/>
    </mc:Choice>
  </mc:AlternateContent>
  <xr:revisionPtr revIDLastSave="0" documentId="13_ncr:1_{04AA5817-5B3A-47FA-BE48-A1952E4CA241}" xr6:coauthVersionLast="47" xr6:coauthVersionMax="47" xr10:uidLastSave="{00000000-0000-0000-0000-000000000000}"/>
  <bookViews>
    <workbookView xWindow="2340" yWindow="2340" windowWidth="21600" windowHeight="11325" xr2:uid="{47DC1F6A-261B-4E90-97A0-A20A9C339AD9}"/>
  </bookViews>
  <sheets>
    <sheet name="BS 2-4" sheetId="1" r:id="rId1"/>
    <sheet name="PL 5-6" sheetId="2" r:id="rId2"/>
    <sheet name="PL 7-8" sheetId="3" r:id="rId3"/>
    <sheet name="EQ9" sheetId="4" r:id="rId4"/>
    <sheet name="EQ10" sheetId="5" r:id="rId5"/>
    <sheet name="CF 11-13 E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8" i="6" l="1"/>
  <c r="K108" i="6"/>
  <c r="I108" i="6"/>
  <c r="G108" i="6"/>
  <c r="A119" i="6"/>
  <c r="M101" i="6"/>
  <c r="K101" i="6"/>
  <c r="I101" i="6"/>
  <c r="G101" i="6"/>
  <c r="M87" i="6"/>
  <c r="K87" i="6"/>
  <c r="I87" i="6"/>
  <c r="G87" i="6"/>
  <c r="M31" i="6"/>
  <c r="M43" i="6" s="1"/>
  <c r="M50" i="6" s="1"/>
  <c r="K31" i="6"/>
  <c r="K43" i="6" s="1"/>
  <c r="K50" i="6" s="1"/>
  <c r="I31" i="6"/>
  <c r="I43" i="6" s="1"/>
  <c r="I50" i="6" s="1"/>
  <c r="G31" i="6"/>
  <c r="G43" i="6" s="1"/>
  <c r="G50" i="6" s="1"/>
  <c r="O29" i="5"/>
  <c r="M29" i="5"/>
  <c r="K29" i="5"/>
  <c r="I29" i="5"/>
  <c r="G29" i="5"/>
  <c r="Q27" i="5"/>
  <c r="Q26" i="5"/>
  <c r="Q25" i="5"/>
  <c r="Q24" i="5"/>
  <c r="Q29" i="5" s="1"/>
  <c r="Q23" i="5"/>
  <c r="O20" i="5"/>
  <c r="M20" i="5"/>
  <c r="K20" i="5"/>
  <c r="I20" i="5"/>
  <c r="G20" i="5"/>
  <c r="Q18" i="5"/>
  <c r="Q17" i="5"/>
  <c r="Q16" i="5"/>
  <c r="Q14" i="5"/>
  <c r="Q20" i="5" s="1"/>
  <c r="Z37" i="4"/>
  <c r="T37" i="4"/>
  <c r="R37" i="4"/>
  <c r="P37" i="4"/>
  <c r="L37" i="4"/>
  <c r="J37" i="4"/>
  <c r="H37" i="4"/>
  <c r="F37" i="4"/>
  <c r="V35" i="4"/>
  <c r="X35" i="4" s="1"/>
  <c r="AB35" i="4" s="1"/>
  <c r="V33" i="4"/>
  <c r="N33" i="4"/>
  <c r="N37" i="4" s="1"/>
  <c r="V32" i="4"/>
  <c r="X32" i="4" s="1"/>
  <c r="AB32" i="4" s="1"/>
  <c r="V31" i="4"/>
  <c r="X31" i="4" s="1"/>
  <c r="AB31" i="4" s="1"/>
  <c r="V28" i="4"/>
  <c r="X28" i="4" s="1"/>
  <c r="Z25" i="4"/>
  <c r="X25" i="4"/>
  <c r="T25" i="4"/>
  <c r="R25" i="4"/>
  <c r="P25" i="4"/>
  <c r="N25" i="4"/>
  <c r="L25" i="4"/>
  <c r="J25" i="4"/>
  <c r="H25" i="4"/>
  <c r="F25" i="4"/>
  <c r="AB23" i="4"/>
  <c r="V23" i="4"/>
  <c r="AB21" i="4"/>
  <c r="V21" i="4"/>
  <c r="AB20" i="4"/>
  <c r="V20" i="4"/>
  <c r="AB19" i="4"/>
  <c r="V19" i="4"/>
  <c r="AB16" i="4"/>
  <c r="V16" i="4"/>
  <c r="N107" i="3"/>
  <c r="L107" i="3"/>
  <c r="J107" i="3"/>
  <c r="H107" i="3"/>
  <c r="N104" i="3"/>
  <c r="L104" i="3"/>
  <c r="J104" i="3"/>
  <c r="H104" i="3"/>
  <c r="N100" i="3"/>
  <c r="L100" i="3"/>
  <c r="J100" i="3"/>
  <c r="H100" i="3"/>
  <c r="N92" i="3"/>
  <c r="L92" i="3"/>
  <c r="J92" i="3"/>
  <c r="H92" i="3"/>
  <c r="N79" i="3"/>
  <c r="N82" i="3" s="1"/>
  <c r="L79" i="3"/>
  <c r="L82" i="3" s="1"/>
  <c r="J79" i="3"/>
  <c r="J82" i="3" s="1"/>
  <c r="J84" i="3" s="1"/>
  <c r="H79" i="3"/>
  <c r="H82" i="3" s="1"/>
  <c r="H84" i="3" s="1"/>
  <c r="N41" i="3"/>
  <c r="L41" i="3"/>
  <c r="J41" i="3"/>
  <c r="H41" i="3"/>
  <c r="L35" i="3"/>
  <c r="H35" i="3"/>
  <c r="N32" i="3"/>
  <c r="N35" i="3" s="1"/>
  <c r="J32" i="3"/>
  <c r="J35" i="3" s="1"/>
  <c r="N26" i="3"/>
  <c r="L26" i="3"/>
  <c r="J26" i="3"/>
  <c r="H26" i="3"/>
  <c r="N19" i="3"/>
  <c r="L19" i="3"/>
  <c r="J19" i="3"/>
  <c r="H19" i="3"/>
  <c r="N107" i="2"/>
  <c r="L107" i="2"/>
  <c r="J107" i="2"/>
  <c r="H107" i="2"/>
  <c r="N104" i="2"/>
  <c r="L104" i="2"/>
  <c r="J104" i="2"/>
  <c r="H104" i="2"/>
  <c r="N100" i="2"/>
  <c r="L100" i="2"/>
  <c r="J100" i="2"/>
  <c r="H100" i="2"/>
  <c r="N92" i="2"/>
  <c r="L92" i="2"/>
  <c r="J92" i="2"/>
  <c r="H92" i="2"/>
  <c r="N79" i="2"/>
  <c r="N82" i="2" s="1"/>
  <c r="L79" i="2"/>
  <c r="L82" i="2" s="1"/>
  <c r="J79" i="2"/>
  <c r="J82" i="2" s="1"/>
  <c r="H79" i="2"/>
  <c r="H82" i="2" s="1"/>
  <c r="N41" i="2"/>
  <c r="L41" i="2"/>
  <c r="J41" i="2"/>
  <c r="H41" i="2"/>
  <c r="N26" i="2"/>
  <c r="L26" i="2"/>
  <c r="J26" i="2"/>
  <c r="H26" i="2"/>
  <c r="N19" i="2"/>
  <c r="L19" i="2"/>
  <c r="J19" i="2"/>
  <c r="H19" i="2"/>
  <c r="A153" i="1"/>
  <c r="L136" i="1"/>
  <c r="H136" i="1"/>
  <c r="F136" i="1"/>
  <c r="L133" i="1"/>
  <c r="J133" i="1"/>
  <c r="J136" i="1" s="1"/>
  <c r="H133" i="1"/>
  <c r="F133" i="1"/>
  <c r="A105" i="1"/>
  <c r="A104" i="1"/>
  <c r="A103" i="1"/>
  <c r="A102" i="1"/>
  <c r="L92" i="1"/>
  <c r="J92" i="1"/>
  <c r="H92" i="1"/>
  <c r="F92" i="1"/>
  <c r="L81" i="1"/>
  <c r="L94" i="1" s="1"/>
  <c r="L138" i="1" s="1"/>
  <c r="J81" i="1"/>
  <c r="J94" i="1" s="1"/>
  <c r="J138" i="1" s="1"/>
  <c r="H81" i="1"/>
  <c r="H94" i="1" s="1"/>
  <c r="H138" i="1" s="1"/>
  <c r="F81" i="1"/>
  <c r="F94" i="1" s="1"/>
  <c r="F138" i="1" s="1"/>
  <c r="A54" i="1"/>
  <c r="A53" i="1"/>
  <c r="A52" i="1"/>
  <c r="L43" i="1"/>
  <c r="L41" i="1"/>
  <c r="J41" i="1"/>
  <c r="H41" i="1"/>
  <c r="F41" i="1"/>
  <c r="L25" i="1"/>
  <c r="J25" i="1"/>
  <c r="J43" i="1" s="1"/>
  <c r="H25" i="1"/>
  <c r="H43" i="1" s="1"/>
  <c r="F25" i="1"/>
  <c r="F43" i="1" s="1"/>
  <c r="X33" i="4" l="1"/>
  <c r="AB33" i="4" s="1"/>
  <c r="AB25" i="4"/>
  <c r="V25" i="4"/>
  <c r="J28" i="2"/>
  <c r="J32" i="2" s="1"/>
  <c r="J35" i="2" s="1"/>
  <c r="N28" i="2"/>
  <c r="N32" i="2" s="1"/>
  <c r="N35" i="2" s="1"/>
  <c r="L28" i="2"/>
  <c r="L32" i="2" s="1"/>
  <c r="L35" i="2" s="1"/>
  <c r="J84" i="2"/>
  <c r="N84" i="2"/>
  <c r="L84" i="3"/>
  <c r="N84" i="3"/>
  <c r="H84" i="2"/>
  <c r="L84" i="2"/>
  <c r="H28" i="2"/>
  <c r="H32" i="2" s="1"/>
  <c r="H35" i="2" s="1"/>
  <c r="AB28" i="4"/>
  <c r="V37" i="4"/>
  <c r="AB37" i="4" l="1"/>
  <c r="X37" i="4"/>
</calcChain>
</file>

<file path=xl/sharedStrings.xml><?xml version="1.0" encoding="utf-8"?>
<sst xmlns="http://schemas.openxmlformats.org/spreadsheetml/2006/main" count="591" uniqueCount="257">
  <si>
    <t>BG Container Glass Public Company Limited</t>
  </si>
  <si>
    <t>Statement of Financial Position</t>
  </si>
  <si>
    <t>As at 30 September 2022</t>
  </si>
  <si>
    <t>Consolidated financial information</t>
  </si>
  <si>
    <t>Separate 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</si>
  <si>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</si>
  <si>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</si>
  <si>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</si>
  <si>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</si>
  <si>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</si>
  <si>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</si>
  <si>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</si>
  <si>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</si>
  <si>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</si>
  <si>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</si>
  <si>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</si>
  <si>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</si>
  <si>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</si>
  <si>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</si>
  <si>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</si>
  <si>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</si>
  <si>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Group of non-current assets</t>
  </si>
  <si>
    <t>classified as held-for-sale</t>
  </si>
  <si>
    <t>Total current assets</t>
  </si>
  <si>
    <t>Non-current assets</t>
  </si>
  <si>
    <t>Financial assets measured at fair value</t>
  </si>
  <si>
    <t>through other comprehensive income</t>
  </si>
  <si>
    <t>7,10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</si>
  <si>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</si>
  <si>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</si>
  <si>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</si>
  <si>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</si>
  <si>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</si>
  <si>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</si>
  <si>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</si>
  <si>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</si>
  <si>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</si>
  <si>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</si>
  <si>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</si>
  <si>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</si>
  <si>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</si>
  <si>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</si>
  <si>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</si>
  <si>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</si>
  <si>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</si>
  <si>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</si>
  <si>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</si>
  <si>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</si>
  <si>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debentures, net</t>
  </si>
  <si>
    <t>Current portion of lease liabilities, net</t>
  </si>
  <si>
    <t>Income tax payable</t>
  </si>
  <si>
    <t>Other current liabilities</t>
  </si>
  <si>
    <t>Liabilities included with group of assets</t>
  </si>
  <si>
    <t>classified as held for sale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</si>
  <si>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</si>
  <si>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</si>
  <si>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</si>
  <si>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</si>
  <si>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</si>
  <si>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</si>
  <si>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</si>
  <si>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</si>
  <si>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</si>
  <si>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</si>
  <si>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</si>
  <si>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</si>
  <si>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</si>
  <si>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</si>
  <si>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</si>
  <si>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</si>
  <si>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</si>
  <si>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</si>
  <si>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</si>
  <si>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</si>
  <si>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</si>
  <si>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</si>
  <si>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</si>
  <si>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</si>
  <si>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</si>
  <si>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</si>
  <si>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</si>
  <si>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</si>
  <si>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2022</t>
  </si>
  <si>
    <t>Separate financial statements</t>
  </si>
  <si>
    <t>(Re-presented)</t>
  </si>
  <si>
    <t>Revenue from sales</t>
  </si>
  <si>
    <t>Interest income</t>
  </si>
  <si>
    <t>Dividend income</t>
  </si>
  <si>
    <t>Gain on exchange rate, net</t>
  </si>
  <si>
    <t xml:space="preserve">Other income </t>
  </si>
  <si>
    <t>Total revenues</t>
  </si>
  <si>
    <t>Cost of sales</t>
  </si>
  <si>
    <t>Selling and distribution expenses</t>
  </si>
  <si>
    <t>Administrative expenses</t>
  </si>
  <si>
    <t>Impairment loss on equipment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</si>
  <si>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</si>
  <si>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</si>
  <si>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</si>
  <si>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</si>
  <si>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</si>
  <si>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6,11</t>
  </si>
  <si>
    <t>Profit before income tax</t>
  </si>
  <si>
    <t>Income tax</t>
  </si>
  <si>
    <t>Profit from continuing operations</t>
  </si>
  <si>
    <t xml:space="preserve">Profit from discontinued operations
</t>
  </si>
  <si>
    <t>Profit for the period</t>
  </si>
  <si>
    <t xml:space="preserve">Items that will be reclassified </t>
  </si>
  <si>
    <t>subsequently to profit or loss:</t>
  </si>
  <si>
    <t>Exchange differences on translation of</t>
  </si>
  <si>
    <t>financial information in foreign currency</t>
  </si>
  <si>
    <t>Gain on investment in equity instrument at fair value</t>
  </si>
  <si>
    <t>through other comprehensive income, net of tax</t>
  </si>
  <si>
    <t xml:space="preserve">Total items that will be reclassified </t>
  </si>
  <si>
    <t>subsequently to profit or loss</t>
  </si>
  <si>
    <t>for the period</t>
  </si>
  <si>
    <t>Total comprehensive income for the period</t>
  </si>
  <si>
    <t>Profit attributable to:</t>
  </si>
  <si>
    <t>Owners of the Company</t>
  </si>
  <si>
    <t>- From continuing operations</t>
  </si>
  <si>
    <t>- From discontinued operations</t>
  </si>
  <si>
    <t>Total comprehensive income attributable to:</t>
  </si>
  <si>
    <t xml:space="preserve">Earnings per share from continuing operations </t>
  </si>
  <si>
    <t>- owners of the Company</t>
  </si>
  <si>
    <t>Basic earnings per share</t>
  </si>
  <si>
    <t>Earnings per share - owners of the Company</t>
  </si>
  <si>
    <t>For the nine-month period ended 30 September 2022</t>
  </si>
  <si>
    <t>Reversal (loss) from Impairment on equipment</t>
  </si>
  <si>
    <t>Share of profit from associates</t>
  </si>
  <si>
    <t>Other comprehensive income</t>
  </si>
  <si>
    <t xml:space="preserve">Items that will be reclassified subsequently </t>
  </si>
  <si>
    <t>to profit or loss:</t>
  </si>
  <si>
    <t>-</t>
  </si>
  <si>
    <t xml:space="preserve">Other comprehensive income 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</si>
  <si>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</si>
  <si>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</si>
  <si>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</si>
  <si>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</si>
  <si>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</si>
  <si>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</si>
  <si>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</si>
  <si>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</si>
  <si>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</si>
  <si>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</si>
  <si>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</si>
  <si>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</si>
  <si>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</si>
  <si>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</si>
  <si>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</si>
  <si>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</si>
  <si>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</si>
  <si>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</si>
  <si>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</si>
  <si>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</si>
  <si>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</si>
  <si>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</si>
  <si>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</si>
  <si>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</si>
  <si>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</si>
  <si>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</si>
  <si>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</si>
  <si>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</si>
  <si>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</si>
  <si>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Balance as at 1 January 2021</t>
  </si>
  <si>
    <t>Changes in equity for the period</t>
  </si>
  <si>
    <t>Total comprehensive income</t>
  </si>
  <si>
    <t>Dividends</t>
  </si>
  <si>
    <t>Legal reserve</t>
  </si>
  <si>
    <t xml:space="preserve">Business combinations under </t>
  </si>
  <si>
    <t>Balance as at  30 September 2021</t>
  </si>
  <si>
    <t>Balance as at 1 January 2022</t>
  </si>
  <si>
    <t>Impact from restructuring of</t>
  </si>
  <si>
    <t>solar power business</t>
  </si>
  <si>
    <t>Balance as at  30 September 2022</t>
  </si>
  <si>
    <t>Separate financial information (Unaudited)</t>
  </si>
  <si>
    <t xml:space="preserve"> equity investments</t>
  </si>
  <si>
    <t>Unappropiated</t>
  </si>
  <si>
    <t>Note</t>
  </si>
  <si>
    <t>Statement of Cash Flows</t>
  </si>
  <si>
    <t>Cash flows from operating activities</t>
  </si>
  <si>
    <t>Profit before income tax from continuing operations</t>
  </si>
  <si>
    <t>Profit before income tax from discontinued operations</t>
  </si>
  <si>
    <t xml:space="preserve">Adjustment to reconcile profit before taxes to </t>
  </si>
  <si>
    <t>net cash flows from operating activities</t>
  </si>
  <si>
    <t>Depreciation and amortisation expenses</t>
  </si>
  <si>
    <t>Reversal expected credit losses</t>
  </si>
  <si>
    <t>Gain on disposal of equipment</t>
  </si>
  <si>
    <t>Loss on write-off of equipment and intangible assets</t>
  </si>
  <si>
    <t>Gain on sale of group of assets classified as held-for-sale</t>
  </si>
  <si>
    <t>Share of profit from investments in associates</t>
  </si>
  <si>
    <t>Employee benefits expenses</t>
  </si>
  <si>
    <t>Unrealized gain from exchange rate, net</t>
  </si>
  <si>
    <t>Interest expense</t>
  </si>
  <si>
    <t>Changes in operating assets and liabilities</t>
  </si>
  <si>
    <t>Decrease in trade and other receivables</t>
  </si>
  <si>
    <t>Increase in inventories</t>
  </si>
  <si>
    <t xml:space="preserve">   and other current assets</t>
  </si>
  <si>
    <t>Decrease (Increase) in other non-current assets</t>
  </si>
  <si>
    <t>Increase (Decrease) in trade and other payables</t>
  </si>
  <si>
    <t>Decrease in other current liabilities</t>
  </si>
  <si>
    <t>Decrease in other non-current liabilities</t>
  </si>
  <si>
    <t>Cash generated from operations</t>
  </si>
  <si>
    <t>Interest received</t>
  </si>
  <si>
    <t>Interest paid</t>
  </si>
  <si>
    <t>Employee benefits paid</t>
  </si>
  <si>
    <t>Income tax paid</t>
  </si>
  <si>
    <t>Income tax received</t>
  </si>
  <si>
    <t>Cash flows from investing activities</t>
  </si>
  <si>
    <t>Payments for short-term investment</t>
  </si>
  <si>
    <t>Payments for acquisition of subsidiaries</t>
  </si>
  <si>
    <t>Cash received from acquisition of subsidiaries</t>
  </si>
  <si>
    <t>Payments for purchases of Right-of-use assets</t>
  </si>
  <si>
    <t>Payments for purchases of intangible assets</t>
  </si>
  <si>
    <t>Proceeds from disposals of equipment</t>
  </si>
  <si>
    <t>Payment for investment in equity instrument</t>
  </si>
  <si>
    <t>of non-listed company</t>
  </si>
  <si>
    <t>Dividends received</t>
  </si>
  <si>
    <t>Cash flows from financing activities</t>
  </si>
  <si>
    <t>Proceeds from issue of debentures</t>
  </si>
  <si>
    <t>Payment for debentures issuance cost</t>
  </si>
  <si>
    <t>Payment for Dividends</t>
  </si>
  <si>
    <t>Payments for lease liabilities</t>
  </si>
  <si>
    <t xml:space="preserve">Cash and cash equivalents </t>
  </si>
  <si>
    <t>at the beginning of the period</t>
  </si>
  <si>
    <t>Exchange gain on cash and cash equivalents</t>
  </si>
  <si>
    <t>Cash and cash equivalents at end of period</t>
  </si>
  <si>
    <t>Non-cash items:</t>
  </si>
  <si>
    <t>Transfer inventories to property, plant and equipment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</si>
  <si>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</si>
  <si>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</si>
  <si>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 xml:space="preserve">of property, plant and equipment </t>
  </si>
  <si>
    <t>Transfer agreeement of long-term borrowing from</t>
  </si>
  <si>
    <t>financial institutions to a subsidiary</t>
  </si>
  <si>
    <t>Decrease of group of non-current assets</t>
  </si>
  <si>
    <t>Decrease of liabilities included with group of assets</t>
  </si>
  <si>
    <t>Financial assets measured at fair value through</t>
  </si>
  <si>
    <t>other comprehensive income increase from</t>
  </si>
  <si>
    <t>restructuring of solar power business</t>
  </si>
  <si>
    <t>Loss (reversal) on inventories to net realisable value</t>
  </si>
  <si>
    <t>Cash flows before changes in operating assets and liabilities</t>
  </si>
  <si>
    <t>Net cash generated from (used in) operating activities</t>
  </si>
  <si>
    <t xml:space="preserve">Payments for purchases of property, plant and equipment </t>
  </si>
  <si>
    <t>Payments for short-term borrowings to related parties</t>
  </si>
  <si>
    <t>Proceeds of short-term borrowings to related parties</t>
  </si>
  <si>
    <t>Proceeds of long-term borrowings to related parties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</si>
  <si>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</si>
  <si>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</si>
  <si>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</si>
  <si>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Payment for short-term borrowings from related parties</t>
  </si>
  <si>
    <t>Proceeds from long-term borrowings from financial institutions</t>
  </si>
  <si>
    <t>Payment for long-term borrowings from financial institutions</t>
  </si>
  <si>
    <t>(Reversal) loss on impairment of equipment</t>
  </si>
  <si>
    <t>Net cash (used in) generated from investing activities</t>
  </si>
  <si>
    <t>Net cash (used in) generated from financing activities</t>
  </si>
  <si>
    <t>Net (decrease) increase in cash and cash equivalents</t>
  </si>
  <si>
    <t xml:space="preserve">(Decrease) Increase in payables for purchase  </t>
  </si>
  <si>
    <t xml:space="preserve">(Increase) Decrease in value added tax refundable </t>
  </si>
  <si>
    <t>Share of (loss) profit from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</si>
</sst>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&quot;£&quot;#,##0"/>
    <numFmt numFmtId="167" formatCode="_(* #,##0_);_(* \(#,##0\);_(* &quot;-&quot;_)\ \ \ \ \ ;_(@_)"/>
    <numFmt numFmtId="168" formatCode="_(* #,##0_);_(* \(#,##0\);_(* &quot;-&quot;_);_(@_)"/>
    <numFmt numFmtId="169" formatCode="_(* #,##0_);_(* \(#,##0\);_(* &quot;-&quot;??_);_(@_)"/>
    <numFmt numFmtId="170" formatCode="_(* #,##0.00_);_(* \(#,##0.00\);_(* &quot;-&quot;??_);_(@_)"/>
    <numFmt numFmtId="171" formatCode="#,##0.00;\(#,##0.00\);\-"/>
    <numFmt numFmtId="172" formatCode="#,##0;\(#,##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13"/>
      <color theme="1"/>
      <name val="Browallia New"/>
      <family val="2"/>
    </font>
    <font>
      <sz val="9"/>
      <color rgb="FFFF0000"/>
      <name val="Arial"/>
      <family val="2"/>
    </font>
    <font>
      <sz val="10"/>
      <name val="ApFont"/>
    </font>
    <font>
      <sz val="14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  <xf numFmtId="0" fontId="8" fillId="0" borderId="0"/>
    <xf numFmtId="0" fontId="7" fillId="0" borderId="0"/>
    <xf numFmtId="0" fontId="11" fillId="0" borderId="0"/>
    <xf numFmtId="0" fontId="1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3" fillId="0" borderId="0"/>
    <xf numFmtId="0" fontId="15" fillId="0" borderId="0"/>
    <xf numFmtId="43" fontId="15" fillId="0" borderId="0" applyFont="0" applyFill="0" applyBorder="0" applyAlignment="0" applyProtection="0"/>
  </cellStyleXfs>
  <cellXfs count="292">
    <xf numFmtId="0" fontId="0" fillId="0" borderId="0" xfId="0"/>
    <xf numFmtId="0" fontId="2" fillId="0" borderId="0" xfId="1" applyFont="1" applyAlignment="1">
      <alignment horizontal="left" vertical="center"/>
    </xf>
    <xf numFmtId="164" fontId="2" fillId="0" borderId="0" xfId="2" applyNumberFormat="1" applyFont="1" applyFill="1" applyBorder="1" applyAlignment="1">
      <alignment horizontal="left" vertical="center"/>
    </xf>
    <xf numFmtId="164" fontId="2" fillId="0" borderId="0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/>
    <xf numFmtId="0" fontId="2" fillId="0" borderId="0" xfId="1" applyFont="1" applyAlignment="1">
      <alignment vertical="center"/>
    </xf>
    <xf numFmtId="0" fontId="2" fillId="0" borderId="1" xfId="3" quotePrefix="1" applyFont="1" applyBorder="1" applyAlignment="1">
      <alignment vertical="center"/>
    </xf>
    <xf numFmtId="0" fontId="2" fillId="0" borderId="1" xfId="1" quotePrefix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0" fontId="2" fillId="0" borderId="0" xfId="2" quotePrefix="1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0" fontId="3" fillId="0" borderId="0" xfId="1" applyFont="1"/>
    <xf numFmtId="164" fontId="2" fillId="0" borderId="0" xfId="6" applyNumberFormat="1" applyFont="1" applyFill="1" applyAlignment="1">
      <alignment horizontal="right" vertical="center"/>
    </xf>
    <xf numFmtId="0" fontId="2" fillId="0" borderId="0" xfId="6" quotePrefix="1" applyNumberFormat="1" applyFont="1" applyFill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9" fillId="3" borderId="0" xfId="3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4" fillId="3" borderId="0" xfId="3" applyNumberFormat="1" applyFont="1" applyFill="1" applyAlignment="1">
      <alignment vertical="center"/>
    </xf>
    <xf numFmtId="164" fontId="3" fillId="2" borderId="3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distributed" vertical="center" wrapText="1"/>
    </xf>
    <xf numFmtId="164" fontId="3" fillId="0" borderId="0" xfId="2" applyNumberFormat="1" applyFont="1" applyFill="1" applyBorder="1" applyAlignment="1">
      <alignment horizontal="right" vertical="center" wrapText="1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4" fontId="3" fillId="2" borderId="5" xfId="2" applyNumberFormat="1" applyFont="1" applyFill="1" applyBorder="1" applyAlignment="1">
      <alignment horizontal="right" vertical="center"/>
    </xf>
    <xf numFmtId="164" fontId="3" fillId="0" borderId="5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0" fontId="3" fillId="0" borderId="0" xfId="9" applyFont="1" applyAlignment="1">
      <alignment vertical="center"/>
    </xf>
    <xf numFmtId="167" fontId="3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167" fontId="3" fillId="0" borderId="1" xfId="9" applyNumberFormat="1" applyFont="1" applyBorder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1" xfId="9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165" fontId="3" fillId="2" borderId="0" xfId="9" applyNumberFormat="1" applyFont="1" applyFill="1" applyAlignment="1">
      <alignment vertical="center"/>
    </xf>
    <xf numFmtId="165" fontId="3" fillId="0" borderId="0" xfId="9" applyNumberFormat="1" applyFont="1" applyAlignment="1">
      <alignment vertical="center"/>
    </xf>
    <xf numFmtId="164" fontId="3" fillId="2" borderId="0" xfId="10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2" borderId="3" xfId="10" applyNumberFormat="1" applyFont="1" applyFill="1" applyBorder="1" applyAlignment="1">
      <alignment horizontal="right" vertical="center"/>
    </xf>
    <xf numFmtId="164" fontId="3" fillId="0" borderId="3" xfId="1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8" fontId="3" fillId="0" borderId="0" xfId="12" applyNumberFormat="1" applyFont="1" applyAlignment="1">
      <alignment vertical="center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2" borderId="3" xfId="9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3" fillId="0" borderId="3" xfId="9" applyNumberFormat="1" applyFont="1" applyBorder="1" applyAlignment="1">
      <alignment horizontal="right" vertical="center"/>
    </xf>
    <xf numFmtId="0" fontId="2" fillId="0" borderId="0" xfId="9" quotePrefix="1" applyFont="1" applyAlignment="1">
      <alignment vertical="center"/>
    </xf>
    <xf numFmtId="0" fontId="2" fillId="0" borderId="0" xfId="1" applyFont="1"/>
    <xf numFmtId="0" fontId="2" fillId="0" borderId="0" xfId="9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4" fontId="3" fillId="0" borderId="0" xfId="1" applyNumberFormat="1" applyFont="1"/>
    <xf numFmtId="0" fontId="3" fillId="0" borderId="0" xfId="1" quotePrefix="1" applyFont="1" applyAlignment="1">
      <alignment vertical="center"/>
    </xf>
    <xf numFmtId="164" fontId="3" fillId="2" borderId="0" xfId="12" applyNumberFormat="1" applyFont="1" applyFill="1" applyAlignment="1">
      <alignment vertical="center"/>
    </xf>
    <xf numFmtId="164" fontId="3" fillId="0" borderId="0" xfId="12" applyNumberFormat="1" applyFont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13" quotePrefix="1" applyFont="1" applyAlignment="1">
      <alignment vertical="center"/>
    </xf>
    <xf numFmtId="0" fontId="2" fillId="0" borderId="0" xfId="13" applyFont="1" applyAlignment="1">
      <alignment horizontal="left" vertical="center"/>
    </xf>
    <xf numFmtId="164" fontId="3" fillId="2" borderId="3" xfId="1" applyNumberFormat="1" applyFont="1" applyFill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3" fillId="2" borderId="0" xfId="9" applyNumberFormat="1" applyFont="1" applyFill="1" applyAlignment="1">
      <alignment horizontal="center" vertical="center"/>
    </xf>
    <xf numFmtId="164" fontId="3" fillId="2" borderId="4" xfId="1" applyNumberFormat="1" applyFont="1" applyFill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0" fontId="3" fillId="0" borderId="0" xfId="13" applyFont="1" applyAlignment="1">
      <alignment vertical="center"/>
    </xf>
    <xf numFmtId="164" fontId="3" fillId="2" borderId="0" xfId="13" applyNumberFormat="1" applyFont="1" applyFill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164" fontId="3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center" vertical="center"/>
    </xf>
    <xf numFmtId="0" fontId="4" fillId="0" borderId="0" xfId="13" applyFont="1"/>
    <xf numFmtId="169" fontId="3" fillId="0" borderId="0" xfId="13" applyNumberFormat="1" applyFont="1" applyAlignment="1">
      <alignment vertical="center"/>
    </xf>
    <xf numFmtId="164" fontId="3" fillId="2" borderId="0" xfId="14" applyNumberFormat="1" applyFont="1" applyFill="1" applyBorder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0" fontId="3" fillId="0" borderId="0" xfId="13" applyFont="1"/>
    <xf numFmtId="164" fontId="3" fillId="2" borderId="3" xfId="13" applyNumberFormat="1" applyFont="1" applyFill="1" applyBorder="1" applyAlignment="1">
      <alignment vertical="center"/>
    </xf>
    <xf numFmtId="164" fontId="3" fillId="0" borderId="3" xfId="13" applyNumberFormat="1" applyFont="1" applyBorder="1" applyAlignment="1">
      <alignment vertical="center"/>
    </xf>
    <xf numFmtId="164" fontId="3" fillId="2" borderId="3" xfId="13" applyNumberFormat="1" applyFont="1" applyFill="1" applyBorder="1" applyAlignment="1">
      <alignment horizontal="right" vertical="center"/>
    </xf>
    <xf numFmtId="164" fontId="3" fillId="0" borderId="3" xfId="13" applyNumberFormat="1" applyFont="1" applyBorder="1" applyAlignment="1">
      <alignment horizontal="right" vertical="center"/>
    </xf>
    <xf numFmtId="164" fontId="3" fillId="2" borderId="0" xfId="13" applyNumberFormat="1" applyFont="1" applyFill="1" applyAlignment="1">
      <alignment horizontal="right" vertical="center"/>
    </xf>
    <xf numFmtId="164" fontId="3" fillId="2" borderId="4" xfId="13" applyNumberFormat="1" applyFont="1" applyFill="1" applyBorder="1" applyAlignment="1">
      <alignment vertical="center"/>
    </xf>
    <xf numFmtId="164" fontId="3" fillId="0" borderId="4" xfId="13" applyNumberFormat="1" applyFont="1" applyBorder="1" applyAlignment="1">
      <alignment vertical="center"/>
    </xf>
    <xf numFmtId="0" fontId="3" fillId="0" borderId="0" xfId="13" applyFont="1" applyAlignment="1">
      <alignment horizontal="left" vertical="center"/>
    </xf>
    <xf numFmtId="164" fontId="3" fillId="2" borderId="0" xfId="15" applyNumberFormat="1" applyFont="1" applyFill="1" applyBorder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2" fillId="0" borderId="0" xfId="13" quotePrefix="1" applyFont="1" applyAlignment="1">
      <alignment vertical="center"/>
    </xf>
    <xf numFmtId="171" fontId="4" fillId="3" borderId="6" xfId="8" applyNumberFormat="1" applyFont="1" applyFill="1" applyBorder="1" applyAlignment="1">
      <alignment horizontal="right" vertical="center"/>
    </xf>
    <xf numFmtId="171" fontId="3" fillId="0" borderId="4" xfId="13" applyNumberFormat="1" applyFont="1" applyBorder="1" applyAlignment="1">
      <alignment horizontal="right" vertical="center"/>
    </xf>
    <xf numFmtId="171" fontId="3" fillId="2" borderId="4" xfId="13" applyNumberFormat="1" applyFont="1" applyFill="1" applyBorder="1" applyAlignment="1">
      <alignment vertical="center"/>
    </xf>
    <xf numFmtId="164" fontId="2" fillId="0" borderId="0" xfId="13" applyNumberFormat="1" applyFont="1" applyAlignment="1">
      <alignment horizontal="right" vertical="center"/>
    </xf>
    <xf numFmtId="164" fontId="3" fillId="0" borderId="0" xfId="13" applyNumberFormat="1" applyFont="1"/>
    <xf numFmtId="0" fontId="3" fillId="0" borderId="0" xfId="8" applyFont="1"/>
    <xf numFmtId="168" fontId="3" fillId="0" borderId="3" xfId="12" applyNumberFormat="1" applyFont="1" applyBorder="1" applyAlignment="1">
      <alignment horizontal="right" vertical="center"/>
    </xf>
    <xf numFmtId="0" fontId="2" fillId="0" borderId="0" xfId="13" applyFont="1"/>
    <xf numFmtId="164" fontId="3" fillId="0" borderId="3" xfId="13" applyNumberFormat="1" applyFont="1" applyBorder="1" applyAlignment="1">
      <alignment horizontal="center" vertical="center"/>
    </xf>
    <xf numFmtId="164" fontId="3" fillId="2" borderId="4" xfId="13" applyNumberFormat="1" applyFont="1" applyFill="1" applyBorder="1" applyAlignment="1">
      <alignment horizontal="right" vertical="center"/>
    </xf>
    <xf numFmtId="164" fontId="3" fillId="0" borderId="4" xfId="13" applyNumberFormat="1" applyFont="1" applyBorder="1" applyAlignment="1">
      <alignment horizontal="right" vertical="center"/>
    </xf>
    <xf numFmtId="165" fontId="3" fillId="0" borderId="0" xfId="16" applyNumberFormat="1" applyFont="1" applyAlignment="1">
      <alignment vertical="center"/>
    </xf>
    <xf numFmtId="172" fontId="3" fillId="0" borderId="0" xfId="16" applyNumberFormat="1" applyFont="1" applyAlignment="1">
      <alignment vertical="center"/>
    </xf>
    <xf numFmtId="164" fontId="3" fillId="0" borderId="0" xfId="16" applyNumberFormat="1" applyFont="1" applyAlignment="1">
      <alignment horizontal="center" vertical="center"/>
    </xf>
    <xf numFmtId="172" fontId="3" fillId="0" borderId="0" xfId="16" applyNumberFormat="1" applyFont="1" applyAlignment="1">
      <alignment horizontal="center" vertical="center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Alignment="1">
      <alignment vertical="center"/>
    </xf>
    <xf numFmtId="0" fontId="2" fillId="0" borderId="0" xfId="9" applyFont="1" applyAlignment="1" applyProtection="1">
      <alignment horizontal="left" vertical="center"/>
      <protection locked="0"/>
    </xf>
    <xf numFmtId="165" fontId="2" fillId="0" borderId="0" xfId="16" applyNumberFormat="1" applyFont="1" applyAlignment="1">
      <alignment vertical="center"/>
    </xf>
    <xf numFmtId="172" fontId="2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horizontal="center" vertical="center"/>
    </xf>
    <xf numFmtId="172" fontId="2" fillId="0" borderId="0" xfId="16" applyNumberFormat="1" applyFont="1" applyAlignment="1">
      <alignment horizontal="center" vertical="center"/>
    </xf>
    <xf numFmtId="164" fontId="2" fillId="0" borderId="0" xfId="16" applyNumberFormat="1" applyFont="1" applyAlignment="1">
      <alignment horizontal="right" vertical="center"/>
    </xf>
    <xf numFmtId="164" fontId="2" fillId="0" borderId="0" xfId="16" applyNumberFormat="1" applyFont="1" applyAlignment="1">
      <alignment vertical="center"/>
    </xf>
    <xf numFmtId="165" fontId="3" fillId="0" borderId="7" xfId="16" applyNumberFormat="1" applyFont="1" applyBorder="1" applyAlignment="1">
      <alignment vertical="center"/>
    </xf>
    <xf numFmtId="172" fontId="3" fillId="0" borderId="7" xfId="16" applyNumberFormat="1" applyFont="1" applyBorder="1" applyAlignment="1">
      <alignment vertical="center"/>
    </xf>
    <xf numFmtId="164" fontId="3" fillId="0" borderId="7" xfId="16" applyNumberFormat="1" applyFont="1" applyBorder="1" applyAlignment="1">
      <alignment horizontal="center" vertical="center"/>
    </xf>
    <xf numFmtId="172" fontId="3" fillId="0" borderId="7" xfId="16" applyNumberFormat="1" applyFont="1" applyBorder="1" applyAlignment="1">
      <alignment horizontal="center" vertical="center"/>
    </xf>
    <xf numFmtId="164" fontId="3" fillId="0" borderId="7" xfId="16" applyNumberFormat="1" applyFont="1" applyBorder="1" applyAlignment="1">
      <alignment horizontal="right" vertical="center"/>
    </xf>
    <xf numFmtId="164" fontId="3" fillId="0" borderId="7" xfId="16" applyNumberFormat="1" applyFont="1" applyBorder="1" applyAlignment="1">
      <alignment vertical="center"/>
    </xf>
    <xf numFmtId="172" fontId="3" fillId="0" borderId="2" xfId="16" applyNumberFormat="1" applyFont="1" applyBorder="1" applyAlignment="1">
      <alignment vertical="center"/>
    </xf>
    <xf numFmtId="165" fontId="3" fillId="0" borderId="2" xfId="16" applyNumberFormat="1" applyFont="1" applyBorder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72" fontId="3" fillId="0" borderId="0" xfId="16" applyNumberFormat="1" applyFont="1" applyAlignment="1">
      <alignment horizontal="right" vertical="center"/>
    </xf>
    <xf numFmtId="172" fontId="2" fillId="0" borderId="0" xfId="16" applyNumberFormat="1" applyFont="1" applyAlignment="1">
      <alignment horizontal="right" vertical="center"/>
    </xf>
    <xf numFmtId="164" fontId="2" fillId="0" borderId="9" xfId="16" applyNumberFormat="1" applyFont="1" applyBorder="1" applyAlignment="1">
      <alignment horizontal="right" vertical="center"/>
    </xf>
    <xf numFmtId="172" fontId="2" fillId="0" borderId="9" xfId="16" applyNumberFormat="1" applyFont="1" applyBorder="1" applyAlignment="1">
      <alignment horizontal="right" vertical="center"/>
    </xf>
    <xf numFmtId="165" fontId="2" fillId="0" borderId="0" xfId="16" applyNumberFormat="1" applyFont="1" applyAlignment="1">
      <alignment horizontal="right" vertical="center"/>
    </xf>
    <xf numFmtId="165" fontId="2" fillId="0" borderId="0" xfId="16" applyNumberFormat="1" applyFont="1" applyAlignment="1">
      <alignment horizontal="center" vertical="center"/>
    </xf>
    <xf numFmtId="172" fontId="2" fillId="0" borderId="2" xfId="16" applyNumberFormat="1" applyFont="1" applyBorder="1" applyAlignment="1">
      <alignment horizontal="right" vertical="center"/>
    </xf>
    <xf numFmtId="165" fontId="3" fillId="0" borderId="0" xfId="13" applyNumberFormat="1" applyFont="1" applyAlignment="1">
      <alignment horizontal="center" vertical="center"/>
    </xf>
    <xf numFmtId="172" fontId="3" fillId="0" borderId="2" xfId="16" applyNumberFormat="1" applyFont="1" applyBorder="1" applyAlignment="1">
      <alignment horizontal="right" vertical="center"/>
    </xf>
    <xf numFmtId="172" fontId="3" fillId="0" borderId="4" xfId="16" applyNumberFormat="1" applyFont="1" applyBorder="1" applyAlignment="1">
      <alignment horizontal="right" vertical="center"/>
    </xf>
    <xf numFmtId="172" fontId="3" fillId="0" borderId="4" xfId="16" applyNumberFormat="1" applyFont="1" applyBorder="1" applyAlignment="1">
      <alignment vertical="center"/>
    </xf>
    <xf numFmtId="172" fontId="3" fillId="2" borderId="0" xfId="16" applyNumberFormat="1" applyFont="1" applyFill="1" applyAlignment="1">
      <alignment vertical="center"/>
    </xf>
    <xf numFmtId="172" fontId="3" fillId="2" borderId="0" xfId="16" applyNumberFormat="1" applyFont="1" applyFill="1" applyAlignment="1">
      <alignment horizontal="center" vertical="center"/>
    </xf>
    <xf numFmtId="172" fontId="3" fillId="2" borderId="0" xfId="16" applyNumberFormat="1" applyFont="1" applyFill="1" applyAlignment="1">
      <alignment horizontal="right" vertical="center"/>
    </xf>
    <xf numFmtId="172" fontId="3" fillId="2" borderId="2" xfId="16" applyNumberFormat="1" applyFont="1" applyFill="1" applyBorder="1" applyAlignment="1">
      <alignment horizontal="right" vertical="center"/>
    </xf>
    <xf numFmtId="172" fontId="3" fillId="2" borderId="2" xfId="16" applyNumberFormat="1" applyFont="1" applyFill="1" applyBorder="1" applyAlignment="1">
      <alignment vertical="center"/>
    </xf>
    <xf numFmtId="172" fontId="3" fillId="2" borderId="4" xfId="16" applyNumberFormat="1" applyFont="1" applyFill="1" applyBorder="1" applyAlignment="1">
      <alignment horizontal="right" vertical="center"/>
    </xf>
    <xf numFmtId="172" fontId="3" fillId="2" borderId="4" xfId="16" applyNumberFormat="1" applyFont="1" applyFill="1" applyBorder="1" applyAlignment="1">
      <alignment vertical="center"/>
    </xf>
    <xf numFmtId="172" fontId="4" fillId="0" borderId="0" xfId="13" applyNumberFormat="1" applyFont="1"/>
    <xf numFmtId="0" fontId="14" fillId="0" borderId="0" xfId="13" applyFont="1" applyAlignment="1">
      <alignment vertical="center"/>
    </xf>
    <xf numFmtId="172" fontId="2" fillId="0" borderId="10" xfId="16" applyNumberFormat="1" applyFont="1" applyBorder="1" applyAlignment="1">
      <alignment vertical="center"/>
    </xf>
    <xf numFmtId="165" fontId="2" fillId="0" borderId="0" xfId="9" applyNumberFormat="1" applyFont="1" applyAlignment="1" applyProtection="1">
      <alignment horizontal="center" vertical="center"/>
      <protection locked="0"/>
    </xf>
    <xf numFmtId="38" fontId="2" fillId="0" borderId="0" xfId="17" applyNumberFormat="1" applyFont="1" applyAlignment="1">
      <alignment horizontal="center" vertical="center"/>
    </xf>
    <xf numFmtId="172" fontId="2" fillId="0" borderId="0" xfId="17" applyNumberFormat="1" applyFont="1" applyAlignment="1">
      <alignment horizontal="center" vertical="center"/>
    </xf>
    <xf numFmtId="169" fontId="2" fillId="0" borderId="0" xfId="17" applyNumberFormat="1" applyFont="1" applyAlignment="1">
      <alignment horizontal="center" vertical="center"/>
    </xf>
    <xf numFmtId="169" fontId="2" fillId="0" borderId="0" xfId="17" applyNumberFormat="1" applyFont="1" applyAlignment="1">
      <alignment horizontal="right" vertical="center"/>
    </xf>
    <xf numFmtId="172" fontId="2" fillId="0" borderId="0" xfId="17" applyNumberFormat="1" applyFont="1" applyAlignment="1">
      <alignment horizontal="right" vertical="center"/>
    </xf>
    <xf numFmtId="169" fontId="2" fillId="0" borderId="3" xfId="17" applyNumberFormat="1" applyFont="1" applyBorder="1" applyAlignment="1">
      <alignment horizontal="center" vertical="center"/>
    </xf>
    <xf numFmtId="172" fontId="2" fillId="0" borderId="3" xfId="16" applyNumberFormat="1" applyFont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3" xfId="2" applyNumberFormat="1" applyFont="1" applyFill="1" applyBorder="1" applyAlignment="1">
      <alignment horizontal="right" vertical="center"/>
    </xf>
    <xf numFmtId="172" fontId="3" fillId="0" borderId="3" xfId="16" applyNumberFormat="1" applyFont="1" applyBorder="1" applyAlignment="1">
      <alignment horizontal="right" vertical="center"/>
    </xf>
    <xf numFmtId="168" fontId="3" fillId="0" borderId="0" xfId="17" applyNumberFormat="1" applyFont="1" applyAlignment="1">
      <alignment vertical="center"/>
    </xf>
    <xf numFmtId="172" fontId="3" fillId="0" borderId="4" xfId="17" applyNumberFormat="1" applyFont="1" applyBorder="1" applyAlignment="1">
      <alignment vertical="center"/>
    </xf>
    <xf numFmtId="172" fontId="3" fillId="2" borderId="0" xfId="2" applyNumberFormat="1" applyFont="1" applyFill="1" applyBorder="1" applyAlignment="1">
      <alignment horizontal="right" vertical="center"/>
    </xf>
    <xf numFmtId="172" fontId="3" fillId="2" borderId="3" xfId="2" applyNumberFormat="1" applyFont="1" applyFill="1" applyBorder="1" applyAlignment="1">
      <alignment horizontal="right" vertical="center"/>
    </xf>
    <xf numFmtId="172" fontId="3" fillId="2" borderId="3" xfId="16" applyNumberFormat="1" applyFont="1" applyFill="1" applyBorder="1" applyAlignment="1">
      <alignment horizontal="right" vertical="center"/>
    </xf>
    <xf numFmtId="172" fontId="3" fillId="2" borderId="4" xfId="17" applyNumberFormat="1" applyFont="1" applyFill="1" applyBorder="1" applyAlignment="1">
      <alignment vertical="center"/>
    </xf>
    <xf numFmtId="172" fontId="14" fillId="0" borderId="0" xfId="13" applyNumberFormat="1" applyFont="1" applyAlignment="1">
      <alignment vertical="center"/>
    </xf>
    <xf numFmtId="0" fontId="2" fillId="0" borderId="0" xfId="17" applyFont="1" applyAlignment="1">
      <alignment vertical="center"/>
    </xf>
    <xf numFmtId="0" fontId="2" fillId="0" borderId="0" xfId="17" applyFont="1" applyAlignment="1">
      <alignment horizontal="center" vertical="center"/>
    </xf>
    <xf numFmtId="172" fontId="2" fillId="0" borderId="0" xfId="17" applyNumberFormat="1" applyFont="1" applyAlignment="1">
      <alignment vertical="center"/>
    </xf>
    <xf numFmtId="0" fontId="2" fillId="0" borderId="3" xfId="9" applyFont="1" applyBorder="1" applyAlignment="1">
      <alignment vertical="center"/>
    </xf>
    <xf numFmtId="0" fontId="2" fillId="0" borderId="3" xfId="17" applyFont="1" applyBorder="1" applyAlignment="1">
      <alignment vertical="center"/>
    </xf>
    <xf numFmtId="0" fontId="2" fillId="0" borderId="3" xfId="17" applyFont="1" applyBorder="1" applyAlignment="1">
      <alignment horizontal="center" vertical="center"/>
    </xf>
    <xf numFmtId="172" fontId="2" fillId="0" borderId="3" xfId="17" applyNumberFormat="1" applyFont="1" applyBorder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7" applyFont="1" applyAlignment="1">
      <alignment horizontal="center" vertical="center"/>
    </xf>
    <xf numFmtId="172" fontId="3" fillId="0" borderId="0" xfId="17" applyNumberFormat="1" applyFont="1" applyAlignment="1">
      <alignment horizontal="right" vertical="center"/>
    </xf>
    <xf numFmtId="165" fontId="3" fillId="0" borderId="0" xfId="17" applyNumberFormat="1" applyFont="1" applyAlignment="1">
      <alignment horizontal="right" vertical="center"/>
    </xf>
    <xf numFmtId="164" fontId="3" fillId="0" borderId="0" xfId="17" applyNumberFormat="1" applyFont="1" applyAlignment="1">
      <alignment horizontal="right" vertical="center"/>
    </xf>
    <xf numFmtId="164" fontId="2" fillId="0" borderId="0" xfId="14" applyNumberFormat="1" applyFont="1" applyFill="1" applyBorder="1" applyAlignment="1">
      <alignment horizontal="right" vertical="center"/>
    </xf>
    <xf numFmtId="172" fontId="2" fillId="0" borderId="0" xfId="14" applyNumberFormat="1" applyFont="1" applyFill="1" applyBorder="1" applyAlignment="1">
      <alignment horizontal="right" vertical="center"/>
    </xf>
    <xf numFmtId="172" fontId="2" fillId="0" borderId="0" xfId="14" quotePrefix="1" applyNumberFormat="1" applyFont="1" applyFill="1" applyAlignment="1">
      <alignment horizontal="right" vertical="center"/>
    </xf>
    <xf numFmtId="164" fontId="2" fillId="0" borderId="0" xfId="14" applyNumberFormat="1" applyFont="1" applyFill="1" applyAlignment="1">
      <alignment horizontal="right" vertical="center"/>
    </xf>
    <xf numFmtId="172" fontId="2" fillId="0" borderId="1" xfId="4" applyNumberFormat="1" applyFont="1" applyBorder="1" applyAlignment="1">
      <alignment horizontal="right" vertical="center"/>
    </xf>
    <xf numFmtId="172" fontId="3" fillId="2" borderId="0" xfId="17" applyNumberFormat="1" applyFont="1" applyFill="1" applyAlignment="1">
      <alignment horizontal="right" vertical="center"/>
    </xf>
    <xf numFmtId="172" fontId="3" fillId="2" borderId="0" xfId="17" applyNumberFormat="1" applyFont="1" applyFill="1" applyAlignment="1">
      <alignment vertical="center"/>
    </xf>
    <xf numFmtId="172" fontId="3" fillId="0" borderId="0" xfId="17" applyNumberFormat="1" applyFont="1" applyAlignment="1">
      <alignment vertical="center"/>
    </xf>
    <xf numFmtId="0" fontId="3" fillId="0" borderId="0" xfId="13" applyFont="1" applyAlignment="1">
      <alignment horizontal="center" vertical="center"/>
    </xf>
    <xf numFmtId="0" fontId="16" fillId="0" borderId="0" xfId="17" applyFont="1" applyAlignment="1">
      <alignment vertical="center"/>
    </xf>
    <xf numFmtId="172" fontId="3" fillId="2" borderId="2" xfId="17" applyNumberFormat="1" applyFont="1" applyFill="1" applyBorder="1" applyAlignment="1">
      <alignment vertical="center"/>
    </xf>
    <xf numFmtId="172" fontId="3" fillId="0" borderId="2" xfId="17" applyNumberFormat="1" applyFont="1" applyBorder="1" applyAlignment="1">
      <alignment vertical="center"/>
    </xf>
    <xf numFmtId="172" fontId="3" fillId="2" borderId="0" xfId="9" applyNumberFormat="1" applyFont="1" applyFill="1" applyAlignment="1">
      <alignment horizontal="center" vertical="center"/>
    </xf>
    <xf numFmtId="172" fontId="3" fillId="0" borderId="0" xfId="9" applyNumberFormat="1" applyFont="1" applyAlignment="1">
      <alignment horizontal="center" vertical="center"/>
    </xf>
    <xf numFmtId="172" fontId="3" fillId="2" borderId="0" xfId="13" applyNumberFormat="1" applyFont="1" applyFill="1" applyAlignment="1">
      <alignment horizontal="right" vertical="center"/>
    </xf>
    <xf numFmtId="172" fontId="3" fillId="0" borderId="0" xfId="13" applyNumberFormat="1" applyFont="1" applyAlignment="1">
      <alignment horizontal="right" vertical="center"/>
    </xf>
    <xf numFmtId="172" fontId="3" fillId="2" borderId="0" xfId="18" applyNumberFormat="1" applyFont="1" applyFill="1" applyBorder="1" applyAlignment="1">
      <alignment horizontal="right" vertical="center"/>
    </xf>
    <xf numFmtId="172" fontId="3" fillId="0" borderId="0" xfId="18" applyNumberFormat="1" applyFont="1" applyFill="1" applyBorder="1" applyAlignment="1">
      <alignment horizontal="right" vertical="center"/>
    </xf>
    <xf numFmtId="0" fontId="3" fillId="0" borderId="0" xfId="17" quotePrefix="1" applyFont="1" applyAlignment="1">
      <alignment vertical="center"/>
    </xf>
    <xf numFmtId="0" fontId="3" fillId="0" borderId="0" xfId="17" applyFont="1"/>
    <xf numFmtId="172" fontId="3" fillId="2" borderId="2" xfId="17" applyNumberFormat="1" applyFont="1" applyFill="1" applyBorder="1" applyAlignment="1">
      <alignment horizontal="right" vertical="center"/>
    </xf>
    <xf numFmtId="172" fontId="3" fillId="0" borderId="2" xfId="17" applyNumberFormat="1" applyFont="1" applyBorder="1" applyAlignment="1">
      <alignment horizontal="right" vertical="center"/>
    </xf>
    <xf numFmtId="164" fontId="3" fillId="0" borderId="0" xfId="17" applyNumberFormat="1" applyFont="1" applyAlignment="1">
      <alignment vertical="center"/>
    </xf>
    <xf numFmtId="172" fontId="3" fillId="2" borderId="2" xfId="13" applyNumberFormat="1" applyFont="1" applyFill="1" applyBorder="1" applyAlignment="1">
      <alignment horizontal="right" vertical="center"/>
    </xf>
    <xf numFmtId="172" fontId="3" fillId="0" borderId="2" xfId="13" applyNumberFormat="1" applyFont="1" applyBorder="1" applyAlignment="1">
      <alignment horizontal="right" vertical="center"/>
    </xf>
    <xf numFmtId="172" fontId="3" fillId="2" borderId="2" xfId="18" applyNumberFormat="1" applyFont="1" applyFill="1" applyBorder="1" applyAlignment="1">
      <alignment horizontal="right" vertical="center"/>
    </xf>
    <xf numFmtId="0" fontId="3" fillId="0" borderId="3" xfId="4" applyFont="1" applyBorder="1" applyAlignment="1">
      <alignment horizontal="left" vertical="center" wrapText="1"/>
    </xf>
    <xf numFmtId="172" fontId="3" fillId="2" borderId="0" xfId="13" applyNumberFormat="1" applyFont="1" applyFill="1" applyAlignment="1">
      <alignment vertical="center"/>
    </xf>
    <xf numFmtId="172" fontId="3" fillId="0" borderId="0" xfId="13" applyNumberFormat="1" applyFont="1" applyAlignment="1">
      <alignment vertical="center"/>
    </xf>
    <xf numFmtId="0" fontId="2" fillId="0" borderId="0" xfId="13" applyFont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172" fontId="3" fillId="2" borderId="3" xfId="13" applyNumberFormat="1" applyFont="1" applyFill="1" applyBorder="1" applyAlignment="1">
      <alignment vertical="center"/>
    </xf>
    <xf numFmtId="172" fontId="3" fillId="0" borderId="3" xfId="13" applyNumberFormat="1" applyFont="1" applyBorder="1" applyAlignment="1">
      <alignment vertical="center"/>
    </xf>
    <xf numFmtId="168" fontId="3" fillId="0" borderId="0" xfId="13" applyNumberFormat="1" applyFont="1" applyAlignment="1">
      <alignment vertical="center"/>
    </xf>
    <xf numFmtId="172" fontId="3" fillId="2" borderId="0" xfId="2" applyNumberFormat="1" applyFont="1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0" fontId="3" fillId="0" borderId="3" xfId="13" applyFont="1" applyBorder="1" applyAlignment="1">
      <alignment vertical="center"/>
    </xf>
    <xf numFmtId="0" fontId="3" fillId="0" borderId="3" xfId="13" applyFont="1" applyBorder="1" applyAlignment="1">
      <alignment horizontal="center" vertical="center"/>
    </xf>
    <xf numFmtId="164" fontId="3" fillId="3" borderId="6" xfId="13" applyNumberFormat="1" applyFont="1" applyFill="1" applyBorder="1" applyAlignment="1">
      <alignment vertical="center"/>
    </xf>
    <xf numFmtId="164" fontId="3" fillId="0" borderId="6" xfId="13" applyNumberFormat="1" applyFont="1" applyBorder="1" applyAlignment="1">
      <alignment vertical="center"/>
    </xf>
    <xf numFmtId="0" fontId="3" fillId="0" borderId="3" xfId="17" applyFont="1" applyBorder="1" applyAlignment="1">
      <alignment vertical="center"/>
    </xf>
    <xf numFmtId="0" fontId="3" fillId="0" borderId="3" xfId="17" applyFont="1" applyBorder="1" applyAlignment="1">
      <alignment horizontal="center" vertical="center"/>
    </xf>
    <xf numFmtId="172" fontId="3" fillId="0" borderId="3" xfId="17" applyNumberFormat="1" applyFont="1" applyBorder="1" applyAlignment="1">
      <alignment vertical="center"/>
    </xf>
    <xf numFmtId="172" fontId="3" fillId="0" borderId="0" xfId="13" applyNumberFormat="1" applyFont="1"/>
    <xf numFmtId="0" fontId="3" fillId="0" borderId="3" xfId="4" applyFont="1" applyBorder="1" applyAlignment="1">
      <alignment vertical="center" wrapText="1"/>
    </xf>
    <xf numFmtId="0" fontId="3" fillId="0" borderId="3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164" fontId="2" fillId="0" borderId="3" xfId="2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164" fontId="2" fillId="0" borderId="2" xfId="2" applyNumberFormat="1" applyFont="1" applyFill="1" applyBorder="1" applyAlignment="1">
      <alignment horizontal="center" vertical="center"/>
    </xf>
    <xf numFmtId="0" fontId="3" fillId="0" borderId="3" xfId="4" applyFont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2" xfId="4" applyFont="1" applyBorder="1" applyAlignment="1">
      <alignment horizontal="left" vertical="center"/>
    </xf>
    <xf numFmtId="172" fontId="3" fillId="0" borderId="2" xfId="4" applyNumberFormat="1" applyFont="1" applyBorder="1" applyAlignment="1">
      <alignment horizontal="left" vertical="center"/>
    </xf>
    <xf numFmtId="165" fontId="2" fillId="0" borderId="2" xfId="16" applyNumberFormat="1" applyFont="1" applyBorder="1" applyAlignment="1">
      <alignment horizontal="center" vertical="center"/>
    </xf>
    <xf numFmtId="172" fontId="2" fillId="0" borderId="2" xfId="16" applyNumberFormat="1" applyFont="1" applyBorder="1" applyAlignment="1">
      <alignment horizontal="center" vertical="center"/>
    </xf>
    <xf numFmtId="172" fontId="2" fillId="0" borderId="8" xfId="16" applyNumberFormat="1" applyFont="1" applyBorder="1" applyAlignment="1">
      <alignment horizontal="center" vertical="center"/>
    </xf>
    <xf numFmtId="164" fontId="2" fillId="0" borderId="8" xfId="16" applyNumberFormat="1" applyFont="1" applyBorder="1" applyAlignment="1">
      <alignment horizontal="center" vertical="center"/>
    </xf>
    <xf numFmtId="164" fontId="2" fillId="0" borderId="2" xfId="16" applyNumberFormat="1" applyFont="1" applyBorder="1" applyAlignment="1">
      <alignment horizontal="center" vertical="center"/>
    </xf>
    <xf numFmtId="167" fontId="2" fillId="0" borderId="1" xfId="9" applyNumberFormat="1" applyFont="1" applyBorder="1" applyAlignment="1" applyProtection="1">
      <alignment horizontal="center" vertical="center"/>
      <protection locked="0"/>
    </xf>
    <xf numFmtId="165" fontId="2" fillId="0" borderId="1" xfId="9" applyNumberFormat="1" applyFont="1" applyBorder="1" applyAlignment="1" applyProtection="1">
      <alignment horizontal="center" vertical="center"/>
      <protection locked="0"/>
    </xf>
    <xf numFmtId="165" fontId="3" fillId="0" borderId="7" xfId="16" applyNumberFormat="1" applyFont="1" applyBorder="1" applyAlignment="1">
      <alignment vertical="center"/>
    </xf>
    <xf numFmtId="164" fontId="2" fillId="0" borderId="3" xfId="14" applyNumberFormat="1" applyFont="1" applyFill="1" applyBorder="1" applyAlignment="1">
      <alignment horizontal="center" vertical="center"/>
    </xf>
  </cellXfs>
  <cellStyles count="19">
    <cellStyle name="Comma 2 2" xfId="2" xr:uid="{6B8841E4-BBBF-4063-821D-1F1F78657EB0}"/>
    <cellStyle name="Comma 2 8" xfId="14" xr:uid="{0582DF59-F411-4345-A081-A3667836D74F}"/>
    <cellStyle name="Comma 3" xfId="15" xr:uid="{D9070080-A628-49C1-BA0A-6FA05D1777A4}"/>
    <cellStyle name="Comma 4" xfId="18" xr:uid="{E6AA1766-EE0C-4FCA-8C1A-D44F70BCB30B}"/>
    <cellStyle name="Comma 5" xfId="6" xr:uid="{F2754A1A-4316-41D3-94E0-2348296AEF1B}"/>
    <cellStyle name="Normal" xfId="0" builtinId="0"/>
    <cellStyle name="Normal 11 2 2" xfId="11" xr:uid="{99722CAF-BA34-4154-A2A1-15F6F7E917C8}"/>
    <cellStyle name="Normal 11 2 2 2" xfId="16" xr:uid="{20E2C9CE-0C3C-4AEC-9613-BB15E515AF78}"/>
    <cellStyle name="Normal 2 10 2" xfId="13" xr:uid="{6A0E7E02-BF7E-4FD2-A9A9-DEE94F8553BE}"/>
    <cellStyle name="Normal 2 2" xfId="8" xr:uid="{D86ED1AD-B8C2-48FB-BDE0-D3D3BF10CCA7}"/>
    <cellStyle name="Normal 2 2 2" xfId="9" xr:uid="{E18BD144-427F-4723-8C44-05E75353FD01}"/>
    <cellStyle name="Normal 2 3" xfId="1" xr:uid="{46F7BED3-3BB9-42CD-B58E-876FAFFA77A0}"/>
    <cellStyle name="Normal 3" xfId="3" xr:uid="{BF9838BA-EB97-4C0B-8FA9-71C2C6A6039A}"/>
    <cellStyle name="Normal 5" xfId="17" xr:uid="{0B0D2FB9-E50D-4AB5-A457-2AF246D3A769}"/>
    <cellStyle name="Normal_B008 - PLT" xfId="12" xr:uid="{8DBBEEA9-E5B8-4FCC-B616-B003A7299505}"/>
    <cellStyle name="Normal_Noble-311207_Revised 250208" xfId="7" xr:uid="{88ED606B-7C6E-4D9A-94AB-A0DB05CB8E27}"/>
    <cellStyle name="Normal_Noble-E04" xfId="4" xr:uid="{A989A374-BF56-4FDF-A153-976FAC47016E}"/>
    <cellStyle name="Normal_PAE(T)_310309" xfId="10" xr:uid="{5C1B67A9-9985-4C3F-8118-3E0045E2F92E}"/>
    <cellStyle name="Normal_PAE_FS" xfId="5" xr:uid="{0B084608-2713-4204-9322-2A0DA20D1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E450-5B4C-4990-A4AE-9BE8D465E417}">
  <sheetPr>
    <tabColor theme="9" tint="0.59999389629810485"/>
  </sheetPr>
  <dimension ref="A1:L153"/>
  <sheetViews>
    <sheetView tabSelected="1" topLeftCell="A88" zoomScale="90" zoomScaleNormal="90" zoomScaleSheetLayoutView="85" workbookViewId="0">
      <selection activeCell="H86" sqref="H86"/>
    </sheetView>
  </sheetViews>
  <sheetFormatPr defaultColWidth="9.140625" defaultRowHeight="16.5" customHeight="1"/>
  <cols>
    <col min="1" max="2" width="1.42578125" style="5" customWidth="1"/>
    <col min="3" max="3" width="27.7109375" style="5" customWidth="1"/>
    <col min="4" max="4" width="5.7109375" style="5" customWidth="1"/>
    <col min="5" max="5" width="0.85546875" style="5" customWidth="1"/>
    <col min="6" max="6" width="14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6384" width="9.140625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</row>
    <row r="4" spans="1:12" ht="16.5" customHeight="1">
      <c r="A4" s="10"/>
      <c r="B4" s="10"/>
      <c r="C4" s="10"/>
      <c r="D4" s="11"/>
      <c r="E4" s="12"/>
      <c r="F4" s="13"/>
      <c r="G4" s="13"/>
      <c r="H4" s="13"/>
      <c r="I4" s="13"/>
      <c r="J4" s="13"/>
      <c r="K4" s="13"/>
      <c r="L4" s="13"/>
    </row>
    <row r="5" spans="1:12" ht="16.5" customHeight="1">
      <c r="A5" s="10"/>
      <c r="B5" s="10"/>
      <c r="C5" s="10"/>
      <c r="D5" s="11"/>
      <c r="E5" s="12"/>
      <c r="F5" s="13"/>
      <c r="G5" s="13"/>
      <c r="H5" s="13"/>
      <c r="I5" s="13"/>
      <c r="J5" s="13"/>
      <c r="K5" s="13"/>
      <c r="L5" s="13"/>
    </row>
    <row r="6" spans="1:12" ht="16.5" customHeight="1">
      <c r="A6" s="14"/>
      <c r="B6" s="14"/>
      <c r="C6" s="15"/>
      <c r="D6" s="16"/>
      <c r="E6" s="17"/>
      <c r="F6" s="277" t="s">
        <v>3</v>
      </c>
      <c r="G6" s="277"/>
      <c r="H6" s="277"/>
      <c r="I6" s="18"/>
      <c r="J6" s="277" t="s">
        <v>4</v>
      </c>
      <c r="K6" s="277"/>
      <c r="L6" s="277"/>
    </row>
    <row r="7" spans="1:12" ht="16.5" customHeight="1">
      <c r="A7" s="14"/>
      <c r="B7" s="14"/>
      <c r="C7" s="15"/>
      <c r="D7" s="16"/>
      <c r="E7" s="17"/>
      <c r="F7" s="19" t="s">
        <v>5</v>
      </c>
      <c r="G7" s="20"/>
      <c r="H7" s="19" t="s">
        <v>6</v>
      </c>
      <c r="I7" s="20"/>
      <c r="J7" s="19" t="s">
        <v>5</v>
      </c>
      <c r="K7" s="20"/>
      <c r="L7" s="19" t="s">
        <v>6</v>
      </c>
    </row>
    <row r="8" spans="1:12" ht="16.5" customHeight="1">
      <c r="A8" s="14"/>
      <c r="B8" s="14"/>
      <c r="C8" s="21"/>
      <c r="D8" s="16"/>
      <c r="E8" s="17"/>
      <c r="F8" s="19" t="s">
        <v>7</v>
      </c>
      <c r="G8" s="22"/>
      <c r="H8" s="23" t="s">
        <v>8</v>
      </c>
      <c r="I8" s="22"/>
      <c r="J8" s="19" t="s">
        <v>7</v>
      </c>
      <c r="K8" s="20"/>
      <c r="L8" s="19" t="s">
        <v>8</v>
      </c>
    </row>
    <row r="9" spans="1:12" ht="16.5" customHeight="1">
      <c r="A9" s="14"/>
      <c r="B9" s="14"/>
      <c r="C9" s="15"/>
      <c r="D9" s="16"/>
      <c r="E9" s="17"/>
      <c r="F9" s="24" t="s">
        <v>9</v>
      </c>
      <c r="G9" s="20"/>
      <c r="H9" s="24" t="s">
        <v>10</v>
      </c>
      <c r="I9" s="20"/>
      <c r="J9" s="24" t="s">
        <v>9</v>
      </c>
      <c r="K9" s="20"/>
      <c r="L9" s="24" t="s">
        <v>10</v>
      </c>
    </row>
    <row r="10" spans="1:12" ht="16.5" customHeight="1">
      <c r="A10" s="14"/>
      <c r="B10" s="14"/>
      <c r="C10" s="15"/>
      <c r="D10" s="25" t="s">
        <v>11</v>
      </c>
      <c r="E10" s="17"/>
      <c r="F10" s="26" t="s">
        <v>12</v>
      </c>
      <c r="G10" s="27"/>
      <c r="H10" s="26" t="s">
        <v>12</v>
      </c>
      <c r="I10" s="27"/>
      <c r="J10" s="26" t="s">
        <v>12</v>
      </c>
      <c r="K10" s="27"/>
      <c r="L10" s="26" t="s">
        <v>12</v>
      </c>
    </row>
    <row r="11" spans="1:12" ht="16.5" customHeight="1">
      <c r="A11" s="14"/>
      <c r="B11" s="14"/>
      <c r="C11" s="15"/>
      <c r="D11" s="16"/>
      <c r="E11" s="17"/>
      <c r="F11" s="28"/>
      <c r="G11" s="20"/>
      <c r="H11" s="3"/>
      <c r="I11" s="20"/>
      <c r="J11" s="28"/>
      <c r="K11" s="20"/>
      <c r="L11" s="3"/>
    </row>
    <row r="12" spans="1:12" ht="16.5" customHeight="1">
      <c r="A12" s="29" t="s">
        <v>13</v>
      </c>
      <c r="B12" s="10"/>
      <c r="C12" s="15"/>
      <c r="D12" s="30"/>
      <c r="E12" s="31"/>
      <c r="F12" s="32"/>
      <c r="G12" s="13"/>
      <c r="H12" s="13"/>
      <c r="I12" s="13"/>
      <c r="J12" s="32"/>
      <c r="K12" s="13"/>
      <c r="L12" s="13"/>
    </row>
    <row r="13" spans="1:12" ht="16.5" customHeight="1">
      <c r="A13" s="29"/>
      <c r="B13" s="10"/>
      <c r="C13" s="15"/>
      <c r="D13" s="30"/>
      <c r="E13" s="31"/>
      <c r="F13" s="32"/>
      <c r="G13" s="13"/>
      <c r="H13" s="13"/>
      <c r="I13" s="13"/>
      <c r="J13" s="32"/>
      <c r="K13" s="13"/>
      <c r="L13" s="13"/>
    </row>
    <row r="14" spans="1:12" ht="16.5" customHeight="1">
      <c r="A14" s="29" t="s">
        <v>14</v>
      </c>
      <c r="B14" s="10"/>
      <c r="C14" s="15"/>
      <c r="D14" s="30"/>
      <c r="E14" s="31"/>
      <c r="F14" s="32"/>
      <c r="G14" s="13"/>
      <c r="H14" s="13"/>
      <c r="I14" s="13"/>
      <c r="J14" s="32"/>
      <c r="K14" s="13"/>
      <c r="L14" s="13"/>
    </row>
    <row r="15" spans="1:12" ht="16.5" customHeight="1">
      <c r="A15" s="29"/>
      <c r="B15" s="10"/>
      <c r="C15" s="15"/>
      <c r="D15" s="30"/>
      <c r="E15" s="31"/>
      <c r="F15" s="32"/>
      <c r="G15" s="13"/>
      <c r="H15" s="13"/>
      <c r="I15" s="13"/>
      <c r="J15" s="32"/>
      <c r="K15" s="13"/>
      <c r="L15" s="13"/>
    </row>
    <row r="16" spans="1:12" ht="16.5" customHeight="1">
      <c r="A16" s="15" t="s">
        <v>15</v>
      </c>
      <c r="B16" s="15"/>
      <c r="C16" s="15"/>
      <c r="D16" s="30"/>
      <c r="E16" s="31"/>
      <c r="F16" s="33">
        <v>114284</v>
      </c>
      <c r="G16" s="34"/>
      <c r="H16" s="34">
        <v>141051</v>
      </c>
      <c r="I16" s="34"/>
      <c r="J16" s="33">
        <v>43811</v>
      </c>
      <c r="K16" s="34"/>
      <c r="L16" s="34">
        <v>41777</v>
      </c>
    </row>
    <row r="17" spans="1:12" ht="16.5" customHeight="1">
      <c r="A17" s="15" t="s">
        <v>16</v>
      </c>
      <c r="B17" s="15"/>
      <c r="C17" s="15"/>
      <c r="D17" s="35">
        <v>8</v>
      </c>
      <c r="E17" s="31"/>
      <c r="F17" s="33">
        <v>1358256</v>
      </c>
      <c r="G17" s="34"/>
      <c r="H17" s="34">
        <v>1357703</v>
      </c>
      <c r="I17" s="34"/>
      <c r="J17" s="33">
        <v>872642</v>
      </c>
      <c r="K17" s="34"/>
      <c r="L17" s="34">
        <v>885553</v>
      </c>
    </row>
    <row r="18" spans="1:12" ht="16.5" customHeight="1">
      <c r="A18" s="15" t="s">
        <v>17</v>
      </c>
      <c r="B18" s="15"/>
      <c r="C18" s="15"/>
      <c r="D18" s="35">
        <v>9</v>
      </c>
      <c r="E18" s="31"/>
      <c r="F18" s="33">
        <v>2823158</v>
      </c>
      <c r="G18" s="34"/>
      <c r="H18" s="34">
        <v>2810741</v>
      </c>
      <c r="I18" s="34"/>
      <c r="J18" s="33">
        <v>62143</v>
      </c>
      <c r="K18" s="34"/>
      <c r="L18" s="34">
        <v>56691</v>
      </c>
    </row>
    <row r="19" spans="1:12" ht="16.5" customHeight="1">
      <c r="A19" s="15" t="s">
        <v>18</v>
      </c>
      <c r="B19" s="15"/>
      <c r="C19" s="15"/>
      <c r="D19" s="35">
        <v>18</v>
      </c>
      <c r="E19" s="31"/>
      <c r="F19" s="33">
        <v>0</v>
      </c>
      <c r="G19" s="34"/>
      <c r="H19" s="34">
        <v>0</v>
      </c>
      <c r="I19" s="34"/>
      <c r="J19" s="33">
        <v>965750</v>
      </c>
      <c r="K19" s="34"/>
      <c r="L19" s="34">
        <v>1071750</v>
      </c>
    </row>
    <row r="20" spans="1:12" ht="16.5" customHeight="1">
      <c r="A20" s="15" t="s">
        <v>19</v>
      </c>
      <c r="B20" s="15"/>
      <c r="C20" s="15"/>
      <c r="D20" s="36"/>
      <c r="E20" s="31"/>
      <c r="F20" s="33">
        <v>136200</v>
      </c>
      <c r="G20" s="34"/>
      <c r="H20" s="34">
        <v>105566</v>
      </c>
      <c r="I20" s="34"/>
      <c r="J20" s="33">
        <v>123559</v>
      </c>
      <c r="K20" s="34"/>
      <c r="L20" s="34">
        <v>99305</v>
      </c>
    </row>
    <row r="21" spans="1:12" ht="16.5" customHeight="1">
      <c r="A21" s="15" t="s">
        <v>20</v>
      </c>
      <c r="B21" s="15"/>
      <c r="C21" s="15"/>
      <c r="D21" s="36"/>
      <c r="E21" s="31"/>
      <c r="F21" s="33">
        <v>165254</v>
      </c>
      <c r="G21" s="34"/>
      <c r="H21" s="34">
        <v>96448</v>
      </c>
      <c r="I21" s="34"/>
      <c r="J21" s="33">
        <v>87192</v>
      </c>
      <c r="K21" s="34"/>
      <c r="L21" s="34">
        <v>43321</v>
      </c>
    </row>
    <row r="22" spans="1:12" ht="16.5" customHeight="1">
      <c r="A22" s="15" t="s">
        <v>21</v>
      </c>
      <c r="B22" s="15"/>
      <c r="C22" s="15"/>
      <c r="D22" s="36"/>
      <c r="E22" s="31"/>
      <c r="F22" s="33"/>
      <c r="G22" s="34"/>
      <c r="H22" s="34"/>
      <c r="I22" s="34"/>
      <c r="J22" s="33"/>
      <c r="K22" s="34"/>
      <c r="L22" s="34"/>
    </row>
    <row r="23" spans="1:12" ht="15.6" customHeight="1">
      <c r="A23" s="21"/>
      <c r="B23" s="15" t="s">
        <v>22</v>
      </c>
      <c r="C23" s="15"/>
      <c r="D23" s="30">
        <v>19</v>
      </c>
      <c r="E23" s="31"/>
      <c r="F23" s="37">
        <v>0</v>
      </c>
      <c r="G23" s="34"/>
      <c r="H23" s="38">
        <v>4173142</v>
      </c>
      <c r="I23" s="34"/>
      <c r="J23" s="39">
        <v>0</v>
      </c>
      <c r="K23" s="34"/>
      <c r="L23" s="38">
        <v>1115405</v>
      </c>
    </row>
    <row r="24" spans="1:12" ht="16.5" customHeight="1">
      <c r="A24" s="21"/>
      <c r="B24" s="15"/>
      <c r="C24" s="15"/>
      <c r="D24" s="40"/>
      <c r="E24" s="21"/>
      <c r="F24" s="33"/>
      <c r="G24" s="34"/>
      <c r="H24" s="34"/>
      <c r="I24" s="34"/>
      <c r="J24" s="33"/>
      <c r="K24" s="34"/>
      <c r="L24" s="34"/>
    </row>
    <row r="25" spans="1:12" ht="16.5" customHeight="1">
      <c r="A25" s="29" t="s">
        <v>23</v>
      </c>
      <c r="B25" s="10"/>
      <c r="C25" s="15"/>
      <c r="D25" s="30"/>
      <c r="E25" s="31"/>
      <c r="F25" s="39">
        <f>SUM(F16:F23)</f>
        <v>4597152</v>
      </c>
      <c r="G25" s="34"/>
      <c r="H25" s="38">
        <f>SUM(H16:H23)</f>
        <v>8684651</v>
      </c>
      <c r="I25" s="34"/>
      <c r="J25" s="39">
        <f>SUM(J16:J23)</f>
        <v>2155097</v>
      </c>
      <c r="K25" s="34"/>
      <c r="L25" s="38">
        <f>SUM(L16:L23)</f>
        <v>3313802</v>
      </c>
    </row>
    <row r="26" spans="1:12" ht="16.5" customHeight="1">
      <c r="A26" s="29"/>
      <c r="B26" s="10"/>
      <c r="C26" s="15"/>
      <c r="D26" s="30"/>
      <c r="E26" s="31"/>
      <c r="F26" s="33"/>
      <c r="G26" s="34"/>
      <c r="H26" s="34"/>
      <c r="I26" s="34"/>
      <c r="J26" s="33"/>
      <c r="K26" s="34"/>
      <c r="L26" s="34"/>
    </row>
    <row r="27" spans="1:12" ht="16.5" customHeight="1">
      <c r="A27" s="29" t="s">
        <v>24</v>
      </c>
      <c r="B27" s="10"/>
      <c r="C27" s="15"/>
      <c r="D27" s="30"/>
      <c r="E27" s="31"/>
      <c r="F27" s="33"/>
      <c r="G27" s="34"/>
      <c r="H27" s="34"/>
      <c r="I27" s="34"/>
      <c r="J27" s="33"/>
      <c r="K27" s="34"/>
      <c r="L27" s="34"/>
    </row>
    <row r="28" spans="1:12" ht="16.5" customHeight="1">
      <c r="A28" s="29"/>
      <c r="B28" s="10"/>
      <c r="C28" s="15"/>
      <c r="D28" s="30"/>
      <c r="E28" s="31"/>
      <c r="F28" s="33"/>
      <c r="G28" s="34"/>
      <c r="H28" s="34"/>
      <c r="I28" s="34"/>
      <c r="J28" s="33"/>
      <c r="K28" s="34"/>
      <c r="L28" s="34"/>
    </row>
    <row r="29" spans="1:12" ht="16.5" customHeight="1">
      <c r="A29" s="15" t="s">
        <v>25</v>
      </c>
      <c r="B29" s="10"/>
      <c r="C29" s="15"/>
      <c r="D29" s="30"/>
      <c r="E29" s="31"/>
      <c r="F29" s="33"/>
      <c r="G29" s="34"/>
      <c r="H29" s="34"/>
      <c r="I29" s="34"/>
      <c r="J29" s="33"/>
      <c r="K29" s="34"/>
      <c r="L29" s="34"/>
    </row>
    <row r="30" spans="1:12" ht="16.5" customHeight="1">
      <c r="A30" s="15"/>
      <c r="B30" s="10" t="s">
        <v>26</v>
      </c>
      <c r="C30" s="15"/>
      <c r="D30" s="35" t="s">
        <v>27</v>
      </c>
      <c r="E30" s="31"/>
      <c r="F30" s="33">
        <v>941594</v>
      </c>
      <c r="G30" s="34"/>
      <c r="H30" s="34">
        <v>7588</v>
      </c>
      <c r="I30" s="34"/>
      <c r="J30" s="33">
        <v>935900</v>
      </c>
      <c r="K30" s="34"/>
      <c r="L30" s="34">
        <v>0</v>
      </c>
    </row>
    <row r="31" spans="1:12" ht="16.5" customHeight="1">
      <c r="A31" s="15" t="s">
        <v>28</v>
      </c>
      <c r="B31" s="10"/>
      <c r="C31" s="15"/>
      <c r="D31" s="35">
        <v>11</v>
      </c>
      <c r="E31" s="31"/>
      <c r="F31" s="33">
        <v>0</v>
      </c>
      <c r="G31" s="34"/>
      <c r="H31" s="34">
        <v>0</v>
      </c>
      <c r="I31" s="34"/>
      <c r="J31" s="33">
        <v>9569108</v>
      </c>
      <c r="K31" s="34"/>
      <c r="L31" s="34">
        <v>9569108</v>
      </c>
    </row>
    <row r="32" spans="1:12" ht="16.5" customHeight="1">
      <c r="A32" s="15" t="s">
        <v>29</v>
      </c>
      <c r="B32" s="10"/>
      <c r="C32" s="15"/>
      <c r="D32" s="35">
        <v>11</v>
      </c>
      <c r="E32" s="31"/>
      <c r="F32" s="33">
        <v>150261</v>
      </c>
      <c r="G32" s="34"/>
      <c r="H32" s="34">
        <v>150037</v>
      </c>
      <c r="I32" s="34"/>
      <c r="J32" s="33">
        <v>145738</v>
      </c>
      <c r="K32" s="34"/>
      <c r="L32" s="34">
        <v>145738</v>
      </c>
    </row>
    <row r="33" spans="1:12" ht="16.5" customHeight="1">
      <c r="A33" s="15" t="s">
        <v>30</v>
      </c>
      <c r="B33" s="10"/>
      <c r="C33" s="15"/>
      <c r="D33" s="35">
        <v>18</v>
      </c>
      <c r="E33" s="31"/>
      <c r="F33" s="33">
        <v>0</v>
      </c>
      <c r="G33" s="34"/>
      <c r="H33" s="34">
        <v>0</v>
      </c>
      <c r="I33" s="34"/>
      <c r="J33" s="41">
        <v>0</v>
      </c>
      <c r="K33" s="34"/>
      <c r="L33" s="34">
        <v>261683</v>
      </c>
    </row>
    <row r="34" spans="1:12" ht="16.5" customHeight="1">
      <c r="A34" s="15" t="s">
        <v>31</v>
      </c>
      <c r="B34" s="10"/>
      <c r="C34" s="15"/>
      <c r="D34" s="35">
        <v>12</v>
      </c>
      <c r="E34" s="31"/>
      <c r="F34" s="33">
        <v>9206102</v>
      </c>
      <c r="G34" s="34"/>
      <c r="H34" s="34">
        <v>9278322</v>
      </c>
      <c r="I34" s="34"/>
      <c r="J34" s="33">
        <v>163897</v>
      </c>
      <c r="K34" s="34"/>
      <c r="L34" s="34">
        <v>166799</v>
      </c>
    </row>
    <row r="35" spans="1:12" ht="16.5" customHeight="1">
      <c r="A35" s="15" t="s">
        <v>32</v>
      </c>
      <c r="B35" s="10"/>
      <c r="C35" s="15"/>
      <c r="D35" s="35"/>
      <c r="E35" s="31"/>
      <c r="F35" s="33">
        <v>268561</v>
      </c>
      <c r="G35" s="34"/>
      <c r="H35" s="34">
        <v>321458</v>
      </c>
      <c r="I35" s="34"/>
      <c r="J35" s="33">
        <v>122463</v>
      </c>
      <c r="K35" s="34"/>
      <c r="L35" s="34">
        <v>148994</v>
      </c>
    </row>
    <row r="36" spans="1:12" ht="16.5" customHeight="1">
      <c r="A36" s="42" t="s">
        <v>33</v>
      </c>
      <c r="B36" s="10"/>
      <c r="C36" s="15"/>
      <c r="D36" s="35">
        <v>12</v>
      </c>
      <c r="E36" s="31"/>
      <c r="F36" s="33">
        <v>69876</v>
      </c>
      <c r="G36" s="34"/>
      <c r="H36" s="34">
        <v>47178</v>
      </c>
      <c r="I36" s="34"/>
      <c r="J36" s="33">
        <v>60763</v>
      </c>
      <c r="K36" s="34"/>
      <c r="L36" s="34">
        <v>41819</v>
      </c>
    </row>
    <row r="37" spans="1:12" ht="16.5" customHeight="1">
      <c r="A37" s="15" t="s">
        <v>34</v>
      </c>
      <c r="B37" s="15"/>
      <c r="C37" s="15"/>
      <c r="D37" s="30"/>
      <c r="E37" s="31"/>
      <c r="F37" s="33">
        <v>173839</v>
      </c>
      <c r="G37" s="34"/>
      <c r="H37" s="34">
        <v>18487</v>
      </c>
      <c r="I37" s="34"/>
      <c r="J37" s="41">
        <v>0</v>
      </c>
      <c r="K37" s="34"/>
      <c r="L37" s="34">
        <v>0</v>
      </c>
    </row>
    <row r="38" spans="1:12" ht="16.5" customHeight="1">
      <c r="A38" s="10" t="s">
        <v>35</v>
      </c>
      <c r="B38" s="14"/>
      <c r="C38" s="15"/>
      <c r="D38" s="30"/>
      <c r="E38" s="12"/>
      <c r="F38" s="33">
        <v>176123</v>
      </c>
      <c r="G38" s="34"/>
      <c r="H38" s="34">
        <v>184322</v>
      </c>
      <c r="I38" s="34"/>
      <c r="J38" s="33">
        <v>0</v>
      </c>
      <c r="K38" s="34"/>
      <c r="L38" s="34">
        <v>832</v>
      </c>
    </row>
    <row r="39" spans="1:12" ht="16.5" customHeight="1">
      <c r="A39" s="15" t="s">
        <v>36</v>
      </c>
      <c r="B39" s="10"/>
      <c r="C39" s="15"/>
      <c r="D39" s="36"/>
      <c r="E39" s="31"/>
      <c r="F39" s="39">
        <v>14105</v>
      </c>
      <c r="G39" s="34"/>
      <c r="H39" s="38">
        <v>15657</v>
      </c>
      <c r="I39" s="34"/>
      <c r="J39" s="39">
        <v>8584</v>
      </c>
      <c r="K39" s="34"/>
      <c r="L39" s="38">
        <v>8156</v>
      </c>
    </row>
    <row r="40" spans="1:12" ht="16.5" customHeight="1">
      <c r="A40" s="10"/>
      <c r="B40" s="10"/>
      <c r="C40" s="15"/>
      <c r="D40" s="30"/>
      <c r="E40" s="31"/>
      <c r="F40" s="33"/>
      <c r="G40" s="34"/>
      <c r="H40" s="34"/>
      <c r="I40" s="34"/>
      <c r="J40" s="33"/>
      <c r="K40" s="34"/>
      <c r="L40" s="34"/>
    </row>
    <row r="41" spans="1:12" ht="16.5" customHeight="1">
      <c r="A41" s="29" t="s">
        <v>37</v>
      </c>
      <c r="B41" s="10"/>
      <c r="C41" s="15"/>
      <c r="D41" s="30"/>
      <c r="E41" s="31"/>
      <c r="F41" s="39">
        <f>SUM(F30:F39)</f>
        <v>11000461</v>
      </c>
      <c r="G41" s="34"/>
      <c r="H41" s="38">
        <f>SUM(H30:H39)</f>
        <v>10023049</v>
      </c>
      <c r="I41" s="34"/>
      <c r="J41" s="39">
        <f>SUM(J30:J39)</f>
        <v>11006453</v>
      </c>
      <c r="K41" s="34"/>
      <c r="L41" s="38">
        <f>SUM(L30:L39)</f>
        <v>10343129</v>
      </c>
    </row>
    <row r="42" spans="1:12" ht="16.5" customHeight="1">
      <c r="A42" s="29"/>
      <c r="B42" s="10"/>
      <c r="C42" s="15"/>
      <c r="D42" s="30"/>
      <c r="E42" s="31"/>
      <c r="F42" s="33"/>
      <c r="G42" s="34"/>
      <c r="H42" s="34"/>
      <c r="I42" s="34"/>
      <c r="J42" s="33"/>
      <c r="K42" s="34"/>
      <c r="L42" s="34"/>
    </row>
    <row r="43" spans="1:12" ht="16.5" customHeight="1" thickBot="1">
      <c r="A43" s="29" t="s">
        <v>38</v>
      </c>
      <c r="B43" s="10"/>
      <c r="C43" s="15"/>
      <c r="D43" s="30"/>
      <c r="E43" s="31"/>
      <c r="F43" s="43">
        <f>SUM(F25,F41)</f>
        <v>15597613</v>
      </c>
      <c r="G43" s="34"/>
      <c r="H43" s="44">
        <f>SUM(H25,H41)</f>
        <v>18707700</v>
      </c>
      <c r="I43" s="34"/>
      <c r="J43" s="43">
        <f>SUM(J25,J41)</f>
        <v>13161550</v>
      </c>
      <c r="K43" s="34"/>
      <c r="L43" s="44">
        <f>SUM(L25,L41)</f>
        <v>13656931</v>
      </c>
    </row>
    <row r="44" spans="1:12" ht="16.5" customHeight="1" thickTop="1">
      <c r="A44" s="29"/>
      <c r="B44" s="10"/>
      <c r="C44" s="15"/>
      <c r="D44" s="30"/>
      <c r="E44" s="31"/>
      <c r="F44" s="34"/>
      <c r="G44" s="34"/>
      <c r="H44" s="34"/>
      <c r="I44" s="34"/>
      <c r="J44" s="34"/>
      <c r="K44" s="34"/>
      <c r="L44" s="34"/>
    </row>
    <row r="45" spans="1:12" ht="16.5" customHeight="1">
      <c r="A45" s="29"/>
      <c r="B45" s="10"/>
      <c r="C45" s="15"/>
      <c r="D45" s="30"/>
      <c r="E45" s="31"/>
      <c r="F45" s="34"/>
      <c r="G45" s="34"/>
      <c r="H45" s="34"/>
      <c r="I45" s="34"/>
      <c r="J45" s="34"/>
      <c r="K45" s="34"/>
      <c r="L45" s="34"/>
    </row>
    <row r="46" spans="1:12" ht="16.5" customHeight="1">
      <c r="A46" s="29"/>
      <c r="B46" s="10"/>
      <c r="C46" s="15"/>
      <c r="D46" s="30"/>
      <c r="E46" s="31"/>
      <c r="F46" s="34"/>
      <c r="G46" s="34"/>
      <c r="H46" s="34"/>
      <c r="I46" s="34"/>
      <c r="J46" s="34"/>
      <c r="K46" s="34"/>
      <c r="L46" s="34"/>
    </row>
    <row r="47" spans="1:12" ht="16.5" customHeight="1">
      <c r="A47" s="29"/>
      <c r="B47" s="10"/>
      <c r="C47" s="15"/>
      <c r="D47" s="30"/>
      <c r="E47" s="31"/>
      <c r="F47" s="34"/>
      <c r="G47" s="34"/>
      <c r="H47" s="34"/>
      <c r="I47" s="34"/>
      <c r="J47" s="34"/>
      <c r="K47" s="34"/>
      <c r="L47" s="34"/>
    </row>
    <row r="48" spans="1:12" ht="16.5" customHeight="1">
      <c r="A48" s="29"/>
      <c r="B48" s="10"/>
      <c r="C48" s="15"/>
      <c r="D48" s="30"/>
      <c r="E48" s="31"/>
      <c r="F48" s="34"/>
      <c r="G48" s="34"/>
      <c r="H48" s="34"/>
      <c r="I48" s="34"/>
      <c r="J48" s="34"/>
      <c r="K48" s="34"/>
      <c r="L48" s="34"/>
    </row>
    <row r="49" spans="1:12" ht="16.5" customHeight="1">
      <c r="A49" s="29"/>
      <c r="B49" s="10"/>
      <c r="C49" s="15"/>
      <c r="D49" s="30"/>
      <c r="E49" s="31"/>
      <c r="F49" s="34"/>
      <c r="G49" s="34"/>
      <c r="H49" s="34"/>
      <c r="I49" s="34"/>
      <c r="J49" s="34"/>
      <c r="K49" s="34"/>
      <c r="L49" s="34"/>
    </row>
    <row r="50" spans="1:12" ht="18" customHeight="1">
      <c r="A50" s="10"/>
      <c r="B50" s="10"/>
      <c r="C50" s="15"/>
      <c r="D50" s="11"/>
      <c r="E50" s="12"/>
      <c r="F50" s="34"/>
      <c r="G50" s="34"/>
      <c r="H50" s="34"/>
      <c r="I50" s="34"/>
      <c r="J50" s="34"/>
      <c r="K50" s="34"/>
      <c r="L50" s="34"/>
    </row>
    <row r="51" spans="1:12" ht="22.15" customHeight="1">
      <c r="A51" s="278" t="s">
        <v>39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</row>
    <row r="52" spans="1:12" ht="16.5" customHeight="1">
      <c r="A52" s="1" t="str">
        <f>A1</f>
        <v>BG Container Glass Public Company Limited</v>
      </c>
      <c r="B52" s="45"/>
      <c r="C52" s="45"/>
      <c r="D52" s="16"/>
      <c r="E52" s="17"/>
      <c r="F52" s="20"/>
      <c r="G52" s="20"/>
      <c r="H52" s="20"/>
      <c r="I52" s="20"/>
      <c r="J52" s="20"/>
      <c r="K52" s="20"/>
      <c r="L52" s="20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1"/>
      <c r="I53" s="1"/>
      <c r="J53" s="1"/>
      <c r="K53" s="20"/>
      <c r="L53" s="1"/>
    </row>
    <row r="54" spans="1:12" ht="16.5" customHeight="1">
      <c r="A54" s="8" t="str">
        <f>A3</f>
        <v>As at 30 September 2022</v>
      </c>
      <c r="B54" s="8"/>
      <c r="C54" s="8"/>
      <c r="D54" s="8"/>
      <c r="E54" s="8"/>
      <c r="F54" s="8"/>
      <c r="G54" s="8"/>
      <c r="H54" s="8"/>
      <c r="I54" s="8"/>
      <c r="J54" s="8"/>
      <c r="K54" s="9"/>
      <c r="L54" s="8"/>
    </row>
    <row r="55" spans="1:12" ht="16.5" customHeight="1">
      <c r="A55" s="10"/>
      <c r="B55" s="10"/>
      <c r="C55" s="10"/>
      <c r="D55" s="11"/>
      <c r="E55" s="12"/>
      <c r="F55" s="13"/>
      <c r="G55" s="13"/>
      <c r="H55" s="13"/>
      <c r="I55" s="13"/>
      <c r="J55" s="13"/>
      <c r="K55" s="13"/>
      <c r="L55" s="13"/>
    </row>
    <row r="56" spans="1:12" ht="16.5" customHeight="1">
      <c r="A56" s="46"/>
      <c r="B56" s="10"/>
      <c r="C56" s="15"/>
      <c r="D56" s="40"/>
      <c r="E56" s="47"/>
      <c r="F56" s="34"/>
      <c r="G56" s="34"/>
      <c r="H56" s="34"/>
      <c r="I56" s="34"/>
      <c r="J56" s="34"/>
      <c r="K56" s="34"/>
      <c r="L56" s="34"/>
    </row>
    <row r="57" spans="1:12" ht="16.5" customHeight="1">
      <c r="A57" s="46"/>
      <c r="B57" s="10"/>
      <c r="C57" s="15"/>
      <c r="D57" s="40"/>
      <c r="E57" s="47"/>
      <c r="F57" s="275" t="s">
        <v>3</v>
      </c>
      <c r="G57" s="275"/>
      <c r="H57" s="275"/>
      <c r="I57" s="18"/>
      <c r="J57" s="275" t="s">
        <v>4</v>
      </c>
      <c r="K57" s="275"/>
      <c r="L57" s="275"/>
    </row>
    <row r="58" spans="1:12" ht="16.5" customHeight="1">
      <c r="A58" s="14"/>
      <c r="B58" s="14"/>
      <c r="C58" s="14"/>
      <c r="D58" s="16"/>
      <c r="E58" s="17"/>
      <c r="F58" s="19" t="s">
        <v>5</v>
      </c>
      <c r="G58" s="20"/>
      <c r="H58" s="19" t="s">
        <v>6</v>
      </c>
      <c r="I58" s="20"/>
      <c r="J58" s="19" t="s">
        <v>5</v>
      </c>
      <c r="K58" s="20"/>
      <c r="L58" s="19" t="s">
        <v>6</v>
      </c>
    </row>
    <row r="59" spans="1:12" ht="16.5" customHeight="1">
      <c r="A59" s="14"/>
      <c r="B59" s="14"/>
      <c r="C59" s="15"/>
      <c r="D59" s="16"/>
      <c r="E59" s="17"/>
      <c r="F59" s="19" t="s">
        <v>7</v>
      </c>
      <c r="G59" s="22"/>
      <c r="H59" s="23" t="s">
        <v>8</v>
      </c>
      <c r="I59" s="22"/>
      <c r="J59" s="19" t="s">
        <v>7</v>
      </c>
      <c r="K59" s="20"/>
      <c r="L59" s="19" t="s">
        <v>8</v>
      </c>
    </row>
    <row r="60" spans="1:12" ht="16.5" customHeight="1">
      <c r="A60" s="14"/>
      <c r="B60" s="14"/>
      <c r="C60" s="15"/>
      <c r="D60" s="16"/>
      <c r="E60" s="17"/>
      <c r="F60" s="24" t="s">
        <v>9</v>
      </c>
      <c r="G60" s="20"/>
      <c r="H60" s="24" t="s">
        <v>10</v>
      </c>
      <c r="I60" s="20"/>
      <c r="J60" s="24" t="s">
        <v>9</v>
      </c>
      <c r="K60" s="20"/>
      <c r="L60" s="24" t="s">
        <v>10</v>
      </c>
    </row>
    <row r="61" spans="1:12" ht="16.5" customHeight="1">
      <c r="A61" s="14"/>
      <c r="B61" s="14"/>
      <c r="C61" s="15"/>
      <c r="D61" s="25" t="s">
        <v>11</v>
      </c>
      <c r="E61" s="17"/>
      <c r="F61" s="26" t="s">
        <v>12</v>
      </c>
      <c r="G61" s="27"/>
      <c r="H61" s="26" t="s">
        <v>12</v>
      </c>
      <c r="I61" s="27"/>
      <c r="J61" s="26" t="s">
        <v>12</v>
      </c>
      <c r="K61" s="27"/>
      <c r="L61" s="26" t="s">
        <v>12</v>
      </c>
    </row>
    <row r="62" spans="1:12" ht="16.5" customHeight="1">
      <c r="A62" s="14"/>
      <c r="B62" s="14"/>
      <c r="C62" s="15"/>
      <c r="D62" s="16"/>
      <c r="E62" s="17"/>
      <c r="F62" s="28"/>
      <c r="G62" s="20"/>
      <c r="H62" s="3"/>
      <c r="I62" s="20"/>
      <c r="J62" s="28"/>
      <c r="K62" s="20"/>
      <c r="L62" s="3"/>
    </row>
    <row r="63" spans="1:12" ht="16.5" customHeight="1">
      <c r="A63" s="29" t="s">
        <v>40</v>
      </c>
      <c r="B63" s="14"/>
      <c r="C63" s="15"/>
      <c r="D63" s="16"/>
      <c r="E63" s="17"/>
      <c r="F63" s="28"/>
      <c r="G63" s="20"/>
      <c r="H63" s="3"/>
      <c r="I63" s="20"/>
      <c r="J63" s="28"/>
      <c r="K63" s="20"/>
      <c r="L63" s="3"/>
    </row>
    <row r="64" spans="1:12" ht="16.5" customHeight="1">
      <c r="A64" s="29"/>
      <c r="B64" s="10"/>
      <c r="C64" s="15"/>
      <c r="D64" s="30"/>
      <c r="E64" s="31"/>
      <c r="F64" s="32"/>
      <c r="G64" s="13"/>
      <c r="H64" s="13"/>
      <c r="I64" s="13"/>
      <c r="J64" s="32"/>
      <c r="K64" s="13"/>
      <c r="L64" s="13"/>
    </row>
    <row r="65" spans="1:12" ht="16.5" customHeight="1">
      <c r="A65" s="46" t="s">
        <v>41</v>
      </c>
      <c r="B65" s="10"/>
      <c r="C65" s="15"/>
      <c r="D65" s="40"/>
      <c r="E65" s="47"/>
      <c r="F65" s="32"/>
      <c r="G65" s="13"/>
      <c r="H65" s="13"/>
      <c r="I65" s="13"/>
      <c r="J65" s="32"/>
      <c r="K65" s="13"/>
      <c r="L65" s="13"/>
    </row>
    <row r="66" spans="1:12" ht="16.5" customHeight="1">
      <c r="A66" s="46"/>
      <c r="B66" s="10"/>
      <c r="C66" s="15"/>
      <c r="D66" s="40"/>
      <c r="E66" s="47"/>
      <c r="F66" s="32"/>
      <c r="G66" s="13"/>
      <c r="H66" s="13"/>
      <c r="I66" s="13"/>
      <c r="J66" s="32"/>
      <c r="K66" s="13"/>
      <c r="L66" s="13"/>
    </row>
    <row r="67" spans="1:12" ht="16.5" customHeight="1">
      <c r="A67" s="15" t="s">
        <v>42</v>
      </c>
      <c r="B67" s="10"/>
      <c r="C67" s="15"/>
      <c r="D67" s="48">
        <v>13</v>
      </c>
      <c r="E67" s="47"/>
      <c r="F67" s="33">
        <v>1697189</v>
      </c>
      <c r="G67" s="49"/>
      <c r="H67" s="34">
        <v>1259337</v>
      </c>
      <c r="I67" s="49"/>
      <c r="J67" s="50">
        <v>2797769</v>
      </c>
      <c r="K67" s="49"/>
      <c r="L67" s="49">
        <v>2460783</v>
      </c>
    </row>
    <row r="68" spans="1:12" ht="16.5" customHeight="1">
      <c r="A68" s="15" t="s">
        <v>43</v>
      </c>
      <c r="B68" s="10"/>
      <c r="C68" s="15"/>
      <c r="D68" s="48"/>
      <c r="E68" s="47"/>
      <c r="F68" s="33"/>
      <c r="G68" s="49"/>
      <c r="H68" s="34"/>
      <c r="I68" s="49"/>
      <c r="J68" s="50"/>
      <c r="K68" s="49"/>
      <c r="L68" s="49"/>
    </row>
    <row r="69" spans="1:12" ht="16.5" customHeight="1">
      <c r="B69" s="10" t="s">
        <v>44</v>
      </c>
      <c r="C69" s="15"/>
      <c r="D69" s="48"/>
      <c r="E69" s="47"/>
      <c r="F69" s="33">
        <v>4643000</v>
      </c>
      <c r="G69" s="13"/>
      <c r="H69" s="34">
        <v>5374000</v>
      </c>
      <c r="I69" s="13"/>
      <c r="J69" s="50">
        <v>2156000</v>
      </c>
      <c r="K69" s="13"/>
      <c r="L69" s="49">
        <v>2919000</v>
      </c>
    </row>
    <row r="70" spans="1:12" ht="16.5" customHeight="1">
      <c r="A70" s="15" t="s">
        <v>43</v>
      </c>
      <c r="B70" s="10"/>
      <c r="C70" s="15"/>
      <c r="D70" s="48"/>
      <c r="E70" s="47"/>
      <c r="F70" s="33"/>
      <c r="G70" s="13"/>
      <c r="H70" s="34"/>
      <c r="I70" s="13"/>
      <c r="J70" s="50"/>
      <c r="K70" s="13"/>
      <c r="L70" s="49"/>
    </row>
    <row r="71" spans="1:12" ht="16.5" customHeight="1">
      <c r="B71" s="10" t="s">
        <v>45</v>
      </c>
      <c r="C71" s="15"/>
      <c r="D71" s="48">
        <v>18</v>
      </c>
      <c r="E71" s="47"/>
      <c r="F71" s="33">
        <v>0</v>
      </c>
      <c r="G71" s="49"/>
      <c r="H71" s="34">
        <v>0</v>
      </c>
      <c r="I71" s="49"/>
      <c r="J71" s="50">
        <v>224000</v>
      </c>
      <c r="K71" s="49"/>
      <c r="L71" s="49">
        <v>265800</v>
      </c>
    </row>
    <row r="72" spans="1:12" ht="16.5" customHeight="1">
      <c r="A72" s="15" t="s">
        <v>46</v>
      </c>
      <c r="B72" s="10"/>
      <c r="C72" s="15"/>
      <c r="D72" s="48"/>
      <c r="E72" s="47"/>
      <c r="F72" s="33"/>
      <c r="G72" s="49"/>
      <c r="H72" s="34"/>
      <c r="I72" s="49"/>
      <c r="J72" s="50"/>
      <c r="K72" s="49"/>
      <c r="L72" s="49"/>
    </row>
    <row r="73" spans="1:12" ht="16.5" customHeight="1">
      <c r="A73" s="21"/>
      <c r="B73" s="10" t="s">
        <v>47</v>
      </c>
      <c r="C73" s="15"/>
      <c r="D73" s="48">
        <v>14</v>
      </c>
      <c r="E73" s="15"/>
      <c r="F73" s="33">
        <v>1416932</v>
      </c>
      <c r="G73" s="15"/>
      <c r="H73" s="34">
        <v>1531759</v>
      </c>
      <c r="I73" s="15"/>
      <c r="J73" s="50">
        <v>660000</v>
      </c>
      <c r="K73" s="15"/>
      <c r="L73" s="49">
        <v>930000</v>
      </c>
    </row>
    <row r="74" spans="1:12" ht="16.5" customHeight="1">
      <c r="A74" s="21" t="s">
        <v>48</v>
      </c>
      <c r="B74" s="10"/>
      <c r="C74" s="15"/>
      <c r="D74" s="48">
        <v>15</v>
      </c>
      <c r="E74" s="15"/>
      <c r="F74" s="33">
        <v>30231</v>
      </c>
      <c r="G74" s="34"/>
      <c r="H74" s="34">
        <v>0</v>
      </c>
      <c r="I74" s="15"/>
      <c r="J74" s="51">
        <v>30231</v>
      </c>
      <c r="K74" s="15"/>
      <c r="L74" s="49">
        <v>0</v>
      </c>
    </row>
    <row r="75" spans="1:12" ht="16.5" customHeight="1">
      <c r="A75" s="15" t="s">
        <v>49</v>
      </c>
      <c r="B75" s="10"/>
      <c r="C75" s="15"/>
      <c r="D75" s="40"/>
      <c r="E75" s="47"/>
      <c r="F75" s="33">
        <v>84028</v>
      </c>
      <c r="G75" s="34"/>
      <c r="H75" s="34">
        <v>88183</v>
      </c>
      <c r="I75" s="34"/>
      <c r="J75" s="50">
        <v>47036</v>
      </c>
      <c r="K75" s="49"/>
      <c r="L75" s="49">
        <v>45434</v>
      </c>
    </row>
    <row r="76" spans="1:12" ht="16.5" customHeight="1">
      <c r="A76" s="15" t="s">
        <v>50</v>
      </c>
      <c r="B76" s="10"/>
      <c r="C76" s="15"/>
      <c r="D76" s="40"/>
      <c r="E76" s="47"/>
      <c r="F76" s="33">
        <v>18599</v>
      </c>
      <c r="G76" s="34"/>
      <c r="H76" s="34">
        <v>52110</v>
      </c>
      <c r="I76" s="34"/>
      <c r="J76" s="33">
        <v>0</v>
      </c>
      <c r="K76" s="49"/>
      <c r="L76" s="49">
        <v>0</v>
      </c>
    </row>
    <row r="77" spans="1:12" ht="16.5" customHeight="1">
      <c r="A77" s="15" t="s">
        <v>51</v>
      </c>
      <c r="B77" s="10"/>
      <c r="C77" s="15"/>
      <c r="D77" s="40"/>
      <c r="E77" s="47"/>
      <c r="F77" s="33">
        <v>24981</v>
      </c>
      <c r="G77" s="34"/>
      <c r="H77" s="34">
        <v>73418</v>
      </c>
      <c r="I77" s="34"/>
      <c r="J77" s="33">
        <v>9735</v>
      </c>
      <c r="K77" s="49"/>
      <c r="L77" s="49">
        <v>10351</v>
      </c>
    </row>
    <row r="78" spans="1:12" ht="16.5" customHeight="1">
      <c r="A78" s="15" t="s">
        <v>52</v>
      </c>
      <c r="B78" s="10"/>
      <c r="C78" s="15"/>
      <c r="D78" s="40"/>
      <c r="E78" s="47"/>
      <c r="F78" s="33"/>
      <c r="G78" s="34"/>
      <c r="H78" s="34"/>
      <c r="I78" s="34"/>
      <c r="J78" s="33"/>
      <c r="K78" s="49"/>
      <c r="L78" s="49"/>
    </row>
    <row r="79" spans="1:12" ht="16.5" customHeight="1">
      <c r="A79" s="15"/>
      <c r="B79" s="10" t="s">
        <v>53</v>
      </c>
      <c r="C79" s="15"/>
      <c r="D79" s="40">
        <v>19</v>
      </c>
      <c r="E79" s="47"/>
      <c r="F79" s="39">
        <v>0</v>
      </c>
      <c r="G79" s="34"/>
      <c r="H79" s="38">
        <v>1897020</v>
      </c>
      <c r="I79" s="34"/>
      <c r="J79" s="52">
        <v>0</v>
      </c>
      <c r="K79" s="49"/>
      <c r="L79" s="53">
        <v>0</v>
      </c>
    </row>
    <row r="80" spans="1:12" ht="16.5" customHeight="1">
      <c r="A80" s="15"/>
      <c r="B80" s="10"/>
      <c r="C80" s="15"/>
      <c r="D80" s="40"/>
      <c r="E80" s="47"/>
      <c r="F80" s="33"/>
      <c r="G80" s="34"/>
      <c r="H80" s="34"/>
      <c r="I80" s="34"/>
      <c r="J80" s="33"/>
      <c r="K80" s="34"/>
      <c r="L80" s="34"/>
    </row>
    <row r="81" spans="1:12" ht="16.5" customHeight="1">
      <c r="A81" s="46" t="s">
        <v>54</v>
      </c>
      <c r="B81" s="10"/>
      <c r="C81" s="15"/>
      <c r="D81" s="40"/>
      <c r="E81" s="47"/>
      <c r="F81" s="39">
        <f>SUM(F67:F79)</f>
        <v>7914960</v>
      </c>
      <c r="G81" s="34"/>
      <c r="H81" s="38">
        <f>SUM(H67:H79)</f>
        <v>10275827</v>
      </c>
      <c r="I81" s="34"/>
      <c r="J81" s="39">
        <f>SUM(J67:J79)</f>
        <v>5924771</v>
      </c>
      <c r="K81" s="34"/>
      <c r="L81" s="38">
        <f>SUM(L67:L79)</f>
        <v>6631368</v>
      </c>
    </row>
    <row r="82" spans="1:12" ht="16.5" customHeight="1">
      <c r="A82" s="21"/>
      <c r="B82" s="10"/>
      <c r="C82" s="15"/>
      <c r="D82" s="40"/>
      <c r="E82" s="47"/>
      <c r="F82" s="33"/>
      <c r="G82" s="34"/>
      <c r="H82" s="34"/>
      <c r="I82" s="34"/>
      <c r="J82" s="33"/>
      <c r="K82" s="34"/>
      <c r="L82" s="34"/>
    </row>
    <row r="83" spans="1:12" ht="16.5" customHeight="1">
      <c r="A83" s="46" t="s">
        <v>55</v>
      </c>
      <c r="B83" s="10"/>
      <c r="C83" s="15"/>
      <c r="D83" s="40"/>
      <c r="E83" s="47"/>
      <c r="F83" s="32"/>
      <c r="G83" s="13"/>
      <c r="H83" s="13"/>
      <c r="I83" s="13"/>
      <c r="J83" s="32"/>
      <c r="K83" s="13"/>
      <c r="L83" s="13"/>
    </row>
    <row r="84" spans="1:12" ht="16.5" customHeight="1">
      <c r="A84" s="46"/>
      <c r="B84" s="10"/>
      <c r="C84" s="15"/>
      <c r="D84" s="40"/>
      <c r="E84" s="47"/>
      <c r="F84" s="32"/>
      <c r="G84" s="13"/>
      <c r="H84" s="13"/>
      <c r="I84" s="13"/>
      <c r="J84" s="32"/>
      <c r="K84" s="13"/>
      <c r="L84" s="13"/>
    </row>
    <row r="85" spans="1:12" ht="16.5" customHeight="1">
      <c r="A85" s="15" t="s">
        <v>56</v>
      </c>
      <c r="B85" s="10"/>
      <c r="C85" s="15"/>
      <c r="D85" s="40"/>
      <c r="E85" s="47"/>
      <c r="F85" s="32"/>
      <c r="G85" s="13"/>
      <c r="H85" s="13"/>
      <c r="I85" s="13"/>
      <c r="J85" s="32"/>
      <c r="K85" s="13"/>
      <c r="L85" s="13"/>
    </row>
    <row r="86" spans="1:12" ht="16.5" customHeight="1">
      <c r="B86" s="15" t="s">
        <v>57</v>
      </c>
      <c r="C86" s="15"/>
      <c r="D86" s="48">
        <v>14</v>
      </c>
      <c r="E86" s="47"/>
      <c r="F86" s="32">
        <v>1023000</v>
      </c>
      <c r="G86" s="13"/>
      <c r="H86" s="13">
        <v>2032000</v>
      </c>
      <c r="I86" s="13"/>
      <c r="J86" s="32">
        <v>825000</v>
      </c>
      <c r="K86" s="13"/>
      <c r="L86" s="13">
        <v>1620000</v>
      </c>
    </row>
    <row r="87" spans="1:12" ht="16.5" customHeight="1">
      <c r="A87" s="5" t="s">
        <v>58</v>
      </c>
      <c r="B87" s="15"/>
      <c r="C87" s="15"/>
      <c r="D87" s="48">
        <v>15</v>
      </c>
      <c r="E87" s="47"/>
      <c r="F87" s="32">
        <v>968472</v>
      </c>
      <c r="G87" s="13"/>
      <c r="H87" s="13">
        <v>0</v>
      </c>
      <c r="I87" s="13"/>
      <c r="J87" s="32">
        <v>968472</v>
      </c>
      <c r="K87" s="13"/>
      <c r="L87" s="13">
        <v>0</v>
      </c>
    </row>
    <row r="88" spans="1:12" ht="16.5" customHeight="1">
      <c r="A88" s="15" t="s">
        <v>59</v>
      </c>
      <c r="B88" s="10"/>
      <c r="C88" s="15"/>
      <c r="D88" s="40"/>
      <c r="E88" s="47"/>
      <c r="F88" s="32">
        <v>190520</v>
      </c>
      <c r="G88" s="13"/>
      <c r="H88" s="13">
        <v>249019</v>
      </c>
      <c r="I88" s="13"/>
      <c r="J88" s="32">
        <v>71442</v>
      </c>
      <c r="K88" s="13"/>
      <c r="L88" s="13">
        <v>107721</v>
      </c>
    </row>
    <row r="89" spans="1:12" ht="16.5" customHeight="1">
      <c r="A89" s="15" t="s">
        <v>60</v>
      </c>
      <c r="B89" s="10"/>
      <c r="C89" s="15"/>
      <c r="D89" s="40"/>
      <c r="E89" s="47"/>
      <c r="F89" s="32">
        <v>672684</v>
      </c>
      <c r="G89" s="13"/>
      <c r="H89" s="13">
        <v>662125</v>
      </c>
      <c r="I89" s="13"/>
      <c r="J89" s="32">
        <v>273437</v>
      </c>
      <c r="K89" s="13"/>
      <c r="L89" s="13">
        <v>234358</v>
      </c>
    </row>
    <row r="90" spans="1:12" ht="16.5" customHeight="1">
      <c r="A90" s="15" t="s">
        <v>61</v>
      </c>
      <c r="B90" s="10"/>
      <c r="C90" s="15"/>
      <c r="D90" s="40"/>
      <c r="E90" s="47"/>
      <c r="F90" s="39">
        <v>0</v>
      </c>
      <c r="G90" s="13"/>
      <c r="H90" s="38">
        <v>0</v>
      </c>
      <c r="I90" s="13"/>
      <c r="J90" s="39">
        <v>2705</v>
      </c>
      <c r="K90" s="13"/>
      <c r="L90" s="38">
        <v>0</v>
      </c>
    </row>
    <row r="91" spans="1:12" ht="16.5" customHeight="1">
      <c r="A91" s="15"/>
      <c r="B91" s="10"/>
      <c r="C91" s="15"/>
      <c r="D91" s="40"/>
      <c r="E91" s="47"/>
      <c r="F91" s="54"/>
      <c r="G91" s="55"/>
      <c r="H91" s="55"/>
      <c r="I91" s="55"/>
      <c r="J91" s="54"/>
      <c r="K91" s="55"/>
      <c r="L91" s="55"/>
    </row>
    <row r="92" spans="1:12" ht="16.5" customHeight="1">
      <c r="A92" s="46" t="s">
        <v>62</v>
      </c>
      <c r="B92" s="10"/>
      <c r="C92" s="15"/>
      <c r="D92" s="40"/>
      <c r="E92" s="47"/>
      <c r="F92" s="56">
        <f>SUM(F86:F91)</f>
        <v>2854676</v>
      </c>
      <c r="G92" s="34"/>
      <c r="H92" s="57">
        <f>SUM(H86:H91)</f>
        <v>2943144</v>
      </c>
      <c r="I92" s="34"/>
      <c r="J92" s="56">
        <f>SUM(J86:J91)</f>
        <v>2141056</v>
      </c>
      <c r="K92" s="34"/>
      <c r="L92" s="57">
        <f>SUM(L86:L91)</f>
        <v>1962079</v>
      </c>
    </row>
    <row r="93" spans="1:12" ht="16.5" customHeight="1">
      <c r="A93" s="15"/>
      <c r="B93" s="10"/>
      <c r="C93" s="15"/>
      <c r="D93" s="40"/>
      <c r="E93" s="47"/>
      <c r="F93" s="33"/>
      <c r="G93" s="34"/>
      <c r="H93" s="34"/>
      <c r="I93" s="34"/>
      <c r="J93" s="33"/>
      <c r="K93" s="34"/>
      <c r="L93" s="34"/>
    </row>
    <row r="94" spans="1:12" ht="16.5" customHeight="1">
      <c r="A94" s="46" t="s">
        <v>63</v>
      </c>
      <c r="B94" s="10"/>
      <c r="C94" s="15"/>
      <c r="D94" s="40"/>
      <c r="E94" s="47"/>
      <c r="F94" s="56">
        <f>SUM(F81,F92)</f>
        <v>10769636</v>
      </c>
      <c r="G94" s="34"/>
      <c r="H94" s="57">
        <f>SUM(H81,H92)</f>
        <v>13218971</v>
      </c>
      <c r="I94" s="34"/>
      <c r="J94" s="56">
        <f>SUM(J81,J92)</f>
        <v>8065827</v>
      </c>
      <c r="K94" s="34"/>
      <c r="L94" s="57">
        <f>SUM(L81,L92)</f>
        <v>8593447</v>
      </c>
    </row>
    <row r="95" spans="1:12" ht="16.5" customHeight="1">
      <c r="A95" s="46"/>
      <c r="B95" s="10"/>
      <c r="C95" s="15"/>
      <c r="D95" s="40"/>
      <c r="E95" s="47"/>
      <c r="F95" s="34"/>
      <c r="G95" s="34"/>
      <c r="H95" s="34"/>
      <c r="I95" s="34"/>
      <c r="J95" s="34"/>
      <c r="K95" s="34"/>
      <c r="L95" s="34"/>
    </row>
    <row r="96" spans="1:12" ht="16.5" customHeight="1">
      <c r="A96" s="46"/>
      <c r="B96" s="10"/>
      <c r="C96" s="15"/>
      <c r="D96" s="30"/>
      <c r="E96" s="31"/>
      <c r="F96" s="34"/>
      <c r="G96" s="34"/>
      <c r="H96" s="34"/>
      <c r="I96" s="34"/>
      <c r="J96" s="34"/>
      <c r="K96" s="34"/>
      <c r="L96" s="34"/>
    </row>
    <row r="97" spans="1:12" ht="16.5" customHeight="1">
      <c r="A97" s="46"/>
      <c r="B97" s="10"/>
      <c r="C97" s="15"/>
      <c r="D97" s="30"/>
      <c r="E97" s="31"/>
      <c r="F97" s="34"/>
      <c r="G97" s="34"/>
      <c r="H97" s="34"/>
      <c r="I97" s="34"/>
      <c r="J97" s="34"/>
      <c r="K97" s="34"/>
      <c r="L97" s="34"/>
    </row>
    <row r="98" spans="1:12" ht="16.5" customHeight="1">
      <c r="A98" s="46"/>
      <c r="B98" s="10"/>
      <c r="C98" s="15"/>
      <c r="D98" s="30"/>
      <c r="E98" s="31"/>
      <c r="F98" s="34"/>
      <c r="G98" s="34"/>
      <c r="H98" s="34"/>
      <c r="I98" s="34"/>
      <c r="J98" s="34"/>
      <c r="K98" s="34"/>
      <c r="L98" s="34"/>
    </row>
    <row r="99" spans="1:12" ht="16.5" customHeight="1">
      <c r="A99" s="46"/>
      <c r="B99" s="10"/>
      <c r="C99" s="15"/>
      <c r="D99" s="30"/>
      <c r="E99" s="31"/>
      <c r="F99" s="34"/>
      <c r="G99" s="34"/>
      <c r="H99" s="34"/>
      <c r="I99" s="34"/>
      <c r="J99" s="34"/>
      <c r="K99" s="34"/>
      <c r="L99" s="34"/>
    </row>
    <row r="100" spans="1:12" ht="16.5" customHeight="1">
      <c r="A100" s="46"/>
      <c r="B100" s="10"/>
      <c r="C100" s="15"/>
      <c r="D100" s="30"/>
      <c r="E100" s="31"/>
      <c r="F100" s="34"/>
      <c r="G100" s="34"/>
      <c r="H100" s="34"/>
      <c r="I100" s="34"/>
      <c r="J100" s="34"/>
      <c r="K100" s="34"/>
      <c r="L100" s="34"/>
    </row>
    <row r="101" spans="1:12" ht="15.75" customHeight="1">
      <c r="A101" s="46"/>
      <c r="B101" s="10"/>
      <c r="C101" s="15"/>
      <c r="D101" s="30"/>
      <c r="E101" s="31"/>
      <c r="F101" s="34"/>
      <c r="G101" s="34"/>
      <c r="H101" s="34"/>
      <c r="I101" s="34"/>
      <c r="J101" s="34"/>
      <c r="K101" s="34"/>
      <c r="L101" s="34"/>
    </row>
    <row r="102" spans="1:12" ht="22.15" customHeight="1">
      <c r="A102" s="278" t="str">
        <f>A51</f>
        <v>The accompanying notes are integral part of these financial information.</v>
      </c>
      <c r="B102" s="278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</row>
    <row r="103" spans="1:12" ht="16.5" customHeight="1">
      <c r="A103" s="1" t="str">
        <f>A1</f>
        <v>BG Container Glass Public Company Limited</v>
      </c>
      <c r="B103" s="45"/>
      <c r="C103" s="45"/>
      <c r="D103" s="16"/>
      <c r="E103" s="17"/>
      <c r="F103" s="20"/>
      <c r="G103" s="20"/>
      <c r="H103" s="20"/>
      <c r="I103" s="20"/>
      <c r="J103" s="20"/>
      <c r="K103" s="20"/>
      <c r="L103" s="20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1"/>
      <c r="I104" s="1"/>
      <c r="J104" s="1"/>
      <c r="K104" s="20"/>
      <c r="L104" s="1"/>
    </row>
    <row r="105" spans="1:12" ht="16.5" customHeight="1">
      <c r="A105" s="8" t="str">
        <f>A3</f>
        <v>As at 30 September 2022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9"/>
      <c r="L105" s="58"/>
    </row>
    <row r="106" spans="1:12" ht="16.5" customHeight="1">
      <c r="A106" s="60"/>
      <c r="B106" s="60"/>
      <c r="C106" s="60"/>
      <c r="D106" s="60"/>
      <c r="E106" s="60"/>
      <c r="F106" s="61"/>
      <c r="G106" s="61"/>
      <c r="H106" s="61"/>
      <c r="I106" s="61"/>
      <c r="J106" s="61"/>
      <c r="K106" s="61"/>
      <c r="L106" s="61"/>
    </row>
    <row r="107" spans="1:12" ht="16.5" customHeight="1">
      <c r="A107" s="14"/>
      <c r="B107" s="14"/>
      <c r="C107" s="14"/>
      <c r="D107" s="11"/>
      <c r="E107" s="12"/>
      <c r="F107" s="13"/>
      <c r="G107" s="13"/>
      <c r="H107" s="13"/>
      <c r="I107" s="13"/>
      <c r="J107" s="13"/>
      <c r="K107" s="13"/>
      <c r="L107" s="13"/>
    </row>
    <row r="108" spans="1:12" ht="16.5" customHeight="1">
      <c r="A108" s="14"/>
      <c r="B108" s="14"/>
      <c r="C108" s="14"/>
      <c r="D108" s="11"/>
      <c r="E108" s="12"/>
      <c r="F108" s="275" t="s">
        <v>3</v>
      </c>
      <c r="G108" s="275"/>
      <c r="H108" s="275"/>
      <c r="I108" s="18"/>
      <c r="J108" s="275" t="s">
        <v>4</v>
      </c>
      <c r="K108" s="275"/>
      <c r="L108" s="275"/>
    </row>
    <row r="109" spans="1:12" ht="16.5" customHeight="1">
      <c r="A109" s="10"/>
      <c r="B109" s="10"/>
      <c r="C109" s="10"/>
      <c r="D109" s="16"/>
      <c r="E109" s="17"/>
      <c r="F109" s="19" t="s">
        <v>5</v>
      </c>
      <c r="G109" s="20"/>
      <c r="H109" s="19" t="s">
        <v>6</v>
      </c>
      <c r="I109" s="20"/>
      <c r="J109" s="19" t="s">
        <v>5</v>
      </c>
      <c r="K109" s="20"/>
      <c r="L109" s="19" t="s">
        <v>6</v>
      </c>
    </row>
    <row r="110" spans="1:12" ht="16.5" customHeight="1">
      <c r="A110" s="14"/>
      <c r="B110" s="14"/>
      <c r="C110" s="15"/>
      <c r="D110" s="16"/>
      <c r="E110" s="17"/>
      <c r="F110" s="19" t="s">
        <v>7</v>
      </c>
      <c r="G110" s="22"/>
      <c r="H110" s="23" t="s">
        <v>8</v>
      </c>
      <c r="I110" s="22"/>
      <c r="J110" s="19" t="s">
        <v>7</v>
      </c>
      <c r="K110" s="20"/>
      <c r="L110" s="19" t="s">
        <v>8</v>
      </c>
    </row>
    <row r="111" spans="1:12" ht="16.5" customHeight="1">
      <c r="A111" s="14"/>
      <c r="B111" s="14"/>
      <c r="C111" s="15"/>
      <c r="D111" s="16"/>
      <c r="E111" s="17"/>
      <c r="F111" s="24" t="s">
        <v>9</v>
      </c>
      <c r="G111" s="20"/>
      <c r="H111" s="24" t="s">
        <v>10</v>
      </c>
      <c r="I111" s="20"/>
      <c r="J111" s="24" t="s">
        <v>9</v>
      </c>
      <c r="K111" s="20"/>
      <c r="L111" s="24" t="s">
        <v>10</v>
      </c>
    </row>
    <row r="112" spans="1:12" ht="16.5" customHeight="1">
      <c r="A112" s="14"/>
      <c r="B112" s="14"/>
      <c r="C112" s="15"/>
      <c r="D112" s="16"/>
      <c r="E112" s="12"/>
      <c r="F112" s="26" t="s">
        <v>12</v>
      </c>
      <c r="G112" s="27"/>
      <c r="H112" s="26" t="s">
        <v>12</v>
      </c>
      <c r="I112" s="27"/>
      <c r="J112" s="26" t="s">
        <v>12</v>
      </c>
      <c r="K112" s="27"/>
      <c r="L112" s="26" t="s">
        <v>12</v>
      </c>
    </row>
    <row r="113" spans="1:12" ht="16.5" customHeight="1">
      <c r="A113" s="10"/>
      <c r="B113" s="10"/>
      <c r="C113" s="10"/>
      <c r="D113" s="16"/>
      <c r="E113" s="17"/>
      <c r="F113" s="28"/>
      <c r="G113" s="20"/>
      <c r="H113" s="3"/>
      <c r="I113" s="20"/>
      <c r="J113" s="28"/>
      <c r="K113" s="20"/>
      <c r="L113" s="3"/>
    </row>
    <row r="114" spans="1:12" ht="16.5" customHeight="1">
      <c r="A114" s="29" t="s">
        <v>64</v>
      </c>
      <c r="B114" s="10"/>
      <c r="C114" s="15"/>
      <c r="D114" s="62"/>
      <c r="E114" s="63"/>
      <c r="F114" s="64"/>
      <c r="G114" s="20"/>
      <c r="H114" s="20"/>
      <c r="I114" s="20"/>
      <c r="J114" s="64"/>
      <c r="K114" s="20"/>
      <c r="L114" s="20"/>
    </row>
    <row r="115" spans="1:12" ht="16.5" customHeight="1">
      <c r="A115" s="29"/>
      <c r="B115" s="14"/>
      <c r="C115" s="15"/>
      <c r="D115" s="62"/>
      <c r="E115" s="63"/>
      <c r="F115" s="64"/>
      <c r="G115" s="20"/>
      <c r="H115" s="20"/>
      <c r="I115" s="20"/>
      <c r="J115" s="64"/>
      <c r="K115" s="20"/>
      <c r="L115" s="20"/>
    </row>
    <row r="116" spans="1:12" ht="16.5" customHeight="1">
      <c r="A116" s="46" t="s">
        <v>65</v>
      </c>
      <c r="B116" s="10"/>
      <c r="C116" s="15"/>
      <c r="D116" s="40"/>
      <c r="E116" s="47"/>
      <c r="F116" s="32"/>
      <c r="G116" s="13"/>
      <c r="H116" s="13"/>
      <c r="I116" s="13"/>
      <c r="J116" s="32"/>
      <c r="K116" s="13"/>
      <c r="L116" s="13"/>
    </row>
    <row r="117" spans="1:12" ht="16.5" customHeight="1">
      <c r="A117" s="46"/>
      <c r="B117" s="10"/>
      <c r="C117" s="15"/>
      <c r="D117" s="40"/>
      <c r="E117" s="47"/>
      <c r="F117" s="32"/>
      <c r="G117" s="13"/>
      <c r="H117" s="13"/>
      <c r="I117" s="13"/>
      <c r="J117" s="32"/>
      <c r="K117" s="13"/>
      <c r="L117" s="13"/>
    </row>
    <row r="118" spans="1:12" ht="16.5" customHeight="1">
      <c r="A118" s="65" t="s">
        <v>66</v>
      </c>
      <c r="B118" s="10"/>
      <c r="C118" s="15"/>
      <c r="D118" s="40"/>
      <c r="E118" s="47"/>
      <c r="F118" s="32"/>
      <c r="G118" s="13"/>
      <c r="H118" s="13"/>
      <c r="I118" s="13"/>
      <c r="J118" s="32"/>
      <c r="K118" s="13"/>
      <c r="L118" s="13"/>
    </row>
    <row r="119" spans="1:12" ht="16.5" customHeight="1">
      <c r="A119" s="15"/>
      <c r="B119" s="65" t="s">
        <v>67</v>
      </c>
      <c r="C119" s="15"/>
      <c r="D119" s="40"/>
      <c r="E119" s="47"/>
      <c r="F119" s="32"/>
      <c r="G119" s="13"/>
      <c r="H119" s="13"/>
      <c r="I119" s="13"/>
      <c r="J119" s="32"/>
      <c r="K119" s="13"/>
      <c r="L119" s="13"/>
    </row>
    <row r="120" spans="1:12" ht="16.5" customHeight="1">
      <c r="A120" s="15"/>
      <c r="B120" s="65"/>
      <c r="C120" s="15" t="s">
        <v>68</v>
      </c>
      <c r="D120" s="40"/>
      <c r="E120" s="47"/>
      <c r="F120" s="32"/>
      <c r="G120" s="13"/>
      <c r="H120" s="13"/>
      <c r="I120" s="13"/>
      <c r="J120" s="32"/>
      <c r="K120" s="13"/>
      <c r="L120" s="13"/>
    </row>
    <row r="121" spans="1:12" ht="16.5" customHeight="1" thickBot="1">
      <c r="A121" s="15"/>
      <c r="B121" s="65"/>
      <c r="C121" s="15" t="s">
        <v>69</v>
      </c>
      <c r="D121" s="40"/>
      <c r="E121" s="47"/>
      <c r="F121" s="66">
        <v>3472220</v>
      </c>
      <c r="G121" s="13"/>
      <c r="H121" s="67">
        <v>3472220</v>
      </c>
      <c r="I121" s="13"/>
      <c r="J121" s="66">
        <v>3472220</v>
      </c>
      <c r="K121" s="13"/>
      <c r="L121" s="67">
        <v>3472220</v>
      </c>
    </row>
    <row r="122" spans="1:12" ht="16.5" customHeight="1" thickTop="1">
      <c r="A122" s="65"/>
      <c r="B122" s="15"/>
      <c r="C122" s="15"/>
      <c r="D122" s="40"/>
      <c r="E122" s="47"/>
      <c r="F122" s="33"/>
      <c r="G122" s="13"/>
      <c r="H122" s="34"/>
      <c r="I122" s="13"/>
      <c r="J122" s="33"/>
      <c r="K122" s="13"/>
      <c r="L122" s="34"/>
    </row>
    <row r="123" spans="1:12" ht="16.5" customHeight="1">
      <c r="A123" s="65"/>
      <c r="B123" s="65" t="s">
        <v>70</v>
      </c>
      <c r="C123" s="15"/>
      <c r="D123" s="40"/>
      <c r="E123" s="47"/>
      <c r="F123" s="32"/>
      <c r="G123" s="13"/>
      <c r="H123" s="13"/>
      <c r="I123" s="13"/>
      <c r="J123" s="32"/>
      <c r="K123" s="13"/>
      <c r="L123" s="13"/>
    </row>
    <row r="124" spans="1:12" ht="16.5" customHeight="1">
      <c r="A124" s="65"/>
      <c r="B124" s="65"/>
      <c r="C124" s="15" t="s">
        <v>68</v>
      </c>
      <c r="D124" s="40"/>
      <c r="E124" s="47"/>
      <c r="F124" s="32"/>
      <c r="G124" s="13"/>
      <c r="H124" s="13"/>
      <c r="I124" s="13"/>
      <c r="J124" s="32"/>
      <c r="K124" s="13"/>
      <c r="L124" s="13"/>
    </row>
    <row r="125" spans="1:12" ht="16.5" customHeight="1">
      <c r="A125" s="65"/>
      <c r="B125" s="15"/>
      <c r="C125" s="15" t="s">
        <v>69</v>
      </c>
      <c r="D125" s="40"/>
      <c r="E125" s="47"/>
      <c r="F125" s="50">
        <v>3472220</v>
      </c>
      <c r="G125" s="13"/>
      <c r="H125" s="49">
        <v>3472220</v>
      </c>
      <c r="I125" s="13"/>
      <c r="J125" s="50">
        <v>3472220</v>
      </c>
      <c r="K125" s="13"/>
      <c r="L125" s="49">
        <v>3472220</v>
      </c>
    </row>
    <row r="126" spans="1:12" ht="16.5" customHeight="1">
      <c r="A126" s="15" t="s">
        <v>71</v>
      </c>
      <c r="B126" s="65"/>
      <c r="C126" s="15"/>
      <c r="D126" s="40"/>
      <c r="E126" s="47"/>
      <c r="F126" s="50">
        <v>979406</v>
      </c>
      <c r="G126" s="13"/>
      <c r="H126" s="49">
        <v>979406</v>
      </c>
      <c r="I126" s="13"/>
      <c r="J126" s="50">
        <v>979406</v>
      </c>
      <c r="K126" s="13"/>
      <c r="L126" s="49">
        <v>979406</v>
      </c>
    </row>
    <row r="127" spans="1:12" ht="16.5" customHeight="1">
      <c r="A127" s="15" t="s">
        <v>72</v>
      </c>
      <c r="B127" s="10"/>
      <c r="C127" s="15"/>
      <c r="D127" s="40"/>
      <c r="E127" s="47"/>
      <c r="F127" s="50"/>
      <c r="G127" s="13"/>
      <c r="H127" s="49"/>
      <c r="I127" s="13"/>
      <c r="J127" s="50"/>
      <c r="K127" s="13"/>
      <c r="L127" s="49"/>
    </row>
    <row r="128" spans="1:12" ht="16.5" customHeight="1">
      <c r="A128" s="15"/>
      <c r="B128" s="10" t="s">
        <v>73</v>
      </c>
      <c r="C128" s="15"/>
      <c r="D128" s="40"/>
      <c r="E128" s="47"/>
      <c r="F128" s="50">
        <v>303168</v>
      </c>
      <c r="G128" s="13"/>
      <c r="H128" s="49">
        <v>251254</v>
      </c>
      <c r="I128" s="13"/>
      <c r="J128" s="50">
        <v>134545</v>
      </c>
      <c r="K128" s="13"/>
      <c r="L128" s="49">
        <v>115040</v>
      </c>
    </row>
    <row r="129" spans="1:12" ht="16.5" customHeight="1">
      <c r="A129" s="15"/>
      <c r="B129" s="10" t="s">
        <v>74</v>
      </c>
      <c r="C129" s="15"/>
      <c r="D129" s="40"/>
      <c r="E129" s="47"/>
      <c r="F129" s="50">
        <v>2453</v>
      </c>
      <c r="G129" s="13"/>
      <c r="H129" s="49">
        <v>2453</v>
      </c>
      <c r="I129" s="13"/>
      <c r="J129" s="50">
        <v>0</v>
      </c>
      <c r="K129" s="13"/>
      <c r="L129" s="49">
        <v>0</v>
      </c>
    </row>
    <row r="130" spans="1:12" ht="16.5" customHeight="1">
      <c r="A130" s="15"/>
      <c r="B130" s="10" t="s">
        <v>75</v>
      </c>
      <c r="C130" s="15"/>
      <c r="D130" s="40"/>
      <c r="E130" s="47"/>
      <c r="F130" s="50">
        <v>705685</v>
      </c>
      <c r="G130" s="13"/>
      <c r="H130" s="49">
        <v>575714</v>
      </c>
      <c r="I130" s="13"/>
      <c r="J130" s="50">
        <v>495152</v>
      </c>
      <c r="K130" s="13"/>
      <c r="L130" s="49">
        <v>496818</v>
      </c>
    </row>
    <row r="131" spans="1:12" ht="16.5" customHeight="1">
      <c r="A131" s="15" t="s">
        <v>76</v>
      </c>
      <c r="B131" s="10"/>
      <c r="C131" s="15"/>
      <c r="D131" s="40"/>
      <c r="E131" s="47"/>
      <c r="F131" s="52">
        <v>-984616</v>
      </c>
      <c r="G131" s="13"/>
      <c r="H131" s="53">
        <v>-896243</v>
      </c>
      <c r="I131" s="13"/>
      <c r="J131" s="52">
        <v>14400</v>
      </c>
      <c r="K131" s="13"/>
      <c r="L131" s="53">
        <v>0</v>
      </c>
    </row>
    <row r="132" spans="1:12" ht="16.5" customHeight="1">
      <c r="A132" s="15"/>
      <c r="B132" s="10"/>
      <c r="C132" s="15"/>
      <c r="D132" s="40"/>
      <c r="E132" s="47"/>
      <c r="F132" s="33"/>
      <c r="G132" s="34"/>
      <c r="H132" s="34"/>
      <c r="I132" s="34"/>
      <c r="J132" s="33"/>
      <c r="K132" s="34"/>
      <c r="L132" s="34"/>
    </row>
    <row r="133" spans="1:12" ht="16.5" customHeight="1">
      <c r="A133" s="14" t="s">
        <v>77</v>
      </c>
      <c r="B133" s="14"/>
      <c r="C133" s="14"/>
      <c r="D133" s="11"/>
      <c r="E133" s="12"/>
      <c r="F133" s="32">
        <f>SUM(F125:F131)</f>
        <v>4478316</v>
      </c>
      <c r="G133" s="13"/>
      <c r="H133" s="13">
        <f>SUM(H125:H131)</f>
        <v>4384804</v>
      </c>
      <c r="I133" s="13"/>
      <c r="J133" s="32">
        <f>SUM(J125:J131)</f>
        <v>5095723</v>
      </c>
      <c r="K133" s="13"/>
      <c r="L133" s="13">
        <f>SUM(L125:L131)</f>
        <v>5063484</v>
      </c>
    </row>
    <row r="134" spans="1:12" ht="16.5" customHeight="1">
      <c r="A134" s="10" t="s">
        <v>78</v>
      </c>
      <c r="B134" s="14"/>
      <c r="C134" s="14"/>
      <c r="D134" s="40"/>
      <c r="E134" s="12"/>
      <c r="F134" s="39">
        <v>349661</v>
      </c>
      <c r="G134" s="13"/>
      <c r="H134" s="38">
        <v>1103925</v>
      </c>
      <c r="I134" s="13"/>
      <c r="J134" s="52">
        <v>0</v>
      </c>
      <c r="K134" s="13"/>
      <c r="L134" s="38">
        <v>0</v>
      </c>
    </row>
    <row r="135" spans="1:12" ht="16.5" customHeight="1">
      <c r="A135" s="10"/>
      <c r="B135" s="14"/>
      <c r="C135" s="14"/>
      <c r="D135" s="40"/>
      <c r="E135" s="12"/>
      <c r="F135" s="33"/>
      <c r="G135" s="13"/>
      <c r="H135" s="34"/>
      <c r="I135" s="13"/>
      <c r="J135" s="33"/>
      <c r="K135" s="13"/>
      <c r="L135" s="34"/>
    </row>
    <row r="136" spans="1:12" ht="16.5" customHeight="1">
      <c r="A136" s="46" t="s">
        <v>79</v>
      </c>
      <c r="B136" s="10"/>
      <c r="C136" s="15"/>
      <c r="D136" s="40"/>
      <c r="E136" s="47"/>
      <c r="F136" s="56">
        <f>SUM(F133:F134)</f>
        <v>4827977</v>
      </c>
      <c r="G136" s="34"/>
      <c r="H136" s="57">
        <f>SUM(H133:H134)</f>
        <v>5488729</v>
      </c>
      <c r="I136" s="34"/>
      <c r="J136" s="56">
        <f>SUM(J133:J134)</f>
        <v>5095723</v>
      </c>
      <c r="K136" s="34"/>
      <c r="L136" s="57">
        <f>SUM(L133:L134)</f>
        <v>5063484</v>
      </c>
    </row>
    <row r="137" spans="1:12" ht="16.5" customHeight="1">
      <c r="A137" s="14"/>
      <c r="B137" s="14"/>
      <c r="C137" s="15"/>
      <c r="D137" s="11"/>
      <c r="E137" s="12"/>
      <c r="F137" s="33"/>
      <c r="G137" s="13"/>
      <c r="H137" s="34"/>
      <c r="I137" s="13"/>
      <c r="J137" s="33"/>
      <c r="K137" s="13"/>
      <c r="L137" s="34"/>
    </row>
    <row r="138" spans="1:12" ht="16.5" customHeight="1" thickBot="1">
      <c r="A138" s="46" t="s">
        <v>80</v>
      </c>
      <c r="B138" s="14"/>
      <c r="C138" s="15"/>
      <c r="D138" s="40"/>
      <c r="E138" s="47"/>
      <c r="F138" s="66">
        <f>SUM(F94,F136)</f>
        <v>15597613</v>
      </c>
      <c r="G138" s="34"/>
      <c r="H138" s="67">
        <f>SUM(H94,H136)</f>
        <v>18707700</v>
      </c>
      <c r="I138" s="34"/>
      <c r="J138" s="66">
        <f>SUM(J94,J136)</f>
        <v>13161550</v>
      </c>
      <c r="K138" s="34"/>
      <c r="L138" s="67">
        <f>SUM(L94,L136)</f>
        <v>13656931</v>
      </c>
    </row>
    <row r="139" spans="1:12" ht="16.5" customHeight="1" thickTop="1">
      <c r="A139" s="46"/>
      <c r="B139" s="14"/>
      <c r="C139" s="15"/>
      <c r="D139" s="40"/>
      <c r="E139" s="47"/>
      <c r="F139" s="68"/>
      <c r="G139" s="34"/>
      <c r="H139" s="68"/>
      <c r="I139" s="34"/>
      <c r="J139" s="68"/>
      <c r="K139" s="34"/>
      <c r="L139" s="68"/>
    </row>
    <row r="140" spans="1:12" ht="16.5" customHeight="1">
      <c r="A140" s="46"/>
      <c r="B140" s="14"/>
      <c r="C140" s="15"/>
      <c r="D140" s="40"/>
      <c r="E140" s="47"/>
      <c r="F140" s="34"/>
      <c r="G140" s="34"/>
      <c r="H140" s="34"/>
      <c r="I140" s="34"/>
      <c r="J140" s="34"/>
      <c r="K140" s="34"/>
      <c r="L140" s="34"/>
    </row>
    <row r="141" spans="1:12" ht="16.5" customHeight="1">
      <c r="A141" s="46"/>
      <c r="B141" s="14"/>
      <c r="C141" s="15"/>
      <c r="D141" s="40"/>
      <c r="E141" s="47"/>
      <c r="F141" s="34"/>
      <c r="G141" s="34"/>
      <c r="H141" s="34"/>
      <c r="I141" s="34"/>
      <c r="J141" s="34"/>
      <c r="K141" s="34"/>
      <c r="L141" s="34"/>
    </row>
    <row r="142" spans="1:12" ht="16.5" customHeight="1">
      <c r="A142" s="14"/>
      <c r="B142" s="10"/>
      <c r="C142" s="15"/>
      <c r="D142" s="30"/>
      <c r="E142" s="31"/>
      <c r="F142" s="34"/>
      <c r="G142" s="34"/>
      <c r="H142" s="34"/>
      <c r="I142" s="34"/>
      <c r="J142" s="34"/>
      <c r="K142" s="34"/>
      <c r="L142" s="34"/>
    </row>
    <row r="143" spans="1:12" ht="16.5" customHeight="1">
      <c r="A143" s="60"/>
      <c r="B143" s="60"/>
      <c r="C143" s="60"/>
      <c r="D143" s="60"/>
      <c r="E143" s="60"/>
      <c r="F143" s="69"/>
      <c r="G143" s="69"/>
      <c r="H143" s="69"/>
      <c r="I143" s="69"/>
      <c r="J143" s="69"/>
      <c r="K143" s="69"/>
      <c r="L143" s="69"/>
    </row>
    <row r="144" spans="1:12" ht="16.5" customHeight="1">
      <c r="A144" s="60"/>
      <c r="B144" s="60"/>
      <c r="C144" s="60"/>
      <c r="D144" s="60"/>
      <c r="E144" s="60"/>
      <c r="F144" s="69"/>
      <c r="G144" s="69"/>
      <c r="H144" s="69"/>
      <c r="I144" s="13"/>
      <c r="J144" s="69"/>
      <c r="K144" s="69"/>
      <c r="L144" s="69"/>
    </row>
    <row r="145" spans="1:12" ht="16.5" customHeight="1">
      <c r="A145" s="60"/>
      <c r="B145" s="60"/>
      <c r="C145" s="60"/>
      <c r="D145" s="60"/>
      <c r="E145" s="60"/>
      <c r="F145" s="69"/>
      <c r="G145" s="69"/>
      <c r="H145" s="69"/>
      <c r="I145" s="13"/>
      <c r="J145" s="69"/>
      <c r="K145" s="69"/>
      <c r="L145" s="69"/>
    </row>
    <row r="146" spans="1:12" ht="16.5" customHeight="1">
      <c r="A146" s="60"/>
      <c r="B146" s="60"/>
      <c r="C146" s="60"/>
      <c r="D146" s="60"/>
      <c r="E146" s="60"/>
      <c r="F146" s="69"/>
      <c r="G146" s="69"/>
      <c r="H146" s="69"/>
      <c r="I146" s="13"/>
      <c r="J146" s="69"/>
      <c r="K146" s="69"/>
      <c r="L146" s="69"/>
    </row>
    <row r="147" spans="1:12" ht="16.5" customHeight="1">
      <c r="A147" s="10"/>
      <c r="B147" s="10"/>
      <c r="C147" s="15"/>
      <c r="D147" s="11"/>
      <c r="E147" s="12"/>
      <c r="F147" s="34"/>
      <c r="G147" s="34"/>
      <c r="H147" s="34"/>
      <c r="I147" s="34"/>
      <c r="J147" s="34"/>
      <c r="K147" s="34"/>
      <c r="L147" s="34"/>
    </row>
    <row r="148" spans="1:12" ht="16.5" customHeight="1">
      <c r="A148" s="10"/>
      <c r="B148" s="10"/>
      <c r="C148" s="15"/>
      <c r="D148" s="11"/>
      <c r="E148" s="12"/>
      <c r="F148" s="34"/>
      <c r="G148" s="34"/>
      <c r="H148" s="34"/>
      <c r="I148" s="34"/>
      <c r="J148" s="34"/>
      <c r="K148" s="34"/>
      <c r="L148" s="34"/>
    </row>
    <row r="149" spans="1:12" ht="16.5" customHeight="1">
      <c r="A149" s="10"/>
      <c r="B149" s="10"/>
      <c r="C149" s="15"/>
      <c r="D149" s="11"/>
      <c r="E149" s="12"/>
      <c r="F149" s="34"/>
      <c r="G149" s="34"/>
      <c r="H149" s="34"/>
      <c r="I149" s="34"/>
      <c r="J149" s="34"/>
      <c r="K149" s="34"/>
      <c r="L149" s="34"/>
    </row>
    <row r="150" spans="1:12" ht="16.5" customHeight="1">
      <c r="A150" s="10"/>
      <c r="B150" s="10"/>
      <c r="C150" s="15"/>
      <c r="D150" s="11"/>
      <c r="E150" s="12"/>
      <c r="F150" s="34"/>
      <c r="G150" s="34"/>
      <c r="H150" s="34"/>
      <c r="I150" s="34"/>
      <c r="J150" s="34"/>
      <c r="K150" s="34"/>
      <c r="L150" s="34"/>
    </row>
    <row r="151" spans="1:12" ht="15.75" customHeight="1">
      <c r="A151" s="10"/>
      <c r="B151" s="10"/>
      <c r="C151" s="15"/>
      <c r="D151" s="11"/>
      <c r="E151" s="12"/>
      <c r="F151" s="34"/>
      <c r="G151" s="34"/>
      <c r="H151" s="34"/>
      <c r="I151" s="34"/>
      <c r="J151" s="34"/>
      <c r="K151" s="34"/>
      <c r="L151" s="34"/>
    </row>
    <row r="152" spans="1:12" ht="15" customHeight="1">
      <c r="A152" s="10"/>
      <c r="B152" s="10"/>
      <c r="C152" s="15"/>
      <c r="D152" s="11"/>
      <c r="E152" s="12"/>
      <c r="F152" s="34"/>
      <c r="G152" s="34"/>
      <c r="H152" s="34"/>
      <c r="I152" s="34"/>
      <c r="J152" s="34"/>
      <c r="K152" s="34"/>
      <c r="L152" s="34"/>
    </row>
    <row r="153" spans="1:12" ht="22.15" customHeight="1">
      <c r="A153" s="276" t="str">
        <f>A51</f>
        <v>The accompanying notes are integral part of these financial information.</v>
      </c>
      <c r="B153" s="276"/>
      <c r="C153" s="276"/>
      <c r="D153" s="276"/>
      <c r="E153" s="276"/>
      <c r="F153" s="276"/>
      <c r="G153" s="276"/>
      <c r="H153" s="276"/>
      <c r="I153" s="276"/>
      <c r="J153" s="276"/>
      <c r="K153" s="276"/>
      <c r="L153" s="276"/>
    </row>
  </sheetData>
  <mergeCells count="9">
    <mergeCell ref="F108:H108"/>
    <mergeCell ref="J108:L108"/>
    <mergeCell ref="A153:L153"/>
    <mergeCell ref="F6:H6"/>
    <mergeCell ref="J6:L6"/>
    <mergeCell ref="A51:L51"/>
    <mergeCell ref="F57:H57"/>
    <mergeCell ref="J57:L57"/>
    <mergeCell ref="A102:L102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47CB-C321-49E1-B8AE-7934526CB9F7}">
  <sheetPr>
    <tabColor theme="9" tint="0.59999389629810485"/>
  </sheetPr>
  <dimension ref="A1:N111"/>
  <sheetViews>
    <sheetView zoomScaleNormal="100" zoomScaleSheetLayoutView="138" workbookViewId="0">
      <selection activeCell="P99" sqref="P99"/>
    </sheetView>
  </sheetViews>
  <sheetFormatPr defaultColWidth="9.140625" defaultRowHeight="14.1" customHeight="1"/>
  <cols>
    <col min="1" max="4" width="1.42578125" style="21" customWidth="1"/>
    <col min="5" max="5" width="27.28515625" style="21" customWidth="1"/>
    <col min="6" max="6" width="6.7109375" style="21" customWidth="1"/>
    <col min="7" max="7" width="0.5703125" style="21" customWidth="1"/>
    <col min="8" max="8" width="13.85546875" style="21" customWidth="1"/>
    <col min="9" max="9" width="0.5703125" style="21" customWidth="1"/>
    <col min="10" max="10" width="13.85546875" style="21" customWidth="1"/>
    <col min="11" max="11" width="0.5703125" style="21" customWidth="1"/>
    <col min="12" max="12" width="13.5703125" style="21" customWidth="1"/>
    <col min="13" max="13" width="0.5703125" style="21" customWidth="1"/>
    <col min="14" max="14" width="13.5703125" style="21" customWidth="1"/>
    <col min="15" max="16384" width="9.140625" style="21"/>
  </cols>
  <sheetData>
    <row r="1" spans="1:14" ht="15" customHeight="1">
      <c r="A1" s="1" t="s">
        <v>0</v>
      </c>
      <c r="B1" s="70"/>
      <c r="C1" s="70"/>
      <c r="D1" s="70"/>
      <c r="E1" s="70"/>
      <c r="F1" s="36"/>
      <c r="G1" s="70"/>
      <c r="H1" s="71"/>
      <c r="I1" s="71"/>
      <c r="J1" s="71"/>
      <c r="K1" s="71"/>
      <c r="L1" s="71"/>
      <c r="M1" s="71"/>
      <c r="N1" s="71"/>
    </row>
    <row r="2" spans="1:14" ht="15" customHeight="1">
      <c r="A2" s="72" t="s">
        <v>81</v>
      </c>
      <c r="B2" s="72"/>
      <c r="C2" s="72"/>
      <c r="D2" s="72"/>
      <c r="E2" s="72"/>
      <c r="F2" s="36"/>
      <c r="G2" s="70"/>
      <c r="H2" s="71"/>
      <c r="I2" s="71"/>
      <c r="J2" s="71"/>
      <c r="K2" s="71"/>
      <c r="L2" s="71"/>
      <c r="M2" s="71"/>
      <c r="N2" s="71"/>
    </row>
    <row r="3" spans="1:14" ht="15" customHeight="1">
      <c r="A3" s="73" t="s">
        <v>82</v>
      </c>
      <c r="B3" s="74"/>
      <c r="C3" s="74"/>
      <c r="D3" s="74"/>
      <c r="E3" s="74"/>
      <c r="F3" s="75"/>
      <c r="G3" s="74"/>
      <c r="H3" s="76"/>
      <c r="I3" s="76"/>
      <c r="J3" s="76"/>
      <c r="K3" s="76"/>
      <c r="L3" s="76"/>
      <c r="M3" s="76"/>
      <c r="N3" s="76"/>
    </row>
    <row r="4" spans="1:14" ht="15" customHeight="1">
      <c r="A4" s="72"/>
      <c r="B4" s="70"/>
      <c r="C4" s="70"/>
      <c r="D4" s="70"/>
      <c r="E4" s="70"/>
      <c r="F4" s="36"/>
      <c r="G4" s="70"/>
      <c r="H4" s="71"/>
      <c r="I4" s="71"/>
      <c r="J4" s="71"/>
      <c r="K4" s="71"/>
      <c r="L4" s="71"/>
      <c r="M4" s="71"/>
      <c r="N4" s="71"/>
    </row>
    <row r="5" spans="1:14" ht="15" customHeight="1">
      <c r="A5" s="72"/>
      <c r="B5" s="70"/>
      <c r="C5" s="70"/>
      <c r="D5" s="70"/>
      <c r="E5" s="70"/>
      <c r="F5" s="36"/>
      <c r="G5" s="70"/>
      <c r="H5" s="71"/>
      <c r="I5" s="71"/>
      <c r="J5" s="71"/>
      <c r="K5" s="71"/>
      <c r="L5" s="71"/>
      <c r="M5" s="71"/>
      <c r="N5" s="71"/>
    </row>
    <row r="6" spans="1:14" ht="15" customHeight="1">
      <c r="A6" s="77"/>
      <c r="B6" s="77"/>
      <c r="C6" s="77"/>
      <c r="D6" s="77"/>
      <c r="E6" s="77"/>
      <c r="F6" s="77"/>
      <c r="G6" s="77"/>
      <c r="H6" s="279" t="s">
        <v>3</v>
      </c>
      <c r="I6" s="279"/>
      <c r="J6" s="279"/>
      <c r="K6" s="18"/>
      <c r="L6" s="279" t="s">
        <v>4</v>
      </c>
      <c r="M6" s="279"/>
      <c r="N6" s="279" t="s">
        <v>83</v>
      </c>
    </row>
    <row r="7" spans="1:14" ht="15" customHeight="1">
      <c r="A7" s="77"/>
      <c r="B7" s="77"/>
      <c r="C7" s="77"/>
      <c r="D7" s="77"/>
      <c r="E7" s="77"/>
      <c r="F7" s="77"/>
      <c r="G7" s="77"/>
      <c r="H7" s="3" t="s">
        <v>5</v>
      </c>
      <c r="I7" s="3"/>
      <c r="J7" s="3" t="s">
        <v>5</v>
      </c>
      <c r="K7" s="13"/>
      <c r="L7" s="3" t="s">
        <v>5</v>
      </c>
      <c r="M7" s="3"/>
      <c r="N7" s="3" t="s">
        <v>5</v>
      </c>
    </row>
    <row r="8" spans="1:14" ht="15" customHeight="1">
      <c r="A8" s="77"/>
      <c r="B8" s="77"/>
      <c r="C8" s="77"/>
      <c r="D8" s="77"/>
      <c r="E8" s="77"/>
      <c r="F8" s="77"/>
      <c r="G8" s="77"/>
      <c r="H8" s="24" t="s">
        <v>7</v>
      </c>
      <c r="I8" s="20"/>
      <c r="J8" s="24" t="s">
        <v>7</v>
      </c>
      <c r="K8" s="20"/>
      <c r="L8" s="24" t="s">
        <v>7</v>
      </c>
      <c r="M8" s="20"/>
      <c r="N8" s="24" t="s">
        <v>7</v>
      </c>
    </row>
    <row r="9" spans="1:14" ht="15" customHeight="1">
      <c r="A9" s="77"/>
      <c r="B9" s="77"/>
      <c r="C9" s="77"/>
      <c r="D9" s="77"/>
      <c r="E9" s="77"/>
      <c r="F9" s="77"/>
      <c r="G9" s="77"/>
      <c r="H9" s="19" t="s">
        <v>9</v>
      </c>
      <c r="I9" s="24"/>
      <c r="J9" s="19" t="s">
        <v>10</v>
      </c>
      <c r="K9" s="24"/>
      <c r="L9" s="24" t="s">
        <v>9</v>
      </c>
      <c r="M9" s="24"/>
      <c r="N9" s="24" t="s">
        <v>10</v>
      </c>
    </row>
    <row r="10" spans="1:14" ht="15" customHeight="1">
      <c r="A10" s="77"/>
      <c r="B10" s="77"/>
      <c r="C10" s="77"/>
      <c r="D10" s="77"/>
      <c r="E10" s="77"/>
      <c r="F10" s="77"/>
      <c r="G10" s="77"/>
      <c r="H10" s="19"/>
      <c r="I10" s="24"/>
      <c r="J10" s="19" t="s">
        <v>84</v>
      </c>
      <c r="K10" s="24"/>
      <c r="L10" s="24"/>
      <c r="M10" s="24"/>
      <c r="N10" s="24"/>
    </row>
    <row r="11" spans="1:14" ht="15" customHeight="1">
      <c r="A11" s="77"/>
      <c r="B11" s="77"/>
      <c r="C11" s="77"/>
      <c r="D11" s="77"/>
      <c r="E11" s="77"/>
      <c r="F11" s="78" t="s">
        <v>11</v>
      </c>
      <c r="G11" s="79"/>
      <c r="H11" s="26" t="s">
        <v>12</v>
      </c>
      <c r="I11" s="26"/>
      <c r="J11" s="26" t="s">
        <v>12</v>
      </c>
      <c r="K11" s="26"/>
      <c r="L11" s="26" t="s">
        <v>12</v>
      </c>
      <c r="M11" s="26"/>
      <c r="N11" s="26" t="s">
        <v>12</v>
      </c>
    </row>
    <row r="12" spans="1:14" ht="15" customHeight="1">
      <c r="A12" s="72"/>
      <c r="B12" s="70"/>
      <c r="C12" s="70"/>
      <c r="D12" s="70"/>
      <c r="E12" s="70"/>
      <c r="F12" s="36"/>
      <c r="G12" s="70"/>
      <c r="H12" s="80"/>
      <c r="I12" s="81"/>
      <c r="J12" s="81"/>
      <c r="K12" s="81"/>
      <c r="L12" s="80"/>
      <c r="M12" s="81"/>
      <c r="N12" s="81"/>
    </row>
    <row r="13" spans="1:14" ht="15" customHeight="1">
      <c r="A13" s="70" t="s">
        <v>85</v>
      </c>
      <c r="B13" s="70"/>
      <c r="C13" s="70"/>
      <c r="D13" s="70"/>
      <c r="E13" s="70"/>
      <c r="F13" s="36">
        <v>6</v>
      </c>
      <c r="G13" s="70"/>
      <c r="H13" s="82">
        <v>3039337</v>
      </c>
      <c r="I13" s="83"/>
      <c r="J13" s="83">
        <v>2654929</v>
      </c>
      <c r="K13" s="83"/>
      <c r="L13" s="82">
        <v>1601828</v>
      </c>
      <c r="M13" s="83"/>
      <c r="N13" s="83">
        <v>1280202</v>
      </c>
    </row>
    <row r="14" spans="1:14" ht="15" customHeight="1">
      <c r="A14" s="84" t="s">
        <v>86</v>
      </c>
      <c r="B14" s="85"/>
      <c r="C14" s="85"/>
      <c r="D14" s="79"/>
      <c r="E14" s="79"/>
      <c r="F14" s="36"/>
      <c r="G14" s="70"/>
      <c r="H14" s="82">
        <v>1</v>
      </c>
      <c r="I14" s="86"/>
      <c r="J14" s="83">
        <v>0</v>
      </c>
      <c r="K14" s="87"/>
      <c r="L14" s="82">
        <v>5342</v>
      </c>
      <c r="M14" s="86"/>
      <c r="N14" s="83">
        <v>8772</v>
      </c>
    </row>
    <row r="15" spans="1:14" ht="15" customHeight="1">
      <c r="A15" s="84" t="s">
        <v>87</v>
      </c>
      <c r="B15" s="85"/>
      <c r="C15" s="85"/>
      <c r="D15" s="79"/>
      <c r="E15" s="79"/>
      <c r="F15" s="36"/>
      <c r="G15" s="70"/>
      <c r="H15" s="82">
        <v>0</v>
      </c>
      <c r="I15" s="86"/>
      <c r="J15" s="83">
        <v>0</v>
      </c>
      <c r="K15" s="87"/>
      <c r="L15" s="82">
        <v>79996</v>
      </c>
      <c r="M15" s="86"/>
      <c r="N15" s="83">
        <v>124206</v>
      </c>
    </row>
    <row r="16" spans="1:14" ht="15" customHeight="1">
      <c r="A16" s="84" t="s">
        <v>88</v>
      </c>
      <c r="B16" s="85"/>
      <c r="C16" s="85"/>
      <c r="D16" s="79"/>
      <c r="E16" s="79"/>
      <c r="F16" s="36"/>
      <c r="G16" s="70"/>
      <c r="H16" s="82">
        <v>13233</v>
      </c>
      <c r="I16" s="86"/>
      <c r="J16" s="83">
        <v>7453</v>
      </c>
      <c r="K16" s="87"/>
      <c r="L16" s="82">
        <v>13486</v>
      </c>
      <c r="M16" s="86"/>
      <c r="N16" s="83">
        <v>8186</v>
      </c>
    </row>
    <row r="17" spans="1:14" ht="15" customHeight="1">
      <c r="A17" s="84" t="s">
        <v>89</v>
      </c>
      <c r="B17" s="85"/>
      <c r="C17" s="85"/>
      <c r="D17" s="79"/>
      <c r="E17" s="79"/>
      <c r="F17" s="36"/>
      <c r="G17" s="70"/>
      <c r="H17" s="88">
        <v>24677</v>
      </c>
      <c r="I17" s="86"/>
      <c r="J17" s="89">
        <v>30619</v>
      </c>
      <c r="K17" s="87"/>
      <c r="L17" s="88">
        <v>94139</v>
      </c>
      <c r="M17" s="86"/>
      <c r="N17" s="89">
        <v>121022</v>
      </c>
    </row>
    <row r="18" spans="1:14" ht="15" customHeight="1">
      <c r="A18" s="90"/>
      <c r="B18" s="85"/>
      <c r="C18" s="85"/>
      <c r="D18" s="79"/>
      <c r="E18" s="79"/>
      <c r="F18" s="36"/>
      <c r="G18" s="70"/>
      <c r="H18" s="91"/>
      <c r="I18" s="86"/>
      <c r="J18" s="86"/>
      <c r="K18" s="87"/>
      <c r="L18" s="91"/>
      <c r="M18" s="86"/>
      <c r="N18" s="86"/>
    </row>
    <row r="19" spans="1:14" ht="15" customHeight="1">
      <c r="A19" s="85" t="s">
        <v>90</v>
      </c>
      <c r="B19" s="85"/>
      <c r="C19" s="85"/>
      <c r="D19" s="79"/>
      <c r="E19" s="79"/>
      <c r="F19" s="36"/>
      <c r="G19" s="70"/>
      <c r="H19" s="92">
        <f>SUM(H13:H17)</f>
        <v>3077248</v>
      </c>
      <c r="I19" s="86"/>
      <c r="J19" s="93">
        <f>SUM(J13:J17)</f>
        <v>2693001</v>
      </c>
      <c r="K19" s="87"/>
      <c r="L19" s="92">
        <f>SUM(L13:L17)</f>
        <v>1794791</v>
      </c>
      <c r="M19" s="86"/>
      <c r="N19" s="93">
        <f>SUM(N13:N17)</f>
        <v>1542388</v>
      </c>
    </row>
    <row r="20" spans="1:14" ht="15" customHeight="1">
      <c r="A20" s="72"/>
      <c r="B20" s="77"/>
      <c r="C20" s="77"/>
      <c r="D20" s="77"/>
      <c r="E20" s="77"/>
      <c r="F20" s="36"/>
      <c r="G20" s="77"/>
      <c r="H20" s="94"/>
      <c r="I20" s="95"/>
      <c r="J20" s="95"/>
      <c r="K20" s="95"/>
      <c r="L20" s="94"/>
      <c r="M20" s="95"/>
      <c r="N20" s="95"/>
    </row>
    <row r="21" spans="1:14" ht="15" customHeight="1">
      <c r="A21" s="90" t="s">
        <v>91</v>
      </c>
      <c r="B21" s="85"/>
      <c r="C21" s="85"/>
      <c r="D21" s="79"/>
      <c r="E21" s="79"/>
      <c r="F21" s="36"/>
      <c r="G21" s="70"/>
      <c r="H21" s="91">
        <v>-2634353</v>
      </c>
      <c r="I21" s="86"/>
      <c r="J21" s="86">
        <v>-2173385</v>
      </c>
      <c r="K21" s="96"/>
      <c r="L21" s="91">
        <v>-1504144</v>
      </c>
      <c r="M21" s="86"/>
      <c r="N21" s="86">
        <v>-1203172</v>
      </c>
    </row>
    <row r="22" spans="1:14" ht="15" customHeight="1">
      <c r="A22" s="90" t="s">
        <v>92</v>
      </c>
      <c r="B22" s="85"/>
      <c r="C22" s="85"/>
      <c r="D22" s="79"/>
      <c r="E22" s="79"/>
      <c r="F22" s="36"/>
      <c r="G22" s="70"/>
      <c r="H22" s="91">
        <v>-90823</v>
      </c>
      <c r="I22" s="86"/>
      <c r="J22" s="86">
        <v>-87961</v>
      </c>
      <c r="K22" s="87"/>
      <c r="L22" s="91">
        <v>-66452</v>
      </c>
      <c r="M22" s="86"/>
      <c r="N22" s="86">
        <v>-64180</v>
      </c>
    </row>
    <row r="23" spans="1:14" ht="15" customHeight="1">
      <c r="A23" s="90" t="s">
        <v>93</v>
      </c>
      <c r="B23" s="85"/>
      <c r="C23" s="85"/>
      <c r="D23" s="79"/>
      <c r="E23" s="79"/>
      <c r="F23" s="36"/>
      <c r="G23" s="70"/>
      <c r="H23" s="91">
        <v>-209409</v>
      </c>
      <c r="I23" s="86"/>
      <c r="J23" s="86">
        <v>-261559</v>
      </c>
      <c r="K23" s="87"/>
      <c r="L23" s="91">
        <v>-168469</v>
      </c>
      <c r="M23" s="86"/>
      <c r="N23" s="86">
        <v>-160331</v>
      </c>
    </row>
    <row r="24" spans="1:14" ht="15" customHeight="1">
      <c r="A24" s="84" t="s">
        <v>94</v>
      </c>
      <c r="B24" s="85"/>
      <c r="C24" s="85"/>
      <c r="D24" s="79"/>
      <c r="E24" s="79"/>
      <c r="F24" s="36">
        <v>12</v>
      </c>
      <c r="G24" s="70"/>
      <c r="H24" s="92">
        <v>-1025</v>
      </c>
      <c r="I24" s="86"/>
      <c r="J24" s="93">
        <v>-802</v>
      </c>
      <c r="K24" s="87"/>
      <c r="L24" s="92">
        <v>0</v>
      </c>
      <c r="M24" s="86"/>
      <c r="N24" s="93">
        <v>0</v>
      </c>
    </row>
    <row r="25" spans="1:14" ht="15" customHeight="1">
      <c r="A25" s="90"/>
      <c r="B25" s="85"/>
      <c r="C25" s="85"/>
      <c r="D25" s="79"/>
      <c r="E25" s="79"/>
      <c r="F25" s="36"/>
      <c r="G25" s="70"/>
      <c r="H25" s="91"/>
      <c r="I25" s="86"/>
      <c r="J25" s="86"/>
      <c r="K25" s="87"/>
      <c r="L25" s="91"/>
      <c r="M25" s="86"/>
      <c r="N25" s="86"/>
    </row>
    <row r="26" spans="1:14" ht="15" customHeight="1">
      <c r="A26" s="85" t="s">
        <v>95</v>
      </c>
      <c r="B26" s="85"/>
      <c r="C26" s="85"/>
      <c r="D26" s="79"/>
      <c r="E26" s="79"/>
      <c r="F26" s="36"/>
      <c r="G26" s="70"/>
      <c r="H26" s="92">
        <f>SUM(H21:H25)</f>
        <v>-2935610</v>
      </c>
      <c r="I26" s="86"/>
      <c r="J26" s="93">
        <f>SUM(J21:J25)</f>
        <v>-2523707</v>
      </c>
      <c r="K26" s="87"/>
      <c r="L26" s="92">
        <f>SUM(L21:L25)</f>
        <v>-1739065</v>
      </c>
      <c r="M26" s="86"/>
      <c r="N26" s="93">
        <f>SUM(N21:N25)</f>
        <v>-1427683</v>
      </c>
    </row>
    <row r="27" spans="1:14" ht="15" customHeight="1">
      <c r="A27" s="90"/>
      <c r="B27" s="85"/>
      <c r="C27" s="85"/>
      <c r="D27" s="79"/>
      <c r="E27" s="79"/>
      <c r="F27" s="36"/>
      <c r="G27" s="70"/>
      <c r="H27" s="91"/>
      <c r="I27" s="86"/>
      <c r="J27" s="86"/>
      <c r="K27" s="87"/>
      <c r="L27" s="91"/>
      <c r="M27" s="86"/>
      <c r="N27" s="86"/>
    </row>
    <row r="28" spans="1:14" ht="15" customHeight="1">
      <c r="A28" s="72" t="s">
        <v>96</v>
      </c>
      <c r="B28" s="70"/>
      <c r="C28" s="70"/>
      <c r="D28" s="70"/>
      <c r="E28" s="70"/>
      <c r="F28" s="36"/>
      <c r="G28" s="70"/>
      <c r="H28" s="97">
        <f>SUM(H19,H26)</f>
        <v>141638</v>
      </c>
      <c r="I28" s="98"/>
      <c r="J28" s="98">
        <f>SUM(J19,J26)</f>
        <v>169294</v>
      </c>
      <c r="K28" s="98"/>
      <c r="L28" s="97">
        <f>SUM(L19,L26)</f>
        <v>55726</v>
      </c>
      <c r="M28" s="98"/>
      <c r="N28" s="98">
        <f>SUM(N19,N26)</f>
        <v>114705</v>
      </c>
    </row>
    <row r="29" spans="1:14" ht="15" customHeight="1">
      <c r="A29" s="84" t="s">
        <v>97</v>
      </c>
      <c r="B29" s="85"/>
      <c r="C29" s="85"/>
      <c r="D29" s="79"/>
      <c r="E29" s="79"/>
      <c r="F29" s="36"/>
      <c r="G29" s="70"/>
      <c r="H29" s="99">
        <v>-40054</v>
      </c>
      <c r="I29" s="100"/>
      <c r="J29" s="101">
        <v>-51957</v>
      </c>
      <c r="K29" s="98"/>
      <c r="L29" s="99">
        <v>-25250</v>
      </c>
      <c r="M29" s="98"/>
      <c r="N29" s="101">
        <v>-35164</v>
      </c>
    </row>
    <row r="30" spans="1:14" ht="15" customHeight="1">
      <c r="A30" s="90"/>
      <c r="B30" s="85"/>
      <c r="C30" s="85"/>
      <c r="D30" s="79"/>
      <c r="E30" s="79"/>
      <c r="F30" s="36"/>
      <c r="G30" s="70"/>
      <c r="H30" s="91"/>
      <c r="I30" s="86"/>
      <c r="J30" s="86"/>
      <c r="K30" s="87"/>
      <c r="L30" s="91"/>
      <c r="M30" s="86"/>
      <c r="N30" s="86"/>
    </row>
    <row r="31" spans="1:14" ht="15" customHeight="1">
      <c r="A31" s="72" t="s">
        <v>98</v>
      </c>
      <c r="B31" s="70"/>
      <c r="C31" s="70"/>
      <c r="D31" s="70"/>
      <c r="E31" s="70"/>
      <c r="F31" s="36"/>
      <c r="G31" s="70"/>
      <c r="H31" s="97"/>
      <c r="I31" s="98"/>
      <c r="J31" s="98"/>
      <c r="K31" s="98"/>
      <c r="L31" s="97"/>
      <c r="M31" s="98"/>
      <c r="N31" s="98"/>
    </row>
    <row r="32" spans="1:14" ht="15" customHeight="1">
      <c r="A32" s="72"/>
      <c r="B32" s="102" t="s">
        <v>99</v>
      </c>
      <c r="C32" s="70"/>
      <c r="D32" s="70"/>
      <c r="E32" s="70"/>
      <c r="F32" s="36"/>
      <c r="G32" s="70"/>
      <c r="H32" s="97">
        <f>SUM(H28:H29)</f>
        <v>101584</v>
      </c>
      <c r="I32" s="98"/>
      <c r="J32" s="98">
        <f>SUM(J28:J29)</f>
        <v>117337</v>
      </c>
      <c r="K32" s="98"/>
      <c r="L32" s="97">
        <f>SUM(L28:L29)</f>
        <v>30476</v>
      </c>
      <c r="M32" s="98"/>
      <c r="N32" s="98">
        <f>SUM(N28:N29)</f>
        <v>79541</v>
      </c>
    </row>
    <row r="33" spans="1:14" ht="15" customHeight="1">
      <c r="A33" s="70" t="s">
        <v>256</v>
      </c>
      <c r="B33" s="72"/>
      <c r="C33" s="70"/>
      <c r="D33" s="70"/>
      <c r="E33" s="70"/>
      <c r="F33" s="36" t="s">
        <v>100</v>
      </c>
      <c r="G33" s="70"/>
      <c r="H33" s="99">
        <v>-20</v>
      </c>
      <c r="I33" s="98"/>
      <c r="J33" s="101">
        <v>1027</v>
      </c>
      <c r="K33" s="98"/>
      <c r="L33" s="99">
        <v>0</v>
      </c>
      <c r="M33" s="98"/>
      <c r="N33" s="101">
        <v>0</v>
      </c>
    </row>
    <row r="34" spans="1:14" ht="15" customHeight="1">
      <c r="A34" s="70"/>
      <c r="B34" s="70"/>
      <c r="C34" s="70"/>
      <c r="D34" s="70"/>
      <c r="E34" s="70"/>
      <c r="F34" s="36"/>
      <c r="G34" s="70"/>
      <c r="H34" s="97"/>
      <c r="I34" s="100"/>
      <c r="J34" s="98"/>
      <c r="K34" s="100"/>
      <c r="L34" s="97"/>
      <c r="M34" s="100"/>
      <c r="N34" s="98"/>
    </row>
    <row r="35" spans="1:14" ht="15" customHeight="1">
      <c r="A35" s="72" t="s">
        <v>101</v>
      </c>
      <c r="B35" s="72"/>
      <c r="C35" s="70"/>
      <c r="D35" s="70"/>
      <c r="E35" s="70"/>
      <c r="F35" s="36"/>
      <c r="G35" s="70"/>
      <c r="H35" s="97">
        <f>SUM(H32:H33)</f>
        <v>101564</v>
      </c>
      <c r="I35" s="100"/>
      <c r="J35" s="98">
        <f>SUM(J32:J33)</f>
        <v>118364</v>
      </c>
      <c r="K35" s="100"/>
      <c r="L35" s="97">
        <f>SUM(L32:L33)</f>
        <v>30476</v>
      </c>
      <c r="M35" s="100"/>
      <c r="N35" s="98">
        <f>SUM(N32:N33)</f>
        <v>79541</v>
      </c>
    </row>
    <row r="36" spans="1:14" ht="15" customHeight="1">
      <c r="A36" s="70" t="s">
        <v>102</v>
      </c>
      <c r="B36" s="70"/>
      <c r="C36" s="70"/>
      <c r="D36" s="70"/>
      <c r="E36" s="70"/>
      <c r="F36" s="36">
        <v>16</v>
      </c>
      <c r="G36" s="70"/>
      <c r="H36" s="92">
        <v>-2192</v>
      </c>
      <c r="I36" s="86"/>
      <c r="J36" s="93">
        <v>-9799</v>
      </c>
      <c r="K36" s="87"/>
      <c r="L36" s="92">
        <v>3284</v>
      </c>
      <c r="M36" s="86"/>
      <c r="N36" s="93">
        <v>2260</v>
      </c>
    </row>
    <row r="37" spans="1:14" ht="15" customHeight="1">
      <c r="H37" s="97"/>
      <c r="I37" s="98"/>
      <c r="J37" s="98"/>
      <c r="K37" s="98"/>
      <c r="L37" s="97"/>
      <c r="M37" s="98"/>
      <c r="N37" s="98"/>
    </row>
    <row r="38" spans="1:14" ht="15" customHeight="1">
      <c r="A38" s="72" t="s">
        <v>103</v>
      </c>
      <c r="B38" s="79"/>
      <c r="C38" s="79"/>
      <c r="D38" s="79"/>
      <c r="E38" s="79"/>
      <c r="H38" s="97">
        <v>99372</v>
      </c>
      <c r="I38" s="98"/>
      <c r="J38" s="98">
        <v>108565</v>
      </c>
      <c r="K38" s="98"/>
      <c r="L38" s="97">
        <v>33760</v>
      </c>
      <c r="M38" s="98"/>
      <c r="N38" s="98">
        <v>81801</v>
      </c>
    </row>
    <row r="39" spans="1:14" ht="15" customHeight="1">
      <c r="A39" s="70" t="s">
        <v>104</v>
      </c>
      <c r="F39" s="36">
        <v>20</v>
      </c>
      <c r="H39" s="99">
        <v>0</v>
      </c>
      <c r="I39" s="98"/>
      <c r="J39" s="101">
        <v>42112</v>
      </c>
      <c r="K39" s="98"/>
      <c r="L39" s="99">
        <v>0</v>
      </c>
      <c r="M39" s="98"/>
      <c r="N39" s="101">
        <v>0</v>
      </c>
    </row>
    <row r="40" spans="1:14" ht="15" customHeight="1">
      <c r="A40" s="70"/>
      <c r="B40" s="70"/>
      <c r="C40" s="70"/>
      <c r="D40" s="70"/>
      <c r="E40" s="70"/>
      <c r="F40" s="36"/>
      <c r="G40" s="70"/>
      <c r="H40" s="97"/>
      <c r="I40" s="100"/>
      <c r="J40" s="98"/>
      <c r="K40" s="100"/>
      <c r="L40" s="97"/>
      <c r="M40" s="100"/>
      <c r="N40" s="98"/>
    </row>
    <row r="41" spans="1:14" ht="15" customHeight="1">
      <c r="A41" s="72" t="s">
        <v>105</v>
      </c>
      <c r="B41" s="79"/>
      <c r="C41" s="79"/>
      <c r="D41" s="79"/>
      <c r="E41" s="79"/>
      <c r="F41" s="72"/>
      <c r="G41" s="72"/>
      <c r="H41" s="92">
        <f>SUM(H38:H39)</f>
        <v>99372</v>
      </c>
      <c r="I41" s="86"/>
      <c r="J41" s="93">
        <f>SUM(J38:J39)</f>
        <v>150677</v>
      </c>
      <c r="K41" s="87"/>
      <c r="L41" s="92">
        <f>SUM(L38:L39)</f>
        <v>33760</v>
      </c>
      <c r="M41" s="86"/>
      <c r="N41" s="93">
        <f>SUM(N38:N39)</f>
        <v>81801</v>
      </c>
    </row>
    <row r="42" spans="1:14" ht="15" customHeight="1">
      <c r="H42" s="98"/>
      <c r="I42" s="98"/>
      <c r="J42" s="98"/>
      <c r="K42" s="98"/>
      <c r="L42" s="98"/>
      <c r="M42" s="98"/>
      <c r="N42" s="98"/>
    </row>
    <row r="43" spans="1:14" ht="15" customHeight="1">
      <c r="H43" s="98"/>
      <c r="I43" s="98"/>
      <c r="J43" s="98"/>
      <c r="K43" s="98"/>
      <c r="L43" s="98"/>
      <c r="M43" s="98"/>
      <c r="N43" s="98"/>
    </row>
    <row r="44" spans="1:14" ht="15" customHeight="1">
      <c r="H44" s="98"/>
      <c r="I44" s="98"/>
      <c r="J44" s="98"/>
      <c r="K44" s="98"/>
      <c r="L44" s="98"/>
      <c r="M44" s="98"/>
      <c r="N44" s="98"/>
    </row>
    <row r="45" spans="1:14" ht="15" customHeight="1">
      <c r="H45" s="98"/>
      <c r="I45" s="98"/>
      <c r="J45" s="98"/>
      <c r="K45" s="98"/>
      <c r="L45" s="98"/>
      <c r="M45" s="98"/>
      <c r="N45" s="98"/>
    </row>
    <row r="46" spans="1:14" ht="15" customHeight="1">
      <c r="H46" s="98"/>
      <c r="I46" s="98"/>
      <c r="J46" s="98"/>
      <c r="K46" s="98"/>
      <c r="L46" s="98"/>
      <c r="M46" s="98"/>
      <c r="N46" s="98"/>
    </row>
    <row r="47" spans="1:14" ht="15" customHeight="1">
      <c r="H47" s="98"/>
      <c r="I47" s="98"/>
      <c r="J47" s="98"/>
      <c r="K47" s="98"/>
      <c r="L47" s="98"/>
      <c r="M47" s="98"/>
      <c r="N47" s="98"/>
    </row>
    <row r="48" spans="1:14" ht="15" customHeight="1">
      <c r="H48" s="98"/>
      <c r="I48" s="98"/>
      <c r="J48" s="98"/>
      <c r="K48" s="98"/>
      <c r="L48" s="98"/>
      <c r="M48" s="98"/>
      <c r="N48" s="98"/>
    </row>
    <row r="49" spans="1:14" ht="15" customHeight="1">
      <c r="H49" s="98"/>
      <c r="I49" s="98"/>
      <c r="J49" s="98"/>
      <c r="K49" s="98"/>
      <c r="L49" s="98"/>
      <c r="M49" s="98"/>
      <c r="N49" s="98"/>
    </row>
    <row r="50" spans="1:14" ht="15" customHeight="1">
      <c r="H50" s="98"/>
      <c r="I50" s="98"/>
      <c r="J50" s="98"/>
      <c r="K50" s="98"/>
      <c r="L50" s="98"/>
      <c r="M50" s="98"/>
      <c r="N50" s="98"/>
    </row>
    <row r="51" spans="1:14" ht="15" customHeight="1">
      <c r="H51" s="98"/>
      <c r="I51" s="98"/>
      <c r="J51" s="98"/>
      <c r="K51" s="98"/>
      <c r="L51" s="98"/>
      <c r="M51" s="98"/>
      <c r="N51" s="98"/>
    </row>
    <row r="52" spans="1:14" ht="15" customHeight="1">
      <c r="H52" s="98"/>
      <c r="I52" s="98"/>
      <c r="J52" s="98"/>
      <c r="K52" s="98"/>
      <c r="L52" s="98"/>
      <c r="M52" s="98"/>
      <c r="N52" s="98"/>
    </row>
    <row r="53" spans="1:14" ht="15" customHeight="1">
      <c r="H53" s="98"/>
      <c r="I53" s="98"/>
      <c r="J53" s="98"/>
      <c r="K53" s="98"/>
      <c r="L53" s="98"/>
      <c r="M53" s="98"/>
      <c r="N53" s="98"/>
    </row>
    <row r="54" spans="1:14" ht="15" customHeight="1">
      <c r="H54" s="98"/>
      <c r="I54" s="98"/>
      <c r="J54" s="98"/>
      <c r="K54" s="98"/>
      <c r="L54" s="98"/>
      <c r="M54" s="98"/>
      <c r="N54" s="98"/>
    </row>
    <row r="55" spans="1:14" ht="15" customHeight="1">
      <c r="H55" s="98"/>
      <c r="I55" s="98"/>
      <c r="J55" s="98"/>
      <c r="K55" s="98"/>
      <c r="L55" s="98"/>
      <c r="M55" s="98"/>
      <c r="N55" s="98"/>
    </row>
    <row r="56" spans="1:14" ht="12.75" customHeight="1">
      <c r="H56" s="98"/>
      <c r="I56" s="98"/>
      <c r="J56" s="98"/>
      <c r="K56" s="98"/>
      <c r="L56" s="98"/>
      <c r="M56" s="98"/>
      <c r="N56" s="98"/>
    </row>
    <row r="57" spans="1:14" ht="21.95" customHeight="1">
      <c r="A57" s="273" t="s">
        <v>39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</row>
    <row r="58" spans="1:14" ht="15" customHeight="1">
      <c r="A58" s="1" t="s">
        <v>0</v>
      </c>
      <c r="B58" s="70"/>
      <c r="C58" s="70"/>
      <c r="D58" s="70"/>
      <c r="E58" s="70"/>
      <c r="F58" s="36"/>
      <c r="G58" s="70"/>
      <c r="H58" s="71"/>
      <c r="I58" s="71"/>
      <c r="J58" s="71"/>
      <c r="K58" s="71"/>
      <c r="L58" s="71"/>
      <c r="M58" s="71"/>
      <c r="N58" s="71"/>
    </row>
    <row r="59" spans="1:14" ht="15" customHeight="1">
      <c r="A59" s="72" t="s">
        <v>81</v>
      </c>
      <c r="B59" s="72"/>
      <c r="C59" s="72"/>
      <c r="D59" s="72"/>
      <c r="E59" s="72"/>
      <c r="F59" s="36"/>
      <c r="G59" s="70"/>
      <c r="H59" s="71"/>
      <c r="I59" s="71"/>
      <c r="J59" s="71"/>
      <c r="K59" s="71"/>
      <c r="L59" s="71"/>
      <c r="M59" s="71"/>
      <c r="N59" s="71"/>
    </row>
    <row r="60" spans="1:14" ht="15" customHeight="1">
      <c r="A60" s="73" t="s">
        <v>82</v>
      </c>
      <c r="B60" s="74"/>
      <c r="C60" s="74"/>
      <c r="D60" s="74"/>
      <c r="E60" s="74"/>
      <c r="F60" s="75"/>
      <c r="G60" s="74"/>
      <c r="H60" s="76"/>
      <c r="I60" s="76"/>
      <c r="J60" s="76"/>
      <c r="K60" s="76"/>
      <c r="L60" s="76"/>
      <c r="M60" s="76"/>
      <c r="N60" s="76"/>
    </row>
    <row r="61" spans="1:14" ht="15" customHeight="1">
      <c r="A61" s="72"/>
      <c r="B61" s="70"/>
      <c r="C61" s="70"/>
      <c r="D61" s="70"/>
      <c r="E61" s="70"/>
      <c r="F61" s="36"/>
      <c r="G61" s="70"/>
      <c r="H61" s="71"/>
      <c r="I61" s="71"/>
      <c r="J61" s="71"/>
      <c r="K61" s="71"/>
      <c r="L61" s="71"/>
      <c r="M61" s="71"/>
      <c r="N61" s="71"/>
    </row>
    <row r="62" spans="1:14" ht="15" customHeight="1">
      <c r="A62" s="72"/>
      <c r="B62" s="70"/>
      <c r="C62" s="70"/>
      <c r="D62" s="70"/>
      <c r="E62" s="70"/>
      <c r="F62" s="36"/>
      <c r="G62" s="70"/>
      <c r="H62" s="71"/>
      <c r="I62" s="71"/>
      <c r="J62" s="71"/>
      <c r="K62" s="71"/>
      <c r="L62" s="71"/>
      <c r="M62" s="71"/>
      <c r="N62" s="71"/>
    </row>
    <row r="63" spans="1:14" ht="15" customHeight="1">
      <c r="A63" s="77"/>
      <c r="B63" s="77"/>
      <c r="C63" s="77"/>
      <c r="D63" s="77"/>
      <c r="E63" s="77"/>
      <c r="F63" s="77"/>
      <c r="G63" s="77"/>
      <c r="H63" s="279" t="s">
        <v>3</v>
      </c>
      <c r="I63" s="279"/>
      <c r="J63" s="279"/>
      <c r="K63" s="18"/>
      <c r="L63" s="279" t="s">
        <v>4</v>
      </c>
      <c r="M63" s="279"/>
      <c r="N63" s="279" t="s">
        <v>83</v>
      </c>
    </row>
    <row r="64" spans="1:14" ht="15" customHeight="1">
      <c r="A64" s="77"/>
      <c r="B64" s="77"/>
      <c r="C64" s="77"/>
      <c r="D64" s="77"/>
      <c r="E64" s="77"/>
      <c r="F64" s="77"/>
      <c r="G64" s="77"/>
      <c r="H64" s="3" t="s">
        <v>5</v>
      </c>
      <c r="I64" s="3"/>
      <c r="J64" s="3" t="s">
        <v>5</v>
      </c>
      <c r="K64" s="13"/>
      <c r="L64" s="3" t="s">
        <v>5</v>
      </c>
      <c r="M64" s="3"/>
      <c r="N64" s="3" t="s">
        <v>5</v>
      </c>
    </row>
    <row r="65" spans="1:14" ht="15" customHeight="1">
      <c r="A65" s="77"/>
      <c r="B65" s="77"/>
      <c r="C65" s="77"/>
      <c r="D65" s="77"/>
      <c r="E65" s="77"/>
      <c r="F65" s="77"/>
      <c r="G65" s="77"/>
      <c r="H65" s="24" t="s">
        <v>7</v>
      </c>
      <c r="I65" s="20"/>
      <c r="J65" s="24" t="s">
        <v>7</v>
      </c>
      <c r="K65" s="20"/>
      <c r="L65" s="24" t="s">
        <v>7</v>
      </c>
      <c r="M65" s="20"/>
      <c r="N65" s="24" t="s">
        <v>7</v>
      </c>
    </row>
    <row r="66" spans="1:14" ht="15" customHeight="1">
      <c r="A66" s="77"/>
      <c r="B66" s="77"/>
      <c r="C66" s="77"/>
      <c r="D66" s="77"/>
      <c r="E66" s="77"/>
      <c r="F66" s="77"/>
      <c r="G66" s="77"/>
      <c r="H66" s="19" t="s">
        <v>9</v>
      </c>
      <c r="I66" s="24"/>
      <c r="J66" s="19" t="s">
        <v>10</v>
      </c>
      <c r="K66" s="24"/>
      <c r="L66" s="24" t="s">
        <v>9</v>
      </c>
      <c r="M66" s="24"/>
      <c r="N66" s="24" t="s">
        <v>10</v>
      </c>
    </row>
    <row r="67" spans="1:14" ht="15" customHeight="1">
      <c r="A67" s="77"/>
      <c r="B67" s="77"/>
      <c r="C67" s="77"/>
      <c r="D67" s="77"/>
      <c r="E67" s="77"/>
      <c r="F67" s="77"/>
      <c r="G67" s="77"/>
      <c r="H67" s="19"/>
      <c r="I67" s="24"/>
      <c r="J67" s="19" t="s">
        <v>84</v>
      </c>
      <c r="K67" s="24"/>
      <c r="L67" s="24"/>
      <c r="M67" s="24"/>
      <c r="N67" s="24"/>
    </row>
    <row r="68" spans="1:14" ht="15" customHeight="1">
      <c r="A68" s="77"/>
      <c r="B68" s="77"/>
      <c r="C68" s="77"/>
      <c r="D68" s="77"/>
      <c r="E68" s="77"/>
      <c r="F68" s="77"/>
      <c r="G68" s="79"/>
      <c r="H68" s="26" t="s">
        <v>12</v>
      </c>
      <c r="I68" s="26"/>
      <c r="J68" s="26" t="s">
        <v>12</v>
      </c>
      <c r="K68" s="26"/>
      <c r="L68" s="26" t="s">
        <v>12</v>
      </c>
      <c r="M68" s="26"/>
      <c r="N68" s="26" t="s">
        <v>12</v>
      </c>
    </row>
    <row r="69" spans="1:14" ht="15" customHeight="1">
      <c r="A69" s="72"/>
      <c r="B69" s="70"/>
      <c r="C69" s="70"/>
      <c r="D69" s="70"/>
      <c r="E69" s="70"/>
      <c r="F69" s="36"/>
      <c r="G69" s="70"/>
      <c r="H69" s="80"/>
      <c r="I69" s="81"/>
      <c r="J69" s="81"/>
      <c r="K69" s="81"/>
      <c r="L69" s="80"/>
      <c r="M69" s="81"/>
      <c r="N69" s="81"/>
    </row>
    <row r="70" spans="1:14" ht="15" customHeight="1">
      <c r="A70" s="85" t="s">
        <v>128</v>
      </c>
      <c r="B70" s="84"/>
      <c r="H70" s="97"/>
      <c r="I70" s="98"/>
      <c r="J70" s="98"/>
      <c r="K70" s="98"/>
      <c r="L70" s="97"/>
      <c r="M70" s="98"/>
      <c r="N70" s="98"/>
    </row>
    <row r="71" spans="1:14" ht="15" customHeight="1">
      <c r="A71" s="85" t="s">
        <v>106</v>
      </c>
      <c r="B71" s="85"/>
      <c r="C71" s="103"/>
      <c r="D71" s="103"/>
      <c r="H71" s="97"/>
      <c r="I71" s="98"/>
      <c r="J71" s="98"/>
      <c r="K71" s="98"/>
      <c r="L71" s="97"/>
      <c r="M71" s="98"/>
      <c r="N71" s="98"/>
    </row>
    <row r="72" spans="1:14" ht="15" customHeight="1">
      <c r="A72" s="85"/>
      <c r="B72" s="85" t="s">
        <v>107</v>
      </c>
      <c r="C72" s="85"/>
      <c r="D72" s="103"/>
      <c r="H72" s="97"/>
      <c r="I72" s="98"/>
      <c r="J72" s="98"/>
      <c r="K72" s="98"/>
      <c r="L72" s="97"/>
      <c r="M72" s="98"/>
      <c r="N72" s="98"/>
    </row>
    <row r="73" spans="1:14" ht="15" customHeight="1">
      <c r="A73" s="84" t="s">
        <v>108</v>
      </c>
      <c r="B73" s="84"/>
      <c r="C73" s="72"/>
      <c r="D73" s="72"/>
      <c r="E73" s="72"/>
      <c r="F73" s="104"/>
      <c r="G73" s="72"/>
      <c r="H73" s="97"/>
      <c r="I73" s="98"/>
      <c r="J73" s="98"/>
      <c r="K73" s="98"/>
      <c r="L73" s="97"/>
      <c r="M73" s="98"/>
      <c r="N73" s="98"/>
    </row>
    <row r="74" spans="1:14" ht="15" customHeight="1">
      <c r="A74" s="84"/>
      <c r="B74" s="84" t="s">
        <v>109</v>
      </c>
      <c r="C74" s="85"/>
      <c r="D74" s="79"/>
      <c r="E74" s="79"/>
      <c r="F74" s="104"/>
      <c r="G74" s="72"/>
      <c r="H74" s="97">
        <v>0</v>
      </c>
      <c r="I74" s="86"/>
      <c r="J74" s="98">
        <v>100385</v>
      </c>
      <c r="K74" s="87"/>
      <c r="L74" s="97">
        <v>0</v>
      </c>
      <c r="M74" s="86"/>
      <c r="N74" s="98">
        <v>0</v>
      </c>
    </row>
    <row r="75" spans="1:14" ht="15" customHeight="1">
      <c r="A75" s="84" t="s">
        <v>110</v>
      </c>
      <c r="B75" s="84"/>
      <c r="C75" s="84"/>
      <c r="D75" s="84"/>
      <c r="F75" s="104"/>
      <c r="G75" s="72"/>
      <c r="H75" s="91"/>
      <c r="I75" s="86"/>
      <c r="J75" s="86"/>
      <c r="K75" s="87"/>
      <c r="L75" s="91"/>
      <c r="M75" s="86"/>
      <c r="N75" s="86"/>
    </row>
    <row r="76" spans="1:14" ht="15" customHeight="1">
      <c r="A76" s="84"/>
      <c r="B76" s="84" t="s">
        <v>111</v>
      </c>
      <c r="C76" s="84"/>
      <c r="D76" s="84"/>
      <c r="F76" s="104"/>
      <c r="G76" s="72"/>
      <c r="H76" s="99">
        <v>14132</v>
      </c>
      <c r="I76" s="86"/>
      <c r="J76" s="101">
        <v>0</v>
      </c>
      <c r="K76" s="87"/>
      <c r="L76" s="99">
        <v>14400</v>
      </c>
      <c r="M76" s="86"/>
      <c r="N76" s="101">
        <v>0</v>
      </c>
    </row>
    <row r="77" spans="1:14" ht="15" customHeight="1">
      <c r="A77" s="84"/>
      <c r="B77" s="105"/>
      <c r="C77" s="85"/>
      <c r="D77" s="79"/>
      <c r="E77" s="79"/>
      <c r="F77" s="104"/>
      <c r="G77" s="72"/>
      <c r="H77" s="97"/>
      <c r="I77" s="86"/>
      <c r="J77" s="98"/>
      <c r="K77" s="87"/>
      <c r="L77" s="97"/>
      <c r="M77" s="86"/>
      <c r="N77" s="98"/>
    </row>
    <row r="78" spans="1:14" ht="15" customHeight="1">
      <c r="A78" s="85" t="s">
        <v>112</v>
      </c>
      <c r="B78" s="85"/>
      <c r="C78" s="85"/>
      <c r="D78" s="79"/>
      <c r="E78" s="79"/>
      <c r="F78" s="104"/>
      <c r="G78" s="72"/>
      <c r="H78" s="91"/>
      <c r="I78" s="86"/>
      <c r="J78" s="86"/>
      <c r="K78" s="87"/>
      <c r="L78" s="91"/>
      <c r="M78" s="86"/>
      <c r="N78" s="86"/>
    </row>
    <row r="79" spans="1:14" ht="15" customHeight="1">
      <c r="A79" s="85"/>
      <c r="B79" s="85" t="s">
        <v>113</v>
      </c>
      <c r="C79" s="84"/>
      <c r="D79" s="84"/>
      <c r="F79" s="104"/>
      <c r="G79" s="72"/>
      <c r="H79" s="99">
        <f>SUM(H74:H76)</f>
        <v>14132</v>
      </c>
      <c r="I79" s="86"/>
      <c r="J79" s="101">
        <f>SUM(J74:J76)</f>
        <v>100385</v>
      </c>
      <c r="K79" s="87"/>
      <c r="L79" s="99">
        <f>SUM(L74:L76)</f>
        <v>14400</v>
      </c>
      <c r="M79" s="86"/>
      <c r="N79" s="101">
        <f>SUM(N74:N76)</f>
        <v>0</v>
      </c>
    </row>
    <row r="80" spans="1:14" ht="15" customHeight="1">
      <c r="A80" s="84"/>
      <c r="B80" s="70"/>
      <c r="C80" s="85"/>
      <c r="D80" s="79"/>
      <c r="E80" s="79"/>
      <c r="F80" s="104"/>
      <c r="G80" s="72"/>
      <c r="H80" s="97"/>
      <c r="I80" s="98"/>
      <c r="J80" s="98"/>
      <c r="K80" s="98"/>
      <c r="L80" s="97"/>
      <c r="M80" s="98"/>
      <c r="N80" s="98"/>
    </row>
    <row r="81" spans="1:14" ht="15" customHeight="1">
      <c r="A81" s="85" t="s">
        <v>128</v>
      </c>
      <c r="B81" s="70"/>
      <c r="C81" s="85"/>
      <c r="D81" s="79"/>
      <c r="E81" s="79"/>
      <c r="F81" s="104"/>
      <c r="G81" s="72"/>
      <c r="H81" s="97"/>
      <c r="I81" s="98"/>
      <c r="J81" s="98"/>
      <c r="K81" s="98"/>
      <c r="L81" s="97"/>
      <c r="M81" s="98"/>
      <c r="N81" s="98"/>
    </row>
    <row r="82" spans="1:14" ht="15" customHeight="1">
      <c r="A82" s="85"/>
      <c r="B82" s="85" t="s">
        <v>114</v>
      </c>
      <c r="C82" s="85"/>
      <c r="F82" s="104"/>
      <c r="G82" s="72"/>
      <c r="H82" s="92">
        <f>H79</f>
        <v>14132</v>
      </c>
      <c r="I82" s="86"/>
      <c r="J82" s="93">
        <f>J79</f>
        <v>100385</v>
      </c>
      <c r="K82" s="87"/>
      <c r="L82" s="92">
        <f>L79</f>
        <v>14400</v>
      </c>
      <c r="M82" s="86"/>
      <c r="N82" s="93">
        <f>N79</f>
        <v>0</v>
      </c>
    </row>
    <row r="83" spans="1:14" ht="15" customHeight="1">
      <c r="A83" s="90"/>
      <c r="B83" s="70"/>
      <c r="C83" s="85"/>
      <c r="D83" s="79"/>
      <c r="E83" s="79"/>
      <c r="F83" s="104"/>
      <c r="G83" s="72"/>
      <c r="H83" s="97"/>
      <c r="I83" s="98"/>
      <c r="J83" s="98"/>
      <c r="K83" s="98"/>
      <c r="L83" s="97"/>
      <c r="M83" s="98"/>
      <c r="N83" s="98"/>
    </row>
    <row r="84" spans="1:14" ht="15" customHeight="1" thickBot="1">
      <c r="A84" s="1" t="s">
        <v>115</v>
      </c>
      <c r="B84" s="1"/>
      <c r="C84" s="1"/>
      <c r="D84" s="1"/>
      <c r="E84" s="1"/>
      <c r="F84" s="104"/>
      <c r="G84" s="72"/>
      <c r="H84" s="106">
        <f>H82+H41</f>
        <v>113504</v>
      </c>
      <c r="I84" s="107"/>
      <c r="J84" s="108">
        <f>J82+J41</f>
        <v>251062</v>
      </c>
      <c r="K84" s="87"/>
      <c r="L84" s="106">
        <f>L82+L41</f>
        <v>48160</v>
      </c>
      <c r="M84" s="86"/>
      <c r="N84" s="108">
        <f>N82+N41</f>
        <v>81801</v>
      </c>
    </row>
    <row r="85" spans="1:14" ht="15" customHeight="1" thickTop="1">
      <c r="A85" s="1"/>
      <c r="B85" s="1"/>
      <c r="C85" s="1"/>
      <c r="D85" s="1"/>
      <c r="E85" s="1"/>
      <c r="F85" s="104"/>
      <c r="G85" s="72"/>
      <c r="H85" s="91"/>
      <c r="I85" s="107"/>
      <c r="J85" s="86"/>
      <c r="K85" s="87"/>
      <c r="L85" s="91"/>
      <c r="M85" s="86"/>
      <c r="N85" s="86"/>
    </row>
    <row r="86" spans="1:14" s="5" customFormat="1" ht="16.5" customHeight="1">
      <c r="A86" s="1" t="s">
        <v>116</v>
      </c>
      <c r="B86" s="4"/>
      <c r="C86" s="109"/>
      <c r="D86" s="1"/>
      <c r="E86" s="1"/>
      <c r="F86" s="104"/>
      <c r="G86" s="72"/>
      <c r="H86" s="91"/>
      <c r="I86" s="107"/>
      <c r="J86" s="110"/>
      <c r="K86" s="87"/>
      <c r="L86" s="91"/>
      <c r="M86" s="86"/>
      <c r="N86" s="110"/>
    </row>
    <row r="87" spans="1:14" s="5" customFormat="1" ht="16.5" customHeight="1">
      <c r="A87" s="4" t="s">
        <v>117</v>
      </c>
      <c r="B87" s="21"/>
      <c r="C87" s="111"/>
      <c r="D87" s="1"/>
      <c r="E87" s="1"/>
      <c r="F87" s="104"/>
      <c r="G87" s="72"/>
      <c r="H87" s="112"/>
      <c r="I87" s="86"/>
      <c r="J87" s="113"/>
      <c r="K87" s="87"/>
      <c r="L87" s="114"/>
      <c r="M87" s="86"/>
      <c r="N87" s="115"/>
    </row>
    <row r="88" spans="1:14" s="5" customFormat="1" ht="16.5" customHeight="1">
      <c r="A88" s="4"/>
      <c r="B88" s="84" t="s">
        <v>118</v>
      </c>
      <c r="C88" s="116"/>
      <c r="D88" s="117"/>
      <c r="E88" s="117"/>
      <c r="F88" s="104"/>
      <c r="G88" s="72"/>
      <c r="H88" s="112">
        <v>96746</v>
      </c>
      <c r="I88" s="86"/>
      <c r="J88" s="113">
        <v>97354</v>
      </c>
      <c r="K88" s="87"/>
      <c r="L88" s="114">
        <v>33760</v>
      </c>
      <c r="M88" s="86"/>
      <c r="N88" s="115">
        <v>81801</v>
      </c>
    </row>
    <row r="89" spans="1:14" s="5" customFormat="1" ht="16.5" customHeight="1">
      <c r="A89" s="4"/>
      <c r="B89" s="84" t="s">
        <v>119</v>
      </c>
      <c r="C89" s="116"/>
      <c r="D89" s="117"/>
      <c r="E89" s="117"/>
      <c r="F89" s="104"/>
      <c r="G89" s="72"/>
      <c r="H89" s="112">
        <v>0</v>
      </c>
      <c r="I89" s="86"/>
      <c r="J89" s="113">
        <v>28215</v>
      </c>
      <c r="K89" s="87"/>
      <c r="L89" s="114">
        <v>0</v>
      </c>
      <c r="M89" s="86"/>
      <c r="N89" s="115">
        <v>0</v>
      </c>
    </row>
    <row r="90" spans="1:14" s="5" customFormat="1" ht="16.5" customHeight="1">
      <c r="A90" s="4" t="s">
        <v>78</v>
      </c>
      <c r="B90" s="21"/>
      <c r="C90" s="4"/>
      <c r="D90" s="1"/>
      <c r="E90" s="1"/>
      <c r="F90" s="104"/>
      <c r="G90" s="72"/>
      <c r="H90" s="118">
        <v>2626</v>
      </c>
      <c r="I90" s="86"/>
      <c r="J90" s="119">
        <v>25108</v>
      </c>
      <c r="K90" s="87"/>
      <c r="L90" s="92">
        <v>0</v>
      </c>
      <c r="M90" s="87"/>
      <c r="N90" s="93">
        <v>0</v>
      </c>
    </row>
    <row r="91" spans="1:14" s="5" customFormat="1" ht="16.5" customHeight="1">
      <c r="A91" s="90"/>
      <c r="B91" s="85"/>
      <c r="C91" s="85"/>
      <c r="D91" s="1"/>
      <c r="E91" s="1"/>
      <c r="F91" s="104"/>
      <c r="G91" s="72"/>
      <c r="H91" s="120"/>
      <c r="I91" s="100"/>
      <c r="J91" s="86"/>
      <c r="K91" s="86"/>
      <c r="L91" s="91"/>
      <c r="M91" s="87"/>
      <c r="N91" s="86"/>
    </row>
    <row r="92" spans="1:14" s="5" customFormat="1" ht="16.5" customHeight="1" thickBot="1">
      <c r="A92" s="1"/>
      <c r="B92" s="4"/>
      <c r="C92" s="4"/>
      <c r="D92" s="1"/>
      <c r="E92" s="1"/>
      <c r="F92" s="104"/>
      <c r="G92" s="72"/>
      <c r="H92" s="121">
        <f>SUM(H87:H91)</f>
        <v>99372</v>
      </c>
      <c r="I92" s="86"/>
      <c r="J92" s="122">
        <f t="shared" ref="J92:N92" si="0">SUM(J87:J91)</f>
        <v>150677</v>
      </c>
      <c r="K92" s="87"/>
      <c r="L92" s="121">
        <f t="shared" si="0"/>
        <v>33760</v>
      </c>
      <c r="M92" s="86"/>
      <c r="N92" s="122">
        <f t="shared" si="0"/>
        <v>81801</v>
      </c>
    </row>
    <row r="93" spans="1:14" s="128" customFormat="1" ht="16.5" customHeight="1" thickTop="1">
      <c r="A93" s="117"/>
      <c r="B93" s="123"/>
      <c r="C93" s="123"/>
      <c r="D93" s="117"/>
      <c r="E93" s="117"/>
      <c r="F93" s="104"/>
      <c r="G93" s="72"/>
      <c r="H93" s="124"/>
      <c r="I93" s="125"/>
      <c r="J93" s="126"/>
      <c r="K93" s="127"/>
      <c r="L93" s="124"/>
      <c r="M93" s="125"/>
      <c r="N93" s="126"/>
    </row>
    <row r="94" spans="1:14" s="128" customFormat="1" ht="16.5" customHeight="1">
      <c r="A94" s="117" t="s">
        <v>120</v>
      </c>
      <c r="B94" s="123"/>
      <c r="C94" s="129"/>
      <c r="D94" s="117"/>
      <c r="E94" s="117"/>
      <c r="F94" s="104"/>
      <c r="G94" s="72"/>
      <c r="H94" s="130"/>
      <c r="I94" s="131"/>
      <c r="J94" s="131"/>
      <c r="K94" s="131"/>
      <c r="L94" s="130"/>
      <c r="M94" s="131"/>
      <c r="N94" s="131"/>
    </row>
    <row r="95" spans="1:14" s="128" customFormat="1" ht="16.5" customHeight="1">
      <c r="A95" s="123" t="s">
        <v>117</v>
      </c>
      <c r="B95" s="132"/>
      <c r="C95" s="116"/>
      <c r="D95" s="117"/>
      <c r="E95" s="117"/>
      <c r="F95" s="104"/>
      <c r="G95" s="72"/>
      <c r="H95" s="112"/>
      <c r="I95" s="125"/>
      <c r="J95" s="113"/>
      <c r="K95" s="127">
        <v>0</v>
      </c>
      <c r="L95" s="124"/>
      <c r="M95" s="125"/>
      <c r="N95" s="126"/>
    </row>
    <row r="96" spans="1:14" s="128" customFormat="1" ht="16.5" customHeight="1">
      <c r="A96" s="123"/>
      <c r="B96" s="84" t="s">
        <v>118</v>
      </c>
      <c r="C96" s="116"/>
      <c r="D96" s="117"/>
      <c r="E96" s="117"/>
      <c r="F96" s="104"/>
      <c r="G96" s="72"/>
      <c r="H96" s="112">
        <v>110878</v>
      </c>
      <c r="I96" s="125"/>
      <c r="J96" s="113">
        <v>97353</v>
      </c>
      <c r="K96" s="127"/>
      <c r="L96" s="124">
        <v>48160</v>
      </c>
      <c r="M96" s="125"/>
      <c r="N96" s="126">
        <v>81801</v>
      </c>
    </row>
    <row r="97" spans="1:14" s="128" customFormat="1" ht="16.5" customHeight="1">
      <c r="A97" s="123"/>
      <c r="B97" s="84" t="s">
        <v>119</v>
      </c>
      <c r="C97" s="116"/>
      <c r="D97" s="117"/>
      <c r="E97" s="117"/>
      <c r="F97" s="104"/>
      <c r="G97" s="72"/>
      <c r="H97" s="112">
        <v>0</v>
      </c>
      <c r="I97" s="125"/>
      <c r="J97" s="113">
        <v>95475</v>
      </c>
      <c r="K97" s="127"/>
      <c r="L97" s="124">
        <v>0</v>
      </c>
      <c r="M97" s="125"/>
      <c r="N97" s="126">
        <v>0</v>
      </c>
    </row>
    <row r="98" spans="1:14" s="128" customFormat="1" ht="16.5" customHeight="1">
      <c r="A98" s="123" t="s">
        <v>78</v>
      </c>
      <c r="B98" s="132"/>
      <c r="C98" s="123"/>
      <c r="D98" s="117"/>
      <c r="E98" s="117"/>
      <c r="F98" s="104"/>
      <c r="G98" s="72"/>
      <c r="H98" s="133">
        <v>2626</v>
      </c>
      <c r="I98" s="125"/>
      <c r="J98" s="134">
        <v>58234</v>
      </c>
      <c r="K98" s="127"/>
      <c r="L98" s="135">
        <v>0</v>
      </c>
      <c r="M98" s="127"/>
      <c r="N98" s="136">
        <v>0</v>
      </c>
    </row>
    <row r="99" spans="1:14" s="128" customFormat="1" ht="16.5" customHeight="1">
      <c r="A99" s="90"/>
      <c r="B99" s="85"/>
      <c r="C99" s="85"/>
      <c r="D99" s="117"/>
      <c r="E99" s="117"/>
      <c r="F99" s="104"/>
      <c r="G99" s="72"/>
      <c r="H99" s="120"/>
      <c r="I99" s="100"/>
      <c r="J99" s="125"/>
      <c r="K99" s="125"/>
      <c r="L99" s="137"/>
      <c r="M99" s="127"/>
      <c r="N99" s="125"/>
    </row>
    <row r="100" spans="1:14" s="128" customFormat="1" ht="16.5" customHeight="1" thickBot="1">
      <c r="A100" s="117"/>
      <c r="B100" s="123"/>
      <c r="C100" s="123"/>
      <c r="D100" s="117"/>
      <c r="E100" s="117"/>
      <c r="F100" s="104"/>
      <c r="G100" s="72"/>
      <c r="H100" s="138">
        <f>SUM(H95:H99)</f>
        <v>113504</v>
      </c>
      <c r="I100" s="125"/>
      <c r="J100" s="139">
        <f t="shared" ref="J100:N100" si="1">SUM(J95:J99)</f>
        <v>251062</v>
      </c>
      <c r="K100" s="127"/>
      <c r="L100" s="138">
        <f t="shared" si="1"/>
        <v>48160</v>
      </c>
      <c r="M100" s="125"/>
      <c r="N100" s="139">
        <f t="shared" si="1"/>
        <v>81801</v>
      </c>
    </row>
    <row r="101" spans="1:14" s="128" customFormat="1" ht="16.5" customHeight="1" thickTop="1">
      <c r="A101" s="140"/>
      <c r="B101" s="123"/>
      <c r="C101" s="123"/>
      <c r="D101" s="117"/>
      <c r="E101" s="117"/>
      <c r="F101" s="104"/>
      <c r="G101" s="72"/>
      <c r="H101" s="141"/>
      <c r="I101" s="131"/>
      <c r="J101" s="142"/>
      <c r="K101" s="131"/>
      <c r="L101" s="141"/>
      <c r="M101" s="131"/>
      <c r="N101" s="142"/>
    </row>
    <row r="102" spans="1:14" s="128" customFormat="1" ht="16.5" customHeight="1">
      <c r="A102" s="117" t="s">
        <v>121</v>
      </c>
      <c r="B102" s="123"/>
      <c r="C102" s="123"/>
      <c r="D102" s="117"/>
      <c r="E102" s="117"/>
      <c r="F102" s="104"/>
      <c r="G102" s="72"/>
      <c r="H102" s="141"/>
      <c r="I102" s="131"/>
      <c r="J102" s="142"/>
      <c r="K102" s="131"/>
      <c r="L102" s="141"/>
      <c r="M102" s="131"/>
      <c r="N102" s="142"/>
    </row>
    <row r="103" spans="1:14" s="128" customFormat="1" ht="16.5" customHeight="1">
      <c r="A103" s="117"/>
      <c r="B103" s="143" t="s">
        <v>122</v>
      </c>
      <c r="C103" s="123"/>
      <c r="D103" s="117"/>
      <c r="E103" s="117"/>
      <c r="F103" s="104"/>
      <c r="G103" s="72"/>
      <c r="H103" s="141"/>
      <c r="I103" s="131"/>
      <c r="J103" s="142"/>
      <c r="K103" s="131"/>
      <c r="L103" s="141"/>
      <c r="M103" s="131"/>
      <c r="N103" s="142"/>
    </row>
    <row r="104" spans="1:14" s="128" customFormat="1" ht="16.5" customHeight="1" thickBot="1">
      <c r="A104" s="140" t="s">
        <v>123</v>
      </c>
      <c r="B104" s="132"/>
      <c r="C104" s="129"/>
      <c r="D104" s="117"/>
      <c r="E104" s="117"/>
      <c r="F104" s="104"/>
      <c r="G104" s="72"/>
      <c r="H104" s="144">
        <f>H88/694444</f>
        <v>0.13931432916117067</v>
      </c>
      <c r="I104" s="125"/>
      <c r="J104" s="145">
        <f t="shared" ref="J104:N104" si="2">J88/694444</f>
        <v>0.14018984972150383</v>
      </c>
      <c r="K104" s="127"/>
      <c r="L104" s="146">
        <f t="shared" si="2"/>
        <v>4.8614431113235913E-2</v>
      </c>
      <c r="M104" s="125"/>
      <c r="N104" s="145">
        <f t="shared" si="2"/>
        <v>0.11779351538784985</v>
      </c>
    </row>
    <row r="105" spans="1:14" s="128" customFormat="1" ht="16.5" customHeight="1" thickTop="1">
      <c r="A105" s="117"/>
      <c r="B105" s="117"/>
      <c r="C105" s="117"/>
      <c r="D105" s="117"/>
      <c r="E105" s="117"/>
      <c r="F105" s="104"/>
      <c r="G105" s="72"/>
      <c r="H105" s="137"/>
      <c r="I105" s="147"/>
      <c r="J105" s="148"/>
      <c r="K105" s="127"/>
      <c r="L105" s="137"/>
      <c r="M105" s="125"/>
      <c r="N105" s="148"/>
    </row>
    <row r="106" spans="1:14" s="128" customFormat="1" ht="16.5" customHeight="1">
      <c r="A106" s="117" t="s">
        <v>124</v>
      </c>
      <c r="B106" s="123"/>
      <c r="C106" s="123"/>
      <c r="D106" s="117"/>
      <c r="E106" s="117"/>
      <c r="F106" s="104"/>
      <c r="G106" s="72"/>
      <c r="H106" s="141"/>
      <c r="I106" s="131"/>
      <c r="J106" s="142"/>
      <c r="K106" s="131"/>
      <c r="L106" s="141"/>
      <c r="M106" s="131"/>
      <c r="N106" s="142"/>
    </row>
    <row r="107" spans="1:14" s="128" customFormat="1" ht="16.5" customHeight="1" thickBot="1">
      <c r="A107" s="140" t="s">
        <v>123</v>
      </c>
      <c r="B107" s="132"/>
      <c r="C107" s="129"/>
      <c r="D107" s="117"/>
      <c r="E107" s="117"/>
      <c r="F107" s="104"/>
      <c r="G107" s="72"/>
      <c r="H107" s="146">
        <f t="shared" ref="H107" si="3">(H88+H89)/694444</f>
        <v>0.13931432916117067</v>
      </c>
      <c r="I107" s="125"/>
      <c r="J107" s="145">
        <f t="shared" ref="J107:N107" si="4">(J88+J89)/694444</f>
        <v>0.18081947572446447</v>
      </c>
      <c r="K107" s="127"/>
      <c r="L107" s="146">
        <f t="shared" si="4"/>
        <v>4.8614431113235913E-2</v>
      </c>
      <c r="M107" s="125"/>
      <c r="N107" s="145">
        <f t="shared" si="4"/>
        <v>0.11779351538784985</v>
      </c>
    </row>
    <row r="108" spans="1:14" s="128" customFormat="1" ht="16.5" customHeight="1" thickTop="1">
      <c r="A108" s="117"/>
      <c r="B108" s="117"/>
      <c r="C108" s="117"/>
      <c r="D108" s="117"/>
      <c r="E108" s="117"/>
      <c r="F108" s="104"/>
      <c r="G108" s="72"/>
      <c r="H108" s="125"/>
      <c r="I108" s="147"/>
      <c r="J108" s="148"/>
      <c r="K108" s="127"/>
      <c r="L108" s="125"/>
      <c r="M108" s="125"/>
      <c r="N108" s="148"/>
    </row>
    <row r="109" spans="1:14" s="128" customFormat="1" ht="16.5" customHeight="1">
      <c r="A109" s="117"/>
      <c r="B109" s="117"/>
      <c r="C109" s="117"/>
      <c r="D109" s="117"/>
      <c r="E109" s="117"/>
      <c r="F109" s="104"/>
      <c r="G109" s="72"/>
      <c r="H109" s="125"/>
      <c r="I109" s="147"/>
      <c r="J109" s="148"/>
      <c r="K109" s="127"/>
      <c r="L109" s="125"/>
      <c r="M109" s="125"/>
      <c r="N109" s="148"/>
    </row>
    <row r="110" spans="1:14" s="128" customFormat="1" ht="20.25" customHeight="1">
      <c r="A110" s="117"/>
      <c r="B110" s="117"/>
      <c r="C110" s="117"/>
      <c r="D110" s="117"/>
      <c r="E110" s="117"/>
      <c r="F110" s="104"/>
      <c r="G110" s="72"/>
      <c r="H110" s="125"/>
      <c r="I110" s="147"/>
      <c r="J110" s="148"/>
      <c r="K110" s="127"/>
      <c r="L110" s="125"/>
      <c r="M110" s="125"/>
      <c r="N110" s="148"/>
    </row>
    <row r="111" spans="1:14" ht="21.95" customHeight="1">
      <c r="A111" s="274" t="s">
        <v>39</v>
      </c>
      <c r="B111" s="274"/>
      <c r="C111" s="274"/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</row>
  </sheetData>
  <mergeCells count="4">
    <mergeCell ref="H6:J6"/>
    <mergeCell ref="L6:N6"/>
    <mergeCell ref="H63:J63"/>
    <mergeCell ref="L63:N63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AF19-F765-4DB0-ABCA-096B98A90993}">
  <sheetPr>
    <tabColor theme="9" tint="0.59999389629810485"/>
  </sheetPr>
  <dimension ref="A1:N112"/>
  <sheetViews>
    <sheetView topLeftCell="A43" zoomScaleNormal="100" zoomScaleSheetLayoutView="151" workbookViewId="0">
      <selection activeCell="H94" sqref="H94"/>
    </sheetView>
  </sheetViews>
  <sheetFormatPr defaultColWidth="9.140625" defaultRowHeight="16.5" customHeight="1"/>
  <cols>
    <col min="1" max="4" width="1.42578125" style="132" customWidth="1"/>
    <col min="5" max="5" width="28.5703125" style="132" customWidth="1"/>
    <col min="6" max="6" width="5.42578125" style="132" customWidth="1"/>
    <col min="7" max="7" width="0.5703125" style="132" customWidth="1"/>
    <col min="8" max="8" width="13.85546875" style="132" customWidth="1"/>
    <col min="9" max="9" width="0.5703125" style="132" customWidth="1"/>
    <col min="10" max="10" width="13.85546875" style="132" customWidth="1"/>
    <col min="11" max="11" width="0.5703125" style="132" customWidth="1"/>
    <col min="12" max="12" width="13.5703125" style="132" customWidth="1"/>
    <col min="13" max="13" width="0.5703125" style="132" customWidth="1"/>
    <col min="14" max="14" width="13.5703125" style="132" customWidth="1"/>
    <col min="15" max="16384" width="9.140625" style="132"/>
  </cols>
  <sheetData>
    <row r="1" spans="1:14" ht="15" customHeight="1">
      <c r="A1" s="117" t="s">
        <v>0</v>
      </c>
      <c r="B1" s="70"/>
      <c r="C1" s="70"/>
      <c r="D1" s="70"/>
      <c r="E1" s="70"/>
      <c r="F1" s="36"/>
      <c r="G1" s="70"/>
      <c r="H1" s="71"/>
      <c r="I1" s="71"/>
      <c r="J1" s="71"/>
      <c r="K1" s="71"/>
      <c r="L1" s="71"/>
      <c r="M1" s="71"/>
      <c r="N1" s="71"/>
    </row>
    <row r="2" spans="1:14" ht="15" customHeight="1">
      <c r="A2" s="72" t="s">
        <v>81</v>
      </c>
      <c r="B2" s="72"/>
      <c r="C2" s="72"/>
      <c r="D2" s="72"/>
      <c r="E2" s="72"/>
      <c r="F2" s="36"/>
      <c r="G2" s="70"/>
      <c r="H2" s="71"/>
      <c r="I2" s="71"/>
      <c r="J2" s="71"/>
      <c r="K2" s="71"/>
      <c r="L2" s="71"/>
      <c r="M2" s="71"/>
      <c r="N2" s="71"/>
    </row>
    <row r="3" spans="1:14" ht="15" customHeight="1">
      <c r="A3" s="73" t="s">
        <v>125</v>
      </c>
      <c r="B3" s="74"/>
      <c r="C3" s="74"/>
      <c r="D3" s="74"/>
      <c r="E3" s="74"/>
      <c r="F3" s="75"/>
      <c r="G3" s="74"/>
      <c r="H3" s="76"/>
      <c r="I3" s="76"/>
      <c r="J3" s="76"/>
      <c r="K3" s="76"/>
      <c r="L3" s="76"/>
      <c r="M3" s="76"/>
      <c r="N3" s="76"/>
    </row>
    <row r="4" spans="1:14" ht="15" customHeight="1">
      <c r="A4" s="72"/>
      <c r="B4" s="70"/>
      <c r="C4" s="70"/>
      <c r="D4" s="70"/>
      <c r="E4" s="70"/>
      <c r="F4" s="36"/>
      <c r="G4" s="70"/>
      <c r="H4" s="71"/>
      <c r="I4" s="71"/>
      <c r="J4" s="71"/>
      <c r="K4" s="71"/>
      <c r="L4" s="71"/>
      <c r="M4" s="71"/>
      <c r="N4" s="71"/>
    </row>
    <row r="5" spans="1:14" ht="15" customHeight="1">
      <c r="A5" s="72"/>
      <c r="B5" s="70"/>
      <c r="C5" s="70"/>
      <c r="D5" s="70"/>
      <c r="E5" s="70"/>
      <c r="F5" s="36"/>
      <c r="G5" s="70"/>
      <c r="H5" s="71"/>
      <c r="I5" s="71"/>
      <c r="J5" s="71"/>
      <c r="K5" s="71"/>
      <c r="L5" s="71"/>
      <c r="M5" s="71"/>
      <c r="N5" s="71"/>
    </row>
    <row r="6" spans="1:14" ht="15" customHeight="1">
      <c r="A6" s="77"/>
      <c r="B6" s="77"/>
      <c r="C6" s="77"/>
      <c r="D6" s="77"/>
      <c r="E6" s="77"/>
      <c r="F6" s="77"/>
      <c r="G6" s="77"/>
      <c r="H6" s="279" t="s">
        <v>3</v>
      </c>
      <c r="I6" s="279"/>
      <c r="J6" s="279"/>
      <c r="K6" s="18"/>
      <c r="L6" s="279" t="s">
        <v>4</v>
      </c>
      <c r="M6" s="279"/>
      <c r="N6" s="279" t="s">
        <v>83</v>
      </c>
    </row>
    <row r="7" spans="1:14" ht="15" customHeight="1">
      <c r="A7" s="77"/>
      <c r="B7" s="77"/>
      <c r="C7" s="77"/>
      <c r="D7" s="77"/>
      <c r="E7" s="77"/>
      <c r="F7" s="77"/>
      <c r="G7" s="77"/>
      <c r="H7" s="3" t="s">
        <v>5</v>
      </c>
      <c r="I7" s="3"/>
      <c r="J7" s="3" t="s">
        <v>5</v>
      </c>
      <c r="K7" s="13"/>
      <c r="L7" s="3" t="s">
        <v>5</v>
      </c>
      <c r="M7" s="3"/>
      <c r="N7" s="3" t="s">
        <v>5</v>
      </c>
    </row>
    <row r="8" spans="1:14" ht="15" customHeight="1">
      <c r="A8" s="77"/>
      <c r="B8" s="77"/>
      <c r="C8" s="77"/>
      <c r="D8" s="77"/>
      <c r="E8" s="77"/>
      <c r="F8" s="77"/>
      <c r="G8" s="77"/>
      <c r="H8" s="24" t="s">
        <v>7</v>
      </c>
      <c r="I8" s="20"/>
      <c r="J8" s="24" t="s">
        <v>7</v>
      </c>
      <c r="K8" s="20"/>
      <c r="L8" s="24" t="s">
        <v>7</v>
      </c>
      <c r="M8" s="20"/>
      <c r="N8" s="24" t="s">
        <v>7</v>
      </c>
    </row>
    <row r="9" spans="1:14" ht="15" customHeight="1">
      <c r="A9" s="77"/>
      <c r="B9" s="77"/>
      <c r="C9" s="77"/>
      <c r="D9" s="77"/>
      <c r="E9" s="77"/>
      <c r="F9" s="77"/>
      <c r="G9" s="77"/>
      <c r="H9" s="19" t="s">
        <v>9</v>
      </c>
      <c r="I9" s="149"/>
      <c r="J9" s="19" t="s">
        <v>10</v>
      </c>
      <c r="K9" s="24"/>
      <c r="L9" s="24" t="s">
        <v>9</v>
      </c>
      <c r="M9" s="24"/>
      <c r="N9" s="24" t="s">
        <v>10</v>
      </c>
    </row>
    <row r="10" spans="1:14" ht="15" customHeight="1">
      <c r="A10" s="77"/>
      <c r="B10" s="77"/>
      <c r="C10" s="77"/>
      <c r="D10" s="77"/>
      <c r="E10" s="77"/>
      <c r="F10" s="77"/>
      <c r="G10" s="77"/>
      <c r="H10" s="19"/>
      <c r="I10" s="149"/>
      <c r="J10" s="19" t="s">
        <v>84</v>
      </c>
      <c r="K10" s="24"/>
      <c r="L10" s="24"/>
      <c r="M10" s="24"/>
      <c r="N10" s="24"/>
    </row>
    <row r="11" spans="1:14" ht="15" customHeight="1">
      <c r="A11" s="77"/>
      <c r="B11" s="77"/>
      <c r="C11" s="77"/>
      <c r="D11" s="77"/>
      <c r="E11" s="77"/>
      <c r="F11" s="78" t="s">
        <v>11</v>
      </c>
      <c r="G11" s="79"/>
      <c r="H11" s="26" t="s">
        <v>12</v>
      </c>
      <c r="I11" s="149"/>
      <c r="J11" s="26" t="s">
        <v>12</v>
      </c>
      <c r="K11" s="149"/>
      <c r="L11" s="26" t="s">
        <v>12</v>
      </c>
      <c r="M11" s="149"/>
      <c r="N11" s="26" t="s">
        <v>12</v>
      </c>
    </row>
    <row r="12" spans="1:14" ht="15" customHeight="1">
      <c r="A12" s="72"/>
      <c r="B12" s="70"/>
      <c r="C12" s="70"/>
      <c r="D12" s="70"/>
      <c r="E12" s="70"/>
      <c r="F12" s="36"/>
      <c r="G12" s="70"/>
      <c r="H12" s="80"/>
      <c r="I12" s="149"/>
      <c r="J12" s="81"/>
      <c r="K12" s="149"/>
      <c r="L12" s="80"/>
      <c r="M12" s="149"/>
      <c r="N12" s="81"/>
    </row>
    <row r="13" spans="1:14" ht="15" customHeight="1">
      <c r="A13" s="70" t="s">
        <v>85</v>
      </c>
      <c r="B13" s="70"/>
      <c r="C13" s="70"/>
      <c r="D13" s="70"/>
      <c r="E13" s="70"/>
      <c r="F13" s="36">
        <v>6</v>
      </c>
      <c r="G13" s="70"/>
      <c r="H13" s="82">
        <v>10393988</v>
      </c>
      <c r="I13" s="149"/>
      <c r="J13" s="83">
        <v>8967614</v>
      </c>
      <c r="K13" s="149"/>
      <c r="L13" s="82">
        <v>5270513</v>
      </c>
      <c r="M13" s="83"/>
      <c r="N13" s="83">
        <v>4034066</v>
      </c>
    </row>
    <row r="14" spans="1:14" ht="15" customHeight="1">
      <c r="A14" s="84" t="s">
        <v>86</v>
      </c>
      <c r="B14" s="85"/>
      <c r="C14" s="85"/>
      <c r="D14" s="79"/>
      <c r="E14" s="79"/>
      <c r="F14" s="36"/>
      <c r="G14" s="70"/>
      <c r="H14" s="82">
        <v>471</v>
      </c>
      <c r="I14" s="149"/>
      <c r="J14" s="83">
        <v>1692</v>
      </c>
      <c r="K14" s="127"/>
      <c r="L14" s="82">
        <v>15519</v>
      </c>
      <c r="M14" s="125"/>
      <c r="N14" s="83">
        <v>25642</v>
      </c>
    </row>
    <row r="15" spans="1:14" ht="15" customHeight="1">
      <c r="A15" s="84" t="s">
        <v>87</v>
      </c>
      <c r="B15" s="85"/>
      <c r="C15" s="85"/>
      <c r="D15" s="79"/>
      <c r="E15" s="79"/>
      <c r="F15" s="36"/>
      <c r="G15" s="70"/>
      <c r="H15" s="82">
        <v>0</v>
      </c>
      <c r="I15" s="125"/>
      <c r="J15" s="83">
        <v>0</v>
      </c>
      <c r="K15" s="127"/>
      <c r="L15" s="82">
        <v>209613</v>
      </c>
      <c r="M15" s="125"/>
      <c r="N15" s="83">
        <v>334375</v>
      </c>
    </row>
    <row r="16" spans="1:14" ht="15" customHeight="1">
      <c r="A16" s="84" t="s">
        <v>88</v>
      </c>
      <c r="B16" s="85"/>
      <c r="C16" s="85"/>
      <c r="D16" s="79"/>
      <c r="E16" s="79"/>
      <c r="F16" s="36"/>
      <c r="G16" s="70"/>
      <c r="H16" s="82">
        <v>33862</v>
      </c>
      <c r="I16" s="125"/>
      <c r="J16" s="83">
        <v>20741</v>
      </c>
      <c r="K16" s="127"/>
      <c r="L16" s="82">
        <v>33630</v>
      </c>
      <c r="M16" s="125"/>
      <c r="N16" s="83">
        <v>21565</v>
      </c>
    </row>
    <row r="17" spans="1:14" ht="15" customHeight="1">
      <c r="A17" s="84" t="s">
        <v>89</v>
      </c>
      <c r="B17" s="85"/>
      <c r="C17" s="85"/>
      <c r="D17" s="79"/>
      <c r="E17" s="79"/>
      <c r="F17" s="36"/>
      <c r="G17" s="70"/>
      <c r="H17" s="88">
        <v>156482</v>
      </c>
      <c r="I17" s="125"/>
      <c r="J17" s="89">
        <v>81702</v>
      </c>
      <c r="K17" s="127"/>
      <c r="L17" s="88">
        <v>530143</v>
      </c>
      <c r="M17" s="125"/>
      <c r="N17" s="89">
        <v>406023</v>
      </c>
    </row>
    <row r="18" spans="1:14" ht="15" customHeight="1">
      <c r="A18" s="90"/>
      <c r="B18" s="85"/>
      <c r="C18" s="85"/>
      <c r="D18" s="79"/>
      <c r="E18" s="79"/>
      <c r="F18" s="36"/>
      <c r="G18" s="70"/>
      <c r="H18" s="137"/>
      <c r="I18" s="125"/>
      <c r="J18" s="125"/>
      <c r="K18" s="127"/>
      <c r="L18" s="137"/>
      <c r="M18" s="125"/>
      <c r="N18" s="125"/>
    </row>
    <row r="19" spans="1:14" ht="15" customHeight="1">
      <c r="A19" s="85" t="s">
        <v>90</v>
      </c>
      <c r="B19" s="85"/>
      <c r="C19" s="85"/>
      <c r="D19" s="79"/>
      <c r="E19" s="79"/>
      <c r="F19" s="36"/>
      <c r="G19" s="70"/>
      <c r="H19" s="135">
        <f>SUM(H13:H17)</f>
        <v>10584803</v>
      </c>
      <c r="I19" s="125"/>
      <c r="J19" s="136">
        <f>SUM(J13:J17)</f>
        <v>9071749</v>
      </c>
      <c r="K19" s="127"/>
      <c r="L19" s="135">
        <f>SUM(L13:L17)</f>
        <v>6059418</v>
      </c>
      <c r="M19" s="125"/>
      <c r="N19" s="136">
        <f>SUM(N13:N17)</f>
        <v>4821671</v>
      </c>
    </row>
    <row r="20" spans="1:14" ht="15" customHeight="1">
      <c r="A20" s="72"/>
      <c r="B20" s="77"/>
      <c r="C20" s="77"/>
      <c r="D20" s="77"/>
      <c r="E20" s="77"/>
      <c r="F20" s="36"/>
      <c r="G20" s="77"/>
      <c r="H20" s="94"/>
      <c r="I20" s="95"/>
      <c r="J20" s="95"/>
      <c r="K20" s="95"/>
      <c r="L20" s="94"/>
      <c r="M20" s="95"/>
      <c r="N20" s="95"/>
    </row>
    <row r="21" spans="1:14" ht="15" customHeight="1">
      <c r="A21" s="90" t="s">
        <v>91</v>
      </c>
      <c r="B21" s="85"/>
      <c r="C21" s="85"/>
      <c r="D21" s="79"/>
      <c r="E21" s="79"/>
      <c r="F21" s="36"/>
      <c r="G21" s="70"/>
      <c r="H21" s="137">
        <v>-8989282</v>
      </c>
      <c r="I21" s="125"/>
      <c r="J21" s="125">
        <v>-7440708</v>
      </c>
      <c r="K21" s="127"/>
      <c r="L21" s="137">
        <v>-4993202</v>
      </c>
      <c r="M21" s="125"/>
      <c r="N21" s="125">
        <v>-3822044</v>
      </c>
    </row>
    <row r="22" spans="1:14" ht="15" customHeight="1">
      <c r="A22" s="90" t="s">
        <v>92</v>
      </c>
      <c r="B22" s="85"/>
      <c r="C22" s="85"/>
      <c r="D22" s="79"/>
      <c r="E22" s="79"/>
      <c r="F22" s="36"/>
      <c r="G22" s="70"/>
      <c r="H22" s="137">
        <v>-315400</v>
      </c>
      <c r="I22" s="125"/>
      <c r="J22" s="125">
        <v>-249408</v>
      </c>
      <c r="K22" s="127"/>
      <c r="L22" s="137">
        <v>-227470</v>
      </c>
      <c r="M22" s="125"/>
      <c r="N22" s="125">
        <v>-183164</v>
      </c>
    </row>
    <row r="23" spans="1:14" ht="15" customHeight="1">
      <c r="A23" s="90" t="s">
        <v>93</v>
      </c>
      <c r="B23" s="85"/>
      <c r="C23" s="85"/>
      <c r="D23" s="79"/>
      <c r="E23" s="79"/>
      <c r="F23" s="36"/>
      <c r="G23" s="70"/>
      <c r="H23" s="137">
        <v>-716655</v>
      </c>
      <c r="I23" s="125"/>
      <c r="J23" s="125">
        <v>-742040</v>
      </c>
      <c r="K23" s="127"/>
      <c r="L23" s="137">
        <v>-508151</v>
      </c>
      <c r="M23" s="125"/>
      <c r="N23" s="125">
        <v>-494177</v>
      </c>
    </row>
    <row r="24" spans="1:14" ht="15" customHeight="1">
      <c r="A24" s="84" t="s">
        <v>126</v>
      </c>
      <c r="B24" s="85"/>
      <c r="C24" s="85"/>
      <c r="D24" s="79"/>
      <c r="E24" s="79"/>
      <c r="F24" s="36">
        <v>12</v>
      </c>
      <c r="G24" s="70"/>
      <c r="H24" s="135">
        <v>17930</v>
      </c>
      <c r="I24" s="125"/>
      <c r="J24" s="136">
        <v>-31491</v>
      </c>
      <c r="K24" s="127"/>
      <c r="L24" s="135">
        <v>0</v>
      </c>
      <c r="M24" s="125"/>
      <c r="N24" s="136">
        <v>0</v>
      </c>
    </row>
    <row r="25" spans="1:14" ht="15" customHeight="1">
      <c r="A25" s="90"/>
      <c r="B25" s="85"/>
      <c r="C25" s="85"/>
      <c r="D25" s="79"/>
      <c r="E25" s="79"/>
      <c r="F25" s="36"/>
      <c r="G25" s="70"/>
      <c r="H25" s="137"/>
      <c r="I25" s="125"/>
      <c r="J25" s="125"/>
      <c r="K25" s="127"/>
      <c r="L25" s="137"/>
      <c r="M25" s="125"/>
      <c r="N25" s="125"/>
    </row>
    <row r="26" spans="1:14" ht="15" customHeight="1">
      <c r="A26" s="85" t="s">
        <v>95</v>
      </c>
      <c r="B26" s="85"/>
      <c r="C26" s="85"/>
      <c r="D26" s="79"/>
      <c r="E26" s="79"/>
      <c r="F26" s="36"/>
      <c r="G26" s="70"/>
      <c r="H26" s="135">
        <f>SUM(H21:H25)</f>
        <v>-10003407</v>
      </c>
      <c r="I26" s="125"/>
      <c r="J26" s="136">
        <f>SUM(J21:J25)</f>
        <v>-8463647</v>
      </c>
      <c r="K26" s="127"/>
      <c r="L26" s="135">
        <f>SUM(L21:L25)</f>
        <v>-5728823</v>
      </c>
      <c r="M26" s="125"/>
      <c r="N26" s="136">
        <f>SUM(N21:N25)</f>
        <v>-4499385</v>
      </c>
    </row>
    <row r="27" spans="1:14" ht="15" customHeight="1">
      <c r="A27" s="90"/>
      <c r="B27" s="85"/>
      <c r="C27" s="85"/>
      <c r="D27" s="79"/>
      <c r="E27" s="79"/>
      <c r="F27" s="36"/>
      <c r="G27" s="70"/>
      <c r="H27" s="137"/>
      <c r="I27" s="125"/>
      <c r="J27" s="125"/>
      <c r="K27" s="127"/>
      <c r="L27" s="137"/>
      <c r="M27" s="125"/>
      <c r="N27" s="125"/>
    </row>
    <row r="28" spans="1:14" ht="15" customHeight="1">
      <c r="A28" s="72" t="s">
        <v>96</v>
      </c>
      <c r="B28" s="70"/>
      <c r="C28" s="70"/>
      <c r="D28" s="70"/>
      <c r="E28" s="70"/>
      <c r="F28" s="36"/>
      <c r="G28" s="70"/>
      <c r="H28" s="97">
        <v>581396</v>
      </c>
      <c r="I28" s="98"/>
      <c r="J28" s="98">
        <v>608102</v>
      </c>
      <c r="K28" s="98"/>
      <c r="L28" s="97">
        <v>330595</v>
      </c>
      <c r="M28" s="98"/>
      <c r="N28" s="98">
        <v>322286</v>
      </c>
    </row>
    <row r="29" spans="1:14" ht="15" customHeight="1">
      <c r="A29" s="84" t="s">
        <v>97</v>
      </c>
      <c r="B29" s="85"/>
      <c r="C29" s="85"/>
      <c r="D29" s="79"/>
      <c r="E29" s="79"/>
      <c r="F29" s="36"/>
      <c r="G29" s="70"/>
      <c r="H29" s="99">
        <v>-119890</v>
      </c>
      <c r="I29" s="100"/>
      <c r="J29" s="101">
        <v>-136292</v>
      </c>
      <c r="K29" s="98"/>
      <c r="L29" s="99">
        <v>-73237</v>
      </c>
      <c r="M29" s="98"/>
      <c r="N29" s="101">
        <v>-89123</v>
      </c>
    </row>
    <row r="30" spans="1:14" ht="15" customHeight="1">
      <c r="A30" s="90"/>
      <c r="B30" s="85"/>
      <c r="C30" s="85"/>
      <c r="D30" s="79"/>
      <c r="E30" s="79"/>
      <c r="F30" s="36"/>
      <c r="G30" s="70"/>
      <c r="H30" s="137"/>
      <c r="I30" s="125"/>
      <c r="J30" s="125"/>
      <c r="K30" s="127"/>
      <c r="L30" s="137"/>
      <c r="M30" s="125"/>
      <c r="N30" s="125"/>
    </row>
    <row r="31" spans="1:14" ht="15" customHeight="1">
      <c r="A31" s="72" t="s">
        <v>98</v>
      </c>
      <c r="B31" s="70"/>
      <c r="C31" s="70"/>
      <c r="D31" s="70"/>
      <c r="E31" s="70"/>
      <c r="F31" s="36"/>
      <c r="G31" s="70"/>
      <c r="H31" s="97"/>
      <c r="I31" s="98"/>
      <c r="J31" s="98"/>
      <c r="K31" s="98"/>
      <c r="L31" s="97"/>
      <c r="M31" s="98"/>
      <c r="N31" s="98"/>
    </row>
    <row r="32" spans="1:14" ht="15" customHeight="1">
      <c r="A32" s="72"/>
      <c r="B32" s="102" t="s">
        <v>99</v>
      </c>
      <c r="C32" s="70"/>
      <c r="D32" s="70"/>
      <c r="E32" s="70"/>
      <c r="F32" s="36"/>
      <c r="G32" s="70"/>
      <c r="H32" s="97">
        <v>461506</v>
      </c>
      <c r="I32" s="98"/>
      <c r="J32" s="98">
        <f>SUM(J28:J29)</f>
        <v>471810</v>
      </c>
      <c r="K32" s="98"/>
      <c r="L32" s="97">
        <v>257358</v>
      </c>
      <c r="M32" s="98"/>
      <c r="N32" s="98">
        <f>SUM(N28:N29)</f>
        <v>233163</v>
      </c>
    </row>
    <row r="33" spans="1:14" ht="15" customHeight="1">
      <c r="A33" s="70" t="s">
        <v>127</v>
      </c>
      <c r="B33" s="72"/>
      <c r="C33" s="70"/>
      <c r="D33" s="70"/>
      <c r="E33" s="70"/>
      <c r="F33" s="36" t="s">
        <v>100</v>
      </c>
      <c r="G33" s="70"/>
      <c r="H33" s="99">
        <v>6261</v>
      </c>
      <c r="I33" s="98"/>
      <c r="J33" s="101">
        <v>5520</v>
      </c>
      <c r="K33" s="98"/>
      <c r="L33" s="99">
        <v>0</v>
      </c>
      <c r="M33" s="98"/>
      <c r="N33" s="101">
        <v>0</v>
      </c>
    </row>
    <row r="34" spans="1:14" ht="15" customHeight="1">
      <c r="A34" s="70"/>
      <c r="B34" s="70"/>
      <c r="C34" s="70"/>
      <c r="D34" s="70"/>
      <c r="E34" s="70"/>
      <c r="F34" s="36"/>
      <c r="G34" s="70"/>
      <c r="H34" s="97"/>
      <c r="I34" s="100"/>
      <c r="J34" s="98"/>
      <c r="K34" s="100"/>
      <c r="L34" s="97"/>
      <c r="M34" s="100"/>
      <c r="N34" s="98"/>
    </row>
    <row r="35" spans="1:14" ht="15" customHeight="1">
      <c r="A35" s="72" t="s">
        <v>101</v>
      </c>
      <c r="B35" s="72"/>
      <c r="C35" s="70"/>
      <c r="D35" s="70"/>
      <c r="E35" s="70"/>
      <c r="F35" s="36"/>
      <c r="G35" s="70"/>
      <c r="H35" s="97">
        <f>SUM(H32:H33)</f>
        <v>467767</v>
      </c>
      <c r="I35" s="100"/>
      <c r="J35" s="98">
        <f>SUM(J32:J33)</f>
        <v>477330</v>
      </c>
      <c r="K35" s="100"/>
      <c r="L35" s="97">
        <f>SUM(L32:L33)</f>
        <v>257358</v>
      </c>
      <c r="M35" s="100"/>
      <c r="N35" s="98">
        <f>SUM(N32:N33)</f>
        <v>233163</v>
      </c>
    </row>
    <row r="36" spans="1:14" ht="15" customHeight="1">
      <c r="A36" s="70" t="s">
        <v>102</v>
      </c>
      <c r="B36" s="70"/>
      <c r="C36" s="70"/>
      <c r="D36" s="70"/>
      <c r="E36" s="70"/>
      <c r="F36" s="36">
        <v>16</v>
      </c>
      <c r="G36" s="70"/>
      <c r="H36" s="135">
        <v>-27308</v>
      </c>
      <c r="I36" s="125"/>
      <c r="J36" s="136">
        <v>-42736</v>
      </c>
      <c r="K36" s="127"/>
      <c r="L36" s="135">
        <v>63</v>
      </c>
      <c r="M36" s="125"/>
      <c r="N36" s="136">
        <v>-823</v>
      </c>
    </row>
    <row r="37" spans="1:14" ht="15" customHeight="1">
      <c r="A37" s="72"/>
      <c r="B37" s="79"/>
      <c r="C37" s="79"/>
      <c r="D37" s="79"/>
      <c r="E37" s="79"/>
      <c r="F37" s="72"/>
      <c r="G37" s="72"/>
      <c r="H37" s="137"/>
      <c r="I37" s="125"/>
      <c r="J37" s="125"/>
      <c r="K37" s="127"/>
      <c r="L37" s="137"/>
      <c r="M37" s="125"/>
      <c r="N37" s="125"/>
    </row>
    <row r="38" spans="1:14" s="128" customFormat="1" ht="16.5" customHeight="1">
      <c r="A38" s="72" t="s">
        <v>103</v>
      </c>
      <c r="B38" s="79"/>
      <c r="C38" s="79"/>
      <c r="D38" s="79"/>
      <c r="E38" s="79"/>
      <c r="F38" s="36"/>
      <c r="G38" s="70"/>
      <c r="H38" s="97">
        <v>440459</v>
      </c>
      <c r="I38" s="100"/>
      <c r="J38" s="98">
        <v>434594</v>
      </c>
      <c r="K38" s="100"/>
      <c r="L38" s="97">
        <v>257421</v>
      </c>
      <c r="M38" s="100"/>
      <c r="N38" s="98">
        <v>232340</v>
      </c>
    </row>
    <row r="39" spans="1:14" s="128" customFormat="1" ht="16.5" customHeight="1">
      <c r="A39" s="70" t="s">
        <v>104</v>
      </c>
      <c r="B39" s="132"/>
      <c r="C39" s="132"/>
      <c r="D39" s="132"/>
      <c r="E39" s="132"/>
      <c r="F39" s="36">
        <v>20</v>
      </c>
      <c r="G39" s="70"/>
      <c r="H39" s="135">
        <v>0</v>
      </c>
      <c r="I39" s="125"/>
      <c r="J39" s="150">
        <v>85168</v>
      </c>
      <c r="K39" s="127"/>
      <c r="L39" s="135">
        <v>0</v>
      </c>
      <c r="M39" s="125"/>
      <c r="N39" s="136">
        <v>0</v>
      </c>
    </row>
    <row r="40" spans="1:14" ht="15" customHeight="1">
      <c r="A40" s="70"/>
      <c r="B40" s="70"/>
      <c r="C40" s="70"/>
      <c r="D40" s="70"/>
      <c r="E40" s="70"/>
      <c r="F40" s="36"/>
      <c r="G40" s="70"/>
      <c r="H40" s="97"/>
      <c r="I40" s="100"/>
      <c r="J40" s="98"/>
      <c r="K40" s="100"/>
      <c r="L40" s="97"/>
      <c r="M40" s="100"/>
      <c r="N40" s="98"/>
    </row>
    <row r="41" spans="1:14" s="128" customFormat="1" ht="16.5" customHeight="1">
      <c r="A41" s="72" t="s">
        <v>105</v>
      </c>
      <c r="B41" s="79"/>
      <c r="C41" s="79"/>
      <c r="D41" s="79"/>
      <c r="E41" s="79"/>
      <c r="F41" s="72"/>
      <c r="G41" s="72"/>
      <c r="H41" s="135">
        <f>SUM(H38:H39)</f>
        <v>440459</v>
      </c>
      <c r="I41" s="125"/>
      <c r="J41" s="150">
        <f>SUM(J38:J39)</f>
        <v>519762</v>
      </c>
      <c r="K41" s="127"/>
      <c r="L41" s="135">
        <f>SUM(L38:L39)</f>
        <v>257421</v>
      </c>
      <c r="M41" s="125"/>
      <c r="N41" s="136">
        <f>SUM(N38:N39)</f>
        <v>232340</v>
      </c>
    </row>
    <row r="42" spans="1:14" ht="15" customHeight="1">
      <c r="A42" s="72"/>
      <c r="B42" s="79"/>
      <c r="C42" s="79"/>
      <c r="D42" s="79"/>
      <c r="E42" s="79"/>
      <c r="F42" s="72"/>
      <c r="G42" s="72"/>
      <c r="H42" s="125"/>
      <c r="I42" s="125"/>
      <c r="J42" s="125"/>
      <c r="K42" s="127"/>
      <c r="L42" s="125"/>
      <c r="M42" s="125"/>
      <c r="N42" s="125"/>
    </row>
    <row r="43" spans="1:14" ht="15" customHeight="1">
      <c r="A43" s="72"/>
      <c r="B43" s="79"/>
      <c r="C43" s="79"/>
      <c r="D43" s="79"/>
      <c r="E43" s="79"/>
      <c r="F43" s="72"/>
      <c r="G43" s="72"/>
      <c r="H43" s="125"/>
      <c r="I43" s="125"/>
      <c r="J43" s="125"/>
      <c r="K43" s="127"/>
      <c r="L43" s="125"/>
      <c r="M43" s="125"/>
      <c r="N43" s="125"/>
    </row>
    <row r="44" spans="1:14" ht="15" customHeight="1">
      <c r="A44" s="72"/>
      <c r="B44" s="79"/>
      <c r="C44" s="79"/>
      <c r="D44" s="79"/>
      <c r="E44" s="79"/>
      <c r="F44" s="72"/>
      <c r="G44" s="72"/>
      <c r="H44" s="125"/>
      <c r="I44" s="125"/>
      <c r="J44" s="125"/>
      <c r="K44" s="127"/>
      <c r="L44" s="125"/>
      <c r="M44" s="125"/>
      <c r="N44" s="125"/>
    </row>
    <row r="45" spans="1:14" ht="15" customHeight="1">
      <c r="A45" s="72"/>
      <c r="B45" s="79"/>
      <c r="C45" s="79"/>
      <c r="D45" s="79"/>
      <c r="E45" s="79"/>
      <c r="F45" s="72"/>
      <c r="G45" s="72"/>
      <c r="H45" s="125"/>
      <c r="I45" s="125"/>
      <c r="J45" s="125"/>
      <c r="K45" s="127"/>
      <c r="L45" s="125"/>
      <c r="M45" s="125"/>
      <c r="N45" s="125"/>
    </row>
    <row r="46" spans="1:14" ht="15" customHeight="1">
      <c r="A46" s="72"/>
      <c r="B46" s="79"/>
      <c r="C46" s="79"/>
      <c r="D46" s="79"/>
      <c r="E46" s="79"/>
      <c r="F46" s="72"/>
      <c r="G46" s="72"/>
      <c r="H46" s="125"/>
      <c r="I46" s="125"/>
      <c r="J46" s="125"/>
      <c r="K46" s="127"/>
      <c r="L46" s="125"/>
      <c r="M46" s="125"/>
      <c r="N46" s="125"/>
    </row>
    <row r="47" spans="1:14" ht="15" customHeight="1">
      <c r="A47" s="72"/>
      <c r="B47" s="79"/>
      <c r="C47" s="79"/>
      <c r="D47" s="79"/>
      <c r="E47" s="79"/>
      <c r="F47" s="72"/>
      <c r="G47" s="72"/>
      <c r="H47" s="125"/>
      <c r="I47" s="125"/>
      <c r="J47" s="125"/>
      <c r="K47" s="127"/>
      <c r="L47" s="125"/>
      <c r="M47" s="125"/>
      <c r="N47" s="125"/>
    </row>
    <row r="48" spans="1:14" ht="15" customHeight="1">
      <c r="A48" s="72"/>
      <c r="B48" s="79"/>
      <c r="C48" s="79"/>
      <c r="D48" s="79"/>
      <c r="E48" s="79"/>
      <c r="F48" s="72"/>
      <c r="G48" s="72"/>
      <c r="H48" s="125"/>
      <c r="I48" s="125"/>
      <c r="J48" s="125"/>
      <c r="K48" s="127"/>
      <c r="L48" s="125"/>
      <c r="M48" s="125"/>
      <c r="N48" s="125"/>
    </row>
    <row r="49" spans="1:14" ht="15" customHeight="1">
      <c r="A49" s="72"/>
      <c r="B49" s="79"/>
      <c r="C49" s="79"/>
      <c r="D49" s="79"/>
      <c r="E49" s="79"/>
      <c r="F49" s="72"/>
      <c r="G49" s="72"/>
      <c r="H49" s="125"/>
      <c r="I49" s="125"/>
      <c r="J49" s="125"/>
      <c r="K49" s="127"/>
      <c r="L49" s="125"/>
      <c r="M49" s="125"/>
      <c r="N49" s="125"/>
    </row>
    <row r="50" spans="1:14" ht="15" customHeight="1">
      <c r="A50" s="72"/>
      <c r="B50" s="79"/>
      <c r="C50" s="79"/>
      <c r="D50" s="79"/>
      <c r="E50" s="79"/>
      <c r="F50" s="72"/>
      <c r="G50" s="72"/>
      <c r="H50" s="125"/>
      <c r="I50" s="125"/>
      <c r="J50" s="125"/>
      <c r="K50" s="127"/>
      <c r="L50" s="125"/>
      <c r="M50" s="125"/>
      <c r="N50" s="125"/>
    </row>
    <row r="51" spans="1:14" ht="15" customHeight="1">
      <c r="A51" s="72"/>
      <c r="B51" s="79"/>
      <c r="C51" s="79"/>
      <c r="D51" s="79"/>
      <c r="E51" s="79"/>
      <c r="F51" s="72"/>
      <c r="G51" s="72"/>
      <c r="H51" s="125"/>
      <c r="I51" s="125"/>
      <c r="J51" s="125"/>
      <c r="K51" s="127"/>
      <c r="L51" s="125"/>
      <c r="M51" s="125"/>
      <c r="N51" s="125"/>
    </row>
    <row r="52" spans="1:14" ht="15" customHeight="1">
      <c r="A52" s="72"/>
      <c r="B52" s="79"/>
      <c r="C52" s="79"/>
      <c r="D52" s="79"/>
      <c r="E52" s="79"/>
      <c r="F52" s="72"/>
      <c r="G52" s="72"/>
      <c r="H52" s="125"/>
      <c r="I52" s="125"/>
      <c r="J52" s="125"/>
      <c r="K52" s="127"/>
      <c r="L52" s="125"/>
      <c r="M52" s="125"/>
      <c r="N52" s="125"/>
    </row>
    <row r="53" spans="1:14" ht="15" customHeight="1">
      <c r="A53" s="72"/>
      <c r="B53" s="79"/>
      <c r="C53" s="79"/>
      <c r="D53" s="79"/>
      <c r="E53" s="79"/>
      <c r="F53" s="72"/>
      <c r="G53" s="72"/>
      <c r="H53" s="125"/>
      <c r="I53" s="125"/>
      <c r="J53" s="125"/>
      <c r="K53" s="127"/>
      <c r="L53" s="125"/>
      <c r="M53" s="125"/>
      <c r="N53" s="125"/>
    </row>
    <row r="54" spans="1:14" ht="15" customHeight="1">
      <c r="A54" s="72"/>
      <c r="B54" s="79"/>
      <c r="C54" s="79"/>
      <c r="D54" s="79"/>
      <c r="E54" s="79"/>
      <c r="F54" s="72"/>
      <c r="G54" s="72"/>
      <c r="H54" s="125"/>
      <c r="I54" s="125"/>
      <c r="J54" s="125"/>
      <c r="K54" s="127"/>
      <c r="L54" s="125"/>
      <c r="M54" s="125"/>
      <c r="N54" s="125"/>
    </row>
    <row r="55" spans="1:14" ht="13.5" customHeight="1">
      <c r="A55" s="72"/>
      <c r="B55" s="79"/>
      <c r="C55" s="79"/>
      <c r="D55" s="79"/>
      <c r="E55" s="79"/>
      <c r="F55" s="72"/>
      <c r="G55" s="72"/>
      <c r="H55" s="125"/>
      <c r="I55" s="125"/>
      <c r="J55" s="125"/>
      <c r="K55" s="127"/>
      <c r="L55" s="125"/>
      <c r="M55" s="125"/>
      <c r="N55" s="125"/>
    </row>
    <row r="56" spans="1:14" ht="9" customHeight="1">
      <c r="A56" s="72"/>
      <c r="B56" s="79"/>
      <c r="C56" s="79"/>
      <c r="D56" s="79"/>
      <c r="E56" s="79"/>
      <c r="F56" s="72"/>
      <c r="G56" s="72"/>
      <c r="H56" s="125"/>
      <c r="I56" s="125"/>
      <c r="J56" s="125"/>
      <c r="K56" s="127"/>
      <c r="L56" s="125"/>
      <c r="M56" s="125"/>
      <c r="N56" s="125"/>
    </row>
    <row r="57" spans="1:14" ht="21.95" customHeight="1">
      <c r="A57" s="278" t="s">
        <v>39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</row>
    <row r="58" spans="1:14" ht="15" customHeight="1">
      <c r="A58" s="117" t="s">
        <v>0</v>
      </c>
      <c r="B58" s="70"/>
      <c r="C58" s="70"/>
      <c r="D58" s="70"/>
      <c r="E58" s="70"/>
      <c r="F58" s="36"/>
      <c r="G58" s="70"/>
      <c r="H58" s="71"/>
      <c r="I58" s="71"/>
      <c r="J58" s="71"/>
      <c r="K58" s="71"/>
      <c r="L58" s="71"/>
      <c r="M58" s="71"/>
      <c r="N58" s="71"/>
    </row>
    <row r="59" spans="1:14" ht="15" customHeight="1">
      <c r="A59" s="72" t="s">
        <v>81</v>
      </c>
      <c r="B59" s="72"/>
      <c r="C59" s="72"/>
      <c r="D59" s="72"/>
      <c r="E59" s="72"/>
      <c r="F59" s="36"/>
      <c r="G59" s="70"/>
      <c r="H59" s="71"/>
      <c r="I59" s="71"/>
      <c r="J59" s="71"/>
      <c r="K59" s="71"/>
      <c r="L59" s="71"/>
      <c r="M59" s="71"/>
      <c r="N59" s="71"/>
    </row>
    <row r="60" spans="1:14" ht="15" customHeight="1">
      <c r="A60" s="73" t="s">
        <v>125</v>
      </c>
      <c r="B60" s="74"/>
      <c r="C60" s="74"/>
      <c r="D60" s="74"/>
      <c r="E60" s="74"/>
      <c r="F60" s="75"/>
      <c r="G60" s="74"/>
      <c r="H60" s="76"/>
      <c r="I60" s="76"/>
      <c r="J60" s="76"/>
      <c r="K60" s="76"/>
      <c r="L60" s="76"/>
      <c r="M60" s="76"/>
      <c r="N60" s="76"/>
    </row>
    <row r="61" spans="1:14" ht="15" customHeight="1">
      <c r="A61" s="72"/>
      <c r="B61" s="70"/>
      <c r="C61" s="70"/>
      <c r="D61" s="70"/>
      <c r="E61" s="70"/>
      <c r="F61" s="36"/>
      <c r="G61" s="70"/>
      <c r="H61" s="71"/>
      <c r="I61" s="71"/>
      <c r="J61" s="71"/>
      <c r="K61" s="71"/>
      <c r="L61" s="71"/>
      <c r="M61" s="71"/>
      <c r="N61" s="71"/>
    </row>
    <row r="62" spans="1:14" ht="15" customHeight="1">
      <c r="A62" s="72"/>
      <c r="B62" s="70"/>
      <c r="C62" s="70"/>
      <c r="D62" s="70"/>
      <c r="E62" s="70"/>
      <c r="F62" s="36"/>
      <c r="G62" s="70"/>
      <c r="H62" s="71"/>
      <c r="I62" s="71"/>
      <c r="J62" s="71"/>
      <c r="K62" s="71"/>
      <c r="L62" s="71"/>
      <c r="M62" s="71"/>
      <c r="N62" s="71"/>
    </row>
    <row r="63" spans="1:14" ht="15" customHeight="1">
      <c r="A63" s="77"/>
      <c r="B63" s="77"/>
      <c r="C63" s="77"/>
      <c r="D63" s="77"/>
      <c r="E63" s="77"/>
      <c r="F63" s="77"/>
      <c r="G63" s="77"/>
      <c r="H63" s="279" t="s">
        <v>3</v>
      </c>
      <c r="I63" s="279"/>
      <c r="J63" s="279"/>
      <c r="K63" s="18"/>
      <c r="L63" s="279" t="s">
        <v>4</v>
      </c>
      <c r="M63" s="279"/>
      <c r="N63" s="279" t="s">
        <v>83</v>
      </c>
    </row>
    <row r="64" spans="1:14" ht="15" customHeight="1">
      <c r="A64" s="77"/>
      <c r="B64" s="77"/>
      <c r="C64" s="77"/>
      <c r="D64" s="77"/>
      <c r="E64" s="77"/>
      <c r="F64" s="77"/>
      <c r="G64" s="77"/>
      <c r="H64" s="3" t="s">
        <v>5</v>
      </c>
      <c r="I64" s="3"/>
      <c r="J64" s="3" t="s">
        <v>5</v>
      </c>
      <c r="K64" s="13"/>
      <c r="L64" s="3" t="s">
        <v>5</v>
      </c>
      <c r="M64" s="3"/>
      <c r="N64" s="3" t="s">
        <v>5</v>
      </c>
    </row>
    <row r="65" spans="1:14" ht="15" customHeight="1">
      <c r="A65" s="77"/>
      <c r="B65" s="77"/>
      <c r="C65" s="77"/>
      <c r="D65" s="77"/>
      <c r="E65" s="77"/>
      <c r="F65" s="77"/>
      <c r="G65" s="77"/>
      <c r="H65" s="24" t="s">
        <v>7</v>
      </c>
      <c r="I65" s="20"/>
      <c r="J65" s="24" t="s">
        <v>7</v>
      </c>
      <c r="K65" s="20"/>
      <c r="L65" s="24" t="s">
        <v>7</v>
      </c>
      <c r="M65" s="20"/>
      <c r="N65" s="24" t="s">
        <v>7</v>
      </c>
    </row>
    <row r="66" spans="1:14" ht="15" customHeight="1">
      <c r="A66" s="77"/>
      <c r="B66" s="77"/>
      <c r="C66" s="77"/>
      <c r="D66" s="77"/>
      <c r="E66" s="77"/>
      <c r="F66" s="77"/>
      <c r="G66" s="77"/>
      <c r="H66" s="19" t="s">
        <v>9</v>
      </c>
      <c r="I66" s="149"/>
      <c r="J66" s="19" t="s">
        <v>10</v>
      </c>
      <c r="K66" s="24"/>
      <c r="L66" s="24" t="s">
        <v>9</v>
      </c>
      <c r="M66" s="24"/>
      <c r="N66" s="24" t="s">
        <v>10</v>
      </c>
    </row>
    <row r="67" spans="1:14" ht="15" customHeight="1">
      <c r="A67" s="77"/>
      <c r="B67" s="77"/>
      <c r="C67" s="77"/>
      <c r="D67" s="77"/>
      <c r="E67" s="77"/>
      <c r="F67" s="77"/>
      <c r="G67" s="77"/>
      <c r="H67" s="19"/>
      <c r="I67" s="149"/>
      <c r="J67" s="19" t="s">
        <v>84</v>
      </c>
      <c r="K67" s="24"/>
      <c r="L67" s="24"/>
      <c r="M67" s="24"/>
      <c r="N67" s="24"/>
    </row>
    <row r="68" spans="1:14" ht="15" customHeight="1">
      <c r="A68" s="77"/>
      <c r="B68" s="77"/>
      <c r="C68" s="77"/>
      <c r="D68" s="77"/>
      <c r="E68" s="77"/>
      <c r="F68" s="104"/>
      <c r="G68" s="79"/>
      <c r="H68" s="26" t="s">
        <v>12</v>
      </c>
      <c r="I68" s="149"/>
      <c r="J68" s="26" t="s">
        <v>12</v>
      </c>
      <c r="K68" s="149"/>
      <c r="L68" s="26" t="s">
        <v>12</v>
      </c>
      <c r="M68" s="149"/>
      <c r="N68" s="26" t="s">
        <v>12</v>
      </c>
    </row>
    <row r="69" spans="1:14" ht="15" customHeight="1">
      <c r="H69" s="97"/>
      <c r="I69" s="98"/>
      <c r="J69" s="98"/>
      <c r="K69" s="98"/>
      <c r="L69" s="97"/>
      <c r="M69" s="98"/>
      <c r="N69" s="98"/>
    </row>
    <row r="70" spans="1:14" ht="15" customHeight="1">
      <c r="A70" s="85" t="s">
        <v>128</v>
      </c>
      <c r="B70" s="84"/>
      <c r="H70" s="97"/>
      <c r="I70" s="98"/>
      <c r="J70" s="98"/>
      <c r="K70" s="98"/>
      <c r="L70" s="97"/>
      <c r="M70" s="98"/>
      <c r="N70" s="98"/>
    </row>
    <row r="71" spans="1:14" ht="15" customHeight="1">
      <c r="A71" s="85" t="s">
        <v>129</v>
      </c>
      <c r="B71" s="85"/>
      <c r="C71" s="151"/>
      <c r="D71" s="151"/>
      <c r="H71" s="97"/>
      <c r="I71" s="98"/>
      <c r="J71" s="98"/>
      <c r="K71" s="98"/>
      <c r="L71" s="97"/>
      <c r="M71" s="98"/>
      <c r="N71" s="98"/>
    </row>
    <row r="72" spans="1:14" ht="15" customHeight="1">
      <c r="A72" s="85"/>
      <c r="B72" s="85" t="s">
        <v>130</v>
      </c>
      <c r="C72" s="85"/>
      <c r="D72" s="151"/>
      <c r="H72" s="97"/>
      <c r="I72" s="98"/>
      <c r="J72" s="98"/>
      <c r="K72" s="98"/>
      <c r="L72" s="97"/>
      <c r="M72" s="98"/>
      <c r="N72" s="98"/>
    </row>
    <row r="73" spans="1:14" ht="15" customHeight="1">
      <c r="A73" s="84" t="s">
        <v>108</v>
      </c>
      <c r="B73" s="84"/>
      <c r="C73" s="72"/>
      <c r="D73" s="72"/>
      <c r="E73" s="72"/>
      <c r="F73" s="104"/>
      <c r="G73" s="72"/>
      <c r="H73" s="97"/>
      <c r="I73" s="98"/>
      <c r="J73" s="98"/>
      <c r="K73" s="98"/>
      <c r="L73" s="97"/>
      <c r="M73" s="98"/>
      <c r="N73" s="98"/>
    </row>
    <row r="74" spans="1:14" ht="15" customHeight="1">
      <c r="A74" s="84"/>
      <c r="B74" s="84" t="s">
        <v>109</v>
      </c>
      <c r="C74" s="85"/>
      <c r="D74" s="79"/>
      <c r="E74" s="79"/>
      <c r="F74" s="104"/>
      <c r="G74" s="72"/>
      <c r="H74" s="137">
        <v>0</v>
      </c>
      <c r="I74" s="125"/>
      <c r="J74" s="125">
        <v>189704</v>
      </c>
      <c r="K74" s="127"/>
      <c r="L74" s="137">
        <v>0</v>
      </c>
      <c r="M74" s="125"/>
      <c r="N74" s="125" t="s">
        <v>131</v>
      </c>
    </row>
    <row r="75" spans="1:14" ht="15" customHeight="1">
      <c r="A75" s="84" t="s">
        <v>110</v>
      </c>
      <c r="B75" s="84"/>
      <c r="C75" s="84"/>
      <c r="D75" s="84"/>
      <c r="F75" s="104"/>
      <c r="G75" s="72"/>
      <c r="H75" s="137"/>
      <c r="I75" s="125"/>
      <c r="J75" s="125"/>
      <c r="K75" s="127"/>
      <c r="L75" s="137"/>
      <c r="M75" s="125"/>
      <c r="N75" s="125"/>
    </row>
    <row r="76" spans="1:14" ht="15" customHeight="1">
      <c r="A76" s="84"/>
      <c r="B76" s="84" t="s">
        <v>111</v>
      </c>
      <c r="C76" s="84"/>
      <c r="D76" s="84"/>
      <c r="F76" s="104"/>
      <c r="G76" s="72"/>
      <c r="H76" s="99">
        <v>12885</v>
      </c>
      <c r="I76" s="136"/>
      <c r="J76" s="101">
        <v>0</v>
      </c>
      <c r="K76" s="152"/>
      <c r="L76" s="99">
        <v>14400</v>
      </c>
      <c r="M76" s="136"/>
      <c r="N76" s="101" t="s">
        <v>131</v>
      </c>
    </row>
    <row r="77" spans="1:14" ht="15" customHeight="1">
      <c r="A77" s="84"/>
      <c r="B77" s="105"/>
      <c r="C77" s="85"/>
      <c r="D77" s="79"/>
      <c r="E77" s="79"/>
      <c r="F77" s="104"/>
      <c r="G77" s="72"/>
      <c r="H77" s="97"/>
      <c r="I77" s="125"/>
      <c r="J77" s="98"/>
      <c r="K77" s="127"/>
      <c r="L77" s="97"/>
      <c r="M77" s="125"/>
      <c r="N77" s="98"/>
    </row>
    <row r="78" spans="1:14" ht="15" customHeight="1">
      <c r="A78" s="85" t="s">
        <v>112</v>
      </c>
      <c r="B78" s="85"/>
      <c r="C78" s="85"/>
      <c r="D78" s="79"/>
      <c r="E78" s="79"/>
      <c r="F78" s="104"/>
      <c r="G78" s="72"/>
      <c r="H78" s="137"/>
      <c r="I78" s="125"/>
      <c r="J78" s="125"/>
      <c r="K78" s="127"/>
      <c r="L78" s="137"/>
      <c r="M78" s="125"/>
      <c r="N78" s="125"/>
    </row>
    <row r="79" spans="1:14" ht="15" customHeight="1">
      <c r="A79" s="85"/>
      <c r="B79" s="85" t="s">
        <v>113</v>
      </c>
      <c r="C79" s="84"/>
      <c r="D79" s="84"/>
      <c r="F79" s="104"/>
      <c r="G79" s="72"/>
      <c r="H79" s="99">
        <f>SUM(H74:H76)</f>
        <v>12885</v>
      </c>
      <c r="I79" s="125"/>
      <c r="J79" s="101">
        <f>SUM(J74:J76)</f>
        <v>189704</v>
      </c>
      <c r="K79" s="127"/>
      <c r="L79" s="99">
        <f>SUM(L74:L76)</f>
        <v>14400</v>
      </c>
      <c r="M79" s="125"/>
      <c r="N79" s="101">
        <f>SUM(N74:N76)</f>
        <v>0</v>
      </c>
    </row>
    <row r="80" spans="1:14" ht="15" customHeight="1">
      <c r="A80" s="84"/>
      <c r="B80" s="70"/>
      <c r="C80" s="85"/>
      <c r="D80" s="79"/>
      <c r="E80" s="79"/>
      <c r="F80" s="104"/>
      <c r="G80" s="72"/>
      <c r="H80" s="97"/>
      <c r="I80" s="98"/>
      <c r="J80" s="98"/>
      <c r="K80" s="98"/>
      <c r="L80" s="97"/>
      <c r="M80" s="98"/>
      <c r="N80" s="98"/>
    </row>
    <row r="81" spans="1:14" ht="15" customHeight="1">
      <c r="A81" s="85" t="s">
        <v>132</v>
      </c>
      <c r="B81" s="70"/>
      <c r="C81" s="85"/>
      <c r="D81" s="79"/>
      <c r="E81" s="79"/>
      <c r="F81" s="104"/>
      <c r="G81" s="72"/>
      <c r="H81" s="97"/>
      <c r="I81" s="98"/>
      <c r="J81" s="98"/>
      <c r="K81" s="98"/>
      <c r="L81" s="97"/>
      <c r="M81" s="98"/>
      <c r="N81" s="98"/>
    </row>
    <row r="82" spans="1:14" ht="15" customHeight="1">
      <c r="A82" s="85"/>
      <c r="B82" s="85" t="s">
        <v>114</v>
      </c>
      <c r="C82" s="85"/>
      <c r="F82" s="104"/>
      <c r="G82" s="72"/>
      <c r="H82" s="135">
        <f>H79</f>
        <v>12885</v>
      </c>
      <c r="I82" s="125"/>
      <c r="J82" s="136">
        <f>J79</f>
        <v>189704</v>
      </c>
      <c r="K82" s="127"/>
      <c r="L82" s="135">
        <f>L79</f>
        <v>14400</v>
      </c>
      <c r="M82" s="125"/>
      <c r="N82" s="136">
        <f>N79</f>
        <v>0</v>
      </c>
    </row>
    <row r="83" spans="1:14" ht="15" customHeight="1">
      <c r="A83" s="90"/>
      <c r="B83" s="70"/>
      <c r="C83" s="85"/>
      <c r="D83" s="79"/>
      <c r="E83" s="79"/>
      <c r="F83" s="104"/>
      <c r="G83" s="72"/>
      <c r="H83" s="97"/>
      <c r="I83" s="98"/>
      <c r="J83" s="98"/>
      <c r="K83" s="98"/>
      <c r="L83" s="97"/>
      <c r="M83" s="98"/>
      <c r="N83" s="98"/>
    </row>
    <row r="84" spans="1:14" ht="15" customHeight="1" thickBot="1">
      <c r="A84" s="117" t="s">
        <v>115</v>
      </c>
      <c r="B84" s="117"/>
      <c r="C84" s="117"/>
      <c r="D84" s="117"/>
      <c r="E84" s="117"/>
      <c r="F84" s="104"/>
      <c r="G84" s="72"/>
      <c r="H84" s="153">
        <f>H82+H41</f>
        <v>453344</v>
      </c>
      <c r="I84" s="147"/>
      <c r="J84" s="154">
        <f>J82+J41</f>
        <v>709466</v>
      </c>
      <c r="K84" s="127"/>
      <c r="L84" s="153">
        <f>L82+L41</f>
        <v>271821</v>
      </c>
      <c r="M84" s="125"/>
      <c r="N84" s="154">
        <f>N82+N41</f>
        <v>232340</v>
      </c>
    </row>
    <row r="85" spans="1:14" s="128" customFormat="1" ht="16.5" customHeight="1" thickTop="1">
      <c r="A85" s="117"/>
      <c r="B85" s="117"/>
      <c r="C85" s="117"/>
      <c r="D85" s="117"/>
      <c r="E85" s="117"/>
      <c r="F85" s="104"/>
      <c r="G85" s="72"/>
      <c r="H85" s="137"/>
      <c r="I85" s="147"/>
      <c r="J85" s="148"/>
      <c r="K85" s="127"/>
      <c r="L85" s="137"/>
      <c r="M85" s="125"/>
      <c r="N85" s="148"/>
    </row>
    <row r="86" spans="1:14" s="128" customFormat="1" ht="16.5" customHeight="1">
      <c r="A86" s="117" t="s">
        <v>116</v>
      </c>
      <c r="B86" s="123"/>
      <c r="C86" s="129"/>
      <c r="D86" s="117"/>
      <c r="E86" s="117"/>
      <c r="F86" s="104"/>
      <c r="G86" s="72"/>
      <c r="H86" s="137"/>
      <c r="I86" s="147"/>
      <c r="J86" s="148"/>
      <c r="K86" s="127"/>
      <c r="L86" s="137"/>
      <c r="M86" s="125"/>
      <c r="N86" s="148"/>
    </row>
    <row r="87" spans="1:14" s="128" customFormat="1" ht="16.5" customHeight="1">
      <c r="A87" s="123" t="s">
        <v>117</v>
      </c>
      <c r="B87" s="132"/>
      <c r="C87" s="116"/>
      <c r="D87" s="117"/>
      <c r="E87" s="117"/>
      <c r="F87" s="104"/>
      <c r="G87" s="72"/>
      <c r="H87" s="112"/>
      <c r="I87" s="125"/>
      <c r="J87" s="113"/>
      <c r="K87" s="127"/>
      <c r="L87" s="124"/>
      <c r="M87" s="125"/>
      <c r="N87" s="126"/>
    </row>
    <row r="88" spans="1:14" s="128" customFormat="1" ht="16.5" customHeight="1">
      <c r="A88" s="123"/>
      <c r="B88" s="84" t="s">
        <v>118</v>
      </c>
      <c r="C88" s="116"/>
      <c r="D88" s="117"/>
      <c r="E88" s="117"/>
      <c r="F88" s="104"/>
      <c r="G88" s="72"/>
      <c r="H88" s="112">
        <v>421464</v>
      </c>
      <c r="I88" s="125"/>
      <c r="J88" s="113">
        <v>379297</v>
      </c>
      <c r="K88" s="127"/>
      <c r="L88" s="124">
        <v>257421</v>
      </c>
      <c r="M88" s="125"/>
      <c r="N88" s="126">
        <v>232340</v>
      </c>
    </row>
    <row r="89" spans="1:14" s="128" customFormat="1" ht="16.5" customHeight="1">
      <c r="A89" s="123"/>
      <c r="B89" s="84" t="s">
        <v>119</v>
      </c>
      <c r="C89" s="116"/>
      <c r="D89" s="117"/>
      <c r="E89" s="117"/>
      <c r="F89" s="104"/>
      <c r="G89" s="72"/>
      <c r="H89" s="112">
        <v>0</v>
      </c>
      <c r="I89" s="125"/>
      <c r="J89" s="113">
        <v>57063</v>
      </c>
      <c r="K89" s="127"/>
      <c r="L89" s="124">
        <v>0</v>
      </c>
      <c r="M89" s="125"/>
      <c r="N89" s="126">
        <v>0</v>
      </c>
    </row>
    <row r="90" spans="1:14" s="128" customFormat="1" ht="16.5" customHeight="1">
      <c r="A90" s="123" t="s">
        <v>78</v>
      </c>
      <c r="B90" s="132"/>
      <c r="C90" s="123"/>
      <c r="D90" s="117"/>
      <c r="E90" s="117"/>
      <c r="F90" s="104"/>
      <c r="G90" s="72"/>
      <c r="H90" s="133">
        <v>18995</v>
      </c>
      <c r="I90" s="125"/>
      <c r="J90" s="134">
        <v>83402</v>
      </c>
      <c r="K90" s="127"/>
      <c r="L90" s="135">
        <v>0</v>
      </c>
      <c r="M90" s="127"/>
      <c r="N90" s="136">
        <v>0</v>
      </c>
    </row>
    <row r="91" spans="1:14" s="128" customFormat="1" ht="16.5" customHeight="1">
      <c r="A91" s="90"/>
      <c r="B91" s="85"/>
      <c r="C91" s="85"/>
      <c r="D91" s="117"/>
      <c r="E91" s="117"/>
      <c r="F91" s="104"/>
      <c r="G91" s="72"/>
      <c r="H91" s="120"/>
      <c r="I91" s="100"/>
      <c r="J91" s="125"/>
      <c r="K91" s="125"/>
      <c r="L91" s="137"/>
      <c r="M91" s="127"/>
      <c r="N91" s="125"/>
    </row>
    <row r="92" spans="1:14" s="128" customFormat="1" ht="16.5" customHeight="1" thickBot="1">
      <c r="A92" s="117"/>
      <c r="B92" s="123"/>
      <c r="C92" s="123"/>
      <c r="D92" s="117"/>
      <c r="E92" s="117"/>
      <c r="F92" s="104"/>
      <c r="G92" s="72"/>
      <c r="H92" s="138">
        <f>SUM(H87:H91)</f>
        <v>440459</v>
      </c>
      <c r="I92" s="125"/>
      <c r="J92" s="139">
        <f t="shared" ref="J92:N92" si="0">SUM(J87:J91)</f>
        <v>519762</v>
      </c>
      <c r="K92" s="127"/>
      <c r="L92" s="138">
        <f t="shared" si="0"/>
        <v>257421</v>
      </c>
      <c r="M92" s="125"/>
      <c r="N92" s="139">
        <f t="shared" si="0"/>
        <v>232340</v>
      </c>
    </row>
    <row r="93" spans="1:14" s="128" customFormat="1" ht="16.5" customHeight="1" thickTop="1">
      <c r="A93" s="117"/>
      <c r="B93" s="123"/>
      <c r="C93" s="123"/>
      <c r="D93" s="117"/>
      <c r="E93" s="117"/>
      <c r="F93" s="104"/>
      <c r="G93" s="72"/>
      <c r="H93" s="124"/>
      <c r="I93" s="125"/>
      <c r="J93" s="126"/>
      <c r="K93" s="127"/>
      <c r="L93" s="124"/>
      <c r="M93" s="125"/>
      <c r="N93" s="126"/>
    </row>
    <row r="94" spans="1:14" s="128" customFormat="1" ht="16.5" customHeight="1">
      <c r="A94" s="117" t="s">
        <v>120</v>
      </c>
      <c r="B94" s="123"/>
      <c r="C94" s="129"/>
      <c r="D94" s="117"/>
      <c r="E94" s="117"/>
      <c r="F94" s="104"/>
      <c r="G94" s="72"/>
      <c r="H94" s="130"/>
      <c r="I94" s="131"/>
      <c r="J94" s="131"/>
      <c r="K94" s="131"/>
      <c r="L94" s="130"/>
      <c r="M94" s="131"/>
      <c r="N94" s="131"/>
    </row>
    <row r="95" spans="1:14" s="128" customFormat="1" ht="16.5" customHeight="1">
      <c r="A95" s="123" t="s">
        <v>117</v>
      </c>
      <c r="B95" s="132"/>
      <c r="C95" s="116"/>
      <c r="D95" s="117"/>
      <c r="E95" s="117"/>
      <c r="F95" s="104"/>
      <c r="G95" s="72"/>
      <c r="H95" s="112"/>
      <c r="I95" s="125"/>
      <c r="J95" s="113"/>
      <c r="K95" s="127"/>
      <c r="L95" s="124"/>
      <c r="M95" s="125"/>
      <c r="N95" s="126"/>
    </row>
    <row r="96" spans="1:14" s="128" customFormat="1" ht="16.5" customHeight="1">
      <c r="A96" s="123"/>
      <c r="B96" s="84" t="s">
        <v>118</v>
      </c>
      <c r="C96" s="116"/>
      <c r="D96" s="117"/>
      <c r="E96" s="117"/>
      <c r="F96" s="104"/>
      <c r="G96" s="72"/>
      <c r="H96" s="112">
        <v>434348</v>
      </c>
      <c r="I96" s="125"/>
      <c r="J96" s="113">
        <v>379298</v>
      </c>
      <c r="K96" s="127"/>
      <c r="L96" s="124">
        <v>271821</v>
      </c>
      <c r="M96" s="125"/>
      <c r="N96" s="126">
        <v>232340</v>
      </c>
    </row>
    <row r="97" spans="1:14" s="128" customFormat="1" ht="16.5" customHeight="1">
      <c r="A97" s="123"/>
      <c r="B97" s="84" t="s">
        <v>119</v>
      </c>
      <c r="C97" s="116"/>
      <c r="D97" s="117"/>
      <c r="E97" s="117"/>
      <c r="F97" s="104"/>
      <c r="G97" s="72"/>
      <c r="H97" s="112">
        <v>0</v>
      </c>
      <c r="I97" s="125"/>
      <c r="J97" s="113">
        <v>184164</v>
      </c>
      <c r="K97" s="127"/>
      <c r="L97" s="124">
        <v>0</v>
      </c>
      <c r="M97" s="125"/>
      <c r="N97" s="126">
        <v>0</v>
      </c>
    </row>
    <row r="98" spans="1:14" s="128" customFormat="1" ht="16.5" customHeight="1">
      <c r="A98" s="123" t="s">
        <v>78</v>
      </c>
      <c r="B98" s="132"/>
      <c r="C98" s="123"/>
      <c r="D98" s="117"/>
      <c r="E98" s="117"/>
      <c r="F98" s="104"/>
      <c r="G98" s="72"/>
      <c r="H98" s="133">
        <v>18995</v>
      </c>
      <c r="I98" s="125"/>
      <c r="J98" s="134">
        <v>146004</v>
      </c>
      <c r="K98" s="127"/>
      <c r="L98" s="135">
        <v>0</v>
      </c>
      <c r="M98" s="127"/>
      <c r="N98" s="136">
        <v>0</v>
      </c>
    </row>
    <row r="99" spans="1:14" s="128" customFormat="1" ht="16.5" customHeight="1">
      <c r="A99" s="90"/>
      <c r="B99" s="85"/>
      <c r="C99" s="85"/>
      <c r="D99" s="117"/>
      <c r="E99" s="117"/>
      <c r="F99" s="104"/>
      <c r="G99" s="72"/>
      <c r="H99" s="120"/>
      <c r="I99" s="100"/>
      <c r="J99" s="125"/>
      <c r="K99" s="125"/>
      <c r="L99" s="137"/>
      <c r="M99" s="127"/>
      <c r="N99" s="125"/>
    </row>
    <row r="100" spans="1:14" s="128" customFormat="1" ht="16.5" customHeight="1" thickBot="1">
      <c r="A100" s="117"/>
      <c r="B100" s="123"/>
      <c r="C100" s="123"/>
      <c r="D100" s="117"/>
      <c r="E100" s="117"/>
      <c r="F100" s="104"/>
      <c r="G100" s="72"/>
      <c r="H100" s="138">
        <f>SUM(H95:H99)</f>
        <v>453343</v>
      </c>
      <c r="I100" s="125"/>
      <c r="J100" s="139">
        <f t="shared" ref="J100:N100" si="1">SUM(J95:J99)</f>
        <v>709466</v>
      </c>
      <c r="K100" s="127"/>
      <c r="L100" s="138">
        <f t="shared" si="1"/>
        <v>271821</v>
      </c>
      <c r="M100" s="125"/>
      <c r="N100" s="139">
        <f t="shared" si="1"/>
        <v>232340</v>
      </c>
    </row>
    <row r="101" spans="1:14" s="128" customFormat="1" ht="16.5" customHeight="1" thickTop="1">
      <c r="A101" s="140"/>
      <c r="B101" s="123"/>
      <c r="C101" s="123"/>
      <c r="D101" s="117"/>
      <c r="E101" s="117"/>
      <c r="F101" s="104"/>
      <c r="G101" s="72"/>
      <c r="H101" s="141"/>
      <c r="I101" s="131"/>
      <c r="J101" s="142"/>
      <c r="K101" s="131"/>
      <c r="L101" s="141"/>
      <c r="M101" s="131"/>
      <c r="N101" s="142"/>
    </row>
    <row r="102" spans="1:14" s="128" customFormat="1" ht="16.5" customHeight="1">
      <c r="A102" s="117" t="s">
        <v>121</v>
      </c>
      <c r="B102" s="123"/>
      <c r="C102" s="123"/>
      <c r="D102" s="117"/>
      <c r="E102" s="117"/>
      <c r="F102" s="104"/>
      <c r="G102" s="72"/>
      <c r="H102" s="141"/>
      <c r="I102" s="131"/>
      <c r="J102" s="142"/>
      <c r="K102" s="131"/>
      <c r="L102" s="141"/>
      <c r="M102" s="131"/>
      <c r="N102" s="142"/>
    </row>
    <row r="103" spans="1:14" s="128" customFormat="1" ht="16.5" customHeight="1">
      <c r="A103" s="117"/>
      <c r="B103" s="143" t="s">
        <v>122</v>
      </c>
      <c r="C103" s="123"/>
      <c r="D103" s="117"/>
      <c r="E103" s="117"/>
      <c r="F103" s="104"/>
      <c r="G103" s="72"/>
      <c r="H103" s="141"/>
      <c r="I103" s="131"/>
      <c r="J103" s="142"/>
      <c r="K103" s="131"/>
      <c r="L103" s="141"/>
      <c r="M103" s="131"/>
      <c r="N103" s="142"/>
    </row>
    <row r="104" spans="1:14" s="128" customFormat="1" ht="16.5" customHeight="1" thickBot="1">
      <c r="A104" s="140" t="s">
        <v>123</v>
      </c>
      <c r="B104" s="132"/>
      <c r="C104" s="129"/>
      <c r="D104" s="117"/>
      <c r="E104" s="117"/>
      <c r="F104" s="104"/>
      <c r="G104" s="72"/>
      <c r="H104" s="144">
        <f>H88/694444</f>
        <v>0.60690854842147102</v>
      </c>
      <c r="I104" s="125"/>
      <c r="J104" s="145">
        <f t="shared" ref="J104:N104" si="2">J88/694444</f>
        <v>0.54618802956033896</v>
      </c>
      <c r="K104" s="127"/>
      <c r="L104" s="146">
        <f t="shared" si="2"/>
        <v>0.37068647723934545</v>
      </c>
      <c r="M104" s="125"/>
      <c r="N104" s="145">
        <f t="shared" si="2"/>
        <v>0.33456981412468106</v>
      </c>
    </row>
    <row r="105" spans="1:14" s="128" customFormat="1" ht="16.5" customHeight="1" thickTop="1">
      <c r="A105" s="117"/>
      <c r="B105" s="117"/>
      <c r="C105" s="117"/>
      <c r="D105" s="117"/>
      <c r="E105" s="117"/>
      <c r="F105" s="104"/>
      <c r="G105" s="72"/>
      <c r="H105" s="137"/>
      <c r="I105" s="147"/>
      <c r="J105" s="148"/>
      <c r="K105" s="127"/>
      <c r="L105" s="137"/>
      <c r="M105" s="125"/>
      <c r="N105" s="148"/>
    </row>
    <row r="106" spans="1:14" s="128" customFormat="1" ht="16.5" customHeight="1">
      <c r="A106" s="117" t="s">
        <v>124</v>
      </c>
      <c r="B106" s="123"/>
      <c r="C106" s="123"/>
      <c r="D106" s="117"/>
      <c r="E106" s="117"/>
      <c r="F106" s="104"/>
      <c r="G106" s="72"/>
      <c r="H106" s="141"/>
      <c r="I106" s="131"/>
      <c r="J106" s="142"/>
      <c r="K106" s="131"/>
      <c r="L106" s="141"/>
      <c r="M106" s="131"/>
      <c r="N106" s="142"/>
    </row>
    <row r="107" spans="1:14" s="128" customFormat="1" ht="16.5" customHeight="1" thickBot="1">
      <c r="A107" s="140" t="s">
        <v>123</v>
      </c>
      <c r="B107" s="132"/>
      <c r="C107" s="129"/>
      <c r="D107" s="117"/>
      <c r="E107" s="117"/>
      <c r="F107" s="104"/>
      <c r="G107" s="72"/>
      <c r="H107" s="146">
        <f>(H88+H89)/694444</f>
        <v>0.60690854842147102</v>
      </c>
      <c r="I107" s="125"/>
      <c r="J107" s="145">
        <f>(J88+J89)/694444</f>
        <v>0.62835880214963336</v>
      </c>
      <c r="K107" s="127"/>
      <c r="L107" s="146">
        <f>(L88+L89)/694444</f>
        <v>0.37068647723934545</v>
      </c>
      <c r="M107" s="125"/>
      <c r="N107" s="145">
        <f>(N88+N89)/694444</f>
        <v>0.33456981412468106</v>
      </c>
    </row>
    <row r="108" spans="1:14" ht="15" customHeight="1" thickTop="1">
      <c r="A108" s="117"/>
      <c r="B108" s="117"/>
      <c r="C108" s="117"/>
      <c r="D108" s="117"/>
      <c r="E108" s="117"/>
      <c r="F108" s="104"/>
      <c r="G108" s="72"/>
      <c r="H108" s="125"/>
      <c r="I108" s="147"/>
      <c r="J108" s="125"/>
      <c r="K108" s="127"/>
      <c r="L108" s="125"/>
      <c r="M108" s="125"/>
      <c r="N108" s="125"/>
    </row>
    <row r="109" spans="1:14" ht="15" customHeight="1">
      <c r="A109" s="117"/>
      <c r="B109" s="117"/>
      <c r="C109" s="117"/>
      <c r="D109" s="117"/>
      <c r="E109" s="117"/>
      <c r="F109" s="104"/>
      <c r="G109" s="72"/>
      <c r="H109" s="125"/>
      <c r="I109" s="147"/>
      <c r="J109" s="125"/>
      <c r="K109" s="127"/>
      <c r="L109" s="125"/>
      <c r="M109" s="125"/>
      <c r="N109" s="125"/>
    </row>
    <row r="110" spans="1:14" ht="15" customHeight="1">
      <c r="A110" s="117"/>
      <c r="B110" s="117"/>
      <c r="C110" s="117"/>
      <c r="D110" s="117"/>
      <c r="E110" s="117"/>
      <c r="F110" s="104"/>
      <c r="G110" s="72"/>
      <c r="H110" s="125"/>
      <c r="I110" s="147"/>
      <c r="J110" s="125"/>
      <c r="K110" s="127"/>
      <c r="L110" s="125"/>
      <c r="M110" s="125"/>
      <c r="N110" s="125"/>
    </row>
    <row r="111" spans="1:14" ht="9.75" customHeight="1">
      <c r="A111" s="117"/>
      <c r="B111" s="117"/>
      <c r="C111" s="117"/>
      <c r="D111" s="117"/>
      <c r="E111" s="117"/>
      <c r="F111" s="104"/>
      <c r="G111" s="72"/>
      <c r="H111" s="125"/>
      <c r="I111" s="147"/>
      <c r="J111" s="125"/>
      <c r="K111" s="127"/>
      <c r="L111" s="125"/>
      <c r="M111" s="125"/>
      <c r="N111" s="125"/>
    </row>
    <row r="112" spans="1:14" ht="21.95" customHeight="1">
      <c r="A112" s="280" t="s">
        <v>39</v>
      </c>
      <c r="B112" s="280"/>
      <c r="C112" s="280"/>
      <c r="D112" s="280"/>
      <c r="E112" s="280"/>
      <c r="F112" s="280"/>
      <c r="G112" s="280"/>
      <c r="H112" s="280"/>
      <c r="I112" s="280"/>
      <c r="J112" s="280"/>
      <c r="K112" s="280"/>
      <c r="L112" s="280"/>
      <c r="M112" s="280"/>
      <c r="N112" s="280"/>
    </row>
  </sheetData>
  <mergeCells count="7">
    <mergeCell ref="A112:N112"/>
    <mergeCell ref="H6:J6"/>
    <mergeCell ref="L6:N6"/>
    <mergeCell ref="A57:L57"/>
    <mergeCell ref="M57:N57"/>
    <mergeCell ref="H63:J63"/>
    <mergeCell ref="L63:N63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11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6FBA-570C-48D4-B6B4-5A87F088AB61}">
  <sheetPr>
    <tabColor theme="9" tint="0.59999389629810485"/>
  </sheetPr>
  <dimension ref="A1:AB47"/>
  <sheetViews>
    <sheetView zoomScale="85" zoomScaleNormal="85" zoomScaleSheetLayoutView="106" workbookViewId="0">
      <selection activeCell="C43" sqref="C43"/>
    </sheetView>
  </sheetViews>
  <sheetFormatPr defaultColWidth="9.42578125" defaultRowHeight="16.5" customHeight="1"/>
  <cols>
    <col min="1" max="2" width="1.140625" style="128" customWidth="1"/>
    <col min="3" max="3" width="23.7109375" style="128" customWidth="1"/>
    <col min="4" max="4" width="5.5703125" style="128" customWidth="1"/>
    <col min="5" max="5" width="0.5703125" style="128" customWidth="1"/>
    <col min="6" max="6" width="13" style="195" customWidth="1"/>
    <col min="7" max="7" width="0.5703125" style="128" customWidth="1"/>
    <col min="8" max="8" width="13" style="195" customWidth="1"/>
    <col min="9" max="9" width="0.5703125" style="128" customWidth="1"/>
    <col min="10" max="10" width="13" style="195" customWidth="1"/>
    <col min="11" max="11" width="0.5703125" style="128" customWidth="1"/>
    <col min="12" max="12" width="13.85546875" style="195" customWidth="1"/>
    <col min="13" max="13" width="0.5703125" style="128" customWidth="1"/>
    <col min="14" max="14" width="13" style="195" customWidth="1"/>
    <col min="15" max="15" width="0.5703125" style="128" customWidth="1"/>
    <col min="16" max="16" width="12.85546875" style="195" customWidth="1"/>
    <col min="17" max="17" width="0.5703125" style="128" customWidth="1"/>
    <col min="18" max="18" width="17.85546875" style="195" customWidth="1"/>
    <col min="19" max="19" width="0.5703125" style="128" customWidth="1"/>
    <col min="20" max="20" width="16.140625" style="195" customWidth="1"/>
    <col min="21" max="21" width="0.5703125" style="128" customWidth="1"/>
    <col min="22" max="22" width="13.28515625" style="195" customWidth="1"/>
    <col min="23" max="23" width="0.5703125" style="128" customWidth="1"/>
    <col min="24" max="24" width="14.28515625" style="195" customWidth="1"/>
    <col min="25" max="25" width="0.5703125" style="128" customWidth="1"/>
    <col min="26" max="26" width="13.28515625" style="195" customWidth="1"/>
    <col min="27" max="27" width="0.5703125" style="128" customWidth="1"/>
    <col min="28" max="28" width="12.5703125" style="195" customWidth="1"/>
    <col min="29" max="16384" width="9.42578125" style="128"/>
  </cols>
  <sheetData>
    <row r="1" spans="1:28" ht="16.5" customHeight="1">
      <c r="A1" s="117" t="s">
        <v>0</v>
      </c>
      <c r="B1" s="155"/>
      <c r="C1" s="155"/>
      <c r="D1" s="155"/>
      <c r="E1" s="155"/>
      <c r="F1" s="156"/>
      <c r="G1" s="155"/>
      <c r="H1" s="156"/>
      <c r="I1" s="157"/>
      <c r="J1" s="158"/>
      <c r="K1" s="159"/>
      <c r="L1" s="156"/>
      <c r="M1" s="160"/>
      <c r="N1" s="156"/>
      <c r="O1" s="160"/>
      <c r="P1" s="156"/>
      <c r="Q1" s="160"/>
      <c r="R1" s="156"/>
      <c r="S1" s="160"/>
      <c r="T1" s="156"/>
      <c r="U1" s="160"/>
      <c r="V1" s="156"/>
      <c r="W1" s="155"/>
      <c r="X1" s="156"/>
      <c r="Y1" s="155"/>
      <c r="Z1" s="156"/>
      <c r="AA1" s="155"/>
      <c r="AB1" s="156"/>
    </row>
    <row r="2" spans="1:28" ht="16.5" customHeight="1">
      <c r="A2" s="161" t="s">
        <v>133</v>
      </c>
      <c r="B2" s="162"/>
      <c r="C2" s="162"/>
      <c r="D2" s="162"/>
      <c r="E2" s="162"/>
      <c r="F2" s="163"/>
      <c r="G2" s="162"/>
      <c r="H2" s="163"/>
      <c r="I2" s="164"/>
      <c r="J2" s="165"/>
      <c r="K2" s="166"/>
      <c r="L2" s="163"/>
      <c r="M2" s="167"/>
      <c r="N2" s="163"/>
      <c r="O2" s="167"/>
      <c r="P2" s="163"/>
      <c r="Q2" s="167"/>
      <c r="R2" s="163"/>
      <c r="S2" s="167"/>
      <c r="T2" s="163"/>
      <c r="U2" s="167"/>
      <c r="V2" s="163"/>
      <c r="W2" s="162"/>
      <c r="X2" s="163"/>
      <c r="Y2" s="162"/>
      <c r="Z2" s="163"/>
      <c r="AA2" s="162"/>
      <c r="AB2" s="163"/>
    </row>
    <row r="3" spans="1:28" ht="16.5" customHeight="1">
      <c r="A3" s="73" t="s">
        <v>125</v>
      </c>
      <c r="B3" s="168"/>
      <c r="C3" s="168"/>
      <c r="D3" s="168"/>
      <c r="E3" s="168"/>
      <c r="F3" s="169"/>
      <c r="G3" s="168"/>
      <c r="H3" s="169"/>
      <c r="I3" s="170"/>
      <c r="J3" s="171"/>
      <c r="K3" s="172"/>
      <c r="L3" s="169"/>
      <c r="M3" s="173"/>
      <c r="N3" s="169"/>
      <c r="O3" s="173"/>
      <c r="P3" s="169"/>
      <c r="Q3" s="173"/>
      <c r="R3" s="169"/>
      <c r="S3" s="173"/>
      <c r="T3" s="169"/>
      <c r="U3" s="173"/>
      <c r="V3" s="174"/>
      <c r="W3" s="175"/>
      <c r="X3" s="174"/>
      <c r="Y3" s="175"/>
      <c r="Z3" s="174"/>
      <c r="AA3" s="175"/>
      <c r="AB3" s="174"/>
    </row>
    <row r="4" spans="1:28" ht="16.5" customHeight="1">
      <c r="A4" s="155"/>
      <c r="B4" s="155"/>
      <c r="C4" s="155"/>
      <c r="D4" s="176"/>
      <c r="E4" s="176"/>
      <c r="F4" s="158"/>
      <c r="G4" s="176"/>
      <c r="H4" s="158"/>
      <c r="I4" s="157"/>
      <c r="J4" s="177"/>
      <c r="K4" s="160"/>
      <c r="L4" s="177"/>
      <c r="M4" s="160"/>
      <c r="N4" s="177"/>
      <c r="O4" s="160"/>
      <c r="P4" s="156"/>
      <c r="Q4" s="160"/>
      <c r="R4" s="156"/>
      <c r="S4" s="160"/>
      <c r="T4" s="156"/>
      <c r="U4" s="160"/>
      <c r="V4" s="156"/>
      <c r="W4" s="155"/>
      <c r="X4" s="156"/>
      <c r="Y4" s="155"/>
      <c r="Z4" s="156"/>
      <c r="AA4" s="155"/>
      <c r="AB4" s="156"/>
    </row>
    <row r="5" spans="1:28" ht="16.5" customHeight="1">
      <c r="A5" s="155"/>
      <c r="B5" s="155"/>
      <c r="C5" s="155"/>
      <c r="D5" s="176"/>
      <c r="E5" s="176"/>
      <c r="F5" s="158"/>
      <c r="G5" s="176"/>
      <c r="H5" s="158"/>
      <c r="I5" s="157"/>
      <c r="J5" s="177"/>
      <c r="K5" s="160"/>
      <c r="L5" s="177"/>
      <c r="M5" s="160"/>
      <c r="N5" s="177"/>
      <c r="O5" s="160"/>
      <c r="P5" s="156"/>
      <c r="Q5" s="160"/>
      <c r="R5" s="156"/>
      <c r="S5" s="160"/>
      <c r="T5" s="156"/>
      <c r="U5" s="160"/>
      <c r="V5" s="156"/>
      <c r="W5" s="155"/>
      <c r="X5" s="156"/>
      <c r="Y5" s="155"/>
      <c r="Z5" s="156"/>
      <c r="AA5" s="155"/>
      <c r="AB5" s="156"/>
    </row>
    <row r="6" spans="1:28" ht="16.5" customHeight="1">
      <c r="A6" s="155"/>
      <c r="B6" s="155"/>
      <c r="C6" s="155"/>
      <c r="D6" s="162"/>
      <c r="E6" s="162"/>
      <c r="F6" s="283" t="s">
        <v>134</v>
      </c>
      <c r="G6" s="283"/>
      <c r="H6" s="284"/>
      <c r="I6" s="283"/>
      <c r="J6" s="284"/>
      <c r="K6" s="283"/>
      <c r="L6" s="284"/>
      <c r="M6" s="283"/>
      <c r="N6" s="284"/>
      <c r="O6" s="283"/>
      <c r="P6" s="284"/>
      <c r="Q6" s="283"/>
      <c r="R6" s="284"/>
      <c r="S6" s="283"/>
      <c r="T6" s="284"/>
      <c r="U6" s="283"/>
      <c r="V6" s="284"/>
      <c r="W6" s="283"/>
      <c r="X6" s="284"/>
      <c r="Y6" s="283"/>
      <c r="Z6" s="284"/>
      <c r="AA6" s="283"/>
      <c r="AB6" s="284"/>
    </row>
    <row r="7" spans="1:28" ht="16.5" customHeight="1">
      <c r="A7" s="155"/>
      <c r="B7" s="155"/>
      <c r="C7" s="155"/>
      <c r="D7" s="162"/>
      <c r="E7" s="162"/>
      <c r="F7" s="163"/>
      <c r="G7" s="162"/>
      <c r="H7" s="163"/>
      <c r="I7" s="167"/>
      <c r="J7" s="156"/>
      <c r="K7" s="160"/>
      <c r="L7" s="156"/>
      <c r="M7" s="160"/>
      <c r="N7" s="156"/>
      <c r="O7" s="167"/>
      <c r="P7" s="285" t="s">
        <v>76</v>
      </c>
      <c r="Q7" s="286"/>
      <c r="R7" s="285"/>
      <c r="S7" s="286"/>
      <c r="T7" s="285"/>
      <c r="U7" s="286"/>
      <c r="V7" s="285"/>
      <c r="W7" s="162"/>
      <c r="X7" s="163"/>
      <c r="Y7" s="162"/>
      <c r="Z7" s="163"/>
      <c r="AA7" s="162"/>
      <c r="AB7" s="163"/>
    </row>
    <row r="8" spans="1:28" ht="16.5" customHeight="1">
      <c r="A8" s="155"/>
      <c r="B8" s="155"/>
      <c r="C8" s="155"/>
      <c r="D8" s="162"/>
      <c r="E8" s="162"/>
      <c r="F8" s="283" t="s">
        <v>135</v>
      </c>
      <c r="G8" s="283"/>
      <c r="H8" s="284"/>
      <c r="I8" s="166"/>
      <c r="J8" s="284" t="s">
        <v>72</v>
      </c>
      <c r="K8" s="287"/>
      <c r="L8" s="284"/>
      <c r="M8" s="287"/>
      <c r="N8" s="284"/>
      <c r="O8" s="166"/>
      <c r="P8" s="285" t="s">
        <v>128</v>
      </c>
      <c r="Q8" s="286"/>
      <c r="R8" s="285"/>
      <c r="S8" s="286"/>
      <c r="T8" s="285"/>
      <c r="U8" s="166"/>
      <c r="V8" s="163"/>
      <c r="W8" s="162"/>
      <c r="X8" s="163"/>
      <c r="Y8" s="162"/>
      <c r="Z8" s="163"/>
      <c r="AA8" s="162"/>
      <c r="AB8" s="163"/>
    </row>
    <row r="9" spans="1:28" ht="16.5" customHeight="1">
      <c r="A9" s="155"/>
      <c r="B9" s="155"/>
      <c r="C9" s="155"/>
      <c r="D9" s="162"/>
      <c r="E9" s="162"/>
      <c r="F9" s="163"/>
      <c r="G9" s="162"/>
      <c r="H9" s="178"/>
      <c r="I9" s="166"/>
      <c r="J9" s="156"/>
      <c r="K9" s="160"/>
      <c r="L9" s="156"/>
      <c r="M9" s="160"/>
      <c r="N9" s="156"/>
      <c r="O9" s="160"/>
      <c r="P9" s="178"/>
      <c r="Q9" s="179"/>
      <c r="R9" s="178" t="s">
        <v>136</v>
      </c>
      <c r="S9" s="179"/>
      <c r="T9" s="180"/>
      <c r="U9" s="166"/>
      <c r="V9" s="178"/>
      <c r="W9" s="181"/>
      <c r="X9" s="178"/>
      <c r="Y9" s="181"/>
      <c r="Z9" s="178"/>
      <c r="AA9" s="181"/>
      <c r="AB9" s="178"/>
    </row>
    <row r="10" spans="1:28" ht="16.5" customHeight="1">
      <c r="A10" s="155"/>
      <c r="B10" s="155"/>
      <c r="C10" s="155"/>
      <c r="D10" s="162"/>
      <c r="E10" s="162"/>
      <c r="F10" s="163"/>
      <c r="G10" s="162"/>
      <c r="H10" s="163"/>
      <c r="I10" s="166"/>
      <c r="J10" s="156"/>
      <c r="K10" s="160"/>
      <c r="L10" s="156"/>
      <c r="M10" s="160"/>
      <c r="N10" s="156"/>
      <c r="O10" s="166"/>
      <c r="P10" s="178"/>
      <c r="Q10" s="166"/>
      <c r="R10" s="178" t="s">
        <v>137</v>
      </c>
      <c r="S10" s="166"/>
      <c r="T10" s="178"/>
      <c r="U10" s="166"/>
      <c r="V10" s="178"/>
      <c r="W10" s="181"/>
      <c r="X10" s="178" t="s">
        <v>65</v>
      </c>
      <c r="Y10" s="181"/>
      <c r="Z10" s="178"/>
      <c r="AA10" s="181"/>
      <c r="AB10" s="178"/>
    </row>
    <row r="11" spans="1:28" ht="16.5" customHeight="1">
      <c r="A11" s="155"/>
      <c r="B11" s="155"/>
      <c r="C11" s="155"/>
      <c r="D11" s="162"/>
      <c r="E11" s="162"/>
      <c r="F11" s="178" t="s">
        <v>138</v>
      </c>
      <c r="G11" s="162"/>
      <c r="H11" s="178"/>
      <c r="I11" s="166"/>
      <c r="J11" s="156"/>
      <c r="K11" s="160"/>
      <c r="L11" s="156"/>
      <c r="M11" s="160"/>
      <c r="N11" s="178"/>
      <c r="O11" s="166"/>
      <c r="P11" s="178" t="s">
        <v>139</v>
      </c>
      <c r="Q11" s="166"/>
      <c r="R11" s="178" t="s">
        <v>140</v>
      </c>
      <c r="S11" s="166"/>
      <c r="T11" s="178" t="s">
        <v>141</v>
      </c>
      <c r="U11" s="166"/>
      <c r="V11" s="178" t="s">
        <v>142</v>
      </c>
      <c r="W11" s="181"/>
      <c r="X11" s="178" t="s">
        <v>143</v>
      </c>
      <c r="Y11" s="181"/>
      <c r="Z11" s="178"/>
      <c r="AA11" s="181"/>
      <c r="AB11" s="178"/>
    </row>
    <row r="12" spans="1:28" ht="16.5" customHeight="1">
      <c r="A12" s="155"/>
      <c r="B12" s="155"/>
      <c r="C12" s="155"/>
      <c r="D12" s="182"/>
      <c r="E12" s="182"/>
      <c r="F12" s="178" t="s">
        <v>144</v>
      </c>
      <c r="G12" s="181"/>
      <c r="H12" s="178"/>
      <c r="I12" s="166"/>
      <c r="J12" s="178" t="s">
        <v>145</v>
      </c>
      <c r="K12" s="166"/>
      <c r="L12" s="178" t="s">
        <v>145</v>
      </c>
      <c r="M12" s="166"/>
      <c r="N12" s="178"/>
      <c r="O12" s="166"/>
      <c r="P12" s="178" t="s">
        <v>146</v>
      </c>
      <c r="Q12" s="166"/>
      <c r="R12" s="178" t="s">
        <v>147</v>
      </c>
      <c r="S12" s="166"/>
      <c r="T12" s="178" t="s">
        <v>148</v>
      </c>
      <c r="U12" s="166"/>
      <c r="V12" s="178" t="s">
        <v>149</v>
      </c>
      <c r="W12" s="181"/>
      <c r="X12" s="178" t="s">
        <v>150</v>
      </c>
      <c r="Y12" s="181"/>
      <c r="Z12" s="178" t="s">
        <v>151</v>
      </c>
      <c r="AA12" s="181"/>
      <c r="AB12" s="178"/>
    </row>
    <row r="13" spans="1:28" ht="16.5" customHeight="1">
      <c r="A13" s="155"/>
      <c r="B13" s="155"/>
      <c r="C13" s="155"/>
      <c r="D13" s="182"/>
      <c r="E13" s="182"/>
      <c r="F13" s="178" t="s">
        <v>152</v>
      </c>
      <c r="G13" s="181"/>
      <c r="H13" s="178" t="s">
        <v>71</v>
      </c>
      <c r="I13" s="166"/>
      <c r="J13" s="178" t="s">
        <v>153</v>
      </c>
      <c r="K13" s="166"/>
      <c r="L13" s="178" t="s">
        <v>154</v>
      </c>
      <c r="M13" s="166"/>
      <c r="N13" s="178" t="s">
        <v>75</v>
      </c>
      <c r="O13" s="166"/>
      <c r="P13" s="178" t="s">
        <v>155</v>
      </c>
      <c r="Q13" s="166"/>
      <c r="R13" s="178" t="s">
        <v>156</v>
      </c>
      <c r="S13" s="166"/>
      <c r="T13" s="178" t="s">
        <v>157</v>
      </c>
      <c r="U13" s="166"/>
      <c r="V13" s="178" t="s">
        <v>158</v>
      </c>
      <c r="W13" s="181"/>
      <c r="X13" s="178" t="s">
        <v>159</v>
      </c>
      <c r="Y13" s="181"/>
      <c r="Z13" s="178" t="s">
        <v>160</v>
      </c>
      <c r="AA13" s="181"/>
      <c r="AB13" s="178" t="s">
        <v>161</v>
      </c>
    </row>
    <row r="14" spans="1:28" ht="16.5" customHeight="1">
      <c r="A14" s="155"/>
      <c r="B14" s="155"/>
      <c r="C14" s="155"/>
      <c r="D14" s="78" t="s">
        <v>11</v>
      </c>
      <c r="E14" s="182"/>
      <c r="F14" s="183" t="s">
        <v>12</v>
      </c>
      <c r="G14" s="181"/>
      <c r="H14" s="183" t="s">
        <v>12</v>
      </c>
      <c r="I14" s="166"/>
      <c r="J14" s="183" t="s">
        <v>12</v>
      </c>
      <c r="K14" s="166"/>
      <c r="L14" s="183" t="s">
        <v>12</v>
      </c>
      <c r="M14" s="166"/>
      <c r="N14" s="183" t="s">
        <v>12</v>
      </c>
      <c r="O14" s="166"/>
      <c r="P14" s="183" t="s">
        <v>12</v>
      </c>
      <c r="Q14" s="166"/>
      <c r="R14" s="183" t="s">
        <v>12</v>
      </c>
      <c r="S14" s="166"/>
      <c r="T14" s="183" t="s">
        <v>12</v>
      </c>
      <c r="U14" s="166"/>
      <c r="V14" s="183" t="s">
        <v>12</v>
      </c>
      <c r="W14" s="181"/>
      <c r="X14" s="183" t="s">
        <v>12</v>
      </c>
      <c r="Y14" s="181"/>
      <c r="Z14" s="183" t="s">
        <v>12</v>
      </c>
      <c r="AA14" s="181"/>
      <c r="AB14" s="183" t="s">
        <v>12</v>
      </c>
    </row>
    <row r="15" spans="1:28" ht="16.5" customHeight="1">
      <c r="A15" s="155"/>
      <c r="B15" s="155"/>
      <c r="C15" s="155"/>
      <c r="D15" s="182"/>
      <c r="E15" s="182"/>
      <c r="F15" s="178"/>
      <c r="G15" s="181"/>
      <c r="H15" s="178"/>
      <c r="I15" s="166"/>
      <c r="J15" s="178"/>
      <c r="K15" s="166"/>
      <c r="L15" s="178"/>
      <c r="M15" s="166"/>
      <c r="N15" s="178"/>
      <c r="O15" s="166"/>
      <c r="P15" s="178"/>
      <c r="Q15" s="166"/>
      <c r="R15" s="178"/>
      <c r="S15" s="166"/>
      <c r="T15" s="178"/>
      <c r="U15" s="166"/>
      <c r="V15" s="178"/>
      <c r="W15" s="181"/>
      <c r="X15" s="178"/>
      <c r="Y15" s="181"/>
      <c r="Z15" s="178"/>
      <c r="AA15" s="181"/>
      <c r="AB15" s="178"/>
    </row>
    <row r="16" spans="1:28" ht="16.5" customHeight="1">
      <c r="A16" s="162" t="s">
        <v>162</v>
      </c>
      <c r="B16" s="155"/>
      <c r="C16" s="155"/>
      <c r="D16" s="155"/>
      <c r="E16" s="155"/>
      <c r="F16" s="156">
        <v>3472220</v>
      </c>
      <c r="G16" s="155"/>
      <c r="H16" s="156">
        <v>979406</v>
      </c>
      <c r="I16" s="155"/>
      <c r="J16" s="156">
        <v>208706</v>
      </c>
      <c r="K16" s="155"/>
      <c r="L16" s="156">
        <v>2453</v>
      </c>
      <c r="M16" s="155"/>
      <c r="N16" s="156">
        <v>442378</v>
      </c>
      <c r="O16" s="155"/>
      <c r="P16" s="156">
        <v>-4671</v>
      </c>
      <c r="Q16" s="155"/>
      <c r="R16" s="156">
        <v>-798</v>
      </c>
      <c r="S16" s="155"/>
      <c r="T16" s="156">
        <v>9353</v>
      </c>
      <c r="U16" s="155"/>
      <c r="V16" s="156">
        <f>SUM(P16:T16)</f>
        <v>3884</v>
      </c>
      <c r="W16" s="155"/>
      <c r="X16" s="156">
        <v>5109047</v>
      </c>
      <c r="Y16" s="155"/>
      <c r="Z16" s="156">
        <v>1674812</v>
      </c>
      <c r="AA16" s="155"/>
      <c r="AB16" s="156">
        <f>SUM(X16:Z16)</f>
        <v>6783859</v>
      </c>
    </row>
    <row r="17" spans="1:28" ht="16.5" customHeight="1">
      <c r="A17" s="162" t="s">
        <v>163</v>
      </c>
      <c r="B17" s="155"/>
      <c r="C17" s="155"/>
      <c r="D17" s="155"/>
      <c r="E17" s="155"/>
      <c r="F17" s="158"/>
      <c r="G17" s="155"/>
      <c r="H17" s="177"/>
      <c r="I17" s="155"/>
      <c r="J17" s="177"/>
      <c r="K17" s="155"/>
      <c r="L17" s="177"/>
      <c r="M17" s="155"/>
      <c r="N17" s="177"/>
      <c r="O17" s="155"/>
      <c r="P17" s="177"/>
      <c r="Q17" s="155"/>
      <c r="R17" s="177"/>
      <c r="S17" s="155"/>
      <c r="T17" s="177"/>
      <c r="U17" s="155"/>
      <c r="V17" s="177"/>
      <c r="W17" s="155"/>
      <c r="X17" s="156"/>
      <c r="Y17" s="155"/>
      <c r="Z17" s="156"/>
      <c r="AA17" s="155"/>
      <c r="AB17" s="156"/>
    </row>
    <row r="18" spans="1:28" ht="16.5" customHeight="1">
      <c r="A18" s="155" t="s">
        <v>164</v>
      </c>
      <c r="B18" s="162"/>
      <c r="C18" s="155"/>
      <c r="D18" s="155"/>
      <c r="E18" s="155"/>
      <c r="F18" s="177"/>
      <c r="G18" s="155"/>
      <c r="H18" s="177"/>
      <c r="I18" s="155"/>
      <c r="J18" s="177"/>
      <c r="K18" s="155"/>
      <c r="L18" s="177"/>
      <c r="M18" s="155"/>
      <c r="N18" s="156"/>
      <c r="O18" s="155"/>
      <c r="P18" s="156"/>
      <c r="Q18" s="155"/>
      <c r="R18" s="177"/>
      <c r="S18" s="155"/>
      <c r="T18" s="177"/>
      <c r="U18" s="155"/>
      <c r="V18" s="156"/>
      <c r="W18" s="155"/>
      <c r="X18" s="156"/>
      <c r="Y18" s="155"/>
      <c r="Z18" s="156"/>
      <c r="AA18" s="155"/>
      <c r="AB18" s="156"/>
    </row>
    <row r="19" spans="1:28" ht="16.5" customHeight="1">
      <c r="A19" s="155"/>
      <c r="B19" s="155" t="s">
        <v>114</v>
      </c>
      <c r="C19" s="155"/>
      <c r="D19" s="155"/>
      <c r="E19" s="155"/>
      <c r="F19" s="177">
        <v>0</v>
      </c>
      <c r="G19" s="155"/>
      <c r="H19" s="177">
        <v>0</v>
      </c>
      <c r="I19" s="155"/>
      <c r="J19" s="177">
        <v>0</v>
      </c>
      <c r="K19" s="155"/>
      <c r="L19" s="177">
        <v>0</v>
      </c>
      <c r="M19" s="155"/>
      <c r="N19" s="177">
        <v>436360</v>
      </c>
      <c r="O19" s="155"/>
      <c r="P19" s="177">
        <v>127102</v>
      </c>
      <c r="Q19" s="155"/>
      <c r="R19" s="177">
        <v>0</v>
      </c>
      <c r="S19" s="155"/>
      <c r="T19" s="177">
        <v>0</v>
      </c>
      <c r="U19" s="155"/>
      <c r="V19" s="156">
        <f>SUM(P19:T19)</f>
        <v>127102</v>
      </c>
      <c r="W19" s="155"/>
      <c r="X19" s="177">
        <v>563462</v>
      </c>
      <c r="Y19" s="155"/>
      <c r="Z19" s="177">
        <v>146004</v>
      </c>
      <c r="AA19" s="155"/>
      <c r="AB19" s="156">
        <f>SUM(X19:Z19)</f>
        <v>709466</v>
      </c>
    </row>
    <row r="20" spans="1:28" ht="16.5" customHeight="1">
      <c r="A20" s="155" t="s">
        <v>165</v>
      </c>
      <c r="B20" s="162"/>
      <c r="C20" s="155"/>
      <c r="D20" s="184"/>
      <c r="E20" s="155"/>
      <c r="F20" s="177">
        <v>0</v>
      </c>
      <c r="G20" s="155"/>
      <c r="H20" s="177">
        <v>0</v>
      </c>
      <c r="I20" s="155"/>
      <c r="J20" s="177">
        <v>0</v>
      </c>
      <c r="K20" s="155"/>
      <c r="L20" s="177">
        <v>0</v>
      </c>
      <c r="M20" s="155"/>
      <c r="N20" s="177">
        <v>-256944</v>
      </c>
      <c r="O20" s="155"/>
      <c r="P20" s="177">
        <v>0</v>
      </c>
      <c r="Q20" s="155"/>
      <c r="R20" s="177">
        <v>0</v>
      </c>
      <c r="S20" s="155"/>
      <c r="T20" s="177">
        <v>0</v>
      </c>
      <c r="U20" s="155"/>
      <c r="V20" s="156">
        <f>SUM(P20:T20)</f>
        <v>0</v>
      </c>
      <c r="W20" s="155"/>
      <c r="X20" s="177">
        <v>-256944</v>
      </c>
      <c r="Y20" s="155"/>
      <c r="Z20" s="177">
        <v>-33810</v>
      </c>
      <c r="AA20" s="155"/>
      <c r="AB20" s="156">
        <f>SUM(X20:Z20)</f>
        <v>-290754</v>
      </c>
    </row>
    <row r="21" spans="1:28" ht="16.5" customHeight="1">
      <c r="A21" s="155" t="s">
        <v>166</v>
      </c>
      <c r="B21" s="155"/>
      <c r="C21" s="155"/>
      <c r="D21" s="155"/>
      <c r="E21" s="155"/>
      <c r="F21" s="177">
        <v>0</v>
      </c>
      <c r="G21" s="155"/>
      <c r="H21" s="177">
        <v>0</v>
      </c>
      <c r="I21" s="155"/>
      <c r="J21" s="177">
        <v>26464</v>
      </c>
      <c r="K21" s="155"/>
      <c r="L21" s="177">
        <v>0</v>
      </c>
      <c r="M21" s="155"/>
      <c r="N21" s="177">
        <v>-26464</v>
      </c>
      <c r="O21" s="155"/>
      <c r="P21" s="177">
        <v>0</v>
      </c>
      <c r="Q21" s="155"/>
      <c r="R21" s="177">
        <v>0</v>
      </c>
      <c r="S21" s="155"/>
      <c r="T21" s="177">
        <v>0</v>
      </c>
      <c r="U21" s="155"/>
      <c r="V21" s="156">
        <f>SUM(P21:T21)</f>
        <v>0</v>
      </c>
      <c r="W21" s="155"/>
      <c r="X21" s="177">
        <v>0</v>
      </c>
      <c r="Y21" s="155"/>
      <c r="Z21" s="177">
        <v>0</v>
      </c>
      <c r="AA21" s="155"/>
      <c r="AB21" s="156">
        <f>SUM(X21:Z21)</f>
        <v>0</v>
      </c>
    </row>
    <row r="22" spans="1:28" ht="16.5" customHeight="1">
      <c r="A22" s="155" t="s">
        <v>167</v>
      </c>
      <c r="B22" s="155"/>
      <c r="C22" s="155"/>
      <c r="D22" s="155"/>
      <c r="E22" s="155"/>
      <c r="F22" s="177"/>
      <c r="G22" s="155"/>
      <c r="H22" s="177"/>
      <c r="I22" s="155"/>
      <c r="J22" s="177"/>
      <c r="K22" s="155"/>
      <c r="L22" s="177"/>
      <c r="M22" s="155"/>
      <c r="N22" s="156"/>
      <c r="O22" s="155"/>
      <c r="P22" s="156"/>
      <c r="Q22" s="155"/>
      <c r="R22" s="177"/>
      <c r="S22" s="155"/>
      <c r="T22" s="177"/>
      <c r="U22" s="155"/>
      <c r="V22" s="156"/>
      <c r="W22" s="155"/>
      <c r="X22" s="156"/>
      <c r="Y22" s="155"/>
      <c r="Z22" s="156"/>
      <c r="AA22" s="155"/>
      <c r="AB22" s="156"/>
    </row>
    <row r="23" spans="1:28" ht="16.5" customHeight="1">
      <c r="B23" s="155" t="s">
        <v>157</v>
      </c>
      <c r="C23" s="155"/>
      <c r="D23" s="184"/>
      <c r="E23" s="155"/>
      <c r="F23" s="185">
        <v>0</v>
      </c>
      <c r="G23" s="155"/>
      <c r="H23" s="185">
        <v>0</v>
      </c>
      <c r="I23" s="155"/>
      <c r="J23" s="185">
        <v>0</v>
      </c>
      <c r="K23" s="155"/>
      <c r="L23" s="185">
        <v>0</v>
      </c>
      <c r="M23" s="155"/>
      <c r="N23" s="185">
        <v>0</v>
      </c>
      <c r="O23" s="155"/>
      <c r="P23" s="185">
        <v>0</v>
      </c>
      <c r="Q23" s="155"/>
      <c r="R23" s="185">
        <v>0</v>
      </c>
      <c r="S23" s="155"/>
      <c r="T23" s="185">
        <v>-1006056</v>
      </c>
      <c r="U23" s="155"/>
      <c r="V23" s="174">
        <f>SUM(P23:T23)</f>
        <v>-1006056</v>
      </c>
      <c r="W23" s="155"/>
      <c r="X23" s="185">
        <v>-1006056</v>
      </c>
      <c r="Y23" s="155"/>
      <c r="Z23" s="185">
        <v>-643944</v>
      </c>
      <c r="AA23" s="155"/>
      <c r="AB23" s="174">
        <f>SUM(X23:Z23)</f>
        <v>-1650000</v>
      </c>
    </row>
    <row r="24" spans="1:28" ht="16.5" customHeight="1">
      <c r="A24" s="155"/>
      <c r="B24" s="155"/>
      <c r="C24" s="155"/>
      <c r="D24" s="184"/>
      <c r="E24" s="155"/>
      <c r="F24" s="177"/>
      <c r="G24" s="155"/>
      <c r="H24" s="177"/>
      <c r="I24" s="155"/>
      <c r="J24" s="177"/>
      <c r="K24" s="155"/>
      <c r="L24" s="177"/>
      <c r="M24" s="155"/>
      <c r="N24" s="156"/>
      <c r="O24" s="155"/>
      <c r="P24" s="156"/>
      <c r="Q24" s="155"/>
      <c r="R24" s="177"/>
      <c r="S24" s="155"/>
      <c r="T24" s="177"/>
      <c r="U24" s="155"/>
      <c r="V24" s="156"/>
      <c r="W24" s="155"/>
      <c r="X24" s="156"/>
      <c r="Y24" s="155"/>
      <c r="Z24" s="156"/>
      <c r="AA24" s="155"/>
      <c r="AB24" s="156"/>
    </row>
    <row r="25" spans="1:28" ht="16.5" customHeight="1" thickBot="1">
      <c r="A25" s="162" t="s">
        <v>168</v>
      </c>
      <c r="B25" s="155"/>
      <c r="C25" s="155"/>
      <c r="D25" s="155"/>
      <c r="E25" s="155"/>
      <c r="F25" s="186">
        <f>SUM(F16:F23)</f>
        <v>3472220</v>
      </c>
      <c r="G25" s="155"/>
      <c r="H25" s="186">
        <f>SUM(H16:H23)</f>
        <v>979406</v>
      </c>
      <c r="I25" s="155"/>
      <c r="J25" s="186">
        <f>SUM(J16:J23)</f>
        <v>235170</v>
      </c>
      <c r="K25" s="155"/>
      <c r="L25" s="186">
        <f>SUM(L16:L23)</f>
        <v>2453</v>
      </c>
      <c r="M25" s="155"/>
      <c r="N25" s="186">
        <f>SUM(N16:N23)</f>
        <v>595330</v>
      </c>
      <c r="O25" s="155"/>
      <c r="P25" s="186">
        <f>SUM(P16:P23)</f>
        <v>122431</v>
      </c>
      <c r="Q25" s="155"/>
      <c r="R25" s="186">
        <f>SUM(R16:R23)</f>
        <v>-798</v>
      </c>
      <c r="S25" s="155"/>
      <c r="T25" s="186">
        <f>SUM(T16:T23)</f>
        <v>-996703</v>
      </c>
      <c r="U25" s="155"/>
      <c r="V25" s="186">
        <f>SUM(V16:V23)</f>
        <v>-875070</v>
      </c>
      <c r="W25" s="155"/>
      <c r="X25" s="187">
        <f>SUM(X16:X23)</f>
        <v>4409509</v>
      </c>
      <c r="Y25" s="155"/>
      <c r="Z25" s="187">
        <f>SUM(Z16:Z23)</f>
        <v>1143062</v>
      </c>
      <c r="AA25" s="155"/>
      <c r="AB25" s="187">
        <f>SUM(AB16:AB23)</f>
        <v>5552571</v>
      </c>
    </row>
    <row r="26" spans="1:28" ht="16.5" customHeight="1" thickTop="1">
      <c r="A26" s="162"/>
      <c r="B26" s="155"/>
      <c r="C26" s="155"/>
      <c r="D26" s="155"/>
      <c r="E26" s="155"/>
      <c r="F26" s="158"/>
      <c r="G26" s="155"/>
      <c r="H26" s="177"/>
      <c r="I26" s="155"/>
      <c r="J26" s="177"/>
      <c r="K26" s="155"/>
      <c r="L26" s="177"/>
      <c r="M26" s="155"/>
      <c r="N26" s="177"/>
      <c r="O26" s="155"/>
      <c r="P26" s="177"/>
      <c r="Q26" s="155"/>
      <c r="R26" s="177"/>
      <c r="S26" s="155"/>
      <c r="T26" s="177"/>
      <c r="U26" s="155"/>
      <c r="V26" s="177"/>
      <c r="W26" s="155"/>
      <c r="X26" s="156"/>
      <c r="Y26" s="155"/>
      <c r="Z26" s="156"/>
      <c r="AA26" s="155"/>
      <c r="AB26" s="156"/>
    </row>
    <row r="27" spans="1:28" ht="16.5" customHeight="1">
      <c r="A27" s="162"/>
      <c r="B27" s="155"/>
      <c r="C27" s="155"/>
      <c r="D27" s="155"/>
      <c r="E27" s="155"/>
      <c r="F27" s="158"/>
      <c r="G27" s="160"/>
      <c r="H27" s="177"/>
      <c r="I27" s="159"/>
      <c r="J27" s="177"/>
      <c r="K27" s="160"/>
      <c r="L27" s="177"/>
      <c r="M27" s="160"/>
      <c r="N27" s="177"/>
      <c r="O27" s="160"/>
      <c r="P27" s="177"/>
      <c r="Q27" s="160"/>
      <c r="R27" s="177"/>
      <c r="S27" s="159"/>
      <c r="T27" s="177"/>
      <c r="U27" s="160"/>
      <c r="V27" s="177"/>
      <c r="W27" s="160"/>
      <c r="X27" s="156"/>
      <c r="Y27" s="160"/>
      <c r="Z27" s="156"/>
      <c r="AA27" s="160"/>
      <c r="AB27" s="156"/>
    </row>
    <row r="28" spans="1:28" ht="16.5" customHeight="1">
      <c r="A28" s="162" t="s">
        <v>169</v>
      </c>
      <c r="B28" s="155"/>
      <c r="C28" s="155"/>
      <c r="D28" s="155"/>
      <c r="E28" s="155"/>
      <c r="F28" s="188">
        <v>3472220</v>
      </c>
      <c r="G28" s="155"/>
      <c r="H28" s="188">
        <v>979406</v>
      </c>
      <c r="I28" s="155"/>
      <c r="J28" s="188">
        <v>251254</v>
      </c>
      <c r="K28" s="155"/>
      <c r="L28" s="188">
        <v>2453</v>
      </c>
      <c r="M28" s="155"/>
      <c r="N28" s="188">
        <v>575714</v>
      </c>
      <c r="O28" s="155"/>
      <c r="P28" s="188">
        <v>101258</v>
      </c>
      <c r="Q28" s="155"/>
      <c r="R28" s="188">
        <v>-798</v>
      </c>
      <c r="S28" s="155"/>
      <c r="T28" s="188">
        <v>-996703</v>
      </c>
      <c r="U28" s="155"/>
      <c r="V28" s="188">
        <f>SUM(P28:T28)</f>
        <v>-896243</v>
      </c>
      <c r="W28" s="155"/>
      <c r="X28" s="188">
        <f>SUM(F28:N28,V28)</f>
        <v>4384804</v>
      </c>
      <c r="Y28" s="155"/>
      <c r="Z28" s="188">
        <v>1103925</v>
      </c>
      <c r="AA28" s="155"/>
      <c r="AB28" s="188">
        <f>SUM(X28:Z28)</f>
        <v>5488729</v>
      </c>
    </row>
    <row r="29" spans="1:28" ht="16.5" customHeight="1">
      <c r="A29" s="162" t="s">
        <v>163</v>
      </c>
      <c r="B29" s="155"/>
      <c r="C29" s="155"/>
      <c r="D29" s="155"/>
      <c r="E29" s="155"/>
      <c r="F29" s="189"/>
      <c r="G29" s="155"/>
      <c r="H29" s="190"/>
      <c r="I29" s="155"/>
      <c r="J29" s="190"/>
      <c r="K29" s="155"/>
      <c r="L29" s="190"/>
      <c r="M29" s="155"/>
      <c r="N29" s="190"/>
      <c r="O29" s="155"/>
      <c r="P29" s="190"/>
      <c r="Q29" s="155"/>
      <c r="R29" s="190"/>
      <c r="S29" s="155"/>
      <c r="T29" s="190"/>
      <c r="U29" s="155"/>
      <c r="V29" s="190"/>
      <c r="W29" s="155"/>
      <c r="X29" s="188"/>
      <c r="Y29" s="155"/>
      <c r="Z29" s="188"/>
      <c r="AA29" s="155"/>
      <c r="AB29" s="188"/>
    </row>
    <row r="30" spans="1:28" ht="16.5" customHeight="1">
      <c r="A30" s="155" t="s">
        <v>164</v>
      </c>
      <c r="B30" s="162"/>
      <c r="C30" s="155"/>
      <c r="D30" s="155"/>
      <c r="E30" s="155"/>
      <c r="F30" s="190"/>
      <c r="G30" s="155"/>
      <c r="H30" s="190"/>
      <c r="I30" s="155"/>
      <c r="J30" s="190"/>
      <c r="K30" s="155"/>
      <c r="L30" s="190"/>
      <c r="M30" s="155"/>
      <c r="N30" s="188"/>
      <c r="O30" s="155"/>
      <c r="P30" s="188"/>
      <c r="Q30" s="155"/>
      <c r="R30" s="190"/>
      <c r="S30" s="155"/>
      <c r="T30" s="190"/>
      <c r="U30" s="155"/>
      <c r="V30" s="188"/>
      <c r="W30" s="155"/>
      <c r="X30" s="188"/>
      <c r="Y30" s="155"/>
      <c r="Z30" s="188"/>
      <c r="AA30" s="155"/>
      <c r="AB30" s="188"/>
    </row>
    <row r="31" spans="1:28" ht="16.5" customHeight="1">
      <c r="A31" s="155"/>
      <c r="B31" s="155" t="s">
        <v>114</v>
      </c>
      <c r="C31" s="155"/>
      <c r="D31" s="155"/>
      <c r="E31" s="155"/>
      <c r="F31" s="190">
        <v>0</v>
      </c>
      <c r="G31" s="155"/>
      <c r="H31" s="190">
        <v>0</v>
      </c>
      <c r="I31" s="155"/>
      <c r="J31" s="190">
        <v>0</v>
      </c>
      <c r="K31" s="155"/>
      <c r="L31" s="190">
        <v>0</v>
      </c>
      <c r="M31" s="155"/>
      <c r="N31" s="190">
        <v>421464</v>
      </c>
      <c r="O31" s="155"/>
      <c r="P31" s="190">
        <v>0</v>
      </c>
      <c r="Q31" s="155"/>
      <c r="R31" s="190">
        <v>12885</v>
      </c>
      <c r="S31" s="155"/>
      <c r="T31" s="190">
        <v>0</v>
      </c>
      <c r="U31" s="155"/>
      <c r="V31" s="188">
        <f>SUM(P31:T31)</f>
        <v>12885</v>
      </c>
      <c r="W31" s="155"/>
      <c r="X31" s="188">
        <f>SUM(F31:N31,V31)</f>
        <v>434349</v>
      </c>
      <c r="Y31" s="155"/>
      <c r="Z31" s="190">
        <v>18995</v>
      </c>
      <c r="AA31" s="155"/>
      <c r="AB31" s="188">
        <f>SUM(X31:Z31)</f>
        <v>453344</v>
      </c>
    </row>
    <row r="32" spans="1:28" ht="16.5" customHeight="1">
      <c r="A32" s="155" t="s">
        <v>165</v>
      </c>
      <c r="B32" s="162"/>
      <c r="C32" s="155"/>
      <c r="D32" s="184">
        <v>17</v>
      </c>
      <c r="E32" s="155"/>
      <c r="F32" s="190">
        <v>0</v>
      </c>
      <c r="G32" s="155"/>
      <c r="H32" s="190">
        <v>0</v>
      </c>
      <c r="I32" s="155"/>
      <c r="J32" s="190">
        <v>0</v>
      </c>
      <c r="K32" s="155"/>
      <c r="L32" s="190">
        <v>0</v>
      </c>
      <c r="M32" s="155"/>
      <c r="N32" s="190">
        <v>-239579</v>
      </c>
      <c r="O32" s="155"/>
      <c r="P32" s="190">
        <v>0</v>
      </c>
      <c r="Q32" s="155"/>
      <c r="R32" s="190">
        <v>0</v>
      </c>
      <c r="S32" s="155"/>
      <c r="T32" s="190">
        <v>0</v>
      </c>
      <c r="U32" s="155"/>
      <c r="V32" s="188">
        <f>SUM(P32:T32)</f>
        <v>0</v>
      </c>
      <c r="W32" s="155"/>
      <c r="X32" s="188">
        <f>SUM(F32:N32,V32)</f>
        <v>-239579</v>
      </c>
      <c r="Y32" s="155"/>
      <c r="Z32" s="190">
        <v>-38220</v>
      </c>
      <c r="AA32" s="155"/>
      <c r="AB32" s="188">
        <f>SUM(X32:Z32)</f>
        <v>-277799</v>
      </c>
    </row>
    <row r="33" spans="1:28" ht="16.5" customHeight="1">
      <c r="A33" s="155" t="s">
        <v>166</v>
      </c>
      <c r="B33" s="155"/>
      <c r="C33" s="155"/>
      <c r="D33" s="155"/>
      <c r="E33" s="155"/>
      <c r="F33" s="190">
        <v>0</v>
      </c>
      <c r="G33" s="155"/>
      <c r="H33" s="190">
        <v>0</v>
      </c>
      <c r="I33" s="155"/>
      <c r="J33" s="190">
        <v>51914</v>
      </c>
      <c r="K33" s="155"/>
      <c r="L33" s="190">
        <v>0</v>
      </c>
      <c r="M33" s="155"/>
      <c r="N33" s="190">
        <f>-J33</f>
        <v>-51914</v>
      </c>
      <c r="O33" s="155"/>
      <c r="P33" s="190">
        <v>0</v>
      </c>
      <c r="Q33" s="155"/>
      <c r="R33" s="190">
        <v>0</v>
      </c>
      <c r="S33" s="155"/>
      <c r="T33" s="190">
        <v>0</v>
      </c>
      <c r="U33" s="155"/>
      <c r="V33" s="188">
        <f>SUM(P33:T33)</f>
        <v>0</v>
      </c>
      <c r="W33" s="155"/>
      <c r="X33" s="188">
        <f>SUM(F33:N33,V33)</f>
        <v>0</v>
      </c>
      <c r="Y33" s="155"/>
      <c r="Z33" s="190">
        <v>0</v>
      </c>
      <c r="AA33" s="155"/>
      <c r="AB33" s="188">
        <f>SUM(X33:Z33)</f>
        <v>0</v>
      </c>
    </row>
    <row r="34" spans="1:28" ht="16.5" customHeight="1">
      <c r="A34" s="155" t="s">
        <v>170</v>
      </c>
      <c r="B34" s="155"/>
      <c r="C34" s="155"/>
      <c r="D34" s="155"/>
      <c r="E34" s="155"/>
      <c r="F34" s="190"/>
      <c r="G34" s="155"/>
      <c r="H34" s="190"/>
      <c r="I34" s="155"/>
      <c r="J34" s="190"/>
      <c r="K34" s="155"/>
      <c r="L34" s="190"/>
      <c r="M34" s="155"/>
      <c r="N34" s="188"/>
      <c r="O34" s="155"/>
      <c r="P34" s="188"/>
      <c r="Q34" s="155"/>
      <c r="R34" s="190"/>
      <c r="S34" s="155"/>
      <c r="T34" s="190"/>
      <c r="U34" s="155"/>
      <c r="V34" s="188"/>
      <c r="W34" s="155"/>
      <c r="X34" s="188"/>
      <c r="Y34" s="155"/>
      <c r="Z34" s="188"/>
      <c r="AA34" s="155"/>
      <c r="AB34" s="188"/>
    </row>
    <row r="35" spans="1:28" ht="16.5" customHeight="1">
      <c r="B35" s="155" t="s">
        <v>171</v>
      </c>
      <c r="C35" s="155"/>
      <c r="D35" s="184">
        <v>19</v>
      </c>
      <c r="E35" s="155"/>
      <c r="F35" s="191">
        <v>0</v>
      </c>
      <c r="G35" s="155"/>
      <c r="H35" s="191">
        <v>0</v>
      </c>
      <c r="I35" s="155"/>
      <c r="J35" s="191">
        <v>0</v>
      </c>
      <c r="K35" s="155"/>
      <c r="L35" s="191">
        <v>0</v>
      </c>
      <c r="M35" s="155"/>
      <c r="N35" s="191">
        <v>0</v>
      </c>
      <c r="O35" s="155"/>
      <c r="P35" s="191">
        <v>-101258</v>
      </c>
      <c r="Q35" s="155"/>
      <c r="R35" s="191">
        <v>0</v>
      </c>
      <c r="S35" s="155"/>
      <c r="T35" s="191">
        <v>0</v>
      </c>
      <c r="U35" s="155"/>
      <c r="V35" s="192">
        <f>SUM(P35:T35)</f>
        <v>-101258</v>
      </c>
      <c r="W35" s="155"/>
      <c r="X35" s="191">
        <f>SUM(F35:N35,V35)</f>
        <v>-101258</v>
      </c>
      <c r="Y35" s="155"/>
      <c r="Z35" s="191">
        <v>-735039</v>
      </c>
      <c r="AA35" s="155"/>
      <c r="AB35" s="192">
        <f>SUM(X35:Z35)</f>
        <v>-836297</v>
      </c>
    </row>
    <row r="36" spans="1:28" ht="16.5" customHeight="1">
      <c r="A36" s="155"/>
      <c r="B36" s="155"/>
      <c r="C36" s="155"/>
      <c r="D36" s="184"/>
      <c r="E36" s="155"/>
      <c r="F36" s="190"/>
      <c r="G36" s="155"/>
      <c r="H36" s="190"/>
      <c r="I36" s="155"/>
      <c r="J36" s="190"/>
      <c r="K36" s="155"/>
      <c r="L36" s="190"/>
      <c r="M36" s="155"/>
      <c r="N36" s="188"/>
      <c r="O36" s="155"/>
      <c r="P36" s="188"/>
      <c r="Q36" s="155"/>
      <c r="R36" s="190"/>
      <c r="S36" s="155"/>
      <c r="T36" s="190"/>
      <c r="U36" s="155"/>
      <c r="V36" s="188"/>
      <c r="W36" s="155"/>
      <c r="X36" s="188"/>
      <c r="Y36" s="155"/>
      <c r="Z36" s="188"/>
      <c r="AA36" s="155"/>
      <c r="AB36" s="188"/>
    </row>
    <row r="37" spans="1:28" ht="16.5" customHeight="1" thickBot="1">
      <c r="A37" s="162" t="s">
        <v>172</v>
      </c>
      <c r="B37" s="155"/>
      <c r="C37" s="155"/>
      <c r="D37" s="155"/>
      <c r="E37" s="155"/>
      <c r="F37" s="193">
        <f>SUM(F28:F35)</f>
        <v>3472220</v>
      </c>
      <c r="G37" s="155"/>
      <c r="H37" s="193">
        <f>SUM(H28:H35)</f>
        <v>979406</v>
      </c>
      <c r="I37" s="155"/>
      <c r="J37" s="193">
        <f>SUM(J28:J35)</f>
        <v>303168</v>
      </c>
      <c r="K37" s="155"/>
      <c r="L37" s="193">
        <f>SUM(L28:L35)</f>
        <v>2453</v>
      </c>
      <c r="M37" s="155"/>
      <c r="N37" s="193">
        <f>SUM(N28:N35)</f>
        <v>705685</v>
      </c>
      <c r="O37" s="155"/>
      <c r="P37" s="193">
        <f>SUM(P28:P35)</f>
        <v>0</v>
      </c>
      <c r="Q37" s="155"/>
      <c r="R37" s="193">
        <f>SUM(R28:R35)</f>
        <v>12087</v>
      </c>
      <c r="S37" s="155"/>
      <c r="T37" s="193">
        <f>SUM(T28:T35)</f>
        <v>-996703</v>
      </c>
      <c r="U37" s="155"/>
      <c r="V37" s="193">
        <f>SUM(V28:V35)</f>
        <v>-984616</v>
      </c>
      <c r="W37" s="155"/>
      <c r="X37" s="194">
        <f>SUM(X28:X35)</f>
        <v>4478316</v>
      </c>
      <c r="Y37" s="155"/>
      <c r="Z37" s="194">
        <f>SUM(Z28:Z35)</f>
        <v>349661</v>
      </c>
      <c r="AA37" s="155"/>
      <c r="AB37" s="194">
        <f>SUM(AB28:AB35)</f>
        <v>4827977</v>
      </c>
    </row>
    <row r="38" spans="1:28" ht="16.5" customHeight="1" thickTop="1">
      <c r="A38" s="162"/>
      <c r="B38" s="155"/>
      <c r="C38" s="155"/>
      <c r="D38" s="155"/>
      <c r="E38" s="155"/>
      <c r="F38" s="158"/>
      <c r="G38" s="155"/>
      <c r="H38" s="177"/>
      <c r="I38" s="159"/>
      <c r="J38" s="177"/>
      <c r="K38" s="160"/>
      <c r="L38" s="177"/>
      <c r="M38" s="160"/>
      <c r="N38" s="177"/>
      <c r="O38" s="160"/>
      <c r="P38" s="177"/>
      <c r="Q38" s="160"/>
      <c r="R38" s="177"/>
      <c r="S38" s="159"/>
      <c r="T38" s="177"/>
      <c r="U38" s="160"/>
      <c r="V38" s="177"/>
      <c r="W38" s="155"/>
      <c r="X38" s="156"/>
      <c r="Y38" s="155"/>
      <c r="Z38" s="156"/>
      <c r="AA38" s="155"/>
      <c r="AB38" s="156"/>
    </row>
    <row r="39" spans="1:28" ht="16.5" customHeight="1">
      <c r="A39" s="162"/>
      <c r="B39" s="155"/>
      <c r="C39" s="155"/>
      <c r="D39" s="155"/>
      <c r="E39" s="155"/>
      <c r="F39" s="158"/>
      <c r="G39" s="155"/>
      <c r="H39" s="177"/>
      <c r="I39" s="159"/>
      <c r="J39" s="177"/>
      <c r="K39" s="160"/>
      <c r="L39" s="177"/>
      <c r="M39" s="160"/>
      <c r="N39" s="177"/>
      <c r="O39" s="160"/>
      <c r="P39" s="177"/>
      <c r="Q39" s="160"/>
      <c r="R39" s="177"/>
      <c r="S39" s="159"/>
      <c r="T39" s="177"/>
      <c r="U39" s="160"/>
      <c r="V39" s="177"/>
      <c r="W39" s="155"/>
      <c r="X39" s="156"/>
      <c r="Y39" s="155"/>
      <c r="Z39" s="156"/>
      <c r="AA39" s="155"/>
      <c r="AB39" s="156"/>
    </row>
    <row r="40" spans="1:28" ht="16.5" customHeight="1">
      <c r="A40" s="162"/>
      <c r="B40" s="155"/>
      <c r="C40" s="155"/>
      <c r="D40" s="155"/>
      <c r="E40" s="155"/>
      <c r="F40" s="158"/>
      <c r="G40" s="155"/>
      <c r="H40" s="177"/>
      <c r="I40" s="159"/>
      <c r="J40" s="177"/>
      <c r="K40" s="160"/>
      <c r="L40" s="177"/>
      <c r="M40" s="160"/>
      <c r="N40" s="177"/>
      <c r="O40" s="160"/>
      <c r="P40" s="177"/>
      <c r="Q40" s="160"/>
      <c r="R40" s="177"/>
      <c r="S40" s="159"/>
      <c r="T40" s="177"/>
      <c r="U40" s="160"/>
      <c r="V40" s="177"/>
      <c r="W40" s="155"/>
      <c r="X40" s="156"/>
      <c r="Y40" s="155"/>
      <c r="Z40" s="156"/>
      <c r="AA40" s="155"/>
      <c r="AB40" s="156"/>
    </row>
    <row r="41" spans="1:28" ht="16.5" customHeight="1">
      <c r="A41" s="162"/>
      <c r="B41" s="155"/>
      <c r="C41" s="155"/>
      <c r="D41" s="155"/>
      <c r="E41" s="155"/>
      <c r="F41" s="158"/>
      <c r="G41" s="155"/>
      <c r="H41" s="177"/>
      <c r="I41" s="159"/>
      <c r="J41" s="177"/>
      <c r="K41" s="160"/>
      <c r="L41" s="177"/>
      <c r="M41" s="160"/>
      <c r="N41" s="177"/>
      <c r="O41" s="160"/>
      <c r="P41" s="177"/>
      <c r="Q41" s="160"/>
      <c r="R41" s="177"/>
      <c r="S41" s="159"/>
      <c r="T41" s="177"/>
      <c r="U41" s="160"/>
      <c r="V41" s="177"/>
      <c r="W41" s="155"/>
      <c r="X41" s="156"/>
      <c r="Y41" s="155"/>
      <c r="Z41" s="156"/>
      <c r="AA41" s="155"/>
      <c r="AB41" s="156"/>
    </row>
    <row r="42" spans="1:28" ht="16.5" customHeight="1">
      <c r="A42" s="162"/>
      <c r="B42" s="155"/>
      <c r="C42" s="155"/>
      <c r="D42" s="155"/>
      <c r="E42" s="155"/>
      <c r="F42" s="158"/>
      <c r="G42" s="155"/>
      <c r="H42" s="177"/>
      <c r="I42" s="159"/>
      <c r="J42" s="177"/>
      <c r="K42" s="160"/>
      <c r="L42" s="177"/>
      <c r="M42" s="160"/>
      <c r="N42" s="177"/>
      <c r="O42" s="160"/>
      <c r="P42" s="177"/>
      <c r="Q42" s="160"/>
      <c r="R42" s="177"/>
      <c r="S42" s="159"/>
      <c r="T42" s="177"/>
      <c r="U42" s="160"/>
      <c r="V42" s="177"/>
      <c r="W42" s="155"/>
      <c r="X42" s="156"/>
      <c r="Y42" s="155"/>
      <c r="Z42" s="156"/>
      <c r="AA42" s="155"/>
      <c r="AB42" s="156"/>
    </row>
    <row r="43" spans="1:28" ht="16.5" customHeight="1">
      <c r="A43" s="162"/>
      <c r="B43" s="155"/>
      <c r="C43" s="155"/>
      <c r="D43" s="155"/>
      <c r="E43" s="155"/>
      <c r="F43" s="158"/>
      <c r="G43" s="155"/>
      <c r="H43" s="177"/>
      <c r="I43" s="159"/>
      <c r="J43" s="177"/>
      <c r="K43" s="160"/>
      <c r="L43" s="177"/>
      <c r="M43" s="160"/>
      <c r="N43" s="177"/>
      <c r="O43" s="160"/>
      <c r="P43" s="177"/>
      <c r="Q43" s="160"/>
      <c r="R43" s="177"/>
      <c r="S43" s="159"/>
      <c r="T43" s="177"/>
      <c r="U43" s="160"/>
      <c r="V43" s="177"/>
      <c r="W43" s="155"/>
      <c r="X43" s="156"/>
      <c r="Y43" s="155"/>
      <c r="Z43" s="156"/>
      <c r="AA43" s="155"/>
      <c r="AB43" s="156"/>
    </row>
    <row r="44" spans="1:28" ht="16.5" customHeight="1">
      <c r="A44" s="162"/>
      <c r="B44" s="155"/>
      <c r="C44" s="155"/>
      <c r="D44" s="155"/>
      <c r="E44" s="155"/>
      <c r="F44" s="158"/>
      <c r="G44" s="155"/>
      <c r="H44" s="177"/>
      <c r="I44" s="159"/>
      <c r="J44" s="177"/>
      <c r="K44" s="160"/>
      <c r="L44" s="177"/>
      <c r="M44" s="160"/>
      <c r="N44" s="177"/>
      <c r="O44" s="160"/>
      <c r="P44" s="177"/>
      <c r="Q44" s="160"/>
      <c r="R44" s="177"/>
      <c r="S44" s="159"/>
      <c r="T44" s="177"/>
      <c r="U44" s="160"/>
      <c r="V44" s="177"/>
      <c r="W44" s="155"/>
      <c r="X44" s="156"/>
      <c r="Y44" s="155"/>
      <c r="Z44" s="156"/>
      <c r="AA44" s="155"/>
      <c r="AB44" s="156"/>
    </row>
    <row r="45" spans="1:28" ht="16.5" customHeight="1">
      <c r="A45" s="162"/>
      <c r="B45" s="155"/>
      <c r="C45" s="155"/>
      <c r="D45" s="155"/>
      <c r="E45" s="155"/>
      <c r="F45" s="158"/>
      <c r="G45" s="155"/>
      <c r="H45" s="177"/>
      <c r="I45" s="159"/>
      <c r="J45" s="177"/>
      <c r="K45" s="160"/>
      <c r="L45" s="177"/>
      <c r="M45" s="160"/>
      <c r="N45" s="177"/>
      <c r="O45" s="160"/>
      <c r="P45" s="177"/>
      <c r="Q45" s="160"/>
      <c r="R45" s="177"/>
      <c r="S45" s="159"/>
      <c r="T45" s="177"/>
      <c r="U45" s="160"/>
      <c r="V45" s="177"/>
      <c r="W45" s="155"/>
      <c r="X45" s="156"/>
      <c r="Y45" s="155"/>
      <c r="Z45" s="156"/>
      <c r="AA45" s="155"/>
      <c r="AB45" s="156"/>
    </row>
    <row r="46" spans="1:28" ht="7.5" customHeight="1">
      <c r="A46" s="162"/>
      <c r="B46" s="155"/>
      <c r="C46" s="155"/>
      <c r="D46" s="155"/>
      <c r="E46" s="155"/>
      <c r="F46" s="158"/>
      <c r="G46" s="155"/>
      <c r="H46" s="177"/>
      <c r="I46" s="159"/>
      <c r="J46" s="177"/>
      <c r="K46" s="160"/>
      <c r="L46" s="177"/>
      <c r="M46" s="160"/>
      <c r="N46" s="177"/>
      <c r="O46" s="160"/>
      <c r="P46" s="177"/>
      <c r="Q46" s="160"/>
      <c r="R46" s="177"/>
      <c r="S46" s="159"/>
      <c r="T46" s="177"/>
      <c r="U46" s="160"/>
      <c r="V46" s="177"/>
      <c r="W46" s="155"/>
      <c r="X46" s="156"/>
      <c r="Y46" s="155"/>
      <c r="Z46" s="156"/>
      <c r="AA46" s="155"/>
      <c r="AB46" s="156"/>
    </row>
    <row r="47" spans="1:28" ht="21.95" customHeight="1">
      <c r="A47" s="281" t="s">
        <v>39</v>
      </c>
      <c r="B47" s="281"/>
      <c r="C47" s="281"/>
      <c r="D47" s="281"/>
      <c r="E47" s="281"/>
      <c r="F47" s="281"/>
      <c r="G47" s="281"/>
      <c r="H47" s="282"/>
      <c r="I47" s="281"/>
      <c r="J47" s="282"/>
      <c r="K47" s="281"/>
      <c r="L47" s="282"/>
      <c r="M47" s="281"/>
      <c r="N47" s="282"/>
      <c r="O47" s="281"/>
      <c r="P47" s="282"/>
      <c r="Q47" s="281"/>
      <c r="R47" s="282"/>
      <c r="S47" s="281"/>
      <c r="T47" s="282"/>
      <c r="U47" s="281"/>
      <c r="V47" s="282"/>
      <c r="W47" s="281"/>
      <c r="X47" s="282"/>
      <c r="Y47" s="281"/>
      <c r="Z47" s="282"/>
      <c r="AA47" s="281"/>
      <c r="AB47" s="282"/>
    </row>
  </sheetData>
  <mergeCells count="6">
    <mergeCell ref="A47:AB47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AEC0-D152-4134-9F65-382090671CCE}">
  <sheetPr>
    <tabColor theme="9" tint="0.59999389629810485"/>
  </sheetPr>
  <dimension ref="A1:Q32"/>
  <sheetViews>
    <sheetView topLeftCell="D13" zoomScaleNormal="100" zoomScaleSheetLayoutView="138" workbookViewId="0">
      <selection activeCell="C25" sqref="C25"/>
    </sheetView>
  </sheetViews>
  <sheetFormatPr defaultColWidth="9.140625" defaultRowHeight="16.5" customHeight="1"/>
  <cols>
    <col min="1" max="2" width="1.85546875" style="196" customWidth="1"/>
    <col min="3" max="3" width="23.28515625" style="196" customWidth="1"/>
    <col min="4" max="4" width="7" style="196" customWidth="1"/>
    <col min="5" max="5" width="5.7109375" style="196" customWidth="1"/>
    <col min="6" max="6" width="0.7109375" style="196" customWidth="1"/>
    <col min="7" max="7" width="13.28515625" style="215" customWidth="1"/>
    <col min="8" max="8" width="0.7109375" style="196" customWidth="1"/>
    <col min="9" max="9" width="13.28515625" style="215" customWidth="1"/>
    <col min="10" max="10" width="0.7109375" style="196" customWidth="1"/>
    <col min="11" max="11" width="13.28515625" style="215" customWidth="1"/>
    <col min="12" max="12" width="0.7109375" style="196" customWidth="1"/>
    <col min="13" max="13" width="13.28515625" style="215" customWidth="1"/>
    <col min="14" max="14" width="0.7109375" style="196" customWidth="1"/>
    <col min="15" max="15" width="24.7109375" style="215" customWidth="1"/>
    <col min="16" max="16" width="0.7109375" style="196" customWidth="1"/>
    <col min="17" max="17" width="13.28515625" style="215" customWidth="1"/>
    <col min="18" max="16384" width="9.140625" style="196"/>
  </cols>
  <sheetData>
    <row r="1" spans="1:17" ht="16.5" customHeight="1">
      <c r="A1" s="117" t="s">
        <v>0</v>
      </c>
      <c r="B1" s="155"/>
      <c r="C1" s="155"/>
      <c r="D1" s="155"/>
      <c r="E1" s="155"/>
      <c r="F1" s="155"/>
      <c r="G1" s="156"/>
      <c r="H1" s="155"/>
      <c r="I1" s="156"/>
      <c r="J1" s="157"/>
      <c r="K1" s="158"/>
      <c r="L1" s="159"/>
      <c r="M1" s="156"/>
      <c r="N1" s="160"/>
      <c r="O1" s="156"/>
      <c r="P1" s="160"/>
      <c r="Q1" s="156"/>
    </row>
    <row r="2" spans="1:17" ht="16.5" customHeight="1">
      <c r="A2" s="161" t="s">
        <v>133</v>
      </c>
      <c r="B2" s="162"/>
      <c r="C2" s="162"/>
      <c r="D2" s="162"/>
      <c r="E2" s="162"/>
      <c r="F2" s="162"/>
      <c r="G2" s="163"/>
      <c r="H2" s="162"/>
      <c r="I2" s="163"/>
      <c r="J2" s="164"/>
      <c r="K2" s="165"/>
      <c r="L2" s="166"/>
      <c r="M2" s="163"/>
      <c r="N2" s="167"/>
      <c r="O2" s="163"/>
      <c r="P2" s="167"/>
      <c r="Q2" s="163"/>
    </row>
    <row r="3" spans="1:17" ht="16.5" customHeight="1">
      <c r="A3" s="73" t="s">
        <v>125</v>
      </c>
      <c r="B3" s="168"/>
      <c r="C3" s="168"/>
      <c r="D3" s="168"/>
      <c r="E3" s="168"/>
      <c r="F3" s="168"/>
      <c r="G3" s="169"/>
      <c r="H3" s="168"/>
      <c r="I3" s="169"/>
      <c r="J3" s="170"/>
      <c r="K3" s="171"/>
      <c r="L3" s="172"/>
      <c r="M3" s="169"/>
      <c r="N3" s="173"/>
      <c r="O3" s="169"/>
      <c r="P3" s="173"/>
      <c r="Q3" s="169"/>
    </row>
    <row r="4" spans="1:17" ht="16.5" customHeight="1">
      <c r="A4" s="155"/>
      <c r="B4" s="155"/>
      <c r="C4" s="155"/>
      <c r="D4" s="155"/>
      <c r="E4" s="162"/>
      <c r="F4" s="162"/>
      <c r="G4" s="163"/>
      <c r="H4" s="162"/>
      <c r="I4" s="178"/>
      <c r="J4" s="166"/>
      <c r="K4" s="178"/>
      <c r="L4" s="166"/>
      <c r="M4" s="178"/>
      <c r="N4" s="166"/>
      <c r="O4" s="178"/>
      <c r="P4" s="166"/>
      <c r="Q4" s="178"/>
    </row>
    <row r="5" spans="1:17" ht="16.5" customHeight="1">
      <c r="A5" s="155"/>
      <c r="B5" s="155"/>
      <c r="C5" s="155"/>
      <c r="D5" s="155"/>
      <c r="E5" s="162"/>
      <c r="F5" s="162"/>
      <c r="G5" s="163"/>
      <c r="H5" s="162"/>
      <c r="I5" s="178"/>
      <c r="J5" s="166"/>
      <c r="K5" s="178"/>
      <c r="L5" s="166"/>
      <c r="M5" s="178"/>
      <c r="N5" s="166"/>
      <c r="O5" s="178"/>
      <c r="P5" s="166"/>
      <c r="Q5" s="178"/>
    </row>
    <row r="6" spans="1:17" ht="16.5" customHeight="1">
      <c r="A6" s="155"/>
      <c r="B6" s="155"/>
      <c r="C6" s="155"/>
      <c r="D6" s="155"/>
      <c r="E6" s="162"/>
      <c r="F6" s="162"/>
      <c r="G6" s="288" t="s">
        <v>173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</row>
    <row r="7" spans="1:17" ht="16.5" customHeight="1">
      <c r="A7" s="155"/>
      <c r="B7" s="155"/>
      <c r="C7" s="155"/>
      <c r="D7" s="155"/>
      <c r="E7" s="155"/>
      <c r="F7" s="155"/>
      <c r="G7" s="289" t="s">
        <v>135</v>
      </c>
      <c r="H7" s="289"/>
      <c r="I7" s="289"/>
      <c r="J7" s="160"/>
      <c r="K7" s="289" t="s">
        <v>72</v>
      </c>
      <c r="L7" s="289"/>
      <c r="M7" s="289"/>
      <c r="N7" s="160"/>
      <c r="O7" s="197" t="s">
        <v>128</v>
      </c>
      <c r="P7" s="160"/>
      <c r="Q7" s="156"/>
    </row>
    <row r="8" spans="1:17" ht="16.5" customHeight="1">
      <c r="A8" s="155"/>
      <c r="B8" s="155"/>
      <c r="C8" s="155"/>
      <c r="D8" s="155"/>
      <c r="E8" s="155"/>
      <c r="F8" s="155"/>
      <c r="G8" s="198"/>
      <c r="H8" s="198"/>
      <c r="I8" s="198"/>
      <c r="J8" s="160"/>
      <c r="K8" s="198"/>
      <c r="L8" s="198"/>
      <c r="M8" s="198"/>
      <c r="N8" s="160"/>
      <c r="O8" s="178" t="s">
        <v>136</v>
      </c>
      <c r="P8" s="160"/>
      <c r="Q8" s="156"/>
    </row>
    <row r="9" spans="1:17" ht="16.5" customHeight="1">
      <c r="A9" s="155"/>
      <c r="B9" s="155"/>
      <c r="C9" s="155"/>
      <c r="D9" s="155"/>
      <c r="E9" s="199"/>
      <c r="F9" s="199"/>
      <c r="G9" s="178" t="s">
        <v>138</v>
      </c>
      <c r="H9" s="199"/>
      <c r="I9" s="178"/>
      <c r="J9" s="199"/>
      <c r="K9" s="156"/>
      <c r="L9" s="160"/>
      <c r="M9" s="156"/>
      <c r="N9" s="199"/>
      <c r="O9" s="178" t="s">
        <v>174</v>
      </c>
      <c r="P9" s="199"/>
      <c r="Q9" s="200"/>
    </row>
    <row r="10" spans="1:17" ht="16.5" customHeight="1">
      <c r="A10" s="155"/>
      <c r="B10" s="155"/>
      <c r="C10" s="155"/>
      <c r="D10" s="155"/>
      <c r="E10" s="201"/>
      <c r="F10" s="201"/>
      <c r="G10" s="178" t="s">
        <v>144</v>
      </c>
      <c r="H10" s="202"/>
      <c r="I10" s="178"/>
      <c r="J10" s="202"/>
      <c r="K10" s="178" t="s">
        <v>145</v>
      </c>
      <c r="L10" s="202"/>
      <c r="M10" s="203"/>
      <c r="N10" s="202"/>
      <c r="O10" s="178" t="s">
        <v>140</v>
      </c>
      <c r="P10" s="202"/>
      <c r="Q10" s="178"/>
    </row>
    <row r="11" spans="1:17" ht="16.5" customHeight="1">
      <c r="A11" s="155"/>
      <c r="B11" s="155"/>
      <c r="C11" s="155"/>
      <c r="D11" s="155"/>
      <c r="E11" s="201"/>
      <c r="F11" s="201"/>
      <c r="G11" s="178" t="s">
        <v>152</v>
      </c>
      <c r="H11" s="202"/>
      <c r="I11" s="178" t="s">
        <v>71</v>
      </c>
      <c r="J11" s="202"/>
      <c r="K11" s="178" t="s">
        <v>153</v>
      </c>
      <c r="L11" s="202"/>
      <c r="M11" s="203" t="s">
        <v>175</v>
      </c>
      <c r="N11" s="202"/>
      <c r="O11" s="178" t="s">
        <v>128</v>
      </c>
      <c r="P11" s="202"/>
      <c r="Q11" s="178" t="s">
        <v>79</v>
      </c>
    </row>
    <row r="12" spans="1:17" ht="16.5" customHeight="1">
      <c r="A12" s="155"/>
      <c r="B12" s="155"/>
      <c r="C12" s="155"/>
      <c r="D12" s="155"/>
      <c r="E12" s="204" t="s">
        <v>176</v>
      </c>
      <c r="F12" s="201"/>
      <c r="G12" s="205" t="s">
        <v>12</v>
      </c>
      <c r="H12" s="202"/>
      <c r="I12" s="205" t="s">
        <v>12</v>
      </c>
      <c r="J12" s="202"/>
      <c r="K12" s="205" t="s">
        <v>12</v>
      </c>
      <c r="L12" s="202"/>
      <c r="M12" s="205" t="s">
        <v>12</v>
      </c>
      <c r="N12" s="202"/>
      <c r="O12" s="205" t="s">
        <v>12</v>
      </c>
      <c r="P12" s="202"/>
      <c r="Q12" s="205" t="s">
        <v>12</v>
      </c>
    </row>
    <row r="13" spans="1:17" ht="16.5" customHeight="1">
      <c r="A13" s="155"/>
      <c r="B13" s="155"/>
      <c r="C13" s="155"/>
      <c r="D13" s="155"/>
      <c r="E13" s="201"/>
      <c r="F13" s="201"/>
      <c r="G13" s="158"/>
      <c r="H13" s="176"/>
      <c r="I13" s="158"/>
      <c r="J13" s="157"/>
      <c r="K13" s="177"/>
      <c r="L13" s="160"/>
      <c r="M13" s="177"/>
      <c r="N13" s="160"/>
      <c r="O13" s="177"/>
      <c r="P13" s="160"/>
      <c r="Q13" s="177"/>
    </row>
    <row r="14" spans="1:17" ht="16.5" customHeight="1">
      <c r="A14" s="162" t="s">
        <v>162</v>
      </c>
      <c r="B14" s="155"/>
      <c r="C14" s="155"/>
      <c r="D14" s="155"/>
      <c r="E14" s="155"/>
      <c r="F14" s="155"/>
      <c r="G14" s="156">
        <v>3472220</v>
      </c>
      <c r="H14" s="155"/>
      <c r="I14" s="156">
        <v>979406</v>
      </c>
      <c r="J14" s="160"/>
      <c r="K14" s="156">
        <v>101017</v>
      </c>
      <c r="L14" s="160"/>
      <c r="M14" s="156">
        <v>459524</v>
      </c>
      <c r="N14" s="160"/>
      <c r="O14" s="177">
        <v>0</v>
      </c>
      <c r="P14" s="160"/>
      <c r="Q14" s="177">
        <f>SUM(G14:O14)</f>
        <v>5012167</v>
      </c>
    </row>
    <row r="15" spans="1:17" ht="16.5" customHeight="1">
      <c r="A15" s="162" t="s">
        <v>163</v>
      </c>
      <c r="B15" s="155"/>
      <c r="C15" s="155"/>
      <c r="D15" s="155"/>
      <c r="E15" s="155"/>
      <c r="F15" s="155"/>
      <c r="G15" s="158"/>
      <c r="H15" s="155"/>
      <c r="I15" s="177"/>
      <c r="J15" s="159"/>
      <c r="K15" s="177"/>
      <c r="L15" s="159"/>
      <c r="M15" s="177"/>
      <c r="N15" s="159"/>
      <c r="O15" s="177"/>
      <c r="P15" s="159"/>
      <c r="Q15" s="177"/>
    </row>
    <row r="16" spans="1:17" ht="16.5" customHeight="1">
      <c r="A16" s="155" t="s">
        <v>115</v>
      </c>
      <c r="B16" s="155"/>
      <c r="C16" s="155"/>
      <c r="D16" s="155"/>
      <c r="E16" s="176"/>
      <c r="F16" s="176"/>
      <c r="G16" s="206">
        <v>0</v>
      </c>
      <c r="H16" s="155"/>
      <c r="I16" s="177">
        <v>0</v>
      </c>
      <c r="J16" s="159"/>
      <c r="K16" s="177">
        <v>0</v>
      </c>
      <c r="L16" s="159"/>
      <c r="M16" s="177">
        <v>232340</v>
      </c>
      <c r="N16" s="159"/>
      <c r="O16" s="177">
        <v>0</v>
      </c>
      <c r="P16" s="159"/>
      <c r="Q16" s="177">
        <f>SUM(G16:O16)</f>
        <v>232340</v>
      </c>
    </row>
    <row r="17" spans="1:17" ht="16.5" customHeight="1">
      <c r="A17" s="155" t="s">
        <v>165</v>
      </c>
      <c r="B17" s="155"/>
      <c r="C17" s="155"/>
      <c r="D17" s="155"/>
      <c r="E17" s="176"/>
      <c r="F17" s="176"/>
      <c r="G17" s="206">
        <v>0</v>
      </c>
      <c r="H17" s="155"/>
      <c r="I17" s="177">
        <v>0</v>
      </c>
      <c r="J17" s="159"/>
      <c r="K17" s="177">
        <v>0</v>
      </c>
      <c r="L17" s="159"/>
      <c r="M17" s="177">
        <v>-256944</v>
      </c>
      <c r="N17" s="159"/>
      <c r="O17" s="177">
        <v>0</v>
      </c>
      <c r="P17" s="159"/>
      <c r="Q17" s="177">
        <f>SUM(G17:O17)</f>
        <v>-256944</v>
      </c>
    </row>
    <row r="18" spans="1:17" ht="16.5" customHeight="1">
      <c r="A18" s="155" t="s">
        <v>166</v>
      </c>
      <c r="B18" s="155"/>
      <c r="C18" s="155"/>
      <c r="D18" s="155"/>
      <c r="E18" s="176"/>
      <c r="F18" s="176"/>
      <c r="G18" s="207">
        <v>0</v>
      </c>
      <c r="H18" s="155"/>
      <c r="I18" s="208">
        <v>0</v>
      </c>
      <c r="J18" s="159"/>
      <c r="K18" s="208">
        <v>9932</v>
      </c>
      <c r="L18" s="159"/>
      <c r="M18" s="208">
        <v>-9932</v>
      </c>
      <c r="N18" s="159"/>
      <c r="O18" s="208">
        <v>0</v>
      </c>
      <c r="P18" s="159"/>
      <c r="Q18" s="208">
        <f>SUM(G18:O18)</f>
        <v>0</v>
      </c>
    </row>
    <row r="19" spans="1:17" ht="16.5" customHeight="1">
      <c r="A19" s="155"/>
      <c r="B19" s="155"/>
      <c r="C19" s="155"/>
      <c r="D19" s="155"/>
      <c r="E19" s="176"/>
      <c r="F19" s="176"/>
      <c r="G19" s="158"/>
      <c r="H19" s="176"/>
      <c r="I19" s="156"/>
      <c r="J19" s="155"/>
      <c r="K19" s="156"/>
      <c r="L19" s="160"/>
      <c r="M19" s="156"/>
      <c r="N19" s="160"/>
      <c r="O19" s="156"/>
      <c r="P19" s="160"/>
      <c r="Q19" s="156"/>
    </row>
    <row r="20" spans="1:17" ht="16.5" customHeight="1" thickBot="1">
      <c r="A20" s="162" t="s">
        <v>168</v>
      </c>
      <c r="B20" s="155"/>
      <c r="C20" s="155"/>
      <c r="D20" s="155"/>
      <c r="E20" s="209"/>
      <c r="F20" s="209"/>
      <c r="G20" s="210">
        <f>SUM(G14:G19)</f>
        <v>3472220</v>
      </c>
      <c r="H20" s="209"/>
      <c r="I20" s="210">
        <f>SUM(I14:I19)</f>
        <v>979406</v>
      </c>
      <c r="J20" s="209"/>
      <c r="K20" s="210">
        <f>SUM(K14:K19)</f>
        <v>110949</v>
      </c>
      <c r="L20" s="209"/>
      <c r="M20" s="210">
        <f>SUM(M14:M19)</f>
        <v>424988</v>
      </c>
      <c r="N20" s="209"/>
      <c r="O20" s="210">
        <f>SUM(O14:O19)</f>
        <v>0</v>
      </c>
      <c r="P20" s="209"/>
      <c r="Q20" s="210">
        <f>SUM(Q14:Q19)</f>
        <v>4987563</v>
      </c>
    </row>
    <row r="21" spans="1:17" ht="16.5" customHeight="1" thickTop="1">
      <c r="A21" s="155"/>
      <c r="B21" s="155"/>
      <c r="C21" s="155"/>
      <c r="D21" s="155"/>
      <c r="E21" s="176"/>
      <c r="F21" s="176"/>
      <c r="G21" s="158"/>
      <c r="H21" s="176"/>
      <c r="I21" s="158"/>
      <c r="J21" s="157"/>
      <c r="K21" s="177"/>
      <c r="L21" s="160"/>
      <c r="M21" s="177"/>
      <c r="N21" s="160"/>
      <c r="O21" s="177"/>
      <c r="P21" s="160"/>
      <c r="Q21" s="177"/>
    </row>
    <row r="22" spans="1:17" ht="16.5" customHeight="1">
      <c r="A22" s="155"/>
      <c r="B22" s="155"/>
      <c r="C22" s="155"/>
      <c r="D22" s="155"/>
      <c r="E22" s="176"/>
      <c r="F22" s="176"/>
      <c r="G22" s="158"/>
      <c r="H22" s="176"/>
      <c r="I22" s="158"/>
      <c r="J22" s="157"/>
      <c r="K22" s="177"/>
      <c r="L22" s="160"/>
      <c r="M22" s="177"/>
      <c r="N22" s="160"/>
      <c r="O22" s="177"/>
      <c r="P22" s="160"/>
      <c r="Q22" s="177"/>
    </row>
    <row r="23" spans="1:17" ht="16.5" customHeight="1">
      <c r="A23" s="162" t="s">
        <v>169</v>
      </c>
      <c r="B23" s="155"/>
      <c r="C23" s="155"/>
      <c r="D23" s="155"/>
      <c r="E23" s="155"/>
      <c r="F23" s="155"/>
      <c r="G23" s="188">
        <v>3472220</v>
      </c>
      <c r="H23" s="155"/>
      <c r="I23" s="188">
        <v>979406</v>
      </c>
      <c r="J23" s="160"/>
      <c r="K23" s="188">
        <v>115040</v>
      </c>
      <c r="L23" s="160"/>
      <c r="M23" s="188">
        <v>496818</v>
      </c>
      <c r="N23" s="160"/>
      <c r="O23" s="190">
        <v>0</v>
      </c>
      <c r="P23" s="160"/>
      <c r="Q23" s="190">
        <f t="shared" ref="Q23:Q27" si="0">SUM(G23:O23)</f>
        <v>5063484</v>
      </c>
    </row>
    <row r="24" spans="1:17" ht="16.5" customHeight="1">
      <c r="A24" s="162" t="s">
        <v>163</v>
      </c>
      <c r="B24" s="155"/>
      <c r="C24" s="155"/>
      <c r="D24" s="155"/>
      <c r="E24" s="155"/>
      <c r="F24" s="155"/>
      <c r="G24" s="189"/>
      <c r="H24" s="155"/>
      <c r="I24" s="190"/>
      <c r="J24" s="159"/>
      <c r="K24" s="190"/>
      <c r="L24" s="159"/>
      <c r="M24" s="190"/>
      <c r="N24" s="159"/>
      <c r="O24" s="190"/>
      <c r="P24" s="159"/>
      <c r="Q24" s="190">
        <f t="shared" si="0"/>
        <v>0</v>
      </c>
    </row>
    <row r="25" spans="1:17" ht="16.5" customHeight="1">
      <c r="A25" s="155" t="s">
        <v>115</v>
      </c>
      <c r="B25" s="155"/>
      <c r="C25" s="155"/>
      <c r="D25" s="155"/>
      <c r="E25" s="176"/>
      <c r="F25" s="176"/>
      <c r="G25" s="211">
        <v>0</v>
      </c>
      <c r="H25" s="155"/>
      <c r="I25" s="190">
        <v>0</v>
      </c>
      <c r="J25" s="159"/>
      <c r="K25" s="190">
        <v>0</v>
      </c>
      <c r="L25" s="159"/>
      <c r="M25" s="190">
        <v>257421</v>
      </c>
      <c r="N25" s="159"/>
      <c r="O25" s="190">
        <v>14400</v>
      </c>
      <c r="P25" s="159"/>
      <c r="Q25" s="190">
        <f t="shared" si="0"/>
        <v>271821</v>
      </c>
    </row>
    <row r="26" spans="1:17" ht="16.5" customHeight="1">
      <c r="A26" s="155" t="s">
        <v>165</v>
      </c>
      <c r="B26" s="155"/>
      <c r="C26" s="155"/>
      <c r="D26" s="155"/>
      <c r="E26" s="176">
        <v>17</v>
      </c>
      <c r="F26" s="176"/>
      <c r="G26" s="211">
        <v>0</v>
      </c>
      <c r="H26" s="155"/>
      <c r="I26" s="190">
        <v>0</v>
      </c>
      <c r="J26" s="159"/>
      <c r="K26" s="190">
        <v>0</v>
      </c>
      <c r="L26" s="159"/>
      <c r="M26" s="190">
        <v>-239582</v>
      </c>
      <c r="N26" s="159"/>
      <c r="O26" s="190">
        <v>0</v>
      </c>
      <c r="P26" s="159"/>
      <c r="Q26" s="190">
        <f t="shared" si="0"/>
        <v>-239582</v>
      </c>
    </row>
    <row r="27" spans="1:17" ht="16.5" customHeight="1">
      <c r="A27" s="155" t="s">
        <v>166</v>
      </c>
      <c r="B27" s="155"/>
      <c r="C27" s="155"/>
      <c r="D27" s="155"/>
      <c r="E27" s="176">
        <v>17</v>
      </c>
      <c r="F27" s="176"/>
      <c r="G27" s="212">
        <v>0</v>
      </c>
      <c r="H27" s="155"/>
      <c r="I27" s="213">
        <v>0</v>
      </c>
      <c r="J27" s="159"/>
      <c r="K27" s="213">
        <v>19505</v>
      </c>
      <c r="L27" s="159"/>
      <c r="M27" s="213">
        <v>-19505</v>
      </c>
      <c r="N27" s="159"/>
      <c r="O27" s="213">
        <v>0</v>
      </c>
      <c r="P27" s="159"/>
      <c r="Q27" s="213">
        <f t="shared" si="0"/>
        <v>0</v>
      </c>
    </row>
    <row r="28" spans="1:17" ht="16.5" customHeight="1">
      <c r="A28" s="155"/>
      <c r="B28" s="155"/>
      <c r="C28" s="155"/>
      <c r="D28" s="155"/>
      <c r="E28" s="176"/>
      <c r="F28" s="176"/>
      <c r="G28" s="189"/>
      <c r="H28" s="176"/>
      <c r="I28" s="188"/>
      <c r="J28" s="155"/>
      <c r="K28" s="188"/>
      <c r="L28" s="160"/>
      <c r="M28" s="188"/>
      <c r="N28" s="160"/>
      <c r="O28" s="188"/>
      <c r="P28" s="160"/>
      <c r="Q28" s="188"/>
    </row>
    <row r="29" spans="1:17" ht="16.5" customHeight="1" thickBot="1">
      <c r="A29" s="162" t="s">
        <v>172</v>
      </c>
      <c r="B29" s="155"/>
      <c r="C29" s="155"/>
      <c r="D29" s="155"/>
      <c r="E29" s="209"/>
      <c r="F29" s="209"/>
      <c r="G29" s="214">
        <f>SUM(G23:G28)</f>
        <v>3472220</v>
      </c>
      <c r="H29" s="209"/>
      <c r="I29" s="214">
        <f>SUM(I23:I28)</f>
        <v>979406</v>
      </c>
      <c r="J29" s="209"/>
      <c r="K29" s="214">
        <f>SUM(K23:K28)</f>
        <v>134545</v>
      </c>
      <c r="L29" s="209"/>
      <c r="M29" s="214">
        <f>SUM(M23:M28)</f>
        <v>495152</v>
      </c>
      <c r="N29" s="209"/>
      <c r="O29" s="214">
        <f>SUM(O23:O28)</f>
        <v>14400</v>
      </c>
      <c r="P29" s="209"/>
      <c r="Q29" s="214">
        <f>SUM(Q23:Q28)</f>
        <v>5095723</v>
      </c>
    </row>
    <row r="30" spans="1:17" ht="16.5" customHeight="1" thickTop="1">
      <c r="A30" s="155"/>
      <c r="B30" s="155"/>
      <c r="C30" s="155"/>
      <c r="D30" s="155"/>
      <c r="E30" s="176"/>
      <c r="F30" s="176"/>
      <c r="G30" s="158"/>
      <c r="H30" s="176"/>
      <c r="I30" s="158"/>
      <c r="J30" s="157"/>
      <c r="K30" s="177"/>
      <c r="L30" s="160"/>
      <c r="M30" s="177"/>
      <c r="N30" s="160"/>
      <c r="O30" s="177"/>
      <c r="P30" s="160"/>
      <c r="Q30" s="177"/>
    </row>
    <row r="32" spans="1:17" ht="21.95" customHeight="1">
      <c r="A32" s="290" t="s">
        <v>39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</row>
  </sheetData>
  <mergeCells count="4">
    <mergeCell ref="G6:Q6"/>
    <mergeCell ref="G7:I7"/>
    <mergeCell ref="K7:M7"/>
    <mergeCell ref="A32:Q32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70A51-E93E-4A68-B94B-CDEA9A732ECA}">
  <sheetPr>
    <tabColor theme="9" tint="0.59999389629810485"/>
  </sheetPr>
  <dimension ref="A1:M176"/>
  <sheetViews>
    <sheetView topLeftCell="A85" zoomScale="90" zoomScaleNormal="90" zoomScaleSheetLayoutView="67" workbookViewId="0">
      <selection activeCell="M136" sqref="M136"/>
    </sheetView>
  </sheetViews>
  <sheetFormatPr defaultColWidth="9.140625" defaultRowHeight="16.5" customHeight="1"/>
  <cols>
    <col min="1" max="2" width="1.42578125" style="132" customWidth="1"/>
    <col min="3" max="3" width="37.85546875" style="132" customWidth="1"/>
    <col min="4" max="4" width="7.28515625" style="132" customWidth="1"/>
    <col min="5" max="5" width="6.28515625" style="132" customWidth="1"/>
    <col min="6" max="6" width="0.5703125" style="132" customWidth="1"/>
    <col min="7" max="7" width="13.28515625" style="271" customWidth="1"/>
    <col min="8" max="8" width="0.5703125" style="132" customWidth="1"/>
    <col min="9" max="9" width="13.28515625" style="271" customWidth="1"/>
    <col min="10" max="10" width="0.5703125" style="132" customWidth="1"/>
    <col min="11" max="11" width="13.28515625" style="271" customWidth="1"/>
    <col min="12" max="12" width="0.5703125" style="132" customWidth="1"/>
    <col min="13" max="13" width="13.28515625" style="271" customWidth="1"/>
    <col min="14" max="16384" width="9.140625" style="132"/>
  </cols>
  <sheetData>
    <row r="1" spans="1:13" ht="16.5" customHeight="1">
      <c r="A1" s="117" t="s">
        <v>0</v>
      </c>
      <c r="B1" s="216"/>
      <c r="C1" s="216"/>
      <c r="D1" s="216"/>
      <c r="E1" s="217"/>
      <c r="F1" s="217"/>
      <c r="G1" s="218"/>
      <c r="H1" s="216"/>
      <c r="I1" s="218"/>
      <c r="J1" s="216"/>
      <c r="K1" s="218"/>
      <c r="L1" s="216"/>
      <c r="M1" s="218"/>
    </row>
    <row r="2" spans="1:13" ht="16.5" customHeight="1">
      <c r="A2" s="72" t="s">
        <v>177</v>
      </c>
      <c r="B2" s="216"/>
      <c r="C2" s="216"/>
      <c r="D2" s="216"/>
      <c r="E2" s="217"/>
      <c r="F2" s="217"/>
      <c r="G2" s="218"/>
      <c r="H2" s="216"/>
      <c r="I2" s="218"/>
      <c r="J2" s="216"/>
      <c r="K2" s="218"/>
      <c r="L2" s="216"/>
      <c r="M2" s="218"/>
    </row>
    <row r="3" spans="1:13" ht="16.5" customHeight="1">
      <c r="A3" s="219" t="s">
        <v>125</v>
      </c>
      <c r="B3" s="220"/>
      <c r="C3" s="220"/>
      <c r="D3" s="220"/>
      <c r="E3" s="221"/>
      <c r="F3" s="221"/>
      <c r="G3" s="222"/>
      <c r="H3" s="220"/>
      <c r="I3" s="222"/>
      <c r="J3" s="220"/>
      <c r="K3" s="222"/>
      <c r="L3" s="220"/>
      <c r="M3" s="222"/>
    </row>
    <row r="4" spans="1:13" ht="16.5" customHeight="1">
      <c r="A4" s="223"/>
      <c r="B4" s="223"/>
      <c r="C4" s="223"/>
      <c r="D4" s="223"/>
      <c r="E4" s="224"/>
      <c r="F4" s="224"/>
      <c r="G4" s="225"/>
      <c r="H4" s="226"/>
      <c r="I4" s="225"/>
      <c r="J4" s="226"/>
      <c r="K4" s="225"/>
      <c r="L4" s="227"/>
      <c r="M4" s="225"/>
    </row>
    <row r="5" spans="1:13" ht="16.5" customHeight="1">
      <c r="A5" s="223"/>
      <c r="B5" s="223"/>
      <c r="C5" s="223"/>
      <c r="D5" s="223"/>
      <c r="E5" s="224"/>
      <c r="F5" s="224"/>
      <c r="G5" s="225"/>
      <c r="H5" s="226"/>
      <c r="I5" s="225"/>
      <c r="J5" s="226"/>
      <c r="K5" s="225"/>
      <c r="L5" s="227"/>
      <c r="M5" s="225"/>
    </row>
    <row r="6" spans="1:13" ht="16.5" customHeight="1">
      <c r="A6" s="223"/>
      <c r="B6" s="223"/>
      <c r="C6" s="223"/>
      <c r="D6" s="223"/>
      <c r="E6" s="36"/>
      <c r="F6" s="36"/>
      <c r="G6" s="291" t="s">
        <v>3</v>
      </c>
      <c r="H6" s="291"/>
      <c r="I6" s="291"/>
      <c r="J6" s="228"/>
      <c r="K6" s="291" t="s">
        <v>4</v>
      </c>
      <c r="L6" s="291"/>
      <c r="M6" s="291"/>
    </row>
    <row r="7" spans="1:13" ht="16.5" customHeight="1">
      <c r="A7" s="223"/>
      <c r="B7" s="223"/>
      <c r="C7" s="223"/>
      <c r="D7" s="223"/>
      <c r="E7" s="36"/>
      <c r="F7" s="36"/>
      <c r="G7" s="229" t="s">
        <v>5</v>
      </c>
      <c r="H7" s="228"/>
      <c r="I7" s="229" t="s">
        <v>5</v>
      </c>
      <c r="J7" s="228"/>
      <c r="K7" s="229" t="s">
        <v>5</v>
      </c>
      <c r="L7" s="228"/>
      <c r="M7" s="229" t="s">
        <v>5</v>
      </c>
    </row>
    <row r="8" spans="1:13" ht="16.5" customHeight="1">
      <c r="A8" s="223"/>
      <c r="B8" s="223"/>
      <c r="C8" s="223"/>
      <c r="D8" s="223"/>
      <c r="E8" s="36"/>
      <c r="F8" s="36"/>
      <c r="G8" s="230" t="s">
        <v>7</v>
      </c>
      <c r="H8" s="231"/>
      <c r="I8" s="230" t="s">
        <v>7</v>
      </c>
      <c r="J8" s="231"/>
      <c r="K8" s="230" t="s">
        <v>7</v>
      </c>
      <c r="L8" s="231"/>
      <c r="M8" s="230" t="s">
        <v>7</v>
      </c>
    </row>
    <row r="9" spans="1:13" ht="16.5" customHeight="1">
      <c r="A9" s="223"/>
      <c r="B9" s="223"/>
      <c r="C9" s="223"/>
      <c r="D9" s="223"/>
      <c r="E9" s="36"/>
      <c r="F9" s="36"/>
      <c r="G9" s="230" t="s">
        <v>9</v>
      </c>
      <c r="H9" s="231"/>
      <c r="I9" s="230" t="s">
        <v>10</v>
      </c>
      <c r="J9" s="231"/>
      <c r="K9" s="230" t="s">
        <v>9</v>
      </c>
      <c r="L9" s="231"/>
      <c r="M9" s="230" t="s">
        <v>10</v>
      </c>
    </row>
    <row r="10" spans="1:13" ht="16.5" customHeight="1">
      <c r="A10" s="223"/>
      <c r="B10" s="223"/>
      <c r="C10" s="223"/>
      <c r="D10" s="223"/>
      <c r="E10" s="36"/>
      <c r="F10" s="36"/>
      <c r="G10" s="230"/>
      <c r="H10" s="231"/>
      <c r="I10" s="230" t="s">
        <v>84</v>
      </c>
      <c r="J10" s="231"/>
      <c r="K10" s="230"/>
      <c r="L10" s="231"/>
      <c r="M10" s="230"/>
    </row>
    <row r="11" spans="1:13" ht="16.5" customHeight="1">
      <c r="A11" s="223"/>
      <c r="B11" s="223"/>
      <c r="C11" s="223"/>
      <c r="D11" s="223"/>
      <c r="E11" s="78" t="s">
        <v>11</v>
      </c>
      <c r="F11" s="104"/>
      <c r="G11" s="232" t="s">
        <v>12</v>
      </c>
      <c r="H11" s="27"/>
      <c r="I11" s="232" t="s">
        <v>12</v>
      </c>
      <c r="J11" s="27"/>
      <c r="K11" s="232" t="s">
        <v>12</v>
      </c>
      <c r="L11" s="27"/>
      <c r="M11" s="232" t="s">
        <v>12</v>
      </c>
    </row>
    <row r="12" spans="1:13" ht="16.5" customHeight="1">
      <c r="A12" s="216" t="s">
        <v>178</v>
      </c>
      <c r="B12" s="223"/>
      <c r="C12" s="223"/>
      <c r="D12" s="223"/>
      <c r="E12" s="224"/>
      <c r="F12" s="224"/>
      <c r="G12" s="233"/>
      <c r="H12" s="226"/>
      <c r="I12" s="225"/>
      <c r="J12" s="226"/>
      <c r="K12" s="234"/>
      <c r="L12" s="226"/>
      <c r="M12" s="235"/>
    </row>
    <row r="13" spans="1:13" ht="16.5" customHeight="1">
      <c r="A13" s="223" t="s">
        <v>179</v>
      </c>
      <c r="B13" s="223"/>
      <c r="C13" s="223"/>
      <c r="D13" s="223"/>
      <c r="E13" s="224"/>
      <c r="F13" s="224"/>
      <c r="G13" s="234">
        <v>467767</v>
      </c>
      <c r="H13" s="226"/>
      <c r="I13" s="235">
        <v>477330</v>
      </c>
      <c r="J13" s="227"/>
      <c r="K13" s="234">
        <v>257358</v>
      </c>
      <c r="L13" s="227"/>
      <c r="M13" s="235">
        <v>233163</v>
      </c>
    </row>
    <row r="14" spans="1:13" ht="16.5" customHeight="1">
      <c r="A14" s="223" t="s">
        <v>180</v>
      </c>
      <c r="B14" s="223"/>
      <c r="C14" s="223"/>
      <c r="D14" s="223"/>
      <c r="E14" s="224"/>
      <c r="F14" s="224"/>
      <c r="G14" s="234">
        <v>0</v>
      </c>
      <c r="H14" s="226"/>
      <c r="I14" s="235">
        <v>85168</v>
      </c>
      <c r="J14" s="227"/>
      <c r="K14" s="234">
        <v>0</v>
      </c>
      <c r="L14" s="227"/>
      <c r="M14" s="235">
        <v>0</v>
      </c>
    </row>
    <row r="15" spans="1:13" ht="16.5" customHeight="1">
      <c r="A15" s="223" t="s">
        <v>181</v>
      </c>
      <c r="B15" s="223"/>
      <c r="C15" s="223"/>
      <c r="D15" s="223"/>
      <c r="E15" s="224"/>
      <c r="F15" s="224"/>
      <c r="G15" s="234"/>
      <c r="H15" s="226"/>
      <c r="I15" s="235"/>
      <c r="J15" s="227"/>
      <c r="K15" s="234"/>
      <c r="L15" s="227"/>
      <c r="M15" s="235"/>
    </row>
    <row r="16" spans="1:13" ht="16.5" customHeight="1">
      <c r="A16" s="223"/>
      <c r="B16" s="223" t="s">
        <v>182</v>
      </c>
      <c r="C16" s="223"/>
      <c r="D16" s="223"/>
      <c r="E16" s="224"/>
      <c r="F16" s="224"/>
      <c r="G16" s="234"/>
      <c r="H16" s="226"/>
      <c r="I16" s="235"/>
      <c r="J16" s="227"/>
      <c r="K16" s="234"/>
      <c r="L16" s="227"/>
      <c r="M16" s="235"/>
    </row>
    <row r="17" spans="1:13" ht="16.5" customHeight="1">
      <c r="A17" s="223"/>
      <c r="B17" s="223" t="s">
        <v>183</v>
      </c>
      <c r="C17" s="223"/>
      <c r="D17" s="223"/>
      <c r="E17" s="236"/>
      <c r="F17" s="236"/>
      <c r="G17" s="234">
        <v>1108783</v>
      </c>
      <c r="H17" s="226"/>
      <c r="I17" s="235">
        <v>1285033</v>
      </c>
      <c r="J17" s="227"/>
      <c r="K17" s="234">
        <v>76594</v>
      </c>
      <c r="L17" s="227"/>
      <c r="M17" s="235">
        <v>63869</v>
      </c>
    </row>
    <row r="18" spans="1:13" ht="16.5" customHeight="1">
      <c r="A18" s="223"/>
      <c r="B18" s="223" t="s">
        <v>184</v>
      </c>
      <c r="C18" s="223"/>
      <c r="D18" s="223"/>
      <c r="E18" s="236"/>
      <c r="F18" s="236"/>
      <c r="G18" s="234">
        <v>-715</v>
      </c>
      <c r="H18" s="226"/>
      <c r="I18" s="235">
        <v>0</v>
      </c>
      <c r="J18" s="227"/>
      <c r="K18" s="234">
        <v>-100</v>
      </c>
      <c r="L18" s="227"/>
      <c r="M18" s="235">
        <v>0</v>
      </c>
    </row>
    <row r="19" spans="1:13" ht="16.5" customHeight="1">
      <c r="A19" s="223"/>
      <c r="B19" s="223" t="s">
        <v>237</v>
      </c>
      <c r="C19" s="223"/>
      <c r="D19" s="223"/>
      <c r="E19" s="224"/>
      <c r="F19" s="224"/>
      <c r="G19" s="234">
        <v>34380</v>
      </c>
      <c r="H19" s="226"/>
      <c r="I19" s="235">
        <v>-9643</v>
      </c>
      <c r="J19" s="227"/>
      <c r="K19" s="234">
        <v>5319</v>
      </c>
      <c r="L19" s="227"/>
      <c r="M19" s="235">
        <v>2686</v>
      </c>
    </row>
    <row r="20" spans="1:13" ht="16.5" customHeight="1">
      <c r="A20" s="223"/>
      <c r="B20" s="223" t="s">
        <v>185</v>
      </c>
      <c r="C20" s="223"/>
      <c r="D20" s="223"/>
      <c r="E20" s="224"/>
      <c r="F20" s="224"/>
      <c r="G20" s="234">
        <v>-5510</v>
      </c>
      <c r="H20" s="226"/>
      <c r="I20" s="235">
        <v>-6734</v>
      </c>
      <c r="J20" s="227"/>
      <c r="K20" s="234">
        <v>-1771</v>
      </c>
      <c r="L20" s="227"/>
      <c r="M20" s="235">
        <v>-6832</v>
      </c>
    </row>
    <row r="21" spans="1:13" ht="16.5" customHeight="1">
      <c r="A21" s="223"/>
      <c r="B21" s="223" t="s">
        <v>186</v>
      </c>
      <c r="C21" s="223"/>
      <c r="D21" s="223"/>
      <c r="E21" s="224">
        <v>12</v>
      </c>
      <c r="F21" s="224"/>
      <c r="G21" s="234">
        <v>1129</v>
      </c>
      <c r="H21" s="226"/>
      <c r="I21" s="235">
        <v>0</v>
      </c>
      <c r="J21" s="227"/>
      <c r="K21" s="234">
        <v>0</v>
      </c>
      <c r="L21" s="227"/>
      <c r="M21" s="235">
        <v>0</v>
      </c>
    </row>
    <row r="22" spans="1:13" ht="16.5" customHeight="1">
      <c r="A22" s="223"/>
      <c r="B22" s="223" t="s">
        <v>250</v>
      </c>
      <c r="C22" s="223"/>
      <c r="D22" s="223"/>
      <c r="E22" s="224">
        <v>12</v>
      </c>
      <c r="F22" s="224"/>
      <c r="G22" s="234">
        <v>-17930</v>
      </c>
      <c r="H22" s="226"/>
      <c r="I22" s="235">
        <v>31491</v>
      </c>
      <c r="J22" s="227"/>
      <c r="K22" s="234">
        <v>0</v>
      </c>
      <c r="L22" s="227"/>
      <c r="M22" s="235">
        <v>0</v>
      </c>
    </row>
    <row r="23" spans="1:13" ht="16.5" customHeight="1">
      <c r="A23" s="223"/>
      <c r="B23" s="223" t="s">
        <v>187</v>
      </c>
      <c r="C23" s="237"/>
      <c r="D23" s="223"/>
      <c r="E23" s="224">
        <v>19</v>
      </c>
      <c r="F23" s="224"/>
      <c r="G23" s="234">
        <v>-80524</v>
      </c>
      <c r="H23" s="226"/>
      <c r="I23" s="235">
        <v>0</v>
      </c>
      <c r="J23" s="227"/>
      <c r="K23" s="234">
        <v>-140845</v>
      </c>
      <c r="L23" s="227"/>
      <c r="M23" s="235">
        <v>0</v>
      </c>
    </row>
    <row r="24" spans="1:13" ht="16.5" customHeight="1">
      <c r="A24" s="223"/>
      <c r="B24" s="223" t="s">
        <v>188</v>
      </c>
      <c r="C24" s="223"/>
      <c r="D24" s="223"/>
      <c r="E24" s="224" t="s">
        <v>100</v>
      </c>
      <c r="F24" s="224"/>
      <c r="G24" s="234">
        <v>-6261</v>
      </c>
      <c r="H24" s="226"/>
      <c r="I24" s="235">
        <v>-5520</v>
      </c>
      <c r="J24" s="227"/>
      <c r="K24" s="234">
        <v>0</v>
      </c>
      <c r="L24" s="227"/>
      <c r="M24" s="235">
        <v>0</v>
      </c>
    </row>
    <row r="25" spans="1:13" ht="16.5" customHeight="1">
      <c r="A25" s="223"/>
      <c r="B25" s="223" t="s">
        <v>189</v>
      </c>
      <c r="C25" s="223"/>
      <c r="D25" s="223"/>
      <c r="E25" s="224"/>
      <c r="F25" s="224"/>
      <c r="G25" s="234">
        <v>44292</v>
      </c>
      <c r="H25" s="226"/>
      <c r="I25" s="235">
        <v>51633</v>
      </c>
      <c r="J25" s="227"/>
      <c r="K25" s="234">
        <v>17619</v>
      </c>
      <c r="L25" s="227"/>
      <c r="M25" s="235">
        <v>19074</v>
      </c>
    </row>
    <row r="26" spans="1:13" ht="16.5" customHeight="1">
      <c r="A26" s="223"/>
      <c r="B26" s="223" t="s">
        <v>87</v>
      </c>
      <c r="C26" s="223"/>
      <c r="D26" s="223"/>
      <c r="E26" s="223"/>
      <c r="F26" s="223"/>
      <c r="G26" s="234">
        <v>0</v>
      </c>
      <c r="H26" s="226"/>
      <c r="I26" s="235">
        <v>0</v>
      </c>
      <c r="J26" s="227"/>
      <c r="K26" s="234">
        <v>-209613</v>
      </c>
      <c r="L26" s="227"/>
      <c r="M26" s="235">
        <v>-334375</v>
      </c>
    </row>
    <row r="27" spans="1:13" ht="16.5" customHeight="1">
      <c r="A27" s="223"/>
      <c r="B27" s="223" t="s">
        <v>86</v>
      </c>
      <c r="C27" s="223"/>
      <c r="D27" s="223"/>
      <c r="E27" s="224"/>
      <c r="F27" s="224"/>
      <c r="G27" s="234">
        <v>-471</v>
      </c>
      <c r="H27" s="226"/>
      <c r="I27" s="235">
        <v>-10722</v>
      </c>
      <c r="J27" s="227"/>
      <c r="K27" s="234">
        <v>-15519</v>
      </c>
      <c r="L27" s="227"/>
      <c r="M27" s="235">
        <v>-25642</v>
      </c>
    </row>
    <row r="28" spans="1:13" ht="16.5" customHeight="1">
      <c r="A28" s="223"/>
      <c r="B28" s="223" t="s">
        <v>190</v>
      </c>
      <c r="C28" s="223"/>
      <c r="D28" s="223"/>
      <c r="E28" s="224"/>
      <c r="F28" s="224"/>
      <c r="G28" s="234">
        <v>-5970</v>
      </c>
      <c r="H28" s="226"/>
      <c r="I28" s="235">
        <v>-35651</v>
      </c>
      <c r="J28" s="227"/>
      <c r="K28" s="234">
        <v>-6938</v>
      </c>
      <c r="L28" s="227"/>
      <c r="M28" s="235">
        <v>-7863</v>
      </c>
    </row>
    <row r="29" spans="1:13" ht="16.5" customHeight="1">
      <c r="A29" s="223"/>
      <c r="B29" s="223" t="s">
        <v>191</v>
      </c>
      <c r="C29" s="223"/>
      <c r="D29" s="223"/>
      <c r="E29" s="223"/>
      <c r="F29" s="223"/>
      <c r="G29" s="238">
        <v>118682</v>
      </c>
      <c r="H29" s="226"/>
      <c r="I29" s="239">
        <v>195062</v>
      </c>
      <c r="J29" s="227"/>
      <c r="K29" s="238">
        <v>72605</v>
      </c>
      <c r="L29" s="227"/>
      <c r="M29" s="239">
        <v>88556</v>
      </c>
    </row>
    <row r="30" spans="1:13" ht="16.5" customHeight="1">
      <c r="A30" s="90"/>
      <c r="B30" s="85"/>
      <c r="C30" s="85"/>
      <c r="D30" s="85"/>
      <c r="E30" s="79"/>
      <c r="F30" s="79"/>
      <c r="G30" s="240"/>
      <c r="H30" s="70"/>
      <c r="I30" s="241"/>
      <c r="J30" s="125"/>
      <c r="K30" s="242"/>
      <c r="L30" s="127"/>
      <c r="M30" s="243"/>
    </row>
    <row r="31" spans="1:13" ht="16.5" customHeight="1">
      <c r="A31" s="223"/>
      <c r="B31" s="223" t="s">
        <v>238</v>
      </c>
      <c r="C31" s="223"/>
      <c r="D31" s="223"/>
      <c r="E31" s="224"/>
      <c r="F31" s="224"/>
      <c r="G31" s="244">
        <f>SUM(G13:G29)</f>
        <v>1657652</v>
      </c>
      <c r="H31" s="226"/>
      <c r="I31" s="245">
        <f>SUM(I13:I29)</f>
        <v>2057447</v>
      </c>
      <c r="J31" s="227"/>
      <c r="K31" s="244">
        <f>SUM(K13:K29)</f>
        <v>54709</v>
      </c>
      <c r="L31" s="227"/>
      <c r="M31" s="245">
        <f>SUM(M13:M29)</f>
        <v>32636</v>
      </c>
    </row>
    <row r="32" spans="1:13" ht="16.5" customHeight="1">
      <c r="A32" s="223"/>
      <c r="B32" s="223"/>
      <c r="C32" s="223"/>
      <c r="D32" s="223"/>
      <c r="E32" s="224"/>
      <c r="F32" s="224"/>
      <c r="G32" s="244"/>
      <c r="H32" s="226"/>
      <c r="I32" s="245"/>
      <c r="J32" s="227"/>
      <c r="K32" s="244"/>
      <c r="L32" s="227"/>
      <c r="M32" s="245"/>
    </row>
    <row r="33" spans="1:13" ht="16.5" customHeight="1">
      <c r="A33" s="223"/>
      <c r="B33" s="223" t="s">
        <v>192</v>
      </c>
      <c r="C33" s="223"/>
      <c r="D33" s="223"/>
      <c r="E33" s="224"/>
      <c r="F33" s="224"/>
      <c r="G33" s="233"/>
      <c r="H33" s="227"/>
      <c r="I33" s="225"/>
      <c r="J33" s="227"/>
      <c r="K33" s="233"/>
      <c r="L33" s="227"/>
      <c r="M33" s="225"/>
    </row>
    <row r="34" spans="1:13" ht="16.5" customHeight="1">
      <c r="A34" s="223"/>
      <c r="B34" s="223"/>
      <c r="C34" s="246" t="s">
        <v>193</v>
      </c>
      <c r="D34" s="246"/>
      <c r="E34" s="224"/>
      <c r="F34" s="224"/>
      <c r="G34" s="242">
        <v>10191</v>
      </c>
      <c r="H34" s="227"/>
      <c r="I34" s="243">
        <v>350935</v>
      </c>
      <c r="J34" s="227"/>
      <c r="K34" s="242">
        <v>79826</v>
      </c>
      <c r="L34" s="227"/>
      <c r="M34" s="243">
        <v>243833</v>
      </c>
    </row>
    <row r="35" spans="1:13" ht="16.5" customHeight="1">
      <c r="A35" s="247"/>
      <c r="B35" s="223"/>
      <c r="C35" s="246" t="s">
        <v>194</v>
      </c>
      <c r="D35" s="246"/>
      <c r="E35" s="224"/>
      <c r="F35" s="224"/>
      <c r="G35" s="242">
        <v>-46810</v>
      </c>
      <c r="H35" s="227"/>
      <c r="I35" s="243">
        <v>-666072</v>
      </c>
      <c r="J35" s="227"/>
      <c r="K35" s="242">
        <v>-10771</v>
      </c>
      <c r="L35" s="227"/>
      <c r="M35" s="243">
        <v>-13846</v>
      </c>
    </row>
    <row r="36" spans="1:13" ht="16.5" customHeight="1">
      <c r="A36" s="223"/>
      <c r="B36" s="223"/>
      <c r="C36" s="246" t="s">
        <v>255</v>
      </c>
      <c r="D36" s="246"/>
      <c r="E36" s="224"/>
      <c r="F36" s="224"/>
      <c r="G36" s="233"/>
      <c r="H36" s="227"/>
      <c r="I36" s="225"/>
      <c r="J36" s="227"/>
      <c r="K36" s="233"/>
      <c r="L36" s="227"/>
      <c r="M36" s="225"/>
    </row>
    <row r="37" spans="1:13" ht="16.5" customHeight="1">
      <c r="A37" s="223"/>
      <c r="B37" s="223"/>
      <c r="C37" s="246" t="s">
        <v>195</v>
      </c>
      <c r="D37" s="246"/>
      <c r="E37" s="224"/>
      <c r="F37" s="224"/>
      <c r="G37" s="233">
        <v>-83076</v>
      </c>
      <c r="H37" s="227"/>
      <c r="I37" s="225">
        <v>73958</v>
      </c>
      <c r="J37" s="227"/>
      <c r="K37" s="233">
        <v>-52213</v>
      </c>
      <c r="L37" s="227"/>
      <c r="M37" s="225">
        <v>39529</v>
      </c>
    </row>
    <row r="38" spans="1:13" ht="16.5" customHeight="1">
      <c r="A38" s="223"/>
      <c r="B38" s="223"/>
      <c r="C38" s="246" t="s">
        <v>196</v>
      </c>
      <c r="D38" s="246"/>
      <c r="E38" s="224"/>
      <c r="F38" s="224"/>
      <c r="G38" s="233">
        <v>1552</v>
      </c>
      <c r="H38" s="227"/>
      <c r="I38" s="225">
        <v>-18044</v>
      </c>
      <c r="J38" s="227"/>
      <c r="K38" s="233">
        <v>-428</v>
      </c>
      <c r="L38" s="227"/>
      <c r="M38" s="225">
        <v>-15952</v>
      </c>
    </row>
    <row r="39" spans="1:13" ht="16.5" customHeight="1">
      <c r="A39" s="223"/>
      <c r="B39" s="223"/>
      <c r="C39" s="246" t="s">
        <v>197</v>
      </c>
      <c r="D39" s="246"/>
      <c r="E39" s="224"/>
      <c r="F39" s="224"/>
      <c r="G39" s="233">
        <v>375033</v>
      </c>
      <c r="H39" s="227"/>
      <c r="I39" s="225">
        <v>106613</v>
      </c>
      <c r="J39" s="227"/>
      <c r="K39" s="233">
        <v>-585861</v>
      </c>
      <c r="L39" s="227"/>
      <c r="M39" s="225">
        <v>-362470</v>
      </c>
    </row>
    <row r="40" spans="1:13" ht="16.5" customHeight="1">
      <c r="A40" s="223"/>
      <c r="B40" s="223"/>
      <c r="C40" s="246" t="s">
        <v>198</v>
      </c>
      <c r="D40" s="246"/>
      <c r="E40" s="224"/>
      <c r="F40" s="224"/>
      <c r="G40" s="233">
        <v>-48437</v>
      </c>
      <c r="H40" s="227"/>
      <c r="I40" s="225">
        <v>-23783</v>
      </c>
      <c r="J40" s="227"/>
      <c r="K40" s="233">
        <v>-616</v>
      </c>
      <c r="L40" s="227"/>
      <c r="M40" s="225">
        <v>-13207</v>
      </c>
    </row>
    <row r="41" spans="1:13" ht="16.5" customHeight="1">
      <c r="A41" s="223"/>
      <c r="B41" s="223"/>
      <c r="C41" s="246" t="s">
        <v>199</v>
      </c>
      <c r="D41" s="246"/>
      <c r="E41" s="224"/>
      <c r="F41" s="224"/>
      <c r="G41" s="248">
        <v>0</v>
      </c>
      <c r="H41" s="227"/>
      <c r="I41" s="249">
        <v>-1937</v>
      </c>
      <c r="J41" s="227"/>
      <c r="K41" s="248">
        <v>0</v>
      </c>
      <c r="L41" s="227"/>
      <c r="M41" s="249">
        <v>0</v>
      </c>
    </row>
    <row r="42" spans="1:13" ht="16.5" customHeight="1">
      <c r="A42" s="90"/>
      <c r="B42" s="85"/>
      <c r="C42" s="85"/>
      <c r="D42" s="85"/>
      <c r="E42" s="79"/>
      <c r="F42" s="79"/>
      <c r="G42" s="240"/>
      <c r="H42" s="70"/>
      <c r="I42" s="241"/>
      <c r="J42" s="125"/>
      <c r="K42" s="242"/>
      <c r="L42" s="127"/>
      <c r="M42" s="243"/>
    </row>
    <row r="43" spans="1:13" ht="16.5" customHeight="1">
      <c r="A43" s="223"/>
      <c r="B43" s="223" t="s">
        <v>200</v>
      </c>
      <c r="C43" s="223"/>
      <c r="D43" s="223"/>
      <c r="E43" s="224"/>
      <c r="F43" s="224"/>
      <c r="G43" s="244">
        <f>SUM(G30:G41)</f>
        <v>1866105</v>
      </c>
      <c r="H43" s="226"/>
      <c r="I43" s="245">
        <f>SUM(I30:I41)</f>
        <v>1879117</v>
      </c>
      <c r="J43" s="227"/>
      <c r="K43" s="244">
        <f>SUM(K30:K41)</f>
        <v>-515354</v>
      </c>
      <c r="L43" s="227"/>
      <c r="M43" s="245">
        <f>SUM(M30:M41)</f>
        <v>-89477</v>
      </c>
    </row>
    <row r="44" spans="1:13" ht="16.5" customHeight="1">
      <c r="A44" s="223"/>
      <c r="B44" s="223"/>
      <c r="C44" s="223" t="s">
        <v>201</v>
      </c>
      <c r="D44" s="223"/>
      <c r="E44" s="223"/>
      <c r="F44" s="223"/>
      <c r="G44" s="234">
        <v>2887</v>
      </c>
      <c r="H44" s="223"/>
      <c r="I44" s="235">
        <v>8070</v>
      </c>
      <c r="J44" s="250"/>
      <c r="K44" s="234">
        <v>6352</v>
      </c>
      <c r="L44" s="250"/>
      <c r="M44" s="235">
        <v>38773</v>
      </c>
    </row>
    <row r="45" spans="1:13" ht="16.5" customHeight="1">
      <c r="A45" s="223"/>
      <c r="B45" s="223"/>
      <c r="C45" s="223" t="s">
        <v>202</v>
      </c>
      <c r="D45" s="223"/>
      <c r="E45" s="224"/>
      <c r="F45" s="224"/>
      <c r="G45" s="242">
        <v>-112364</v>
      </c>
      <c r="H45" s="223"/>
      <c r="I45" s="243">
        <v>-181770</v>
      </c>
      <c r="J45" s="250"/>
      <c r="K45" s="242">
        <v>-67631</v>
      </c>
      <c r="L45" s="250"/>
      <c r="M45" s="243">
        <v>-86593</v>
      </c>
    </row>
    <row r="46" spans="1:13" ht="16.5" customHeight="1">
      <c r="A46" s="223"/>
      <c r="B46" s="223"/>
      <c r="C46" s="223" t="s">
        <v>203</v>
      </c>
      <c r="D46" s="223"/>
      <c r="E46" s="224"/>
      <c r="F46" s="224"/>
      <c r="G46" s="242">
        <v>-11827</v>
      </c>
      <c r="H46" s="223"/>
      <c r="I46" s="243">
        <v>-12413</v>
      </c>
      <c r="J46" s="250"/>
      <c r="K46" s="242">
        <v>-6793</v>
      </c>
      <c r="L46" s="250"/>
      <c r="M46" s="243">
        <v>-7250</v>
      </c>
    </row>
    <row r="47" spans="1:13" ht="16.5" customHeight="1">
      <c r="A47" s="223"/>
      <c r="B47" s="223"/>
      <c r="C47" s="223" t="s">
        <v>204</v>
      </c>
      <c r="D47" s="223"/>
      <c r="E47" s="224"/>
      <c r="F47" s="224"/>
      <c r="G47" s="242">
        <v>-86514</v>
      </c>
      <c r="H47" s="223"/>
      <c r="I47" s="243">
        <v>-69144</v>
      </c>
      <c r="J47" s="250"/>
      <c r="K47" s="242">
        <v>-15912</v>
      </c>
      <c r="L47" s="250"/>
      <c r="M47" s="243">
        <v>-14870</v>
      </c>
    </row>
    <row r="48" spans="1:13" ht="16.5" customHeight="1">
      <c r="A48" s="223"/>
      <c r="B48" s="223"/>
      <c r="C48" s="223" t="s">
        <v>205</v>
      </c>
      <c r="D48" s="223"/>
      <c r="E48" s="224"/>
      <c r="F48" s="224"/>
      <c r="G48" s="251">
        <v>14309</v>
      </c>
      <c r="H48" s="223"/>
      <c r="I48" s="252">
        <v>0</v>
      </c>
      <c r="J48" s="250"/>
      <c r="K48" s="251">
        <v>0</v>
      </c>
      <c r="L48" s="250"/>
      <c r="M48" s="252">
        <v>0</v>
      </c>
    </row>
    <row r="49" spans="1:13" ht="16.5" customHeight="1">
      <c r="B49" s="216"/>
      <c r="C49" s="216"/>
      <c r="D49" s="216"/>
      <c r="E49" s="224"/>
      <c r="F49" s="224"/>
      <c r="G49" s="234"/>
      <c r="H49" s="226"/>
      <c r="I49" s="235"/>
      <c r="J49" s="227"/>
      <c r="K49" s="234"/>
      <c r="L49" s="227"/>
      <c r="M49" s="235"/>
    </row>
    <row r="50" spans="1:13" ht="16.5" customHeight="1">
      <c r="A50" s="216" t="s">
        <v>239</v>
      </c>
      <c r="B50" s="216"/>
      <c r="C50" s="223"/>
      <c r="D50" s="223"/>
      <c r="E50" s="223"/>
      <c r="F50" s="223"/>
      <c r="G50" s="253">
        <f>SUM(G43:G48)</f>
        <v>1672596</v>
      </c>
      <c r="H50" s="226"/>
      <c r="I50" s="252">
        <f>SUM(I43:I48)</f>
        <v>1623860</v>
      </c>
      <c r="J50" s="227"/>
      <c r="K50" s="253">
        <f>SUM(K43:K48)</f>
        <v>-599338</v>
      </c>
      <c r="L50" s="227"/>
      <c r="M50" s="252">
        <f>SUM(M43:M48)</f>
        <v>-159417</v>
      </c>
    </row>
    <row r="51" spans="1:13" ht="16.5" customHeight="1">
      <c r="A51" s="223"/>
      <c r="B51" s="216"/>
      <c r="C51" s="223"/>
      <c r="D51" s="223"/>
      <c r="E51" s="223"/>
      <c r="F51" s="223"/>
      <c r="G51" s="245"/>
      <c r="H51" s="226"/>
      <c r="I51" s="245"/>
      <c r="J51" s="227"/>
      <c r="K51" s="245"/>
      <c r="L51" s="227"/>
      <c r="M51" s="245"/>
    </row>
    <row r="52" spans="1:13" ht="16.5" customHeight="1">
      <c r="A52" s="223"/>
      <c r="B52" s="216"/>
      <c r="C52" s="223"/>
      <c r="D52" s="223"/>
      <c r="E52" s="223"/>
      <c r="F52" s="223"/>
      <c r="G52" s="245"/>
      <c r="H52" s="226"/>
      <c r="I52" s="245"/>
      <c r="J52" s="227"/>
      <c r="K52" s="245"/>
      <c r="L52" s="227"/>
      <c r="M52" s="245"/>
    </row>
    <row r="53" spans="1:13" ht="16.5" customHeight="1">
      <c r="A53" s="223"/>
      <c r="B53" s="216"/>
      <c r="C53" s="223"/>
      <c r="D53" s="223"/>
      <c r="E53" s="223"/>
      <c r="F53" s="223"/>
      <c r="G53" s="245"/>
      <c r="H53" s="226"/>
      <c r="I53" s="245"/>
      <c r="J53" s="227"/>
      <c r="K53" s="245"/>
      <c r="L53" s="227"/>
      <c r="M53" s="245"/>
    </row>
    <row r="54" spans="1:13" ht="16.5" customHeight="1">
      <c r="A54" s="223"/>
      <c r="B54" s="216"/>
      <c r="C54" s="223"/>
      <c r="D54" s="223"/>
      <c r="E54" s="223"/>
      <c r="F54" s="223"/>
      <c r="G54" s="245"/>
      <c r="H54" s="226"/>
      <c r="I54" s="245"/>
      <c r="J54" s="227"/>
      <c r="K54" s="245"/>
      <c r="L54" s="227"/>
      <c r="M54" s="245"/>
    </row>
    <row r="55" spans="1:13" ht="16.5" customHeight="1">
      <c r="A55" s="223"/>
      <c r="B55" s="216"/>
      <c r="C55" s="223"/>
      <c r="D55" s="223"/>
      <c r="E55" s="223"/>
      <c r="F55" s="223"/>
      <c r="G55" s="245"/>
      <c r="H55" s="226"/>
      <c r="I55" s="245"/>
      <c r="J55" s="227"/>
      <c r="K55" s="245"/>
      <c r="L55" s="227"/>
      <c r="M55" s="245"/>
    </row>
    <row r="56" spans="1:13" ht="16.5" customHeight="1">
      <c r="A56" s="223"/>
      <c r="B56" s="216"/>
      <c r="C56" s="223"/>
      <c r="D56" s="223"/>
      <c r="E56" s="223"/>
      <c r="F56" s="223"/>
      <c r="G56" s="245"/>
      <c r="H56" s="226"/>
      <c r="I56" s="245"/>
      <c r="J56" s="227"/>
      <c r="K56" s="245"/>
      <c r="L56" s="227"/>
      <c r="M56" s="245"/>
    </row>
    <row r="57" spans="1:13" ht="16.5" customHeight="1">
      <c r="A57" s="223"/>
      <c r="B57" s="216"/>
      <c r="C57" s="223"/>
      <c r="D57" s="223"/>
      <c r="E57" s="223"/>
      <c r="F57" s="223"/>
      <c r="G57" s="245"/>
      <c r="H57" s="226"/>
      <c r="I57" s="245"/>
      <c r="J57" s="227"/>
      <c r="K57" s="245"/>
      <c r="L57" s="227"/>
      <c r="M57" s="245"/>
    </row>
    <row r="58" spans="1:13" ht="9.75" customHeight="1">
      <c r="A58" s="223"/>
      <c r="B58" s="216"/>
      <c r="C58" s="223"/>
      <c r="D58" s="223"/>
      <c r="E58" s="223"/>
      <c r="F58" s="223"/>
      <c r="G58" s="245"/>
      <c r="H58" s="226"/>
      <c r="I58" s="245"/>
      <c r="J58" s="227"/>
      <c r="K58" s="245"/>
      <c r="L58" s="227"/>
      <c r="M58" s="245"/>
    </row>
    <row r="59" spans="1:13" ht="21.95" customHeight="1">
      <c r="A59" s="278" t="s">
        <v>39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54"/>
    </row>
    <row r="60" spans="1:13" ht="16.5" customHeight="1">
      <c r="A60" s="117" t="s">
        <v>0</v>
      </c>
      <c r="B60" s="216"/>
      <c r="C60" s="216"/>
      <c r="D60" s="216"/>
      <c r="E60" s="217"/>
      <c r="F60" s="217"/>
      <c r="G60" s="218"/>
      <c r="H60" s="216"/>
      <c r="I60" s="218"/>
      <c r="J60" s="216"/>
      <c r="K60" s="218"/>
      <c r="L60" s="216"/>
      <c r="M60" s="218"/>
    </row>
    <row r="61" spans="1:13" ht="16.5" customHeight="1">
      <c r="A61" s="72" t="s">
        <v>177</v>
      </c>
      <c r="B61" s="216"/>
      <c r="C61" s="216"/>
      <c r="D61" s="216"/>
      <c r="E61" s="217"/>
      <c r="F61" s="217"/>
      <c r="G61" s="218"/>
      <c r="H61" s="216"/>
      <c r="I61" s="218"/>
      <c r="J61" s="216"/>
      <c r="K61" s="218"/>
      <c r="L61" s="216"/>
      <c r="M61" s="218"/>
    </row>
    <row r="62" spans="1:13" ht="16.5" customHeight="1">
      <c r="A62" s="219" t="s">
        <v>125</v>
      </c>
      <c r="B62" s="220"/>
      <c r="C62" s="220"/>
      <c r="D62" s="220"/>
      <c r="E62" s="221"/>
      <c r="F62" s="221"/>
      <c r="G62" s="222"/>
      <c r="H62" s="220"/>
      <c r="I62" s="222"/>
      <c r="J62" s="220"/>
      <c r="K62" s="222"/>
      <c r="L62" s="220"/>
      <c r="M62" s="222"/>
    </row>
    <row r="63" spans="1:13" ht="16.5" customHeight="1">
      <c r="A63" s="223"/>
      <c r="B63" s="223"/>
      <c r="C63" s="223"/>
      <c r="D63" s="223"/>
      <c r="E63" s="224"/>
      <c r="F63" s="224"/>
      <c r="G63" s="225"/>
      <c r="H63" s="226"/>
      <c r="I63" s="225"/>
      <c r="J63" s="226"/>
      <c r="K63" s="225"/>
      <c r="L63" s="227"/>
      <c r="M63" s="225"/>
    </row>
    <row r="64" spans="1:13" ht="16.5" customHeight="1">
      <c r="A64" s="223"/>
      <c r="B64" s="223"/>
      <c r="C64" s="223"/>
      <c r="D64" s="223"/>
      <c r="E64" s="224"/>
      <c r="F64" s="224"/>
      <c r="G64" s="225"/>
      <c r="H64" s="226"/>
      <c r="I64" s="225"/>
      <c r="J64" s="226"/>
      <c r="K64" s="225"/>
      <c r="L64" s="227"/>
      <c r="M64" s="225"/>
    </row>
    <row r="65" spans="1:13" ht="16.5" customHeight="1">
      <c r="A65" s="223"/>
      <c r="B65" s="223"/>
      <c r="C65" s="223"/>
      <c r="D65" s="223"/>
      <c r="E65" s="36"/>
      <c r="F65" s="36"/>
      <c r="G65" s="291" t="s">
        <v>3</v>
      </c>
      <c r="H65" s="291"/>
      <c r="I65" s="291"/>
      <c r="J65" s="228"/>
      <c r="K65" s="291" t="s">
        <v>4</v>
      </c>
      <c r="L65" s="291"/>
      <c r="M65" s="291"/>
    </row>
    <row r="66" spans="1:13" ht="16.5" customHeight="1">
      <c r="A66" s="223"/>
      <c r="B66" s="223"/>
      <c r="C66" s="223"/>
      <c r="D66" s="223"/>
      <c r="E66" s="36"/>
      <c r="F66" s="36"/>
      <c r="G66" s="229" t="s">
        <v>5</v>
      </c>
      <c r="H66" s="228"/>
      <c r="I66" s="229" t="s">
        <v>5</v>
      </c>
      <c r="J66" s="228"/>
      <c r="K66" s="229" t="s">
        <v>5</v>
      </c>
      <c r="L66" s="228"/>
      <c r="M66" s="229" t="s">
        <v>5</v>
      </c>
    </row>
    <row r="67" spans="1:13" ht="16.5" customHeight="1">
      <c r="A67" s="223"/>
      <c r="B67" s="223"/>
      <c r="C67" s="223"/>
      <c r="D67" s="223"/>
      <c r="E67" s="36"/>
      <c r="F67" s="36"/>
      <c r="G67" s="230" t="s">
        <v>7</v>
      </c>
      <c r="H67" s="231"/>
      <c r="I67" s="230" t="s">
        <v>7</v>
      </c>
      <c r="J67" s="231"/>
      <c r="K67" s="230" t="s">
        <v>7</v>
      </c>
      <c r="L67" s="231"/>
      <c r="M67" s="230" t="s">
        <v>7</v>
      </c>
    </row>
    <row r="68" spans="1:13" ht="16.5" customHeight="1">
      <c r="A68" s="223"/>
      <c r="B68" s="223"/>
      <c r="C68" s="223"/>
      <c r="D68" s="223"/>
      <c r="E68" s="36"/>
      <c r="F68" s="36"/>
      <c r="G68" s="230" t="s">
        <v>9</v>
      </c>
      <c r="H68" s="231"/>
      <c r="I68" s="230" t="s">
        <v>10</v>
      </c>
      <c r="J68" s="231"/>
      <c r="K68" s="230" t="s">
        <v>9</v>
      </c>
      <c r="L68" s="231"/>
      <c r="M68" s="230" t="s">
        <v>10</v>
      </c>
    </row>
    <row r="69" spans="1:13" ht="16.5" customHeight="1">
      <c r="A69" s="223"/>
      <c r="B69" s="223"/>
      <c r="C69" s="223"/>
      <c r="D69" s="223"/>
      <c r="E69" s="36"/>
      <c r="F69" s="36"/>
      <c r="G69" s="230"/>
      <c r="H69" s="231"/>
      <c r="I69" s="230" t="s">
        <v>84</v>
      </c>
      <c r="J69" s="231"/>
      <c r="K69" s="230"/>
      <c r="L69" s="231"/>
      <c r="M69" s="230"/>
    </row>
    <row r="70" spans="1:13" ht="16.5" customHeight="1">
      <c r="A70" s="223"/>
      <c r="B70" s="223"/>
      <c r="C70" s="223"/>
      <c r="D70" s="223"/>
      <c r="E70" s="78" t="s">
        <v>11</v>
      </c>
      <c r="F70" s="104"/>
      <c r="G70" s="232" t="s">
        <v>12</v>
      </c>
      <c r="H70" s="27"/>
      <c r="I70" s="232" t="s">
        <v>12</v>
      </c>
      <c r="J70" s="27"/>
      <c r="K70" s="232" t="s">
        <v>12</v>
      </c>
      <c r="L70" s="27"/>
      <c r="M70" s="232" t="s">
        <v>12</v>
      </c>
    </row>
    <row r="71" spans="1:13" ht="16.5" customHeight="1">
      <c r="A71" s="223"/>
      <c r="B71" s="223"/>
      <c r="C71" s="223"/>
      <c r="D71" s="223"/>
      <c r="E71" s="223"/>
      <c r="F71" s="223"/>
      <c r="G71" s="255"/>
      <c r="H71" s="223"/>
      <c r="I71" s="256"/>
      <c r="J71" s="250"/>
      <c r="K71" s="255"/>
      <c r="L71" s="250"/>
      <c r="M71" s="256"/>
    </row>
    <row r="72" spans="1:13" ht="16.5" customHeight="1">
      <c r="A72" s="257" t="s">
        <v>206</v>
      </c>
      <c r="B72" s="257"/>
      <c r="C72" s="257"/>
      <c r="D72" s="257"/>
      <c r="E72" s="236"/>
      <c r="F72" s="236"/>
      <c r="G72" s="255"/>
      <c r="H72" s="258"/>
      <c r="I72" s="256"/>
      <c r="J72" s="125"/>
      <c r="K72" s="255"/>
      <c r="L72" s="125"/>
      <c r="M72" s="256"/>
    </row>
    <row r="73" spans="1:13" ht="16.5" customHeight="1">
      <c r="A73" s="257"/>
      <c r="B73" s="123" t="s">
        <v>207</v>
      </c>
      <c r="C73" s="257"/>
      <c r="D73" s="257"/>
      <c r="E73" s="236"/>
      <c r="F73" s="236"/>
      <c r="G73" s="255">
        <v>0</v>
      </c>
      <c r="H73" s="258"/>
      <c r="I73" s="256">
        <v>-35693</v>
      </c>
      <c r="J73" s="125"/>
      <c r="K73" s="255">
        <v>0</v>
      </c>
      <c r="L73" s="125"/>
      <c r="M73" s="256">
        <v>0</v>
      </c>
    </row>
    <row r="74" spans="1:13" ht="16.5" customHeight="1">
      <c r="A74" s="123"/>
      <c r="B74" s="123" t="s">
        <v>208</v>
      </c>
      <c r="C74" s="123"/>
      <c r="D74" s="123"/>
      <c r="E74" s="236"/>
      <c r="F74" s="236"/>
      <c r="G74" s="255">
        <v>0</v>
      </c>
      <c r="H74" s="258"/>
      <c r="I74" s="256">
        <v>-1650000</v>
      </c>
      <c r="J74" s="125"/>
      <c r="K74" s="255">
        <v>0</v>
      </c>
      <c r="L74" s="125"/>
      <c r="M74" s="256">
        <v>-980000</v>
      </c>
    </row>
    <row r="75" spans="1:13" ht="16.5" customHeight="1">
      <c r="A75" s="123"/>
      <c r="B75" s="123" t="s">
        <v>209</v>
      </c>
      <c r="C75" s="123"/>
      <c r="D75" s="123"/>
      <c r="E75" s="236"/>
      <c r="F75" s="236"/>
      <c r="G75" s="255">
        <v>0</v>
      </c>
      <c r="H75" s="258"/>
      <c r="I75" s="256">
        <v>15171</v>
      </c>
      <c r="J75" s="125"/>
      <c r="K75" s="255">
        <v>0</v>
      </c>
      <c r="L75" s="125"/>
      <c r="M75" s="256">
        <v>15171</v>
      </c>
    </row>
    <row r="76" spans="1:13" ht="16.5" customHeight="1">
      <c r="A76" s="123"/>
      <c r="B76" s="123" t="s">
        <v>240</v>
      </c>
      <c r="C76" s="123"/>
      <c r="D76" s="123"/>
      <c r="E76" s="236"/>
      <c r="F76" s="236"/>
      <c r="G76" s="255">
        <v>-1061694</v>
      </c>
      <c r="H76" s="258"/>
      <c r="I76" s="256">
        <v>-578938</v>
      </c>
      <c r="J76" s="125"/>
      <c r="K76" s="255">
        <v>-33897</v>
      </c>
      <c r="L76" s="125"/>
      <c r="M76" s="256">
        <v>-39476</v>
      </c>
    </row>
    <row r="77" spans="1:13" ht="16.5" customHeight="1">
      <c r="A77" s="123"/>
      <c r="B77" s="123" t="s">
        <v>210</v>
      </c>
      <c r="C77" s="123"/>
      <c r="D77" s="123"/>
      <c r="E77" s="236"/>
      <c r="F77" s="236"/>
      <c r="G77" s="255">
        <v>0</v>
      </c>
      <c r="H77" s="258"/>
      <c r="I77" s="256">
        <v>-2043</v>
      </c>
      <c r="J77" s="125"/>
      <c r="K77" s="255">
        <v>0</v>
      </c>
      <c r="L77" s="125"/>
      <c r="M77" s="256">
        <v>0</v>
      </c>
    </row>
    <row r="78" spans="1:13" ht="16.5" customHeight="1">
      <c r="A78" s="123"/>
      <c r="B78" s="123" t="s">
        <v>211</v>
      </c>
      <c r="C78" s="123"/>
      <c r="D78" s="123"/>
      <c r="E78" s="236">
        <v>12</v>
      </c>
      <c r="F78" s="236"/>
      <c r="G78" s="255">
        <v>-26722</v>
      </c>
      <c r="H78" s="258"/>
      <c r="I78" s="256">
        <v>-20307</v>
      </c>
      <c r="J78" s="125"/>
      <c r="K78" s="255">
        <v>-26164</v>
      </c>
      <c r="L78" s="125"/>
      <c r="M78" s="256">
        <v>-19956</v>
      </c>
    </row>
    <row r="79" spans="1:13" ht="16.5" customHeight="1">
      <c r="A79" s="123"/>
      <c r="B79" s="123" t="s">
        <v>212</v>
      </c>
      <c r="C79" s="123"/>
      <c r="D79" s="123"/>
      <c r="E79" s="236"/>
      <c r="F79" s="236"/>
      <c r="G79" s="255">
        <v>5260</v>
      </c>
      <c r="H79" s="258"/>
      <c r="I79" s="256">
        <v>46073</v>
      </c>
      <c r="J79" s="125"/>
      <c r="K79" s="255">
        <v>1951</v>
      </c>
      <c r="L79" s="125"/>
      <c r="M79" s="256">
        <v>43764</v>
      </c>
    </row>
    <row r="80" spans="1:13" ht="16.5" customHeight="1">
      <c r="A80" s="123"/>
      <c r="B80" s="123" t="s">
        <v>213</v>
      </c>
      <c r="C80" s="123"/>
      <c r="D80" s="123"/>
      <c r="E80" s="236"/>
      <c r="F80" s="236"/>
      <c r="G80" s="255"/>
      <c r="H80" s="258"/>
      <c r="I80" s="256"/>
      <c r="J80" s="125"/>
      <c r="K80" s="255"/>
      <c r="L80" s="125"/>
      <c r="M80" s="256"/>
    </row>
    <row r="81" spans="1:13" ht="16.5" customHeight="1">
      <c r="A81" s="123"/>
      <c r="C81" s="123" t="s">
        <v>214</v>
      </c>
      <c r="D81" s="123"/>
      <c r="E81" s="236">
        <v>19</v>
      </c>
      <c r="F81" s="236"/>
      <c r="G81" s="255">
        <v>338350</v>
      </c>
      <c r="H81" s="258"/>
      <c r="I81" s="256">
        <v>0</v>
      </c>
      <c r="J81" s="125"/>
      <c r="K81" s="255">
        <v>338350</v>
      </c>
      <c r="L81" s="125"/>
      <c r="M81" s="256">
        <v>0</v>
      </c>
    </row>
    <row r="82" spans="1:13" ht="16.5" customHeight="1">
      <c r="A82" s="123"/>
      <c r="B82" s="123" t="s">
        <v>241</v>
      </c>
      <c r="C82" s="123"/>
      <c r="D82" s="123"/>
      <c r="E82" s="236">
        <v>18</v>
      </c>
      <c r="F82" s="236"/>
      <c r="G82" s="255">
        <v>0</v>
      </c>
      <c r="H82" s="258"/>
      <c r="I82" s="256">
        <v>0</v>
      </c>
      <c r="J82" s="125"/>
      <c r="K82" s="255">
        <v>-635000</v>
      </c>
      <c r="L82" s="125"/>
      <c r="M82" s="256">
        <v>-1467000</v>
      </c>
    </row>
    <row r="83" spans="1:13" ht="16.5" customHeight="1">
      <c r="A83" s="123"/>
      <c r="B83" s="123" t="s">
        <v>242</v>
      </c>
      <c r="C83" s="123"/>
      <c r="D83" s="123"/>
      <c r="E83" s="236">
        <v>18</v>
      </c>
      <c r="F83" s="236"/>
      <c r="G83" s="255">
        <v>261683</v>
      </c>
      <c r="H83" s="258"/>
      <c r="I83" s="256">
        <v>494000</v>
      </c>
      <c r="J83" s="125"/>
      <c r="K83" s="255">
        <v>741000</v>
      </c>
      <c r="L83" s="125"/>
      <c r="M83" s="256">
        <v>792250</v>
      </c>
    </row>
    <row r="84" spans="1:13" ht="16.5" customHeight="1">
      <c r="A84" s="123"/>
      <c r="B84" s="123"/>
      <c r="C84" s="123" t="s">
        <v>243</v>
      </c>
      <c r="D84" s="123"/>
      <c r="E84" s="236">
        <v>18</v>
      </c>
      <c r="F84" s="236"/>
      <c r="G84" s="255">
        <v>0</v>
      </c>
      <c r="H84" s="258"/>
      <c r="I84" s="256">
        <v>0</v>
      </c>
      <c r="J84" s="125"/>
      <c r="K84" s="255">
        <v>261683</v>
      </c>
      <c r="L84" s="125"/>
      <c r="M84" s="256">
        <v>480000</v>
      </c>
    </row>
    <row r="85" spans="1:13" ht="16.5" customHeight="1">
      <c r="A85" s="123"/>
      <c r="B85" s="123" t="s">
        <v>215</v>
      </c>
      <c r="C85" s="123"/>
      <c r="D85" s="123"/>
      <c r="E85" s="236">
        <v>11</v>
      </c>
      <c r="F85" s="236"/>
      <c r="G85" s="259">
        <v>6037</v>
      </c>
      <c r="H85" s="258"/>
      <c r="I85" s="260">
        <v>779</v>
      </c>
      <c r="J85" s="125"/>
      <c r="K85" s="259">
        <v>209613</v>
      </c>
      <c r="L85" s="125"/>
      <c r="M85" s="260">
        <v>334375</v>
      </c>
    </row>
    <row r="86" spans="1:13" ht="16.5" customHeight="1">
      <c r="A86" s="223"/>
      <c r="B86" s="223"/>
      <c r="C86" s="223"/>
      <c r="D86" s="223"/>
      <c r="E86" s="223"/>
      <c r="F86" s="223"/>
      <c r="G86" s="255"/>
      <c r="H86" s="258"/>
      <c r="I86" s="256"/>
      <c r="J86" s="125"/>
      <c r="K86" s="242"/>
      <c r="L86" s="125"/>
      <c r="M86" s="243"/>
    </row>
    <row r="87" spans="1:13" ht="16.5" customHeight="1">
      <c r="A87" s="257" t="s">
        <v>251</v>
      </c>
      <c r="B87" s="123"/>
      <c r="C87" s="123"/>
      <c r="D87" s="123"/>
      <c r="E87" s="236"/>
      <c r="F87" s="236"/>
      <c r="G87" s="259">
        <f>SUM(G73:G85)</f>
        <v>-477086</v>
      </c>
      <c r="H87" s="123"/>
      <c r="I87" s="260">
        <f>SUM(I73:I85)</f>
        <v>-1730958</v>
      </c>
      <c r="J87" s="126"/>
      <c r="K87" s="259">
        <f>SUM(K73:K85)</f>
        <v>857536</v>
      </c>
      <c r="L87" s="126"/>
      <c r="M87" s="260">
        <f>SUM(M73:M85)</f>
        <v>-840872</v>
      </c>
    </row>
    <row r="88" spans="1:13" ht="16.5" customHeight="1">
      <c r="A88" s="257"/>
      <c r="B88" s="123"/>
      <c r="C88" s="123"/>
      <c r="D88" s="123"/>
      <c r="E88" s="236"/>
      <c r="F88" s="236"/>
      <c r="G88" s="255"/>
      <c r="H88" s="123"/>
      <c r="I88" s="256"/>
      <c r="J88" s="123"/>
      <c r="K88" s="255"/>
      <c r="L88" s="123"/>
      <c r="M88" s="256"/>
    </row>
    <row r="89" spans="1:13" ht="16.5" customHeight="1">
      <c r="A89" s="257" t="s">
        <v>216</v>
      </c>
      <c r="B89" s="123"/>
      <c r="C89" s="123"/>
      <c r="D89" s="123"/>
      <c r="E89" s="236"/>
      <c r="F89" s="236"/>
      <c r="G89" s="255"/>
      <c r="H89" s="123"/>
      <c r="I89" s="256"/>
      <c r="J89" s="123"/>
      <c r="K89" s="255"/>
      <c r="L89" s="123"/>
      <c r="M89" s="256"/>
    </row>
    <row r="90" spans="1:13" ht="16.5" customHeight="1">
      <c r="B90" s="123" t="s">
        <v>244</v>
      </c>
      <c r="C90" s="123"/>
      <c r="D90" s="123"/>
      <c r="E90" s="236"/>
      <c r="F90" s="236"/>
      <c r="G90" s="255">
        <v>17176000</v>
      </c>
      <c r="H90" s="261"/>
      <c r="I90" s="256">
        <v>10177000</v>
      </c>
      <c r="J90" s="261"/>
      <c r="K90" s="255">
        <v>12500000</v>
      </c>
      <c r="L90" s="261"/>
      <c r="M90" s="256">
        <v>7326000</v>
      </c>
    </row>
    <row r="91" spans="1:13" ht="16.5" customHeight="1">
      <c r="B91" s="123" t="s">
        <v>245</v>
      </c>
      <c r="C91" s="123"/>
      <c r="D91" s="123"/>
      <c r="E91" s="236"/>
      <c r="F91" s="236"/>
      <c r="G91" s="255">
        <v>-17907000</v>
      </c>
      <c r="H91" s="261"/>
      <c r="I91" s="256">
        <v>-10355000</v>
      </c>
      <c r="J91" s="261"/>
      <c r="K91" s="262">
        <v>-13263000</v>
      </c>
      <c r="L91" s="261"/>
      <c r="M91" s="263">
        <v>-6472000</v>
      </c>
    </row>
    <row r="92" spans="1:13" ht="16.5" customHeight="1">
      <c r="B92" s="123" t="s">
        <v>246</v>
      </c>
      <c r="C92" s="123"/>
      <c r="D92" s="123"/>
      <c r="E92" s="236">
        <v>18</v>
      </c>
      <c r="F92" s="236"/>
      <c r="G92" s="255">
        <v>0</v>
      </c>
      <c r="H92" s="261"/>
      <c r="I92" s="256">
        <v>5000</v>
      </c>
      <c r="J92" s="261"/>
      <c r="K92" s="255">
        <v>1800000</v>
      </c>
      <c r="L92" s="261"/>
      <c r="M92" s="256">
        <v>386000</v>
      </c>
    </row>
    <row r="93" spans="1:13" ht="16.5" customHeight="1">
      <c r="B93" s="123" t="s">
        <v>247</v>
      </c>
      <c r="C93" s="123"/>
      <c r="D93" s="123"/>
      <c r="E93" s="236">
        <v>18</v>
      </c>
      <c r="F93" s="236"/>
      <c r="G93" s="255">
        <v>0</v>
      </c>
      <c r="H93" s="261"/>
      <c r="I93" s="256">
        <v>-55000</v>
      </c>
      <c r="J93" s="261"/>
      <c r="K93" s="255">
        <v>-1841800</v>
      </c>
      <c r="L93" s="261"/>
      <c r="M93" s="256">
        <v>-765800</v>
      </c>
    </row>
    <row r="94" spans="1:13" ht="16.5" customHeight="1">
      <c r="B94" s="123" t="s">
        <v>248</v>
      </c>
      <c r="C94" s="123"/>
      <c r="D94" s="123"/>
      <c r="E94" s="236">
        <v>14</v>
      </c>
      <c r="F94" s="236"/>
      <c r="G94" s="255">
        <v>0</v>
      </c>
      <c r="H94" s="261"/>
      <c r="I94" s="256">
        <v>2100000</v>
      </c>
      <c r="J94" s="261"/>
      <c r="K94" s="255">
        <v>0</v>
      </c>
      <c r="L94" s="261"/>
      <c r="M94" s="256">
        <v>1650000</v>
      </c>
    </row>
    <row r="95" spans="1:13" ht="16.5" customHeight="1">
      <c r="B95" s="123" t="s">
        <v>249</v>
      </c>
      <c r="C95" s="123"/>
      <c r="D95" s="123"/>
      <c r="E95" s="236">
        <v>14</v>
      </c>
      <c r="F95" s="236"/>
      <c r="G95" s="255">
        <v>-1124000</v>
      </c>
      <c r="H95" s="261"/>
      <c r="I95" s="256">
        <v>-1376170</v>
      </c>
      <c r="J95" s="261"/>
      <c r="K95" s="255">
        <v>-165000</v>
      </c>
      <c r="L95" s="261"/>
      <c r="M95" s="256">
        <v>-825000</v>
      </c>
    </row>
    <row r="96" spans="1:13" ht="16.5" customHeight="1">
      <c r="B96" s="123" t="s">
        <v>217</v>
      </c>
      <c r="C96" s="123"/>
      <c r="D96" s="123"/>
      <c r="E96" s="236">
        <v>15</v>
      </c>
      <c r="F96" s="236"/>
      <c r="G96" s="255">
        <v>1000000</v>
      </c>
      <c r="H96" s="261"/>
      <c r="I96" s="256">
        <v>0</v>
      </c>
      <c r="J96" s="261"/>
      <c r="K96" s="255">
        <v>1000000</v>
      </c>
      <c r="L96" s="261"/>
      <c r="M96" s="256">
        <v>0</v>
      </c>
    </row>
    <row r="97" spans="1:13" ht="16.5" customHeight="1">
      <c r="B97" s="123" t="s">
        <v>218</v>
      </c>
      <c r="C97" s="123"/>
      <c r="D97" s="123"/>
      <c r="E97" s="236">
        <v>15</v>
      </c>
      <c r="F97" s="236"/>
      <c r="G97" s="255">
        <v>-1331</v>
      </c>
      <c r="H97" s="261"/>
      <c r="I97" s="256">
        <v>0</v>
      </c>
      <c r="J97" s="261"/>
      <c r="K97" s="255">
        <v>-1331</v>
      </c>
      <c r="L97" s="261"/>
      <c r="M97" s="256">
        <v>0</v>
      </c>
    </row>
    <row r="98" spans="1:13" ht="16.5" customHeight="1">
      <c r="B98" s="123" t="s">
        <v>219</v>
      </c>
      <c r="C98" s="123"/>
      <c r="D98" s="123"/>
      <c r="E98" s="236">
        <v>17</v>
      </c>
      <c r="F98" s="236"/>
      <c r="G98" s="255">
        <v>-277799</v>
      </c>
      <c r="H98" s="261"/>
      <c r="I98" s="256">
        <v>-290754</v>
      </c>
      <c r="J98" s="261"/>
      <c r="K98" s="255">
        <v>-239582</v>
      </c>
      <c r="L98" s="261"/>
      <c r="M98" s="256">
        <v>-256944</v>
      </c>
    </row>
    <row r="99" spans="1:13" ht="16.5" customHeight="1">
      <c r="B99" s="123" t="s">
        <v>220</v>
      </c>
      <c r="C99" s="123"/>
      <c r="D99" s="123"/>
      <c r="E99" s="236"/>
      <c r="F99" s="236"/>
      <c r="G99" s="259">
        <v>-88765</v>
      </c>
      <c r="H99" s="261"/>
      <c r="I99" s="260">
        <v>-92173</v>
      </c>
      <c r="J99" s="261"/>
      <c r="K99" s="259">
        <v>-46069</v>
      </c>
      <c r="L99" s="261"/>
      <c r="M99" s="260">
        <v>-43893</v>
      </c>
    </row>
    <row r="100" spans="1:13" ht="16.5" customHeight="1">
      <c r="D100" s="123"/>
      <c r="E100" s="123"/>
      <c r="F100" s="123"/>
      <c r="G100" s="255"/>
      <c r="H100" s="123"/>
      <c r="I100" s="256"/>
      <c r="J100" s="123"/>
      <c r="K100" s="255"/>
      <c r="L100" s="123"/>
      <c r="M100" s="256"/>
    </row>
    <row r="101" spans="1:13" ht="16.5" customHeight="1">
      <c r="A101" s="257" t="s">
        <v>252</v>
      </c>
      <c r="B101" s="123"/>
      <c r="C101" s="123"/>
      <c r="D101" s="123"/>
      <c r="E101" s="236"/>
      <c r="F101" s="236"/>
      <c r="G101" s="259">
        <f>SUM(G90:G99)</f>
        <v>-1222895</v>
      </c>
      <c r="H101" s="126"/>
      <c r="I101" s="260">
        <f>SUM(I90:I99)</f>
        <v>112903</v>
      </c>
      <c r="J101" s="126"/>
      <c r="K101" s="259">
        <f>SUM(K90:K99)</f>
        <v>-256782</v>
      </c>
      <c r="L101" s="126"/>
      <c r="M101" s="260">
        <f>SUM(M90:M99)</f>
        <v>998363</v>
      </c>
    </row>
    <row r="102" spans="1:13" ht="16.5" customHeight="1">
      <c r="A102" s="257"/>
      <c r="B102" s="123"/>
      <c r="C102" s="123"/>
      <c r="D102" s="123"/>
      <c r="E102" s="236"/>
      <c r="F102" s="236"/>
      <c r="G102" s="255"/>
      <c r="H102" s="126"/>
      <c r="I102" s="256"/>
      <c r="J102" s="126"/>
      <c r="K102" s="255"/>
      <c r="L102" s="126"/>
      <c r="M102" s="256"/>
    </row>
    <row r="103" spans="1:13" ht="16.5" customHeight="1">
      <c r="A103" s="257" t="s">
        <v>253</v>
      </c>
      <c r="B103" s="257"/>
      <c r="C103" s="257"/>
      <c r="D103" s="257"/>
      <c r="E103" s="236"/>
      <c r="F103" s="236"/>
      <c r="G103" s="255">
        <v>-27385</v>
      </c>
      <c r="H103" s="126"/>
      <c r="I103" s="256">
        <v>5805</v>
      </c>
      <c r="J103" s="126"/>
      <c r="K103" s="255">
        <v>1416</v>
      </c>
      <c r="L103" s="126"/>
      <c r="M103" s="256">
        <v>-1926</v>
      </c>
    </row>
    <row r="104" spans="1:13" ht="16.5" customHeight="1">
      <c r="A104" s="123"/>
      <c r="B104" s="123" t="s">
        <v>221</v>
      </c>
      <c r="C104" s="257"/>
      <c r="D104" s="257"/>
      <c r="E104" s="236"/>
      <c r="F104" s="236"/>
      <c r="G104" s="255"/>
      <c r="H104" s="126"/>
      <c r="I104" s="256"/>
      <c r="J104" s="126"/>
      <c r="K104" s="255"/>
      <c r="L104" s="126"/>
      <c r="M104" s="256"/>
    </row>
    <row r="105" spans="1:13" ht="16.5" customHeight="1">
      <c r="A105" s="123"/>
      <c r="B105" s="123"/>
      <c r="C105" s="123" t="s">
        <v>222</v>
      </c>
      <c r="D105" s="123"/>
      <c r="E105" s="236"/>
      <c r="F105" s="236"/>
      <c r="G105" s="255">
        <v>141051</v>
      </c>
      <c r="H105" s="126"/>
      <c r="I105" s="256">
        <v>247288</v>
      </c>
      <c r="J105" s="126"/>
      <c r="K105" s="255">
        <v>41777</v>
      </c>
      <c r="L105" s="126"/>
      <c r="M105" s="256">
        <v>32512</v>
      </c>
    </row>
    <row r="106" spans="1:13" ht="16.5" customHeight="1">
      <c r="A106" s="123"/>
      <c r="B106" s="123" t="s">
        <v>223</v>
      </c>
      <c r="C106" s="257"/>
      <c r="D106" s="257"/>
      <c r="E106" s="236"/>
      <c r="F106" s="236"/>
      <c r="G106" s="259">
        <v>618</v>
      </c>
      <c r="H106" s="126"/>
      <c r="I106" s="260">
        <v>33272</v>
      </c>
      <c r="J106" s="126"/>
      <c r="K106" s="259">
        <v>618</v>
      </c>
      <c r="L106" s="126"/>
      <c r="M106" s="260">
        <v>778</v>
      </c>
    </row>
    <row r="107" spans="1:13" ht="16.5" customHeight="1">
      <c r="A107" s="123"/>
      <c r="B107" s="123"/>
      <c r="C107" s="257"/>
      <c r="D107" s="257"/>
      <c r="E107" s="236"/>
      <c r="F107" s="236"/>
      <c r="G107" s="255"/>
      <c r="H107" s="126"/>
      <c r="I107" s="256"/>
      <c r="J107" s="126"/>
      <c r="K107" s="255"/>
      <c r="L107" s="126"/>
      <c r="M107" s="256"/>
    </row>
    <row r="108" spans="1:13" ht="16.5" customHeight="1" thickBot="1">
      <c r="A108" s="257" t="s">
        <v>224</v>
      </c>
      <c r="B108" s="123"/>
      <c r="C108" s="123"/>
      <c r="D108" s="123"/>
      <c r="E108" s="236"/>
      <c r="F108" s="236"/>
      <c r="G108" s="266">
        <f>SUM(G103:G106)</f>
        <v>114284</v>
      </c>
      <c r="H108" s="126"/>
      <c r="I108" s="267">
        <f>SUM(I103:I106)</f>
        <v>286365</v>
      </c>
      <c r="J108" s="126"/>
      <c r="K108" s="266">
        <f>SUM(K103:K106)</f>
        <v>43811</v>
      </c>
      <c r="L108" s="126"/>
      <c r="M108" s="267">
        <f>SUM(M103:M106)</f>
        <v>31364</v>
      </c>
    </row>
    <row r="109" spans="1:13" ht="16.5" customHeight="1" thickTop="1">
      <c r="A109" s="257"/>
      <c r="B109" s="123"/>
      <c r="C109" s="123"/>
      <c r="D109" s="123"/>
      <c r="E109" s="236"/>
      <c r="F109" s="236"/>
      <c r="G109" s="256"/>
      <c r="H109" s="126"/>
      <c r="I109" s="256"/>
      <c r="J109" s="126"/>
      <c r="K109" s="256"/>
      <c r="L109" s="126"/>
      <c r="M109" s="256"/>
    </row>
    <row r="110" spans="1:13" ht="16.5" customHeight="1">
      <c r="A110" s="257"/>
      <c r="B110" s="123"/>
      <c r="C110" s="123"/>
      <c r="D110" s="123"/>
      <c r="E110" s="236"/>
      <c r="F110" s="236"/>
      <c r="G110" s="256"/>
      <c r="H110" s="126"/>
      <c r="I110" s="256"/>
      <c r="J110" s="126"/>
      <c r="K110" s="256"/>
      <c r="L110" s="126"/>
      <c r="M110" s="256"/>
    </row>
    <row r="111" spans="1:13" ht="16.5" customHeight="1">
      <c r="A111" s="257"/>
      <c r="B111" s="123"/>
      <c r="C111" s="123"/>
      <c r="D111" s="123"/>
      <c r="E111" s="236"/>
      <c r="F111" s="236"/>
      <c r="G111" s="256"/>
      <c r="H111" s="126"/>
      <c r="I111" s="256"/>
      <c r="J111" s="126"/>
      <c r="K111" s="256"/>
      <c r="L111" s="126"/>
      <c r="M111" s="256"/>
    </row>
    <row r="112" spans="1:13" ht="16.5" customHeight="1">
      <c r="A112" s="257"/>
      <c r="B112" s="123"/>
      <c r="C112" s="123"/>
      <c r="D112" s="123"/>
      <c r="E112" s="236"/>
      <c r="F112" s="236"/>
      <c r="G112" s="256"/>
      <c r="H112" s="126"/>
      <c r="I112" s="256"/>
      <c r="J112" s="126"/>
      <c r="K112" s="256"/>
      <c r="L112" s="126"/>
      <c r="M112" s="256"/>
    </row>
    <row r="113" spans="1:13" ht="16.5" customHeight="1">
      <c r="A113" s="257"/>
      <c r="B113" s="123"/>
      <c r="C113" s="123"/>
      <c r="D113" s="123"/>
      <c r="E113" s="236"/>
      <c r="F113" s="236"/>
      <c r="G113" s="256"/>
      <c r="H113" s="126"/>
      <c r="I113" s="256"/>
      <c r="J113" s="126"/>
      <c r="K113" s="256"/>
      <c r="L113" s="126"/>
      <c r="M113" s="256"/>
    </row>
    <row r="114" spans="1:13" ht="16.5" customHeight="1">
      <c r="A114" s="257"/>
      <c r="B114" s="123"/>
      <c r="C114" s="123"/>
      <c r="D114" s="123"/>
      <c r="E114" s="236"/>
      <c r="F114" s="236"/>
      <c r="G114" s="256"/>
      <c r="H114" s="126"/>
      <c r="I114" s="256"/>
      <c r="J114" s="126"/>
      <c r="K114" s="256"/>
      <c r="L114" s="126"/>
      <c r="M114" s="256"/>
    </row>
    <row r="115" spans="1:13" ht="16.5" customHeight="1">
      <c r="A115" s="257"/>
      <c r="B115" s="123"/>
      <c r="C115" s="123"/>
      <c r="D115" s="123"/>
      <c r="E115" s="236"/>
      <c r="F115" s="236"/>
      <c r="G115" s="256"/>
      <c r="H115" s="126"/>
      <c r="I115" s="256"/>
      <c r="J115" s="126"/>
      <c r="K115" s="256"/>
      <c r="L115" s="126"/>
      <c r="M115" s="256"/>
    </row>
    <row r="116" spans="1:13" ht="16.5" customHeight="1">
      <c r="A116" s="257"/>
      <c r="B116" s="123"/>
      <c r="C116" s="123"/>
      <c r="D116" s="123"/>
      <c r="E116" s="236"/>
      <c r="F116" s="236"/>
      <c r="G116" s="256"/>
      <c r="H116" s="126"/>
      <c r="I116" s="256"/>
      <c r="J116" s="126"/>
      <c r="K116" s="256"/>
      <c r="L116" s="126"/>
      <c r="M116" s="256"/>
    </row>
    <row r="117" spans="1:13" ht="9" customHeight="1">
      <c r="A117" s="257"/>
      <c r="B117" s="123"/>
      <c r="C117" s="123"/>
      <c r="D117" s="123"/>
      <c r="E117" s="236"/>
      <c r="F117" s="236"/>
      <c r="G117" s="256"/>
      <c r="H117" s="126"/>
      <c r="I117" s="256"/>
      <c r="J117" s="126"/>
      <c r="K117" s="256"/>
      <c r="L117" s="126"/>
      <c r="M117" s="256"/>
    </row>
    <row r="118" spans="1:13" ht="21.95" customHeight="1">
      <c r="A118" s="264" t="s">
        <v>39</v>
      </c>
      <c r="B118" s="264"/>
      <c r="C118" s="264"/>
      <c r="D118" s="264"/>
      <c r="E118" s="265"/>
      <c r="F118" s="265"/>
      <c r="G118" s="260"/>
      <c r="H118" s="264"/>
      <c r="I118" s="260"/>
      <c r="J118" s="264"/>
      <c r="K118" s="260"/>
      <c r="L118" s="264"/>
      <c r="M118" s="260"/>
    </row>
    <row r="119" spans="1:13" ht="16.5" customHeight="1">
      <c r="A119" s="257" t="str">
        <f>A1</f>
        <v>BG Container Glass Public Company Limited</v>
      </c>
      <c r="B119" s="123"/>
      <c r="C119" s="123"/>
      <c r="D119" s="123"/>
      <c r="E119" s="236"/>
      <c r="F119" s="236"/>
      <c r="G119" s="256"/>
      <c r="H119" s="123"/>
      <c r="I119" s="256"/>
      <c r="J119" s="123"/>
      <c r="K119" s="256"/>
      <c r="L119" s="123"/>
      <c r="M119" s="256"/>
    </row>
    <row r="120" spans="1:13" ht="16.5" customHeight="1">
      <c r="A120" s="72" t="s">
        <v>177</v>
      </c>
      <c r="B120" s="216"/>
      <c r="C120" s="216"/>
      <c r="D120" s="216"/>
      <c r="E120" s="217"/>
      <c r="F120" s="217"/>
      <c r="G120" s="218"/>
      <c r="H120" s="216"/>
      <c r="I120" s="218"/>
      <c r="J120" s="216"/>
      <c r="K120" s="218"/>
      <c r="L120" s="216"/>
      <c r="M120" s="218"/>
    </row>
    <row r="121" spans="1:13" ht="16.5" customHeight="1">
      <c r="A121" s="219" t="s">
        <v>125</v>
      </c>
      <c r="B121" s="220"/>
      <c r="C121" s="220"/>
      <c r="D121" s="220"/>
      <c r="E121" s="221"/>
      <c r="F121" s="221"/>
      <c r="G121" s="222"/>
      <c r="H121" s="220"/>
      <c r="I121" s="222"/>
      <c r="J121" s="220"/>
      <c r="K121" s="222"/>
      <c r="L121" s="220"/>
      <c r="M121" s="222"/>
    </row>
    <row r="122" spans="1:13" ht="16.5" customHeight="1">
      <c r="A122" s="223"/>
      <c r="B122" s="223"/>
      <c r="C122" s="223"/>
      <c r="D122" s="223"/>
      <c r="E122" s="224"/>
      <c r="F122" s="224"/>
      <c r="G122" s="225"/>
      <c r="H122" s="226"/>
      <c r="I122" s="225"/>
      <c r="J122" s="226"/>
      <c r="K122" s="225"/>
      <c r="L122" s="227"/>
      <c r="M122" s="225"/>
    </row>
    <row r="123" spans="1:13" ht="16.5" customHeight="1">
      <c r="A123" s="223"/>
      <c r="B123" s="223"/>
      <c r="C123" s="223"/>
      <c r="D123" s="223"/>
      <c r="E123" s="224"/>
      <c r="F123" s="224"/>
      <c r="G123" s="225"/>
      <c r="H123" s="226"/>
      <c r="I123" s="225"/>
      <c r="J123" s="226"/>
      <c r="K123" s="225"/>
      <c r="L123" s="227"/>
      <c r="M123" s="225"/>
    </row>
    <row r="124" spans="1:13" ht="16.5" customHeight="1">
      <c r="A124" s="223"/>
      <c r="B124" s="223"/>
      <c r="C124" s="223"/>
      <c r="D124" s="223"/>
      <c r="E124" s="36"/>
      <c r="F124" s="36"/>
      <c r="G124" s="291" t="s">
        <v>3</v>
      </c>
      <c r="H124" s="291"/>
      <c r="I124" s="291"/>
      <c r="J124" s="228"/>
      <c r="K124" s="291" t="s">
        <v>4</v>
      </c>
      <c r="L124" s="291"/>
      <c r="M124" s="291"/>
    </row>
    <row r="125" spans="1:13" ht="16.5" customHeight="1">
      <c r="A125" s="223"/>
      <c r="B125" s="223"/>
      <c r="C125" s="223"/>
      <c r="D125" s="223"/>
      <c r="E125" s="36"/>
      <c r="F125" s="36"/>
      <c r="G125" s="229" t="s">
        <v>5</v>
      </c>
      <c r="H125" s="228"/>
      <c r="I125" s="229" t="s">
        <v>5</v>
      </c>
      <c r="J125" s="228"/>
      <c r="K125" s="229" t="s">
        <v>5</v>
      </c>
      <c r="L125" s="228"/>
      <c r="M125" s="229" t="s">
        <v>5</v>
      </c>
    </row>
    <row r="126" spans="1:13" ht="16.5" customHeight="1">
      <c r="A126" s="223"/>
      <c r="B126" s="223"/>
      <c r="C126" s="223"/>
      <c r="D126" s="223"/>
      <c r="E126" s="36"/>
      <c r="F126" s="36"/>
      <c r="G126" s="230" t="s">
        <v>7</v>
      </c>
      <c r="H126" s="231"/>
      <c r="I126" s="230" t="s">
        <v>7</v>
      </c>
      <c r="J126" s="231"/>
      <c r="K126" s="230" t="s">
        <v>7</v>
      </c>
      <c r="L126" s="231"/>
      <c r="M126" s="230" t="s">
        <v>7</v>
      </c>
    </row>
    <row r="127" spans="1:13" ht="16.5" customHeight="1">
      <c r="A127" s="223"/>
      <c r="B127" s="223"/>
      <c r="C127" s="223"/>
      <c r="D127" s="223"/>
      <c r="E127" s="36"/>
      <c r="F127" s="36"/>
      <c r="G127" s="230" t="s">
        <v>9</v>
      </c>
      <c r="H127" s="231"/>
      <c r="I127" s="230" t="s">
        <v>10</v>
      </c>
      <c r="J127" s="231"/>
      <c r="K127" s="230" t="s">
        <v>9</v>
      </c>
      <c r="L127" s="231"/>
      <c r="M127" s="230" t="s">
        <v>10</v>
      </c>
    </row>
    <row r="128" spans="1:13" ht="16.5" customHeight="1">
      <c r="A128" s="223"/>
      <c r="B128" s="223"/>
      <c r="C128" s="223"/>
      <c r="D128" s="223"/>
      <c r="E128" s="36"/>
      <c r="F128" s="36"/>
      <c r="G128" s="230"/>
      <c r="H128" s="231"/>
      <c r="I128" s="230" t="s">
        <v>84</v>
      </c>
      <c r="J128" s="231"/>
      <c r="K128" s="230"/>
      <c r="L128" s="231"/>
      <c r="M128" s="230"/>
    </row>
    <row r="129" spans="1:13" ht="16.5" customHeight="1">
      <c r="A129" s="223"/>
      <c r="B129" s="223"/>
      <c r="C129" s="223"/>
      <c r="D129" s="223"/>
      <c r="E129" s="78" t="s">
        <v>11</v>
      </c>
      <c r="F129" s="104"/>
      <c r="G129" s="232" t="s">
        <v>12</v>
      </c>
      <c r="H129" s="27"/>
      <c r="I129" s="232" t="s">
        <v>12</v>
      </c>
      <c r="J129" s="27"/>
      <c r="K129" s="232" t="s">
        <v>12</v>
      </c>
      <c r="L129" s="27"/>
      <c r="M129" s="232" t="s">
        <v>12</v>
      </c>
    </row>
    <row r="130" spans="1:13" ht="16.5" customHeight="1">
      <c r="A130" s="257"/>
      <c r="B130" s="123"/>
      <c r="C130" s="123"/>
      <c r="D130" s="123"/>
      <c r="E130" s="236"/>
      <c r="F130" s="236"/>
      <c r="G130" s="255"/>
      <c r="H130" s="123"/>
      <c r="I130" s="256"/>
      <c r="J130" s="123"/>
      <c r="K130" s="255"/>
      <c r="L130" s="123"/>
      <c r="M130" s="256"/>
    </row>
    <row r="131" spans="1:13" ht="16.5" customHeight="1">
      <c r="A131" s="123"/>
      <c r="B131" s="123"/>
      <c r="C131" s="123"/>
      <c r="D131" s="123"/>
      <c r="E131" s="236"/>
      <c r="F131" s="236"/>
      <c r="G131" s="255"/>
      <c r="H131" s="126"/>
      <c r="I131" s="256"/>
      <c r="J131" s="126"/>
      <c r="K131" s="255"/>
      <c r="L131" s="126"/>
      <c r="M131" s="256"/>
    </row>
    <row r="132" spans="1:13" ht="16.5" customHeight="1">
      <c r="A132" s="257" t="s">
        <v>225</v>
      </c>
      <c r="B132" s="123"/>
      <c r="C132" s="123"/>
      <c r="D132" s="123"/>
      <c r="E132" s="236"/>
      <c r="F132" s="236"/>
      <c r="G132" s="255"/>
      <c r="H132" s="126"/>
      <c r="I132" s="256"/>
      <c r="J132" s="126"/>
      <c r="K132" s="255"/>
      <c r="L132" s="126"/>
      <c r="M132" s="256"/>
    </row>
    <row r="133" spans="1:13" ht="16.5" customHeight="1">
      <c r="A133" s="123"/>
      <c r="B133" s="123" t="s">
        <v>226</v>
      </c>
      <c r="C133" s="123"/>
      <c r="D133" s="123"/>
      <c r="E133" s="236"/>
      <c r="F133" s="236"/>
      <c r="G133" s="255">
        <v>13</v>
      </c>
      <c r="H133" s="126"/>
      <c r="I133" s="256">
        <v>3328</v>
      </c>
      <c r="J133" s="126"/>
      <c r="K133" s="255">
        <v>0</v>
      </c>
      <c r="L133" s="126"/>
      <c r="M133" s="256">
        <v>0</v>
      </c>
    </row>
    <row r="134" spans="1:13" ht="16.5" customHeight="1">
      <c r="A134" s="123"/>
      <c r="B134" s="123" t="s">
        <v>227</v>
      </c>
      <c r="C134" s="123"/>
      <c r="D134" s="123"/>
      <c r="E134" s="236"/>
      <c r="F134" s="236"/>
      <c r="G134" s="255"/>
      <c r="H134" s="126"/>
      <c r="I134" s="256"/>
      <c r="J134" s="126"/>
      <c r="K134" s="255"/>
      <c r="L134" s="126"/>
      <c r="M134" s="256"/>
    </row>
    <row r="135" spans="1:13" ht="16.5" customHeight="1">
      <c r="A135" s="123"/>
      <c r="B135" s="123"/>
      <c r="C135" s="123" t="s">
        <v>228</v>
      </c>
      <c r="D135" s="123"/>
      <c r="E135" s="236"/>
      <c r="F135" s="236"/>
      <c r="G135" s="255">
        <v>8428</v>
      </c>
      <c r="H135" s="126"/>
      <c r="I135" s="256">
        <v>3906</v>
      </c>
      <c r="J135" s="126"/>
      <c r="K135" s="255">
        <v>0</v>
      </c>
      <c r="L135" s="126"/>
      <c r="M135" s="256">
        <v>0</v>
      </c>
    </row>
    <row r="136" spans="1:13" ht="16.5" customHeight="1">
      <c r="A136" s="123"/>
      <c r="B136" s="123" t="s">
        <v>254</v>
      </c>
      <c r="C136" s="123"/>
      <c r="D136" s="123"/>
      <c r="E136" s="236"/>
      <c r="F136" s="236"/>
      <c r="G136" s="255"/>
      <c r="H136" s="126"/>
      <c r="I136" s="256"/>
      <c r="J136" s="126"/>
      <c r="K136" s="255"/>
      <c r="L136" s="126"/>
      <c r="M136" s="256"/>
    </row>
    <row r="137" spans="1:13" ht="16.5" customHeight="1">
      <c r="A137" s="123"/>
      <c r="B137" s="123"/>
      <c r="C137" s="123" t="s">
        <v>229</v>
      </c>
      <c r="D137" s="123"/>
      <c r="E137" s="236"/>
      <c r="F137" s="236"/>
      <c r="G137" s="255">
        <v>-35676</v>
      </c>
      <c r="H137" s="126"/>
      <c r="I137" s="256">
        <v>33143</v>
      </c>
      <c r="J137" s="126"/>
      <c r="K137" s="255">
        <v>-2508.5302900000002</v>
      </c>
      <c r="L137" s="126"/>
      <c r="M137" s="256">
        <v>2124</v>
      </c>
    </row>
    <row r="138" spans="1:13" ht="16.5" customHeight="1">
      <c r="A138" s="123"/>
      <c r="B138" s="123" t="s">
        <v>230</v>
      </c>
      <c r="C138" s="123"/>
      <c r="D138" s="123"/>
      <c r="E138" s="236"/>
      <c r="F138" s="236"/>
      <c r="G138" s="255"/>
      <c r="H138" s="126"/>
      <c r="I138" s="256"/>
      <c r="J138" s="126"/>
      <c r="K138" s="255"/>
      <c r="L138" s="126"/>
      <c r="M138" s="256"/>
    </row>
    <row r="139" spans="1:13" ht="16.5" customHeight="1">
      <c r="A139" s="123"/>
      <c r="B139" s="123"/>
      <c r="C139" s="123" t="s">
        <v>231</v>
      </c>
      <c r="D139" s="123"/>
      <c r="E139" s="236">
        <v>14</v>
      </c>
      <c r="F139" s="236"/>
      <c r="G139" s="255">
        <v>0</v>
      </c>
      <c r="H139" s="126"/>
      <c r="I139" s="256">
        <v>0</v>
      </c>
      <c r="J139" s="126"/>
      <c r="K139" s="255">
        <v>900000</v>
      </c>
      <c r="L139" s="126"/>
      <c r="M139" s="256">
        <v>0</v>
      </c>
    </row>
    <row r="140" spans="1:13" ht="16.5" customHeight="1">
      <c r="A140" s="123"/>
      <c r="B140" s="123" t="s">
        <v>232</v>
      </c>
      <c r="C140" s="123"/>
      <c r="D140" s="123"/>
      <c r="E140" s="236"/>
      <c r="F140" s="236"/>
      <c r="G140" s="255"/>
      <c r="H140" s="126"/>
      <c r="I140" s="256"/>
      <c r="J140" s="126"/>
      <c r="K140" s="255"/>
      <c r="L140" s="126"/>
      <c r="M140" s="256"/>
    </row>
    <row r="141" spans="1:13" ht="16.5" customHeight="1">
      <c r="A141" s="123"/>
      <c r="B141" s="123"/>
      <c r="C141" s="123" t="s">
        <v>22</v>
      </c>
      <c r="D141" s="123"/>
      <c r="E141" s="236">
        <v>19</v>
      </c>
      <c r="F141" s="236"/>
      <c r="G141" s="255">
        <v>4173142</v>
      </c>
      <c r="H141" s="126"/>
      <c r="I141" s="256">
        <v>0</v>
      </c>
      <c r="J141" s="126"/>
      <c r="K141" s="255">
        <v>1115405</v>
      </c>
      <c r="L141" s="126"/>
      <c r="M141" s="256">
        <v>0</v>
      </c>
    </row>
    <row r="142" spans="1:13" ht="16.5" customHeight="1">
      <c r="A142" s="123"/>
      <c r="B142" s="123" t="s">
        <v>233</v>
      </c>
      <c r="C142" s="123"/>
      <c r="D142" s="123"/>
      <c r="E142" s="236"/>
      <c r="F142" s="236"/>
      <c r="G142" s="255"/>
      <c r="H142" s="126"/>
      <c r="I142" s="256"/>
      <c r="J142" s="126"/>
      <c r="K142" s="255"/>
      <c r="L142" s="126"/>
      <c r="M142" s="256"/>
    </row>
    <row r="143" spans="1:13" ht="16.5" customHeight="1">
      <c r="A143" s="123"/>
      <c r="B143" s="123"/>
      <c r="C143" s="123" t="s">
        <v>22</v>
      </c>
      <c r="D143" s="123"/>
      <c r="E143" s="236">
        <v>19</v>
      </c>
      <c r="F143" s="236"/>
      <c r="G143" s="255">
        <v>-1897020</v>
      </c>
      <c r="H143" s="126"/>
      <c r="I143" s="256">
        <v>0</v>
      </c>
      <c r="J143" s="126"/>
      <c r="K143" s="255">
        <v>0</v>
      </c>
      <c r="L143" s="126"/>
      <c r="M143" s="256">
        <v>0</v>
      </c>
    </row>
    <row r="144" spans="1:13" ht="16.5" customHeight="1">
      <c r="A144" s="223"/>
      <c r="B144" s="223" t="s">
        <v>234</v>
      </c>
      <c r="C144" s="223"/>
      <c r="D144" s="223"/>
      <c r="E144" s="224"/>
      <c r="F144" s="224"/>
      <c r="G144" s="255"/>
      <c r="H144" s="126"/>
      <c r="I144" s="256"/>
      <c r="J144" s="126"/>
      <c r="K144" s="255"/>
      <c r="L144" s="126"/>
      <c r="M144" s="256"/>
    </row>
    <row r="145" spans="1:13" ht="16.5" customHeight="1">
      <c r="A145" s="223"/>
      <c r="B145" s="223"/>
      <c r="C145" s="223" t="s">
        <v>235</v>
      </c>
      <c r="D145" s="223"/>
      <c r="E145" s="224"/>
      <c r="F145" s="224"/>
      <c r="G145" s="255"/>
      <c r="H145" s="126"/>
      <c r="I145" s="256"/>
      <c r="J145" s="126"/>
      <c r="K145" s="255"/>
      <c r="L145" s="126"/>
      <c r="M145" s="256"/>
    </row>
    <row r="146" spans="1:13" ht="16.5" customHeight="1">
      <c r="A146" s="223"/>
      <c r="B146" s="223"/>
      <c r="C146" s="223" t="s">
        <v>236</v>
      </c>
      <c r="D146" s="223"/>
      <c r="E146" s="224">
        <v>19</v>
      </c>
      <c r="F146" s="224"/>
      <c r="G146" s="255">
        <v>-1256250</v>
      </c>
      <c r="H146" s="126"/>
      <c r="I146" s="256">
        <v>0</v>
      </c>
      <c r="J146" s="126"/>
      <c r="K146" s="255">
        <v>-1256250</v>
      </c>
      <c r="L146" s="126"/>
      <c r="M146" s="256">
        <v>0</v>
      </c>
    </row>
    <row r="147" spans="1:13" ht="16.5" customHeight="1">
      <c r="A147" s="123"/>
      <c r="B147" s="123"/>
      <c r="C147" s="123"/>
      <c r="D147" s="123"/>
      <c r="E147" s="236"/>
      <c r="F147" s="236"/>
      <c r="G147" s="256"/>
      <c r="H147" s="126"/>
      <c r="I147" s="256"/>
      <c r="J147" s="126"/>
      <c r="K147" s="256"/>
      <c r="L147" s="126"/>
      <c r="M147" s="256"/>
    </row>
    <row r="148" spans="1:13" ht="16.5" customHeight="1">
      <c r="A148" s="123"/>
      <c r="B148" s="123"/>
      <c r="C148" s="123"/>
      <c r="D148" s="123"/>
      <c r="E148" s="236"/>
      <c r="F148" s="236"/>
      <c r="G148" s="256"/>
      <c r="H148" s="126"/>
      <c r="I148" s="256"/>
      <c r="J148" s="126"/>
      <c r="K148" s="256"/>
      <c r="L148" s="126"/>
      <c r="M148" s="256"/>
    </row>
    <row r="149" spans="1:13" ht="16.5" customHeight="1">
      <c r="A149" s="123"/>
      <c r="B149" s="123"/>
      <c r="C149" s="123"/>
      <c r="D149" s="123"/>
      <c r="E149" s="236"/>
      <c r="F149" s="236"/>
      <c r="G149" s="256"/>
      <c r="H149" s="126"/>
      <c r="I149" s="256"/>
      <c r="J149" s="126"/>
      <c r="K149" s="256"/>
      <c r="L149" s="126"/>
      <c r="M149" s="256"/>
    </row>
    <row r="150" spans="1:13" ht="16.5" customHeight="1">
      <c r="A150" s="123"/>
      <c r="B150" s="123"/>
      <c r="C150" s="123"/>
      <c r="D150" s="123"/>
      <c r="E150" s="236"/>
      <c r="F150" s="236"/>
      <c r="G150" s="256"/>
      <c r="H150" s="126"/>
      <c r="I150" s="256"/>
      <c r="J150" s="126"/>
      <c r="K150" s="256"/>
      <c r="L150" s="126"/>
      <c r="M150" s="256"/>
    </row>
    <row r="151" spans="1:13" ht="16.5" customHeight="1">
      <c r="A151" s="123"/>
      <c r="B151" s="123"/>
      <c r="C151" s="123"/>
      <c r="D151" s="123"/>
      <c r="E151" s="236"/>
      <c r="F151" s="236"/>
      <c r="G151" s="256"/>
      <c r="H151" s="126"/>
      <c r="I151" s="256"/>
      <c r="J151" s="126"/>
      <c r="K151" s="256"/>
      <c r="L151" s="126"/>
      <c r="M151" s="256"/>
    </row>
    <row r="152" spans="1:13" ht="16.5" customHeight="1">
      <c r="A152" s="123"/>
      <c r="B152" s="123"/>
      <c r="C152" s="123"/>
      <c r="D152" s="123"/>
      <c r="E152" s="236"/>
      <c r="F152" s="236"/>
      <c r="G152" s="256"/>
      <c r="H152" s="126"/>
      <c r="I152" s="256"/>
      <c r="J152" s="126"/>
      <c r="K152" s="256"/>
      <c r="L152" s="126"/>
      <c r="M152" s="256"/>
    </row>
    <row r="153" spans="1:13" ht="16.5" customHeight="1">
      <c r="A153" s="123"/>
      <c r="B153" s="123"/>
      <c r="C153" s="123"/>
      <c r="D153" s="123"/>
      <c r="E153" s="236"/>
      <c r="F153" s="236"/>
      <c r="G153" s="256"/>
      <c r="H153" s="123"/>
      <c r="I153" s="256"/>
      <c r="J153" s="123"/>
      <c r="K153" s="256"/>
      <c r="L153" s="123"/>
      <c r="M153" s="256"/>
    </row>
    <row r="154" spans="1:13" ht="16.5" customHeight="1">
      <c r="A154" s="223"/>
      <c r="B154" s="223"/>
      <c r="C154" s="223"/>
      <c r="D154" s="223"/>
      <c r="E154" s="224"/>
      <c r="F154" s="224"/>
      <c r="G154" s="235"/>
      <c r="H154" s="223"/>
      <c r="I154" s="235"/>
      <c r="J154" s="223"/>
      <c r="K154" s="235"/>
      <c r="L154" s="223"/>
      <c r="M154" s="235"/>
    </row>
    <row r="155" spans="1:13" ht="16.5" customHeight="1">
      <c r="A155" s="223"/>
      <c r="B155" s="223"/>
      <c r="C155" s="223"/>
      <c r="D155" s="223"/>
      <c r="E155" s="224"/>
      <c r="F155" s="224"/>
      <c r="G155" s="235"/>
      <c r="H155" s="223"/>
      <c r="I155" s="235"/>
      <c r="J155" s="223"/>
      <c r="K155" s="235"/>
      <c r="L155" s="223"/>
      <c r="M155" s="235"/>
    </row>
    <row r="156" spans="1:13" ht="16.5" customHeight="1">
      <c r="A156" s="223"/>
      <c r="B156" s="223"/>
      <c r="C156" s="223"/>
      <c r="D156" s="223"/>
      <c r="E156" s="224"/>
      <c r="F156" s="224"/>
      <c r="G156" s="235"/>
      <c r="H156" s="223"/>
      <c r="I156" s="235"/>
      <c r="J156" s="223"/>
      <c r="K156" s="235"/>
      <c r="L156" s="223"/>
      <c r="M156" s="235"/>
    </row>
    <row r="157" spans="1:13" ht="16.5" customHeight="1">
      <c r="A157" s="223"/>
      <c r="B157" s="223"/>
      <c r="C157" s="223"/>
      <c r="D157" s="223"/>
      <c r="E157" s="224"/>
      <c r="F157" s="224"/>
      <c r="G157" s="235"/>
      <c r="H157" s="223"/>
      <c r="I157" s="235"/>
      <c r="J157" s="223"/>
      <c r="K157" s="235"/>
      <c r="L157" s="223"/>
      <c r="M157" s="235"/>
    </row>
    <row r="158" spans="1:13" ht="16.5" customHeight="1">
      <c r="A158" s="223"/>
      <c r="B158" s="223"/>
      <c r="C158" s="223"/>
      <c r="D158" s="223"/>
      <c r="E158" s="224"/>
      <c r="F158" s="224"/>
      <c r="G158" s="235"/>
      <c r="H158" s="223"/>
      <c r="I158" s="235"/>
      <c r="J158" s="223"/>
      <c r="K158" s="235"/>
      <c r="L158" s="223"/>
      <c r="M158" s="235"/>
    </row>
    <row r="159" spans="1:13" ht="16.5" customHeight="1">
      <c r="A159" s="223"/>
      <c r="B159" s="223"/>
      <c r="C159" s="223"/>
      <c r="D159" s="223"/>
      <c r="E159" s="224"/>
      <c r="F159" s="224"/>
      <c r="G159" s="235"/>
      <c r="H159" s="223"/>
      <c r="I159" s="235"/>
      <c r="J159" s="223"/>
      <c r="K159" s="235"/>
      <c r="L159" s="223"/>
      <c r="M159" s="235"/>
    </row>
    <row r="160" spans="1:13" ht="16.5" customHeight="1">
      <c r="A160" s="223"/>
      <c r="B160" s="223"/>
      <c r="C160" s="223"/>
      <c r="D160" s="223"/>
      <c r="E160" s="224"/>
      <c r="F160" s="224"/>
      <c r="G160" s="235"/>
      <c r="H160" s="223"/>
      <c r="I160" s="235"/>
      <c r="J160" s="223"/>
      <c r="K160" s="235"/>
      <c r="L160" s="223"/>
      <c r="M160" s="235"/>
    </row>
    <row r="161" spans="1:13" ht="16.5" customHeight="1">
      <c r="A161" s="223"/>
      <c r="B161" s="223"/>
      <c r="C161" s="223"/>
      <c r="D161" s="223"/>
      <c r="E161" s="224"/>
      <c r="F161" s="224"/>
      <c r="G161" s="235"/>
      <c r="H161" s="223"/>
      <c r="I161" s="235"/>
      <c r="J161" s="223"/>
      <c r="K161" s="235"/>
      <c r="L161" s="223"/>
      <c r="M161" s="235"/>
    </row>
    <row r="162" spans="1:13" ht="16.5" customHeight="1">
      <c r="A162" s="223"/>
      <c r="B162" s="223"/>
      <c r="C162" s="223"/>
      <c r="D162" s="223"/>
      <c r="E162" s="224"/>
      <c r="F162" s="224"/>
      <c r="G162" s="235"/>
      <c r="H162" s="223"/>
      <c r="I162" s="235"/>
      <c r="J162" s="223"/>
      <c r="K162" s="235"/>
      <c r="L162" s="223"/>
      <c r="M162" s="235"/>
    </row>
    <row r="163" spans="1:13" ht="16.5" customHeight="1">
      <c r="A163" s="223"/>
      <c r="B163" s="223"/>
      <c r="C163" s="223"/>
      <c r="D163" s="223"/>
      <c r="E163" s="224"/>
      <c r="F163" s="224"/>
      <c r="G163" s="235"/>
      <c r="H163" s="223"/>
      <c r="I163" s="235"/>
      <c r="J163" s="223"/>
      <c r="K163" s="235"/>
      <c r="L163" s="223"/>
      <c r="M163" s="235"/>
    </row>
    <row r="164" spans="1:13" ht="16.5" customHeight="1">
      <c r="A164" s="223"/>
      <c r="B164" s="223"/>
      <c r="C164" s="223"/>
      <c r="D164" s="223"/>
      <c r="E164" s="224"/>
      <c r="F164" s="224"/>
      <c r="G164" s="235"/>
      <c r="H164" s="223"/>
      <c r="I164" s="235"/>
      <c r="J164" s="223"/>
      <c r="K164" s="235"/>
      <c r="L164" s="223"/>
      <c r="M164" s="235"/>
    </row>
    <row r="165" spans="1:13" ht="16.5" customHeight="1">
      <c r="A165" s="223"/>
      <c r="B165" s="223"/>
      <c r="C165" s="223"/>
      <c r="D165" s="223"/>
      <c r="E165" s="224"/>
      <c r="F165" s="224"/>
      <c r="G165" s="235"/>
      <c r="H165" s="223"/>
      <c r="I165" s="235"/>
      <c r="J165" s="223"/>
      <c r="K165" s="235"/>
      <c r="L165" s="223"/>
      <c r="M165" s="235"/>
    </row>
    <row r="166" spans="1:13" ht="16.5" customHeight="1">
      <c r="A166" s="223"/>
      <c r="B166" s="223"/>
      <c r="C166" s="223"/>
      <c r="D166" s="223"/>
      <c r="E166" s="224"/>
      <c r="F166" s="224"/>
      <c r="G166" s="235"/>
      <c r="H166" s="223"/>
      <c r="I166" s="235"/>
      <c r="J166" s="223"/>
      <c r="K166" s="235"/>
      <c r="L166" s="223"/>
      <c r="M166" s="235"/>
    </row>
    <row r="167" spans="1:13" ht="16.5" customHeight="1">
      <c r="A167" s="223"/>
      <c r="B167" s="223"/>
      <c r="C167" s="223"/>
      <c r="D167" s="223"/>
      <c r="E167" s="224"/>
      <c r="F167" s="224"/>
      <c r="G167" s="235"/>
      <c r="H167" s="223"/>
      <c r="I167" s="235"/>
      <c r="J167" s="223"/>
      <c r="K167" s="235"/>
      <c r="L167" s="223"/>
      <c r="M167" s="235"/>
    </row>
    <row r="168" spans="1:13" ht="16.5" customHeight="1">
      <c r="A168" s="223"/>
      <c r="B168" s="223"/>
      <c r="C168" s="223"/>
      <c r="D168" s="223"/>
      <c r="E168" s="224"/>
      <c r="F168" s="224"/>
      <c r="G168" s="235"/>
      <c r="H168" s="223"/>
      <c r="I168" s="235"/>
      <c r="J168" s="223"/>
      <c r="K168" s="235"/>
      <c r="L168" s="223"/>
      <c r="M168" s="235"/>
    </row>
    <row r="169" spans="1:13" ht="16.5" customHeight="1">
      <c r="A169" s="223"/>
      <c r="B169" s="223"/>
      <c r="C169" s="223"/>
      <c r="D169" s="223"/>
      <c r="E169" s="224"/>
      <c r="F169" s="224"/>
      <c r="G169" s="235"/>
      <c r="H169" s="223"/>
      <c r="I169" s="235"/>
      <c r="J169" s="223"/>
      <c r="K169" s="235"/>
      <c r="L169" s="223"/>
      <c r="M169" s="235"/>
    </row>
    <row r="170" spans="1:13" ht="16.5" customHeight="1">
      <c r="A170" s="223"/>
      <c r="B170" s="223"/>
      <c r="C170" s="223"/>
      <c r="D170" s="223"/>
      <c r="E170" s="224"/>
      <c r="F170" s="224"/>
      <c r="G170" s="235"/>
      <c r="H170" s="223"/>
      <c r="I170" s="235"/>
      <c r="J170" s="223"/>
      <c r="K170" s="235"/>
      <c r="L170" s="223"/>
      <c r="M170" s="235"/>
    </row>
    <row r="171" spans="1:13" ht="16.5" customHeight="1">
      <c r="A171" s="223"/>
      <c r="B171" s="223"/>
      <c r="C171" s="223"/>
      <c r="D171" s="223"/>
      <c r="E171" s="224"/>
      <c r="F171" s="224"/>
      <c r="G171" s="235"/>
      <c r="H171" s="223"/>
      <c r="I171" s="235"/>
      <c r="J171" s="223"/>
      <c r="K171" s="235"/>
      <c r="L171" s="223"/>
      <c r="M171" s="235"/>
    </row>
    <row r="172" spans="1:13" ht="16.5" customHeight="1">
      <c r="A172" s="223"/>
      <c r="B172" s="223"/>
      <c r="C172" s="223"/>
      <c r="D172" s="223"/>
      <c r="E172" s="224"/>
      <c r="F172" s="224"/>
      <c r="G172" s="235"/>
      <c r="H172" s="223"/>
      <c r="I172" s="235"/>
      <c r="J172" s="223"/>
      <c r="K172" s="235"/>
      <c r="L172" s="223"/>
      <c r="M172" s="235"/>
    </row>
    <row r="173" spans="1:13" ht="16.5" customHeight="1">
      <c r="A173" s="223"/>
      <c r="B173" s="223"/>
      <c r="C173" s="223"/>
      <c r="D173" s="223"/>
      <c r="E173" s="224"/>
      <c r="F173" s="224"/>
      <c r="G173" s="235"/>
      <c r="H173" s="223"/>
      <c r="I173" s="235"/>
      <c r="J173" s="223"/>
      <c r="K173" s="235"/>
      <c r="L173" s="223"/>
      <c r="M173" s="235"/>
    </row>
    <row r="174" spans="1:13" ht="16.5" customHeight="1">
      <c r="A174" s="223"/>
      <c r="B174" s="223"/>
      <c r="C174" s="223"/>
      <c r="D174" s="223"/>
      <c r="E174" s="224"/>
      <c r="F174" s="224"/>
      <c r="G174" s="235"/>
      <c r="H174" s="223"/>
      <c r="I174" s="235"/>
      <c r="J174" s="223"/>
      <c r="K174" s="235"/>
      <c r="L174" s="223"/>
      <c r="M174" s="235"/>
    </row>
    <row r="175" spans="1:13" ht="22.5" customHeight="1">
      <c r="A175" s="223"/>
      <c r="B175" s="223"/>
      <c r="C175" s="223"/>
      <c r="D175" s="223"/>
      <c r="E175" s="224"/>
      <c r="F175" s="224"/>
      <c r="G175" s="235"/>
      <c r="H175" s="223"/>
      <c r="I175" s="235"/>
      <c r="J175" s="223"/>
      <c r="K175" s="235"/>
      <c r="L175" s="223"/>
      <c r="M175" s="235"/>
    </row>
    <row r="176" spans="1:13" ht="21.95" customHeight="1">
      <c r="A176" s="264" t="s">
        <v>39</v>
      </c>
      <c r="B176" s="268"/>
      <c r="C176" s="268"/>
      <c r="D176" s="268"/>
      <c r="E176" s="269"/>
      <c r="F176" s="269"/>
      <c r="G176" s="270"/>
      <c r="H176" s="268"/>
      <c r="I176" s="270"/>
      <c r="J176" s="268"/>
      <c r="K176" s="270"/>
      <c r="L176" s="268"/>
      <c r="M176" s="270"/>
    </row>
  </sheetData>
  <mergeCells count="7">
    <mergeCell ref="G124:I124"/>
    <mergeCell ref="K124:M124"/>
    <mergeCell ref="G6:I6"/>
    <mergeCell ref="K6:M6"/>
    <mergeCell ref="A59:L59"/>
    <mergeCell ref="G65:I65"/>
    <mergeCell ref="K65:M65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2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</vt:lpstr>
      <vt:lpstr>PL 7-8</vt:lpstr>
      <vt:lpstr>EQ9</vt:lpstr>
      <vt:lpstr>EQ10</vt:lpstr>
      <vt:lpstr>CF 11-13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2022-11-08T07:34:49Z</cp:lastPrinted>
  <dcterms:created xsi:type="dcterms:W3CDTF">2022-11-03T03:54:07Z</dcterms:created>
  <dcterms:modified xsi:type="dcterms:W3CDTF">2022-11-09T07:28:23Z</dcterms:modified>
</cp:coreProperties>
</file>