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/>
  <mc:AlternateContent xmlns:mc="http://schemas.openxmlformats.org/markup-compatibility/2006">
    <mc:Choice Requires="x15">
      <x15ac:absPath xmlns:x15ac="http://schemas.microsoft.com/office/spreadsheetml/2010/11/ac" url="M:\ABAS-Listed\Sonic Interfreight Co., Ltd\Sonic Interfreight_Sep22'Q3\"/>
    </mc:Choice>
  </mc:AlternateContent>
  <xr:revisionPtr revIDLastSave="0" documentId="13_ncr:1_{DF561094-71D0-4441-BAF9-575A3DE5F801}" xr6:coauthVersionLast="47" xr6:coauthVersionMax="47" xr10:uidLastSave="{00000000-0000-0000-0000-000000000000}"/>
  <bookViews>
    <workbookView xWindow="-120" yWindow="-120" windowWidth="21840" windowHeight="13140" tabRatio="784" activeTab="1" xr2:uid="{00000000-000D-0000-FFFF-FFFF00000000}"/>
  </bookViews>
  <sheets>
    <sheet name="2-4 PAE " sheetId="1" r:id="rId1"/>
    <sheet name="(3M)5 PL" sheetId="2" r:id="rId2"/>
    <sheet name="(9M) 6 PL" sheetId="9" r:id="rId3"/>
    <sheet name="7 Conso" sheetId="4" r:id="rId4"/>
    <sheet name="8 Com" sheetId="5" r:id="rId5"/>
    <sheet name="9-10 CF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3" i="1" l="1"/>
  <c r="M123" i="1"/>
  <c r="K123" i="1"/>
  <c r="G123" i="1"/>
  <c r="K16" i="5" l="1"/>
  <c r="Q22" i="5"/>
  <c r="Q21" i="5"/>
  <c r="Q20" i="5"/>
  <c r="Q19" i="5"/>
  <c r="Q18" i="5"/>
  <c r="Q14" i="5"/>
  <c r="Q13" i="5"/>
  <c r="Q12" i="5"/>
  <c r="Q11" i="5"/>
  <c r="U27" i="4"/>
  <c r="U29" i="4"/>
  <c r="U28" i="4"/>
  <c r="U26" i="4"/>
  <c r="U18" i="4"/>
  <c r="U17" i="4"/>
  <c r="U16" i="4"/>
  <c r="U14" i="4"/>
  <c r="W14" i="4"/>
  <c r="AA14" i="4" s="1"/>
  <c r="U24" i="4"/>
  <c r="K84" i="8" l="1"/>
  <c r="W26" i="4" l="1"/>
  <c r="I25" i="1" l="1"/>
  <c r="I124" i="1" l="1"/>
  <c r="I84" i="8" l="1"/>
  <c r="S32" i="4" l="1"/>
  <c r="W27" i="4"/>
  <c r="AA27" i="4" s="1"/>
  <c r="A3" i="4" l="1"/>
  <c r="A3" i="8" s="1"/>
  <c r="A52" i="8" s="1"/>
  <c r="W18" i="4"/>
  <c r="AA18" i="4" s="1"/>
  <c r="W17" i="4"/>
  <c r="AA17" i="4" s="1"/>
  <c r="W16" i="4"/>
  <c r="AA16" i="4" s="1"/>
  <c r="M37" i="9" l="1"/>
  <c r="I37" i="9"/>
  <c r="G37" i="9"/>
  <c r="M31" i="9"/>
  <c r="I31" i="9"/>
  <c r="G31" i="9"/>
  <c r="M12" i="9"/>
  <c r="M20" i="9" s="1"/>
  <c r="K12" i="9"/>
  <c r="K20" i="9" s="1"/>
  <c r="I12" i="9"/>
  <c r="I20" i="9" s="1"/>
  <c r="G12" i="9"/>
  <c r="G20" i="9" s="1"/>
  <c r="M72" i="8"/>
  <c r="W29" i="4"/>
  <c r="AA29" i="4" s="1"/>
  <c r="W28" i="4"/>
  <c r="AA28" i="4" s="1"/>
  <c r="AA26" i="4"/>
  <c r="W24" i="4"/>
  <c r="M84" i="8"/>
  <c r="G84" i="8"/>
  <c r="K72" i="8"/>
  <c r="I72" i="8"/>
  <c r="G72" i="8"/>
  <c r="I23" i="9" l="1"/>
  <c r="I25" i="9" s="1"/>
  <c r="I9" i="8"/>
  <c r="I37" i="8" s="1"/>
  <c r="I42" i="8" s="1"/>
  <c r="I86" i="8" s="1"/>
  <c r="I89" i="8" s="1"/>
  <c r="M23" i="9"/>
  <c r="M25" i="9" s="1"/>
  <c r="M9" i="8"/>
  <c r="M37" i="8" s="1"/>
  <c r="M42" i="8" s="1"/>
  <c r="M86" i="8" s="1"/>
  <c r="M89" i="8" s="1"/>
  <c r="K23" i="9"/>
  <c r="K25" i="9" s="1"/>
  <c r="K28" i="9" s="1"/>
  <c r="K31" i="9" s="1"/>
  <c r="K34" i="9" s="1"/>
  <c r="K37" i="9" s="1"/>
  <c r="K9" i="8"/>
  <c r="K37" i="8" s="1"/>
  <c r="K42" i="8" s="1"/>
  <c r="K86" i="8" s="1"/>
  <c r="K89" i="8" s="1"/>
  <c r="G23" i="9"/>
  <c r="G25" i="9" s="1"/>
  <c r="G9" i="8"/>
  <c r="G37" i="8" s="1"/>
  <c r="G42" i="8" s="1"/>
  <c r="G86" i="8" s="1"/>
  <c r="G89" i="8" s="1"/>
  <c r="AA24" i="4"/>
  <c r="W32" i="4"/>
  <c r="U32" i="4"/>
  <c r="M16" i="5"/>
  <c r="O16" i="5"/>
  <c r="I16" i="5"/>
  <c r="G16" i="5"/>
  <c r="Y21" i="4"/>
  <c r="S21" i="4"/>
  <c r="Q21" i="4"/>
  <c r="M21" i="4"/>
  <c r="K21" i="4"/>
  <c r="O21" i="4"/>
  <c r="I21" i="4"/>
  <c r="G21" i="4"/>
  <c r="Q16" i="5" l="1"/>
  <c r="U21" i="4"/>
  <c r="AA21" i="4"/>
  <c r="W21" i="4"/>
  <c r="M24" i="5" l="1"/>
  <c r="K24" i="5"/>
  <c r="O24" i="5"/>
  <c r="I24" i="5"/>
  <c r="G24" i="5"/>
  <c r="A3" i="5"/>
  <c r="A27" i="5"/>
  <c r="Y32" i="4"/>
  <c r="Q32" i="4"/>
  <c r="M32" i="4"/>
  <c r="K32" i="4"/>
  <c r="O32" i="4"/>
  <c r="I32" i="4"/>
  <c r="G32" i="4"/>
  <c r="M37" i="2"/>
  <c r="I37" i="2"/>
  <c r="G37" i="2"/>
  <c r="M31" i="2"/>
  <c r="I31" i="2"/>
  <c r="G31" i="2"/>
  <c r="M12" i="2"/>
  <c r="M20" i="2" s="1"/>
  <c r="M23" i="2" s="1"/>
  <c r="M25" i="2" s="1"/>
  <c r="K12" i="2"/>
  <c r="K20" i="2" s="1"/>
  <c r="K23" i="2" s="1"/>
  <c r="K25" i="2" s="1"/>
  <c r="K28" i="2" s="1"/>
  <c r="K31" i="2" s="1"/>
  <c r="K34" i="2" s="1"/>
  <c r="K37" i="2" s="1"/>
  <c r="I12" i="2"/>
  <c r="I20" i="2" s="1"/>
  <c r="I23" i="2" s="1"/>
  <c r="I25" i="2" s="1"/>
  <c r="G12" i="2"/>
  <c r="G20" i="2" s="1"/>
  <c r="G23" i="2" s="1"/>
  <c r="G25" i="2" s="1"/>
  <c r="M126" i="1"/>
  <c r="K126" i="1"/>
  <c r="I126" i="1"/>
  <c r="G126" i="1"/>
  <c r="A94" i="1"/>
  <c r="A91" i="1"/>
  <c r="A134" i="1" s="1"/>
  <c r="M81" i="1"/>
  <c r="K81" i="1"/>
  <c r="I81" i="1"/>
  <c r="G81" i="1"/>
  <c r="M71" i="1"/>
  <c r="K71" i="1"/>
  <c r="I71" i="1"/>
  <c r="G71" i="1"/>
  <c r="A50" i="1"/>
  <c r="A48" i="1"/>
  <c r="A92" i="1" s="1"/>
  <c r="M40" i="1"/>
  <c r="K40" i="1"/>
  <c r="I40" i="1"/>
  <c r="G40" i="1"/>
  <c r="M25" i="1"/>
  <c r="K25" i="1"/>
  <c r="G25" i="1"/>
  <c r="M42" i="1" l="1"/>
  <c r="I42" i="1"/>
  <c r="G83" i="1"/>
  <c r="G128" i="1" s="1"/>
  <c r="M83" i="1"/>
  <c r="M128" i="1" s="1"/>
  <c r="I83" i="1"/>
  <c r="I128" i="1" s="1"/>
  <c r="K83" i="1"/>
  <c r="K128" i="1" s="1"/>
  <c r="Q24" i="5"/>
  <c r="K42" i="1"/>
  <c r="G42" i="1"/>
  <c r="AA32" i="4" l="1"/>
</calcChain>
</file>

<file path=xl/sharedStrings.xml><?xml version="1.0" encoding="utf-8"?>
<sst xmlns="http://schemas.openxmlformats.org/spreadsheetml/2006/main" count="414" uniqueCount="209">
  <si>
    <t>บริษัท โซนิค อินเตอร์เฟรท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</si>
  <si>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</si>
  <si>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</si>
  <si>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</si>
  <si>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</si>
  <si>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</si>
  <si>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</si>
  <si>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</si>
  <si>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</si>
  <si>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</si>
  <si>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</si>
  <si>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</si>
  <si>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</si>
  <si>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</si>
  <si>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สินทรัพย์ที่เกิดจากสัญญา</t>
  </si>
  <si>
    <t>เงินให้กู้ยืมระยะสั้นแก่บุคคลอื่น</t>
  </si>
  <si>
    <t>ส่วนของลูกหนี้สัญญาเช่าเงินทุน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</si>
  <si>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</si>
  <si>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</si>
  <si>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</si>
  <si>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</si>
  <si>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ลูกหนี้สัญญาเช่าเงินทุน</t>
  </si>
  <si>
    <t>เงินลงทุนในบริษัทย่อย</t>
  </si>
  <si>
    <t>สินทรัพย์ทางการเงิน</t>
  </si>
  <si>
    <t>ที่วัดมูลค่าด้วยมูลค่ายุติธรรม</t>
  </si>
  <si>
    <t>ผ่านกำไรขาดทุนเบ็ดเสร็จอื่น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</si>
  <si>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</si>
  <si>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</si>
  <si>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</si>
  <si>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</si>
  <si>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</si>
  <si>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</si>
  <si>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</si>
  <si>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</si>
  <si>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</si>
  <si>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</si>
  <si>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</si>
  <si>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</si>
  <si>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</t>
  </si>
  <si>
    <t>จากสถาบันการเงิน</t>
  </si>
  <si>
    <t>ส่วนของหนี้สินตามสัญญาเช่า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</si>
  <si>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</si>
  <si>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</si>
  <si>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</si>
  <si>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</si>
  <si>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</si>
  <si>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</si>
  <si>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</si>
  <si>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</si>
  <si>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</si>
  <si>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</si>
  <si>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</si>
  <si>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</si>
  <si>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</si>
  <si>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</si>
  <si>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 xml:space="preserve">      (2555: หุ้นสามัญ 606,900,000 หุ้น มูลค่าหุ้นละ 1 บาท)</t>
  </si>
  <si>
    <t>มูลค่าที่ตราไว้หุ้นละ 0.50 บาท</t>
  </si>
  <si>
    <t>ทุนที่ออกและชำระแล้ว</t>
  </si>
  <si>
    <t>มูลค่าที่ได้รับชำระแล้วหุ้นละ 0.50 บาท</t>
  </si>
  <si>
    <t>ส่วนเกินมูลค่าหุ้น</t>
  </si>
  <si>
    <t>สำรองการจ่ายโดยใช้หุ้นเป็นเกณฑ์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</si>
  <si>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</si>
  <si>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</si>
  <si>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</si>
  <si>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</si>
  <si>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</si>
  <si>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</si>
  <si>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</si>
  <si>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</si>
  <si>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</si>
  <si>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</si>
  <si>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</si>
  <si>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</si>
  <si>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</si>
  <si>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</si>
  <si>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</si>
  <si>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</si>
  <si>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</si>
  <si>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กำไรสุทธิสำหรับงวด</t>
  </si>
  <si>
    <t>กำไรเบ็ดเสร็จรวมสำหรับงวด</t>
  </si>
  <si>
    <t>การแบ่งปันกำไร :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</si>
  <si>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</si>
  <si>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</si>
  <si>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 :</t>
  </si>
  <si>
    <t>กำไรต่อหุ้น</t>
  </si>
  <si>
    <t xml:space="preserve">กำไรต่อหุ้นขั้นพื้นฐาน 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</si>
  <si>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</si>
  <si>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</si>
  <si>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สำรอง</t>
  </si>
  <si>
    <t>จัดสรรแล้ว -</t>
  </si>
  <si>
    <t>ส่วนต่างจากการ</t>
  </si>
  <si>
    <t>การเปลี่ยนแปลงส่วน</t>
  </si>
  <si>
    <t>รวม</t>
  </si>
  <si>
    <t>รวมส่วนของ</t>
  </si>
  <si>
    <t>ส่วนได้เสีย</t>
  </si>
  <si>
    <t xml:space="preserve"> ทุนที่ออก</t>
  </si>
  <si>
    <t>ส่วนเกิน</t>
  </si>
  <si>
    <t>การจ่ายโดยใช้</t>
  </si>
  <si>
    <t>ทุนสำรอง</t>
  </si>
  <si>
    <t>ยังไม่ได้</t>
  </si>
  <si>
    <t>รวมกิจการภายใต้</t>
  </si>
  <si>
    <t>ได้เสียของส่วนของ</t>
  </si>
  <si>
    <t>องค์ประกอบอื่นของ</t>
  </si>
  <si>
    <t>ผู้เจ้าของของ</t>
  </si>
  <si>
    <t>ที่ไม่มีอำนาจ</t>
  </si>
  <si>
    <t>และชำระแล้ว</t>
  </si>
  <si>
    <t>มูลค่าหุ้น</t>
  </si>
  <si>
    <t>หุ้นเป็นเกณฑ์</t>
  </si>
  <si>
    <t>ตามกฎหมาย</t>
  </si>
  <si>
    <t>จัดสรร</t>
  </si>
  <si>
    <t>การควบคุมเดียวกัน</t>
  </si>
  <si>
    <t>เจ้าของในบริษัทย่อย</t>
  </si>
  <si>
    <t>บริษัทใหญ่</t>
  </si>
  <si>
    <t>ควบคุม</t>
  </si>
  <si>
    <t>เจ้าของ</t>
  </si>
  <si>
    <t xml:space="preserve">ยอดคงเหลือ ณ </t>
  </si>
  <si>
    <t xml:space="preserve">   </t>
  </si>
  <si>
    <t>สำรองการจ่าย</t>
  </si>
  <si>
    <t>โดยใช้หุ้นเป็นเกณฑ์</t>
  </si>
  <si>
    <t>ยังไม่ได้จัดสรร</t>
  </si>
  <si>
    <t>ยอดคงเหลือ ณ วันที่ 1 มกราคม พ.ศ. 2564</t>
  </si>
  <si>
    <t>งบกระแสเงินสด (ยังไม่ได้ตรวจสอบ)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</si>
  <si>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</si>
  <si>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</si>
  <si>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รายได้เงินปันผล</t>
  </si>
  <si>
    <t>ค่าใช้จ่ายการจ่ายโดยใช้หุ้นเป็นเกณฑ์</t>
  </si>
  <si>
    <t>ดอกเบี้ยจ่าย</t>
  </si>
  <si>
    <t>ลูกหนี้การค้าและลูกหนี้อื่น</t>
  </si>
  <si>
    <t>จ่ายดอกเบี้ย</t>
  </si>
  <si>
    <t>รับดอกเบี้ย</t>
  </si>
  <si>
    <t>จ่ายภาษีเงินได้</t>
  </si>
  <si>
    <t>กระแสเงินสดจากกิจกรรมลงทุน</t>
  </si>
  <si>
    <t>เงินสดรับจากการจำหน่ายอุปกรณ์</t>
  </si>
  <si>
    <t>เงินสดจ่ายเพื่อลงทุนในลูกหนี้สัญญาเช่าเงินทุน</t>
  </si>
  <si>
    <t>เงินสดรับจากลูกหนี้สัญญาเช่าเงินทุน</t>
  </si>
  <si>
    <t>เงินปันผลรับ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</si>
  <si>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</si>
  <si>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</si>
  <si>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</si>
  <si>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</si>
  <si>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</si>
  <si>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รายการที่ไม่ใช่เงินสด</t>
  </si>
  <si>
    <t>กำไรต่อหุ้นปรับลด</t>
  </si>
  <si>
    <t>เงินปันผลจ่ายให้แก่ส่วนได้เสียที่ไม่มีอำนาจควบคุม</t>
  </si>
  <si>
    <t>ส่วนของทุน</t>
  </si>
  <si>
    <t>ทุนสำรองตามกฎหมาย</t>
  </si>
  <si>
    <t>-</t>
  </si>
  <si>
    <t>เงินปันผล</t>
  </si>
  <si>
    <t>ดอกเบี้ยค้างรับจากเงินให้กู้ยืมระยะสั้นแก่บุคคลอื่น</t>
  </si>
  <si>
    <t>เงินสดรับจากการให้กู้ยืมระยะสั้นแก่บุคคลอื่น</t>
  </si>
  <si>
    <t>ค่าใช้จ่ายผลประโยชน์พนักงาน</t>
  </si>
  <si>
    <t>เงินสดสุทธิได้มาจาก (ใช้ไปใน) กิจกรรมจัดหาเงิน</t>
  </si>
  <si>
    <t xml:space="preserve">หุ้นสามัญ จำนวน 862,500,000 หุ้น </t>
  </si>
  <si>
    <t>เงินสดจ่ายคืนหนี้สินตามสัญญาเช่า</t>
  </si>
  <si>
    <t>รายการปรับกระทบกำไรจากการดำเนินงาน :</t>
  </si>
  <si>
    <t>การเปลี่ยนแปลงในเงินทุนหมุนเวียน :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</si>
  <si>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</si>
  <si>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</si>
  <si>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color theme="1"/>
        <rFont val="Browallia New"/>
        <family val="2"/>
      </rPr>
      <t>(ต่อ)</t>
    </r>
  </si>
  <si>
    <t>พ.ศ. 2565</t>
  </si>
  <si>
    <t>ณ วันที่ 1 มกราคม พ.ศ. 2564</t>
  </si>
  <si>
    <t>ยอดคงเหลือ</t>
  </si>
  <si>
    <t>ณ วันที่ 1 มกราคม พ.ศ. 2565</t>
  </si>
  <si>
    <t>ยอดคงเหลือ ณ วันที่ 1 มกราคม พ.ศ. 2565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</si>
  <si>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</si>
  <si>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รับดอกเบี้ยจากเงินให้กู้ยืมระยะสั้นแก่บุคคลอื่น</t>
  </si>
  <si>
    <t>เงินสดและรายการเทียบเท่าเงินสดเพิ่มขึ้น (ลดลง) สุทธิ</t>
  </si>
  <si>
    <t>รายได้ดอกเบี้ยที่คำนวณตามวิธีอัตราดอกเบี้ยแท้จริง</t>
  </si>
  <si>
    <t>ดอกเบี้ยรับจากลูกหนี้สัญญาเช่าเงินทุน</t>
  </si>
  <si>
    <t>เงินอุดหนุนบริษัทย่อยภายใต้โครงการผลประโยชน์พนักงาน</t>
  </si>
  <si>
    <t>ต้นทุนการให้บริการ</t>
  </si>
  <si>
    <t>เงินสดสุทธิได้มาจาก (ใช้ไปใน) กิจกรรมลงทุน</t>
  </si>
  <si>
    <t>(กลับรายการ) ผลขาดทุนด้านเครดิต</t>
  </si>
  <si>
    <t>ที่คาดว่าจะเกิดขึ้นและหนี้สูญ</t>
  </si>
  <si>
    <t>การตัดจำหน่ายค่าธรรมเนียมในการจัดหา</t>
  </si>
  <si>
    <t>เงินกู้ยืมรอตัดบัญชี</t>
  </si>
  <si>
    <t>เงินสดจ่ายซื้อที่ดิน อาคาร อุปกรณ์</t>
  </si>
  <si>
    <t>และสินทรัพย์ไม่มีตัวตน</t>
  </si>
  <si>
    <t>เงินสดรับจาก (จ่ายคืน) เงินกู้ยืมระยะสั้น</t>
  </si>
  <si>
    <t>จากสถาบันการเงิน (สุทธิ)</t>
  </si>
  <si>
    <t>กำไรจากการจำหน่ายอุปกรณ์</t>
  </si>
  <si>
    <t>กรรมการ ___________________________________          กรรมการ___________________________________</t>
  </si>
  <si>
    <t>เงินปันผลจ่ายให้แก่ผู้ถือหุ้นของบริษัท</t>
  </si>
  <si>
    <t>หุ้นสามัญ จำนวน 725,197,708 หุ้น</t>
  </si>
  <si>
    <t>มูลค่าที่ตราไว้หุ้นละ 0.50 บาท)</t>
  </si>
  <si>
    <t>(วันที่ 31 ธันวาคม พ.ศ. 2564</t>
  </si>
  <si>
    <t xml:space="preserve">หุ้นสามัญ จำนวน 717,318,808 หุ้น </t>
  </si>
  <si>
    <t>การออกหุ้น</t>
  </si>
  <si>
    <t>การซื้ออุปกรณ์โดยยังไม่ได้ชำระเงิน</t>
  </si>
  <si>
    <t>เงินสดได้มาจาก (ใช้ไปใน) กิจกรรมการดำเนินงาน</t>
  </si>
  <si>
    <t>เงินสดสุทธิได้มาจาก (ใช้ไปใน) กิจกรรมดำเนินงาน</t>
  </si>
  <si>
    <t>เงินสดรับจากการออกหุ้นสามัญ</t>
  </si>
  <si>
    <t>ขาดทุนจากการเปลี่ยนแปลงสัญญาเช่า</t>
  </si>
  <si>
    <t>อัตราดอกเบี้ยแท้จริง</t>
  </si>
  <si>
    <t>รายได้ดอกเบี้ยที่คำนวณตามวิธี</t>
  </si>
  <si>
    <t>กำไรที่ยังไม่เกิดขึ้นจริงจากอัตราแลกเปลี่ยน</t>
  </si>
  <si>
    <t>ณ วันที่ 30 กันยายน พ.ศ. 2565</t>
  </si>
  <si>
    <t>30 กันยายน</t>
  </si>
  <si>
    <t>สำหรับงวดสามเดือนสิ้นสุดวันที่ 30 กันยายน พ.ศ. 2565</t>
  </si>
  <si>
    <t>ณ วันที่ 30 กันยายน พ.ศ. 2564</t>
  </si>
  <si>
    <t>ยอดคงเหลือ ณ วันที่ 30 กันยายน พ.ศ. 2564</t>
  </si>
  <si>
    <t>ยอดคงเหลือ ณ วันที่ 30 กันยายน พ.ศ. 2565</t>
  </si>
  <si>
    <t>สำหรับงวดเก้าเดือนสิ้นสุดวันที่ 30 กันยายน พ.ศ. 2565</t>
  </si>
  <si>
    <t>ขาดทุนจากการตัดจำหน่ายอุปกรณ์</t>
  </si>
  <si>
    <t>ขาดทุนจากการด้อยค่าของอุปกรณ์</t>
  </si>
  <si>
    <t>ผ่านกำไรหรือขาดทุน</t>
  </si>
  <si>
    <t>เงินสดจ่ายเพื่อซื้อสินทรัพย์ทางการเงิน</t>
  </si>
  <si>
    <t>รายการที่ไม่ใช่เงินสดที่สำคัญในระหว่างงวดเก้าเดือนสิ้นสุดวันที่ 30 กันยายน มีดังต่อไปนี้</t>
  </si>
  <si>
    <t>องค์ประกอบอื่น
ของส่วนของเจ้าของ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</si>
</sst>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#,##0;\(#,##0\)"/>
    <numFmt numFmtId="165" formatCode="#,##0;\(#,##0\);&quot;-&quot;"/>
    <numFmt numFmtId="166" formatCode="#,##0;\(#,##0\);\-"/>
    <numFmt numFmtId="167" formatCode="_-* #,##0.00_-;\-* #,##0.00_-;_-* &quot;-&quot;??_-;_-@"/>
    <numFmt numFmtId="168" formatCode="#,##0;\ \(#,##0\);\-"/>
    <numFmt numFmtId="169" formatCode="_(#,##0_);\(#,##0\);_(&quot;-&quot;??_)"/>
    <numFmt numFmtId="170" formatCode="#,##0.00;\(#,##0.00\);\-"/>
    <numFmt numFmtId="171" formatCode="_(* #,##0.00_);_(* \(#,##0.00\);_(* &quot;-&quot;??_);_(@_)"/>
    <numFmt numFmtId="172" formatCode="#,##0.000;\(#,##0.000\);\-"/>
    <numFmt numFmtId="173" formatCode="#,##0.00;\ \(#,##0.00\);\-"/>
    <numFmt numFmtId="174" formatCode="_(* #,##0_);_(* \(#,##0\);_(* &quot;-&quot;??_);_(@_)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_(&quot;$&quot;* #,##0_);_(&quot;$&quot;* \(#,##0\);_(&quot;$&quot;* &quot;-&quot;_);_(@_)"/>
    <numFmt numFmtId="178" formatCode="#,##0.000;\(#,##0.000\);&quot;-&quot;;@"/>
    <numFmt numFmtId="179" formatCode="_-* #,##0_-;\-* #,##0_-;_-* &quot;-&quot;??_-;_-@_-"/>
    <numFmt numFmtId="180" formatCode="#,##0;\(#,##0\);&quot;-&quot;;@"/>
  </numFmts>
  <fonts count="53">
    <font>
      <sz val="11"/>
      <color rgb="FF000000"/>
      <name val="Calibri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rgb="FFFF0000"/>
      <name val="Browallia New"/>
      <family val="2"/>
    </font>
    <font>
      <sz val="13"/>
      <color rgb="FF000000"/>
      <name val="Browallia New"/>
      <family val="2"/>
    </font>
    <font>
      <sz val="18"/>
      <color theme="3"/>
      <name val="Arial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0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color theme="1"/>
      <name val="Arial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0"/>
      <name val="Arial"/>
      <family val="2"/>
      <charset val="1"/>
    </font>
    <font>
      <sz val="10"/>
      <color theme="1"/>
      <name val="Arial Unicode MS"/>
      <family val="2"/>
    </font>
    <font>
      <u/>
      <sz val="10"/>
      <color rgb="FF0000FF"/>
      <name val="Arial"/>
      <family val="2"/>
    </font>
    <font>
      <sz val="11"/>
      <color theme="1"/>
      <name val="Arial"/>
      <family val="2"/>
      <charset val="222"/>
      <scheme val="minor"/>
    </font>
    <font>
      <u/>
      <sz val="10"/>
      <color theme="10"/>
      <name val="Georgia"/>
      <family val="1"/>
    </font>
    <font>
      <sz val="11"/>
      <color indexed="8"/>
      <name val="Calibri"/>
      <family val="2"/>
    </font>
    <font>
      <sz val="8"/>
      <color indexed="8"/>
      <name val="Arial"/>
      <family val="2"/>
      <charset val="1"/>
    </font>
    <font>
      <sz val="10"/>
      <color indexed="8"/>
      <name val="Calibri"/>
      <family val="2"/>
    </font>
    <font>
      <sz val="12"/>
      <name val="Angsana New"/>
      <family val="1"/>
    </font>
    <font>
      <sz val="11"/>
      <color rgb="FF9C6500"/>
      <name val="Arial"/>
      <family val="2"/>
      <scheme val="minor"/>
    </font>
    <font>
      <sz val="14"/>
      <color theme="1"/>
      <name val="Browallia New"/>
      <family val="2"/>
    </font>
    <font>
      <u/>
      <sz val="10"/>
      <color theme="10"/>
      <name val="Arial"/>
      <family val="2"/>
      <scheme val="minor"/>
    </font>
    <font>
      <b/>
      <sz val="13"/>
      <name val="Browallia New"/>
      <family val="2"/>
    </font>
    <font>
      <sz val="11"/>
      <color rgb="FF000000"/>
      <name val="Calibri"/>
      <family val="2"/>
    </font>
    <font>
      <sz val="11"/>
      <color rgb="FF000000"/>
      <name val="Calibri"/>
    </font>
  </fonts>
  <fills count="36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F"/>
        <bgColor rgb="FFF7F7FF"/>
      </patternFill>
    </fill>
    <fill>
      <patternFill patternType="solid">
        <fgColor rgb="FFFAFAFA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</borders>
  <cellStyleXfs count="266">
    <xf numFmtId="0" fontId="0" fillId="0" borderId="0"/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6" fillId="6" borderId="13" applyNumberFormat="0" applyAlignment="0" applyProtection="0"/>
    <xf numFmtId="0" fontId="17" fillId="7" borderId="14" applyNumberFormat="0" applyAlignment="0" applyProtection="0"/>
    <xf numFmtId="0" fontId="18" fillId="7" borderId="13" applyNumberFormat="0" applyAlignment="0" applyProtection="0"/>
    <xf numFmtId="0" fontId="19" fillId="0" borderId="15" applyNumberFormat="0" applyFill="0" applyAlignment="0" applyProtection="0"/>
    <xf numFmtId="0" fontId="20" fillId="8" borderId="16" applyNumberFormat="0" applyAlignment="0" applyProtection="0"/>
    <xf numFmtId="0" fontId="23" fillId="0" borderId="18" applyNumberFormat="0" applyFill="0" applyAlignment="0" applyProtection="0"/>
    <xf numFmtId="0" fontId="25" fillId="0" borderId="2">
      <protection locked="0"/>
    </xf>
    <xf numFmtId="0" fontId="26" fillId="0" borderId="2"/>
    <xf numFmtId="9" fontId="26" fillId="0" borderId="2" applyFont="0" applyFill="0" applyBorder="0" applyAlignment="0" applyProtection="0"/>
    <xf numFmtId="175" fontId="26" fillId="0" borderId="2" applyFont="0" applyFill="0" applyBorder="0" applyAlignment="0" applyProtection="0"/>
    <xf numFmtId="176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0" fontId="26" fillId="0" borderId="2"/>
    <xf numFmtId="0" fontId="29" fillId="0" borderId="2" applyNumberFormat="0" applyFill="0" applyBorder="0" applyAlignment="0">
      <protection locked="0"/>
    </xf>
    <xf numFmtId="0" fontId="25" fillId="0" borderId="2"/>
    <xf numFmtId="0" fontId="27" fillId="0" borderId="2"/>
    <xf numFmtId="0" fontId="29" fillId="0" borderId="2" applyNumberFormat="0" applyFill="0" applyBorder="0" applyAlignment="0" applyProtection="0"/>
    <xf numFmtId="0" fontId="25" fillId="0" borderId="2"/>
    <xf numFmtId="0" fontId="28" fillId="0" borderId="2" applyNumberFormat="0" applyFill="0" applyBorder="0" applyAlignment="0" applyProtection="0"/>
    <xf numFmtId="0" fontId="27" fillId="0" borderId="2"/>
    <xf numFmtId="9" fontId="25" fillId="0" borderId="2" applyFont="0" applyFill="0" applyBorder="0" applyAlignment="0" applyProtection="0"/>
    <xf numFmtId="0" fontId="31" fillId="0" borderId="2"/>
    <xf numFmtId="0" fontId="32" fillId="0" borderId="2"/>
    <xf numFmtId="4" fontId="33" fillId="0" borderId="2" applyFont="0" applyFill="0" applyBorder="0" applyAlignment="0" applyProtection="0"/>
    <xf numFmtId="0" fontId="34" fillId="0" borderId="2"/>
    <xf numFmtId="43" fontId="25" fillId="0" borderId="2" applyFont="0" applyFill="0" applyBorder="0" applyAlignment="0" applyProtection="0"/>
    <xf numFmtId="0" fontId="4" fillId="0" borderId="2"/>
    <xf numFmtId="0" fontId="35" fillId="0" borderId="2"/>
    <xf numFmtId="0" fontId="36" fillId="0" borderId="2"/>
    <xf numFmtId="43" fontId="25" fillId="0" borderId="2" applyFont="0" applyFill="0" applyBorder="0" applyAlignment="0" applyProtection="0"/>
    <xf numFmtId="0" fontId="4" fillId="0" borderId="2"/>
    <xf numFmtId="4" fontId="33" fillId="0" borderId="2" applyFont="0" applyFill="0" applyBorder="0" applyAlignment="0" applyProtection="0"/>
    <xf numFmtId="43" fontId="35" fillId="0" borderId="2" applyFont="0" applyFill="0" applyBorder="0" applyAlignment="0" applyProtection="0"/>
    <xf numFmtId="9" fontId="4" fillId="0" borderId="2" applyFont="0" applyFill="0" applyBorder="0" applyAlignment="0" applyProtection="0"/>
    <xf numFmtId="0" fontId="32" fillId="0" borderId="2"/>
    <xf numFmtId="0" fontId="4" fillId="0" borderId="2"/>
    <xf numFmtId="0" fontId="4" fillId="0" borderId="2"/>
    <xf numFmtId="43" fontId="26" fillId="0" borderId="2" applyFont="0" applyFill="0" applyBorder="0" applyAlignment="0" applyProtection="0"/>
    <xf numFmtId="9" fontId="25" fillId="0" borderId="2" applyFont="0" applyFill="0" applyBorder="0" applyAlignment="0" applyProtection="0"/>
    <xf numFmtId="43" fontId="25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43" fontId="37" fillId="0" borderId="2" applyFont="0" applyFill="0" applyBorder="0" applyAlignment="0" applyProtection="0">
      <alignment vertical="top"/>
    </xf>
    <xf numFmtId="43" fontId="4" fillId="0" borderId="2" applyFont="0" applyFill="0" applyBorder="0" applyAlignment="0" applyProtection="0"/>
    <xf numFmtId="0" fontId="4" fillId="0" borderId="2"/>
    <xf numFmtId="0" fontId="25" fillId="0" borderId="2">
      <protection locked="0"/>
    </xf>
    <xf numFmtId="43" fontId="25" fillId="0" borderId="2" applyFont="0" applyFill="0" applyBorder="0" applyAlignment="0" applyProtection="0"/>
    <xf numFmtId="0" fontId="30" fillId="0" borderId="2" applyNumberFormat="0" applyFill="0" applyBorder="0" applyAlignment="0">
      <protection locked="0"/>
    </xf>
    <xf numFmtId="0" fontId="4" fillId="0" borderId="2"/>
    <xf numFmtId="43" fontId="4" fillId="0" borderId="2" applyFont="0" applyFill="0" applyBorder="0" applyAlignment="0" applyProtection="0"/>
    <xf numFmtId="0" fontId="38" fillId="0" borderId="2"/>
    <xf numFmtId="0" fontId="4" fillId="0" borderId="2"/>
    <xf numFmtId="0" fontId="34" fillId="0" borderId="2"/>
    <xf numFmtId="43" fontId="25" fillId="0" borderId="2" applyFont="0" applyFill="0" applyBorder="0" applyAlignment="0" applyProtection="0"/>
    <xf numFmtId="43" fontId="34" fillId="0" borderId="2" applyFont="0" applyFill="0" applyBorder="0" applyAlignment="0" applyProtection="0"/>
    <xf numFmtId="0" fontId="25" fillId="0" borderId="2">
      <protection locked="0"/>
    </xf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39" fillId="0" borderId="2"/>
    <xf numFmtId="0" fontId="30" fillId="0" borderId="2" applyNumberFormat="0" applyFill="0" applyBorder="0" applyAlignment="0">
      <protection locked="0"/>
    </xf>
    <xf numFmtId="9" fontId="4" fillId="0" borderId="2" applyFont="0" applyFill="0" applyBorder="0" applyAlignment="0" applyProtection="0"/>
    <xf numFmtId="43" fontId="25" fillId="0" borderId="2" applyFont="0" applyFill="0" applyBorder="0" applyAlignment="0" applyProtection="0"/>
    <xf numFmtId="0" fontId="40" fillId="0" borderId="2" applyNumberFormat="0" applyFill="0" applyBorder="0" applyAlignment="0">
      <protection locked="0"/>
    </xf>
    <xf numFmtId="0" fontId="41" fillId="0" borderId="2"/>
    <xf numFmtId="0" fontId="4" fillId="0" borderId="2"/>
    <xf numFmtId="43" fontId="4" fillId="0" borderId="2" applyFont="0" applyFill="0" applyBorder="0" applyAlignment="0" applyProtection="0"/>
    <xf numFmtId="0" fontId="37" fillId="0" borderId="2">
      <alignment vertical="top"/>
    </xf>
    <xf numFmtId="0" fontId="4" fillId="0" borderId="2"/>
    <xf numFmtId="0" fontId="37" fillId="0" borderId="2">
      <alignment vertical="top"/>
    </xf>
    <xf numFmtId="43" fontId="25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2" fillId="0" borderId="19" applyNumberFormat="0" applyFill="0" applyAlignment="0">
      <protection locked="0"/>
    </xf>
    <xf numFmtId="0" fontId="4" fillId="0" borderId="2"/>
    <xf numFmtId="43" fontId="4" fillId="0" borderId="2" applyFont="0" applyFill="0" applyBorder="0" applyAlignment="0" applyProtection="0"/>
    <xf numFmtId="43" fontId="25" fillId="0" borderId="2" applyFont="0" applyFill="0" applyBorder="0" applyAlignment="0" applyProtection="0"/>
    <xf numFmtId="0" fontId="10" fillId="0" borderId="2" applyNumberFormat="0" applyFill="0" applyBorder="0" applyAlignment="0" applyProtection="0"/>
    <xf numFmtId="0" fontId="13" fillId="0" borderId="2" applyNumberFormat="0" applyFill="0" applyBorder="0" applyAlignment="0" applyProtection="0"/>
    <xf numFmtId="0" fontId="14" fillId="3" borderId="2" applyNumberFormat="0" applyBorder="0" applyAlignment="0" applyProtection="0"/>
    <xf numFmtId="0" fontId="15" fillId="4" borderId="2" applyNumberFormat="0" applyBorder="0" applyAlignment="0" applyProtection="0"/>
    <xf numFmtId="0" fontId="21" fillId="0" borderId="2" applyNumberFormat="0" applyFill="0" applyBorder="0" applyAlignment="0" applyProtection="0"/>
    <xf numFmtId="0" fontId="22" fillId="0" borderId="2" applyNumberFormat="0" applyFill="0" applyBorder="0" applyAlignment="0" applyProtection="0"/>
    <xf numFmtId="0" fontId="2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2" borderId="2" applyNumberFormat="0" applyBorder="0" applyAlignment="0" applyProtection="0"/>
    <xf numFmtId="0" fontId="2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6" borderId="2" applyNumberFormat="0" applyBorder="0" applyAlignment="0" applyProtection="0"/>
    <xf numFmtId="0" fontId="2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0" borderId="2" applyNumberFormat="0" applyBorder="0" applyAlignment="0" applyProtection="0"/>
    <xf numFmtId="0" fontId="2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4" borderId="2" applyNumberFormat="0" applyBorder="0" applyAlignment="0" applyProtection="0"/>
    <xf numFmtId="0" fontId="2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28" borderId="2" applyNumberFormat="0" applyBorder="0" applyAlignment="0" applyProtection="0"/>
    <xf numFmtId="0" fontId="24" fillId="30" borderId="2" applyNumberFormat="0" applyBorder="0" applyAlignment="0" applyProtection="0"/>
    <xf numFmtId="0" fontId="4" fillId="31" borderId="2" applyNumberFormat="0" applyBorder="0" applyAlignment="0" applyProtection="0"/>
    <xf numFmtId="0" fontId="4" fillId="32" borderId="2" applyNumberFormat="0" applyBorder="0" applyAlignment="0" applyProtection="0"/>
    <xf numFmtId="0" fontId="43" fillId="0" borderId="2"/>
    <xf numFmtId="0" fontId="24" fillId="13" borderId="2" applyNumberFormat="0" applyBorder="0" applyAlignment="0" applyProtection="0"/>
    <xf numFmtId="0" fontId="24" fillId="17" borderId="2" applyNumberFormat="0" applyBorder="0" applyAlignment="0" applyProtection="0"/>
    <xf numFmtId="0" fontId="24" fillId="21" borderId="2" applyNumberFormat="0" applyBorder="0" applyAlignment="0" applyProtection="0"/>
    <xf numFmtId="0" fontId="24" fillId="25" borderId="2" applyNumberFormat="0" applyBorder="0" applyAlignment="0" applyProtection="0"/>
    <xf numFmtId="0" fontId="24" fillId="29" borderId="2" applyNumberFormat="0" applyBorder="0" applyAlignment="0" applyProtection="0"/>
    <xf numFmtId="0" fontId="24" fillId="33" borderId="2" applyNumberFormat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3" fillId="0" borderId="2" applyFont="0" applyFill="0" applyBorder="0" applyAlignment="0" applyProtection="0"/>
    <xf numFmtId="4" fontId="43" fillId="0" borderId="2" applyFont="0" applyFill="0" applyBorder="0" applyAlignment="0" applyProtection="0"/>
    <xf numFmtId="4" fontId="33" fillId="0" borderId="2" applyFont="0" applyFill="0" applyBorder="0" applyAlignment="0" applyProtection="0"/>
    <xf numFmtId="177" fontId="44" fillId="0" borderId="2"/>
    <xf numFmtId="43" fontId="43" fillId="0" borderId="2" applyFont="0" applyFill="0" applyBorder="0" applyAlignment="0" applyProtection="0"/>
    <xf numFmtId="43" fontId="35" fillId="0" borderId="2" applyFont="0" applyFill="0" applyBorder="0" applyAlignment="0" applyProtection="0"/>
    <xf numFmtId="43" fontId="43" fillId="0" borderId="2" applyFont="0" applyFill="0" applyBorder="0" applyAlignment="0" applyProtection="0"/>
    <xf numFmtId="43" fontId="41" fillId="0" borderId="2" applyFont="0" applyFill="0" applyBorder="0" applyAlignment="0" applyProtection="0"/>
    <xf numFmtId="43" fontId="43" fillId="0" borderId="2" applyFont="0" applyFill="0" applyBorder="0" applyAlignment="0" applyProtection="0"/>
    <xf numFmtId="4" fontId="33" fillId="0" borderId="2" applyFont="0" applyFill="0" applyBorder="0" applyAlignment="0" applyProtection="0"/>
    <xf numFmtId="0" fontId="34" fillId="0" borderId="2"/>
    <xf numFmtId="0" fontId="47" fillId="5" borderId="2" applyNumberFormat="0" applyBorder="0" applyAlignment="0" applyProtection="0"/>
    <xf numFmtId="0" fontId="32" fillId="0" borderId="2"/>
    <xf numFmtId="0" fontId="32" fillId="0" borderId="2"/>
    <xf numFmtId="0" fontId="45" fillId="0" borderId="2"/>
    <xf numFmtId="0" fontId="4" fillId="0" borderId="2"/>
    <xf numFmtId="0" fontId="4" fillId="0" borderId="2"/>
    <xf numFmtId="0" fontId="4" fillId="0" borderId="2"/>
    <xf numFmtId="0" fontId="37" fillId="0" borderId="2"/>
    <xf numFmtId="0" fontId="43" fillId="0" borderId="2"/>
    <xf numFmtId="0" fontId="35" fillId="0" borderId="2"/>
    <xf numFmtId="0" fontId="4" fillId="0" borderId="2"/>
    <xf numFmtId="0" fontId="31" fillId="0" borderId="2"/>
    <xf numFmtId="0" fontId="26" fillId="0" borderId="2"/>
    <xf numFmtId="0" fontId="31" fillId="0" borderId="2"/>
    <xf numFmtId="0" fontId="4" fillId="0" borderId="2"/>
    <xf numFmtId="0" fontId="4" fillId="9" borderId="17" applyNumberFormat="0" applyFont="0" applyAlignment="0" applyProtection="0"/>
    <xf numFmtId="168" fontId="46" fillId="34" borderId="2">
      <alignment vertical="center"/>
    </xf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37" fillId="0" borderId="2">
      <alignment vertical="top"/>
    </xf>
    <xf numFmtId="0" fontId="37" fillId="0" borderId="2"/>
    <xf numFmtId="43" fontId="37" fillId="0" borderId="2" applyFont="0" applyFill="0" applyBorder="0" applyAlignment="0" applyProtection="0"/>
    <xf numFmtId="43" fontId="48" fillId="0" borderId="2" applyFont="0" applyFill="0" applyBorder="0" applyAlignment="0" applyProtection="0"/>
    <xf numFmtId="0" fontId="4" fillId="0" borderId="2"/>
    <xf numFmtId="9" fontId="48" fillId="0" borderId="2" applyFont="0" applyFill="0" applyBorder="0" applyAlignment="0" applyProtection="0"/>
    <xf numFmtId="0" fontId="41" fillId="0" borderId="2"/>
    <xf numFmtId="43" fontId="38" fillId="0" borderId="2" applyFont="0" applyFill="0" applyBorder="0" applyAlignment="0" applyProtection="0"/>
    <xf numFmtId="0" fontId="4" fillId="0" borderId="2"/>
    <xf numFmtId="0" fontId="4" fillId="0" borderId="2"/>
    <xf numFmtId="9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8" fillId="0" borderId="2"/>
    <xf numFmtId="43" fontId="48" fillId="0" borderId="2" applyFont="0" applyFill="0" applyBorder="0" applyAlignment="0" applyProtection="0"/>
    <xf numFmtId="0" fontId="37" fillId="0" borderId="2">
      <alignment vertical="top"/>
    </xf>
    <xf numFmtId="0" fontId="37" fillId="0" borderId="2">
      <alignment vertical="top"/>
    </xf>
    <xf numFmtId="0" fontId="34" fillId="0" borderId="2"/>
    <xf numFmtId="43" fontId="48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8" fillId="0" borderId="2" applyFont="0" applyFill="0" applyBorder="0" applyAlignment="0" applyProtection="0"/>
    <xf numFmtId="0" fontId="4" fillId="0" borderId="2"/>
    <xf numFmtId="0" fontId="48" fillId="0" borderId="2"/>
    <xf numFmtId="0" fontId="49" fillId="0" borderId="2" applyNumberFormat="0" applyFill="0" applyBorder="0" applyAlignment="0" applyProtection="0"/>
    <xf numFmtId="0" fontId="4" fillId="0" borderId="2"/>
    <xf numFmtId="0" fontId="34" fillId="0" borderId="2"/>
    <xf numFmtId="43" fontId="4" fillId="0" borderId="2" applyFont="0" applyFill="0" applyBorder="0" applyAlignment="0" applyProtection="0"/>
    <xf numFmtId="43" fontId="37" fillId="0" borderId="2" applyFont="0" applyFill="0" applyBorder="0" applyAlignment="0" applyProtection="0">
      <alignment vertical="top"/>
    </xf>
    <xf numFmtId="43" fontId="34" fillId="0" borderId="2" applyFont="0" applyFill="0" applyBorder="0" applyAlignment="0" applyProtection="0"/>
    <xf numFmtId="0" fontId="34" fillId="0" borderId="2"/>
    <xf numFmtId="43" fontId="34" fillId="0" borderId="2" applyFont="0" applyFill="0" applyBorder="0" applyAlignment="0" applyProtection="0"/>
    <xf numFmtId="0" fontId="4" fillId="0" borderId="2"/>
    <xf numFmtId="9" fontId="37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34" fillId="0" borderId="2" applyFont="0" applyFill="0" applyBorder="0" applyAlignment="0" applyProtection="0"/>
    <xf numFmtId="0" fontId="37" fillId="0" borderId="2">
      <alignment vertical="top"/>
    </xf>
    <xf numFmtId="0" fontId="37" fillId="0" borderId="2">
      <alignment vertical="top"/>
    </xf>
    <xf numFmtId="43" fontId="4" fillId="0" borderId="2" applyFont="0" applyFill="0" applyBorder="0" applyAlignment="0" applyProtection="0"/>
    <xf numFmtId="0" fontId="37" fillId="0" borderId="2">
      <alignment vertical="top"/>
    </xf>
    <xf numFmtId="43" fontId="37" fillId="0" borderId="2" applyFont="0" applyFill="0" applyBorder="0" applyAlignment="0" applyProtection="0">
      <alignment vertical="top"/>
    </xf>
    <xf numFmtId="43" fontId="4" fillId="0" borderId="2" applyFont="0" applyFill="0" applyBorder="0" applyAlignment="0" applyProtection="0"/>
    <xf numFmtId="0" fontId="4" fillId="0" borderId="2"/>
    <xf numFmtId="43" fontId="43" fillId="0" borderId="2" applyFont="0" applyFill="0" applyBorder="0" applyAlignment="0" applyProtection="0"/>
    <xf numFmtId="0" fontId="43" fillId="0" borderId="2"/>
    <xf numFmtId="43" fontId="43" fillId="0" borderId="2" applyFont="0" applyFill="0" applyBorder="0" applyAlignment="0" applyProtection="0"/>
    <xf numFmtId="0" fontId="4" fillId="0" borderId="2"/>
    <xf numFmtId="0" fontId="34" fillId="0" borderId="2"/>
    <xf numFmtId="0" fontId="43" fillId="0" borderId="2"/>
    <xf numFmtId="0" fontId="32" fillId="0" borderId="2"/>
    <xf numFmtId="0" fontId="32" fillId="0" borderId="2"/>
    <xf numFmtId="0" fontId="3" fillId="0" borderId="2"/>
    <xf numFmtId="0" fontId="3" fillId="0" borderId="2"/>
    <xf numFmtId="0" fontId="29" fillId="0" borderId="2" applyNumberFormat="0" applyFill="0" applyBorder="0" applyAlignment="0">
      <protection locked="0"/>
    </xf>
    <xf numFmtId="0" fontId="29" fillId="0" borderId="2" applyNumberForma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9" fontId="2" fillId="0" borderId="2" applyFont="0" applyFill="0" applyBorder="0" applyAlignment="0" applyProtection="0"/>
    <xf numFmtId="43" fontId="25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37" fillId="0" borderId="2" applyFont="0" applyFill="0" applyBorder="0" applyAlignment="0" applyProtection="0"/>
    <xf numFmtId="43" fontId="38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37" fillId="0" borderId="2">
      <alignment vertical="top"/>
    </xf>
    <xf numFmtId="0" fontId="37" fillId="0" borderId="2">
      <alignment vertical="top"/>
    </xf>
    <xf numFmtId="43" fontId="38" fillId="0" borderId="2" applyFont="0" applyFill="0" applyBorder="0" applyAlignment="0" applyProtection="0"/>
    <xf numFmtId="0" fontId="1" fillId="0" borderId="2"/>
    <xf numFmtId="0" fontId="1" fillId="0" borderId="2"/>
    <xf numFmtId="0" fontId="51" fillId="0" borderId="2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0" fontId="32" fillId="0" borderId="2"/>
    <xf numFmtId="43" fontId="52" fillId="0" borderId="0" applyFont="0" applyFill="0" applyBorder="0" applyAlignment="0" applyProtection="0"/>
  </cellStyleXfs>
  <cellXfs count="296">
    <xf numFmtId="0" fontId="0" fillId="0" borderId="0" xfId="0" applyFont="1" applyAlignme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6" fillId="2" borderId="2" xfId="0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5" fontId="6" fillId="2" borderId="2" xfId="0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6" fillId="2" borderId="2" xfId="0" applyNumberFormat="1" applyFont="1" applyFill="1" applyBorder="1" applyAlignment="1">
      <alignment horizontal="right" vertical="center"/>
    </xf>
    <xf numFmtId="166" fontId="6" fillId="2" borderId="3" xfId="0" applyNumberFormat="1" applyFont="1" applyFill="1" applyBorder="1" applyAlignment="1">
      <alignment horizontal="right" vertical="center"/>
    </xf>
    <xf numFmtId="166" fontId="6" fillId="0" borderId="4" xfId="0" applyNumberFormat="1" applyFont="1" applyBorder="1" applyAlignment="1">
      <alignment horizontal="right" vertical="center"/>
    </xf>
    <xf numFmtId="166" fontId="6" fillId="2" borderId="5" xfId="0" applyNumberFormat="1" applyFont="1" applyFill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6" fillId="2" borderId="6" xfId="0" applyNumberFormat="1" applyFont="1" applyFill="1" applyBorder="1" applyAlignment="1">
      <alignment horizontal="right" vertical="center"/>
    </xf>
    <xf numFmtId="166" fontId="6" fillId="0" borderId="7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2" borderId="2" xfId="0" applyNumberFormat="1" applyFont="1" applyFill="1" applyBorder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5" fillId="2" borderId="2" xfId="0" applyNumberFormat="1" applyFont="1" applyFill="1" applyBorder="1" applyAlignment="1">
      <alignment horizontal="center" vertical="center"/>
    </xf>
    <xf numFmtId="166" fontId="5" fillId="2" borderId="2" xfId="0" applyNumberFormat="1" applyFont="1" applyFill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6" fontId="6" fillId="2" borderId="2" xfId="0" applyNumberFormat="1" applyFont="1" applyFill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4" fontId="5" fillId="0" borderId="1" xfId="0" applyNumberFormat="1" applyFont="1" applyBorder="1" applyAlignment="1">
      <alignment horizontal="left" vertical="center"/>
    </xf>
    <xf numFmtId="164" fontId="5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right" vertical="center"/>
    </xf>
    <xf numFmtId="166" fontId="5" fillId="0" borderId="1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vertical="center"/>
    </xf>
    <xf numFmtId="166" fontId="5" fillId="0" borderId="1" xfId="0" applyNumberFormat="1" applyFont="1" applyBorder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8" fontId="6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167" fontId="6" fillId="2" borderId="2" xfId="0" applyNumberFormat="1" applyFont="1" applyFill="1" applyBorder="1" applyAlignment="1">
      <alignment horizontal="right" vertical="center"/>
    </xf>
    <xf numFmtId="170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170" fontId="6" fillId="0" borderId="1" xfId="0" applyNumberFormat="1" applyFont="1" applyBorder="1" applyAlignment="1">
      <alignment vertical="center"/>
    </xf>
    <xf numFmtId="168" fontId="6" fillId="0" borderId="1" xfId="0" applyNumberFormat="1" applyFont="1" applyBorder="1" applyAlignment="1">
      <alignment vertical="center"/>
    </xf>
    <xf numFmtId="166" fontId="5" fillId="0" borderId="0" xfId="0" applyNumberFormat="1" applyFont="1" applyAlignment="1">
      <alignment vertical="center"/>
    </xf>
    <xf numFmtId="15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168" fontId="6" fillId="0" borderId="0" xfId="0" applyNumberFormat="1" applyFont="1" applyAlignment="1">
      <alignment horizontal="right" vertical="center"/>
    </xf>
    <xf numFmtId="168" fontId="6" fillId="0" borderId="1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center" vertical="center" wrapText="1"/>
    </xf>
    <xf numFmtId="168" fontId="5" fillId="0" borderId="0" xfId="0" applyNumberFormat="1" applyFont="1" applyAlignment="1">
      <alignment horizontal="right" vertical="center"/>
    </xf>
    <xf numFmtId="168" fontId="6" fillId="2" borderId="2" xfId="0" applyNumberFormat="1" applyFont="1" applyFill="1" applyBorder="1" applyAlignment="1">
      <alignment horizontal="right" vertical="center"/>
    </xf>
    <xf numFmtId="168" fontId="6" fillId="2" borderId="5" xfId="0" applyNumberFormat="1" applyFont="1" applyFill="1" applyBorder="1" applyAlignment="1">
      <alignment horizontal="right" vertical="center"/>
    </xf>
    <xf numFmtId="168" fontId="6" fillId="2" borderId="6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170" fontId="6" fillId="0" borderId="2" xfId="0" applyNumberFormat="1" applyFont="1" applyBorder="1" applyAlignment="1">
      <alignment horizontal="right" vertical="center"/>
    </xf>
    <xf numFmtId="166" fontId="6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0" fontId="6" fillId="2" borderId="2" xfId="0" applyFont="1" applyFill="1" applyBorder="1" applyAlignment="1">
      <alignment horizontal="right" vertical="center"/>
    </xf>
    <xf numFmtId="171" fontId="6" fillId="2" borderId="2" xfId="0" applyNumberFormat="1" applyFont="1" applyFill="1" applyBorder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15" fontId="5" fillId="0" borderId="0" xfId="0" applyNumberFormat="1" applyFont="1" applyAlignment="1">
      <alignment horizontal="right" vertical="center"/>
    </xf>
    <xf numFmtId="164" fontId="50" fillId="0" borderId="20" xfId="0" applyNumberFormat="1" applyFont="1" applyBorder="1" applyAlignment="1">
      <alignment vertical="center"/>
    </xf>
    <xf numFmtId="164" fontId="50" fillId="0" borderId="2" xfId="38" applyNumberFormat="1" applyFont="1" applyAlignment="1">
      <alignment horizontal="right" vertical="center"/>
    </xf>
    <xf numFmtId="0" fontId="50" fillId="0" borderId="21" xfId="217" applyFont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6" fontId="7" fillId="0" borderId="2" xfId="218" applyNumberFormat="1" applyFont="1" applyFill="1" applyAlignment="1">
      <alignment horizontal="right" vertical="center"/>
    </xf>
    <xf numFmtId="166" fontId="7" fillId="0" borderId="20" xfId="218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166" fontId="7" fillId="0" borderId="2" xfId="38" applyNumberFormat="1" applyFont="1" applyFill="1" applyAlignment="1">
      <alignment horizontal="right" vertical="center"/>
    </xf>
    <xf numFmtId="166" fontId="7" fillId="0" borderId="2" xfId="26" applyNumberFormat="1" applyFont="1" applyFill="1" applyAlignment="1">
      <alignment horizontal="right" vertical="center"/>
    </xf>
    <xf numFmtId="166" fontId="7" fillId="0" borderId="20" xfId="215" applyNumberFormat="1" applyFont="1" applyFill="1" applyBorder="1" applyAlignment="1">
      <alignment horizontal="right" vertical="center"/>
    </xf>
    <xf numFmtId="166" fontId="6" fillId="0" borderId="7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6" fontId="7" fillId="0" borderId="2" xfId="215" applyNumberFormat="1" applyFont="1" applyFill="1" applyAlignment="1">
      <alignment horizontal="right" vertical="center"/>
    </xf>
    <xf numFmtId="171" fontId="6" fillId="0" borderId="0" xfId="0" applyNumberFormat="1" applyFont="1" applyFill="1" applyAlignment="1">
      <alignment horizontal="right" vertical="center"/>
    </xf>
    <xf numFmtId="178" fontId="7" fillId="0" borderId="2" xfId="215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70" fontId="6" fillId="0" borderId="1" xfId="0" applyNumberFormat="1" applyFont="1" applyFill="1" applyBorder="1" applyAlignment="1">
      <alignment vertical="center"/>
    </xf>
    <xf numFmtId="0" fontId="9" fillId="0" borderId="0" xfId="0" applyFont="1" applyFill="1" applyAlignment="1"/>
    <xf numFmtId="168" fontId="6" fillId="0" borderId="0" xfId="0" applyNumberFormat="1" applyFont="1" applyFill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Alignment="1">
      <alignment vertical="center"/>
    </xf>
    <xf numFmtId="0" fontId="50" fillId="0" borderId="2" xfId="133" applyFont="1" applyAlignment="1">
      <alignment horizontal="left" vertical="center"/>
    </xf>
    <xf numFmtId="0" fontId="50" fillId="0" borderId="2" xfId="133" applyFont="1" applyAlignment="1">
      <alignment vertical="center"/>
    </xf>
    <xf numFmtId="166" fontId="7" fillId="35" borderId="2" xfId="133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5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0" fontId="50" fillId="0" borderId="2" xfId="133" applyFont="1" applyFill="1" applyAlignment="1">
      <alignment vertical="center"/>
    </xf>
    <xf numFmtId="166" fontId="7" fillId="0" borderId="2" xfId="133" applyNumberFormat="1" applyFont="1" applyFill="1" applyAlignment="1">
      <alignment horizontal="right" vertical="center"/>
    </xf>
    <xf numFmtId="166" fontId="50" fillId="0" borderId="2" xfId="133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166" fontId="7" fillId="0" borderId="21" xfId="133" applyNumberFormat="1" applyFont="1" applyFill="1" applyBorder="1" applyAlignment="1">
      <alignment horizontal="right" vertical="center"/>
    </xf>
    <xf numFmtId="166" fontId="7" fillId="0" borderId="2" xfId="133" applyNumberFormat="1" applyFont="1" applyFill="1" applyAlignment="1">
      <alignment vertical="center"/>
    </xf>
    <xf numFmtId="166" fontId="7" fillId="0" borderId="20" xfId="133" applyNumberFormat="1" applyFont="1" applyFill="1" applyBorder="1" applyAlignment="1">
      <alignment horizontal="right" vertical="center"/>
    </xf>
    <xf numFmtId="166" fontId="7" fillId="0" borderId="23" xfId="133" applyNumberFormat="1" applyFont="1" applyFill="1" applyBorder="1" applyAlignment="1">
      <alignment horizontal="right" vertical="center"/>
    </xf>
    <xf numFmtId="0" fontId="50" fillId="0" borderId="21" xfId="133" applyFont="1" applyBorder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168" fontId="5" fillId="0" borderId="0" xfId="0" applyNumberFormat="1" applyFont="1" applyFill="1" applyAlignment="1">
      <alignment horizontal="right" vertical="center"/>
    </xf>
    <xf numFmtId="168" fontId="7" fillId="0" borderId="2" xfId="133" applyNumberFormat="1" applyFont="1" applyFill="1" applyAlignment="1">
      <alignment horizontal="right" vertical="center"/>
    </xf>
    <xf numFmtId="168" fontId="50" fillId="0" borderId="2" xfId="133" applyNumberFormat="1" applyFont="1" applyFill="1" applyAlignment="1">
      <alignment horizontal="right" vertical="center"/>
    </xf>
    <xf numFmtId="168" fontId="7" fillId="0" borderId="21" xfId="133" applyNumberFormat="1" applyFont="1" applyFill="1" applyBorder="1" applyAlignment="1">
      <alignment horizontal="right" vertical="center"/>
    </xf>
    <xf numFmtId="168" fontId="7" fillId="0" borderId="2" xfId="133" applyNumberFormat="1" applyFont="1" applyFill="1" applyAlignment="1">
      <alignment vertical="center"/>
    </xf>
    <xf numFmtId="168" fontId="7" fillId="0" borderId="23" xfId="133" applyNumberFormat="1" applyFont="1" applyFill="1" applyBorder="1" applyAlignment="1">
      <alignment horizontal="right" vertical="center"/>
    </xf>
    <xf numFmtId="15" fontId="5" fillId="0" borderId="0" xfId="0" applyNumberFormat="1" applyFont="1" applyFill="1" applyAlignment="1">
      <alignment horizontal="right" vertical="center"/>
    </xf>
    <xf numFmtId="168" fontId="6" fillId="0" borderId="0" xfId="0" applyNumberFormat="1" applyFont="1" applyFill="1" applyAlignment="1">
      <alignment horizontal="right" vertical="center"/>
    </xf>
    <xf numFmtId="0" fontId="50" fillId="0" borderId="2" xfId="217" applyFont="1" applyAlignment="1">
      <alignment horizontal="left" vertical="center"/>
    </xf>
    <xf numFmtId="0" fontId="7" fillId="0" borderId="2" xfId="38" applyFont="1" applyAlignment="1">
      <alignment vertical="center"/>
    </xf>
    <xf numFmtId="173" fontId="7" fillId="0" borderId="2" xfId="38" applyNumberFormat="1" applyFont="1" applyAlignment="1">
      <alignment horizontal="right" vertical="center"/>
    </xf>
    <xf numFmtId="168" fontId="7" fillId="0" borderId="2" xfId="38" applyNumberFormat="1" applyFont="1" applyAlignment="1">
      <alignment vertical="center"/>
    </xf>
    <xf numFmtId="168" fontId="7" fillId="0" borderId="2" xfId="38" applyNumberFormat="1" applyFont="1" applyAlignment="1">
      <alignment horizontal="right" vertical="center"/>
    </xf>
    <xf numFmtId="0" fontId="7" fillId="0" borderId="2" xfId="38" applyFont="1" applyAlignment="1">
      <alignment horizontal="centerContinuous" vertical="center"/>
    </xf>
    <xf numFmtId="168" fontId="7" fillId="0" borderId="2" xfId="38" applyNumberFormat="1" applyFont="1" applyAlignment="1">
      <alignment horizontal="centerContinuous" vertical="center"/>
    </xf>
    <xf numFmtId="0" fontId="7" fillId="0" borderId="21" xfId="38" applyFont="1" applyBorder="1" applyAlignment="1">
      <alignment horizontal="centerContinuous" vertical="center"/>
    </xf>
    <xf numFmtId="173" fontId="7" fillId="0" borderId="21" xfId="38" applyNumberFormat="1" applyFont="1" applyBorder="1" applyAlignment="1">
      <alignment horizontal="right" vertical="center"/>
    </xf>
    <xf numFmtId="168" fontId="7" fillId="0" borderId="21" xfId="38" applyNumberFormat="1" applyFont="1" applyBorder="1" applyAlignment="1">
      <alignment horizontal="centerContinuous" vertical="center"/>
    </xf>
    <xf numFmtId="168" fontId="7" fillId="0" borderId="21" xfId="38" applyNumberFormat="1" applyFont="1" applyBorder="1" applyAlignment="1">
      <alignment horizontal="right" vertical="center"/>
    </xf>
    <xf numFmtId="0" fontId="50" fillId="0" borderId="2" xfId="38" applyFont="1" applyAlignment="1">
      <alignment horizontal="left" vertical="center"/>
    </xf>
    <xf numFmtId="0" fontId="50" fillId="0" borderId="2" xfId="38" applyFont="1" applyAlignment="1">
      <alignment horizontal="center" vertical="center"/>
    </xf>
    <xf numFmtId="0" fontId="50" fillId="0" borderId="2" xfId="38" applyFont="1" applyAlignment="1">
      <alignment horizontal="centerContinuous" vertical="center"/>
    </xf>
    <xf numFmtId="164" fontId="50" fillId="0" borderId="2" xfId="38" applyNumberFormat="1" applyFont="1" applyAlignment="1">
      <alignment horizontal="center" vertical="center"/>
    </xf>
    <xf numFmtId="0" fontId="7" fillId="0" borderId="2" xfId="38" applyFont="1" applyAlignment="1">
      <alignment horizontal="center" vertical="center"/>
    </xf>
    <xf numFmtId="164" fontId="50" fillId="0" borderId="2" xfId="217" applyNumberFormat="1" applyFont="1" applyAlignment="1">
      <alignment horizontal="right" vertical="center"/>
    </xf>
    <xf numFmtId="0" fontId="50" fillId="0" borderId="21" xfId="38" applyFont="1" applyBorder="1" applyAlignment="1">
      <alignment horizontal="center" vertical="center"/>
    </xf>
    <xf numFmtId="164" fontId="50" fillId="0" borderId="21" xfId="217" applyNumberFormat="1" applyFont="1" applyBorder="1" applyAlignment="1">
      <alignment horizontal="right" vertical="center"/>
    </xf>
    <xf numFmtId="0" fontId="50" fillId="0" borderId="2" xfId="215" applyFont="1" applyAlignment="1">
      <alignment vertical="top"/>
    </xf>
    <xf numFmtId="0" fontId="7" fillId="0" borderId="2" xfId="215" applyFont="1" applyAlignment="1">
      <alignment vertical="top"/>
    </xf>
    <xf numFmtId="0" fontId="50" fillId="0" borderId="2" xfId="215" applyFont="1" applyAlignment="1">
      <alignment horizontal="center" vertical="top"/>
    </xf>
    <xf numFmtId="168" fontId="50" fillId="35" borderId="2" xfId="215" applyNumberFormat="1" applyFont="1" applyFill="1" applyAlignment="1">
      <alignment horizontal="right" vertical="top"/>
    </xf>
    <xf numFmtId="173" fontId="50" fillId="0" borderId="2" xfId="215" applyNumberFormat="1" applyFont="1" applyAlignment="1">
      <alignment horizontal="right" vertical="top"/>
    </xf>
    <xf numFmtId="168" fontId="7" fillId="0" borderId="2" xfId="215" applyNumberFormat="1" applyFont="1" applyAlignment="1">
      <alignment vertical="top"/>
    </xf>
    <xf numFmtId="174" fontId="50" fillId="35" borderId="2" xfId="215" applyNumberFormat="1" applyFont="1" applyFill="1" applyAlignment="1">
      <alignment horizontal="right" vertical="top"/>
    </xf>
    <xf numFmtId="168" fontId="7" fillId="35" borderId="2" xfId="215" applyNumberFormat="1" applyFont="1" applyFill="1" applyAlignment="1">
      <alignment horizontal="right" vertical="top"/>
    </xf>
    <xf numFmtId="168" fontId="7" fillId="0" borderId="2" xfId="215" applyNumberFormat="1" applyFont="1" applyAlignment="1">
      <alignment horizontal="right" vertical="top"/>
    </xf>
    <xf numFmtId="0" fontId="7" fillId="0" borderId="2" xfId="215" applyFont="1" applyAlignment="1">
      <alignment horizontal="center" vertical="top"/>
    </xf>
    <xf numFmtId="0" fontId="7" fillId="0" borderId="2" xfId="215" applyFont="1" applyAlignment="1">
      <alignment horizontal="left" vertical="top"/>
    </xf>
    <xf numFmtId="164" fontId="50" fillId="0" borderId="2" xfId="215" applyNumberFormat="1" applyFont="1" applyAlignment="1">
      <alignment vertical="top"/>
    </xf>
    <xf numFmtId="164" fontId="7" fillId="0" borderId="2" xfId="215" applyNumberFormat="1" applyFont="1" applyAlignment="1">
      <alignment vertical="top"/>
    </xf>
    <xf numFmtId="168" fontId="50" fillId="35" borderId="2" xfId="215" applyNumberFormat="1" applyFont="1" applyFill="1" applyAlignment="1">
      <alignment horizontal="right" vertical="top" wrapText="1"/>
    </xf>
    <xf numFmtId="168" fontId="50" fillId="0" borderId="2" xfId="215" applyNumberFormat="1" applyFont="1" applyAlignment="1">
      <alignment horizontal="right" vertical="top" wrapText="1"/>
    </xf>
    <xf numFmtId="174" fontId="50" fillId="35" borderId="2" xfId="215" applyNumberFormat="1" applyFont="1" applyFill="1" applyAlignment="1">
      <alignment horizontal="right" vertical="top" wrapText="1"/>
    </xf>
    <xf numFmtId="174" fontId="7" fillId="0" borderId="2" xfId="215" applyNumberFormat="1" applyFont="1" applyAlignment="1">
      <alignment vertical="top"/>
    </xf>
    <xf numFmtId="164" fontId="7" fillId="0" borderId="2" xfId="215" quotePrefix="1" applyNumberFormat="1" applyFont="1" applyAlignment="1">
      <alignment vertical="top"/>
    </xf>
    <xf numFmtId="0" fontId="7" fillId="0" borderId="2" xfId="215" quotePrefix="1" applyFont="1" applyAlignment="1">
      <alignment vertical="top"/>
    </xf>
    <xf numFmtId="168" fontId="7" fillId="35" borderId="20" xfId="215" applyNumberFormat="1" applyFont="1" applyFill="1" applyBorder="1" applyAlignment="1">
      <alignment horizontal="right" vertical="top"/>
    </xf>
    <xf numFmtId="168" fontId="7" fillId="0" borderId="20" xfId="215" applyNumberFormat="1" applyFont="1" applyBorder="1" applyAlignment="1">
      <alignment horizontal="right" vertical="top"/>
    </xf>
    <xf numFmtId="0" fontId="7" fillId="0" borderId="2" xfId="215" quotePrefix="1" applyFont="1" applyAlignment="1">
      <alignment horizontal="left" vertical="top"/>
    </xf>
    <xf numFmtId="173" fontId="7" fillId="0" borderId="2" xfId="215" applyNumberFormat="1" applyFont="1" applyAlignment="1">
      <alignment horizontal="right" vertical="top"/>
    </xf>
    <xf numFmtId="173" fontId="7" fillId="0" borderId="2" xfId="38" applyNumberFormat="1" applyFont="1" applyAlignment="1">
      <alignment vertical="center"/>
    </xf>
    <xf numFmtId="173" fontId="7" fillId="0" borderId="2" xfId="38" applyNumberFormat="1" applyFont="1" applyAlignment="1">
      <alignment horizontal="centerContinuous" vertical="center"/>
    </xf>
    <xf numFmtId="173" fontId="7" fillId="0" borderId="21" xfId="38" applyNumberFormat="1" applyFont="1" applyBorder="1" applyAlignment="1">
      <alignment horizontal="centerContinuous" vertical="center"/>
    </xf>
    <xf numFmtId="168" fontId="7" fillId="0" borderId="20" xfId="215" applyNumberFormat="1" applyFont="1" applyBorder="1" applyAlignment="1">
      <alignment vertical="top"/>
    </xf>
    <xf numFmtId="0" fontId="50" fillId="0" borderId="2" xfId="215" applyFont="1" applyAlignment="1">
      <alignment vertical="top" wrapText="1"/>
    </xf>
    <xf numFmtId="0" fontId="50" fillId="0" borderId="2" xfId="215" applyFont="1" applyAlignment="1">
      <alignment horizontal="center" vertical="top" wrapText="1"/>
    </xf>
    <xf numFmtId="168" fontId="7" fillId="35" borderId="22" xfId="215" applyNumberFormat="1" applyFont="1" applyFill="1" applyBorder="1" applyAlignment="1">
      <alignment horizontal="right" vertical="top"/>
    </xf>
    <xf numFmtId="164" fontId="50" fillId="0" borderId="2" xfId="215" applyNumberFormat="1" applyFont="1" applyAlignment="1">
      <alignment horizontal="left" vertical="top"/>
    </xf>
    <xf numFmtId="179" fontId="7" fillId="0" borderId="2" xfId="215" applyNumberFormat="1" applyFont="1" applyAlignment="1">
      <alignment vertical="top"/>
    </xf>
    <xf numFmtId="164" fontId="7" fillId="0" borderId="2" xfId="215" applyNumberFormat="1" applyFont="1" applyAlignment="1">
      <alignment horizontal="left" vertical="top"/>
    </xf>
    <xf numFmtId="179" fontId="7" fillId="0" borderId="2" xfId="215" applyNumberFormat="1" applyFont="1" applyAlignment="1">
      <alignment horizontal="right" vertical="top" wrapText="1"/>
    </xf>
    <xf numFmtId="168" fontId="7" fillId="0" borderId="2" xfId="215" applyNumberFormat="1" applyFont="1" applyAlignment="1">
      <alignment horizontal="right" vertical="top" wrapText="1"/>
    </xf>
    <xf numFmtId="180" fontId="7" fillId="0" borderId="2" xfId="215" applyNumberFormat="1" applyFont="1" applyAlignment="1">
      <alignment vertical="top"/>
    </xf>
    <xf numFmtId="174" fontId="7" fillId="0" borderId="2" xfId="215" applyNumberFormat="1" applyFont="1" applyAlignment="1">
      <alignment horizontal="right" vertical="top" wrapText="1"/>
    </xf>
    <xf numFmtId="164" fontId="50" fillId="0" borderId="2" xfId="215" applyNumberFormat="1" applyFont="1" applyAlignment="1">
      <alignment horizontal="center" vertical="top"/>
    </xf>
    <xf numFmtId="168" fontId="50" fillId="0" borderId="20" xfId="215" applyNumberFormat="1" applyFont="1" applyBorder="1" applyAlignment="1">
      <alignment horizontal="right" vertical="top" wrapText="1"/>
    </xf>
    <xf numFmtId="173" fontId="50" fillId="0" borderId="2" xfId="215" applyNumberFormat="1" applyFont="1" applyAlignment="1">
      <alignment horizontal="right" vertical="top" wrapText="1"/>
    </xf>
    <xf numFmtId="174" fontId="50" fillId="0" borderId="20" xfId="215" applyNumberFormat="1" applyFont="1" applyBorder="1" applyAlignment="1">
      <alignment horizontal="right" vertical="top" wrapText="1"/>
    </xf>
    <xf numFmtId="0" fontId="50" fillId="0" borderId="2" xfId="215" applyFont="1" applyAlignment="1">
      <alignment horizontal="right" vertical="top" wrapText="1"/>
    </xf>
    <xf numFmtId="0" fontId="7" fillId="0" borderId="20" xfId="38" applyFont="1" applyBorder="1" applyAlignment="1">
      <alignment vertical="center"/>
    </xf>
    <xf numFmtId="0" fontId="7" fillId="0" borderId="20" xfId="38" applyFont="1" applyBorder="1" applyAlignment="1">
      <alignment horizontal="center" vertical="center"/>
    </xf>
    <xf numFmtId="173" fontId="7" fillId="0" borderId="20" xfId="38" applyNumberFormat="1" applyFont="1" applyBorder="1" applyAlignment="1">
      <alignment horizontal="center" vertical="center"/>
    </xf>
    <xf numFmtId="164" fontId="7" fillId="0" borderId="20" xfId="38" applyNumberFormat="1" applyFont="1" applyBorder="1" applyAlignment="1">
      <alignment horizontal="right" vertical="center"/>
    </xf>
    <xf numFmtId="0" fontId="7" fillId="0" borderId="20" xfId="215" applyFont="1" applyBorder="1" applyAlignment="1">
      <alignment vertical="top"/>
    </xf>
    <xf numFmtId="0" fontId="7" fillId="0" borderId="2" xfId="260" applyFont="1" applyAlignment="1">
      <alignment vertical="top"/>
    </xf>
    <xf numFmtId="0" fontId="6" fillId="0" borderId="20" xfId="261" applyFont="1" applyBorder="1" applyAlignment="1">
      <alignment vertical="center"/>
    </xf>
    <xf numFmtId="0" fontId="6" fillId="0" borderId="5" xfId="261" applyFont="1" applyBorder="1" applyAlignment="1">
      <alignment vertical="center"/>
    </xf>
    <xf numFmtId="166" fontId="7" fillId="2" borderId="2" xfId="133" applyNumberFormat="1" applyFont="1" applyFill="1" applyAlignment="1">
      <alignment horizontal="right" vertical="center"/>
    </xf>
    <xf numFmtId="166" fontId="7" fillId="2" borderId="20" xfId="133" applyNumberFormat="1" applyFont="1" applyFill="1" applyBorder="1" applyAlignment="1">
      <alignment horizontal="right" vertical="center"/>
    </xf>
    <xf numFmtId="166" fontId="7" fillId="35" borderId="20" xfId="133" applyNumberFormat="1" applyFont="1" applyFill="1" applyBorder="1" applyAlignment="1">
      <alignment horizontal="right" vertical="center"/>
    </xf>
    <xf numFmtId="164" fontId="50" fillId="0" borderId="0" xfId="0" applyNumberFormat="1" applyFont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166" fontId="6" fillId="0" borderId="5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vertical="center"/>
    </xf>
    <xf numFmtId="166" fontId="6" fillId="0" borderId="1" xfId="0" applyNumberFormat="1" applyFont="1" applyBorder="1" applyAlignment="1">
      <alignment horizontal="center" vertical="center"/>
    </xf>
    <xf numFmtId="166" fontId="7" fillId="0" borderId="20" xfId="38" applyNumberFormat="1" applyFont="1" applyFill="1" applyBorder="1" applyAlignment="1">
      <alignment horizontal="right" vertical="center"/>
    </xf>
    <xf numFmtId="173" fontId="7" fillId="0" borderId="2" xfId="38" applyNumberFormat="1" applyFont="1" applyFill="1" applyAlignment="1">
      <alignment horizontal="right" vertical="center"/>
    </xf>
    <xf numFmtId="173" fontId="7" fillId="0" borderId="21" xfId="38" applyNumberFormat="1" applyFont="1" applyFill="1" applyBorder="1" applyAlignment="1">
      <alignment horizontal="right" vertical="center"/>
    </xf>
    <xf numFmtId="168" fontId="7" fillId="0" borderId="2" xfId="38" applyNumberFormat="1" applyFont="1" applyFill="1" applyAlignment="1">
      <alignment horizontal="right" vertical="center"/>
    </xf>
    <xf numFmtId="164" fontId="50" fillId="0" borderId="2" xfId="217" applyNumberFormat="1" applyFont="1" applyFill="1" applyAlignment="1">
      <alignment horizontal="right" vertical="center"/>
    </xf>
    <xf numFmtId="164" fontId="50" fillId="0" borderId="21" xfId="217" applyNumberFormat="1" applyFont="1" applyFill="1" applyBorder="1" applyAlignment="1">
      <alignment horizontal="right" vertical="center"/>
    </xf>
    <xf numFmtId="168" fontId="50" fillId="0" borderId="2" xfId="215" applyNumberFormat="1" applyFont="1" applyFill="1" applyAlignment="1">
      <alignment horizontal="right" vertical="top"/>
    </xf>
    <xf numFmtId="168" fontId="7" fillId="0" borderId="2" xfId="215" applyNumberFormat="1" applyFont="1" applyFill="1" applyAlignment="1">
      <alignment horizontal="right" vertical="top"/>
    </xf>
    <xf numFmtId="168" fontId="7" fillId="0" borderId="2" xfId="215" applyNumberFormat="1" applyFont="1" applyFill="1" applyAlignment="1">
      <alignment vertical="top"/>
    </xf>
    <xf numFmtId="168" fontId="50" fillId="0" borderId="2" xfId="215" applyNumberFormat="1" applyFont="1" applyFill="1" applyAlignment="1">
      <alignment horizontal="right" vertical="top" wrapText="1"/>
    </xf>
    <xf numFmtId="168" fontId="7" fillId="0" borderId="20" xfId="215" applyNumberFormat="1" applyFont="1" applyFill="1" applyBorder="1" applyAlignment="1">
      <alignment horizontal="right" vertical="top"/>
    </xf>
    <xf numFmtId="168" fontId="7" fillId="0" borderId="22" xfId="215" applyNumberFormat="1" applyFont="1" applyFill="1" applyBorder="1" applyAlignment="1">
      <alignment horizontal="right" vertical="top"/>
    </xf>
    <xf numFmtId="168" fontId="7" fillId="0" borderId="2" xfId="215" applyNumberFormat="1" applyFont="1" applyFill="1" applyAlignment="1">
      <alignment horizontal="right" vertical="top" wrapText="1"/>
    </xf>
    <xf numFmtId="168" fontId="50" fillId="0" borderId="20" xfId="215" applyNumberFormat="1" applyFont="1" applyFill="1" applyBorder="1" applyAlignment="1">
      <alignment horizontal="right" vertical="top" wrapText="1"/>
    </xf>
    <xf numFmtId="173" fontId="7" fillId="0" borderId="20" xfId="38" applyNumberFormat="1" applyFont="1" applyFill="1" applyBorder="1" applyAlignment="1">
      <alignment horizontal="center" vertical="center"/>
    </xf>
    <xf numFmtId="168" fontId="7" fillId="0" borderId="21" xfId="38" applyNumberFormat="1" applyFont="1" applyFill="1" applyBorder="1" applyAlignment="1">
      <alignment horizontal="right" vertical="center"/>
    </xf>
    <xf numFmtId="174" fontId="50" fillId="0" borderId="2" xfId="215" applyNumberFormat="1" applyFont="1" applyFill="1" applyAlignment="1">
      <alignment horizontal="right" vertical="top"/>
    </xf>
    <xf numFmtId="174" fontId="50" fillId="0" borderId="2" xfId="215" applyNumberFormat="1" applyFont="1" applyFill="1" applyAlignment="1">
      <alignment horizontal="right" vertical="top" wrapText="1"/>
    </xf>
    <xf numFmtId="174" fontId="7" fillId="0" borderId="2" xfId="215" applyNumberFormat="1" applyFont="1" applyFill="1" applyAlignment="1">
      <alignment vertical="top"/>
    </xf>
    <xf numFmtId="174" fontId="7" fillId="0" borderId="2" xfId="215" applyNumberFormat="1" applyFont="1" applyFill="1" applyAlignment="1">
      <alignment horizontal="right" vertical="top" wrapText="1"/>
    </xf>
    <xf numFmtId="174" fontId="50" fillId="0" borderId="20" xfId="215" applyNumberFormat="1" applyFont="1" applyFill="1" applyBorder="1" applyAlignment="1">
      <alignment horizontal="right" vertical="top" wrapText="1"/>
    </xf>
    <xf numFmtId="164" fontId="7" fillId="0" borderId="20" xfId="38" applyNumberFormat="1" applyFont="1" applyFill="1" applyBorder="1" applyAlignment="1">
      <alignment horizontal="right" vertical="center"/>
    </xf>
    <xf numFmtId="180" fontId="6" fillId="2" borderId="6" xfId="0" applyNumberFormat="1" applyFont="1" applyFill="1" applyBorder="1" applyAlignment="1">
      <alignment horizontal="right" vertical="center"/>
    </xf>
    <xf numFmtId="180" fontId="7" fillId="35" borderId="2" xfId="262" applyNumberFormat="1" applyFont="1" applyFill="1" applyAlignment="1">
      <alignment horizontal="right" vertical="center"/>
    </xf>
    <xf numFmtId="180" fontId="7" fillId="35" borderId="20" xfId="262" applyNumberFormat="1" applyFont="1" applyFill="1" applyBorder="1" applyAlignment="1">
      <alignment horizontal="right" vertical="center"/>
    </xf>
    <xf numFmtId="180" fontId="7" fillId="35" borderId="2" xfId="35" quotePrefix="1" applyNumberFormat="1" applyFont="1" applyFill="1" applyAlignment="1">
      <alignment horizontal="right" vertical="center"/>
    </xf>
    <xf numFmtId="180" fontId="7" fillId="35" borderId="2" xfId="35" applyNumberFormat="1" applyFont="1" applyFill="1" applyAlignment="1">
      <alignment horizontal="right" vertical="center"/>
    </xf>
    <xf numFmtId="180" fontId="7" fillId="35" borderId="2" xfId="27" quotePrefix="1" applyNumberFormat="1" applyFont="1" applyFill="1" applyAlignment="1">
      <alignment horizontal="right" vertical="center"/>
    </xf>
    <xf numFmtId="180" fontId="7" fillId="35" borderId="20" xfId="27" quotePrefix="1" applyNumberFormat="1" applyFont="1" applyFill="1" applyBorder="1" applyAlignment="1">
      <alignment horizontal="right" vertical="center"/>
    </xf>
    <xf numFmtId="180" fontId="7" fillId="35" borderId="20" xfId="35" applyNumberFormat="1" applyFont="1" applyFill="1" applyBorder="1" applyAlignment="1">
      <alignment horizontal="right" vertical="center"/>
    </xf>
    <xf numFmtId="180" fontId="7" fillId="35" borderId="20" xfId="35" quotePrefix="1" applyNumberFormat="1" applyFont="1" applyFill="1" applyBorder="1" applyAlignment="1">
      <alignment horizontal="right" vertical="center"/>
    </xf>
    <xf numFmtId="180" fontId="7" fillId="35" borderId="22" xfId="263" applyNumberFormat="1" applyFont="1" applyFill="1" applyBorder="1" applyAlignment="1">
      <alignment horizontal="right" vertical="center"/>
    </xf>
    <xf numFmtId="180" fontId="7" fillId="35" borderId="2" xfId="38" applyNumberFormat="1" applyFont="1" applyFill="1" applyAlignment="1">
      <alignment horizontal="right" vertical="center"/>
    </xf>
    <xf numFmtId="180" fontId="7" fillId="35" borderId="20" xfId="38" applyNumberFormat="1" applyFont="1" applyFill="1" applyBorder="1" applyAlignment="1">
      <alignment vertical="center"/>
    </xf>
    <xf numFmtId="180" fontId="7" fillId="35" borderId="20" xfId="26" applyNumberFormat="1" applyFont="1" applyFill="1" applyBorder="1" applyAlignment="1">
      <alignment horizontal="right" vertical="center"/>
    </xf>
    <xf numFmtId="166" fontId="7" fillId="35" borderId="2" xfId="218" applyNumberFormat="1" applyFont="1" applyFill="1" applyAlignment="1">
      <alignment horizontal="right" vertical="center"/>
    </xf>
    <xf numFmtId="166" fontId="7" fillId="35" borderId="20" xfId="28" applyNumberFormat="1" applyFont="1" applyFill="1" applyBorder="1" applyAlignment="1">
      <alignment horizontal="right" vertical="center"/>
    </xf>
    <xf numFmtId="166" fontId="7" fillId="35" borderId="20" xfId="264" applyNumberFormat="1" applyFont="1" applyFill="1" applyBorder="1" applyAlignment="1">
      <alignment horizontal="right" vertical="center"/>
    </xf>
    <xf numFmtId="166" fontId="7" fillId="35" borderId="2" xfId="264" applyNumberFormat="1" applyFont="1" applyFill="1" applyAlignment="1">
      <alignment horizontal="right" vertical="center"/>
    </xf>
    <xf numFmtId="172" fontId="6" fillId="2" borderId="2" xfId="144" applyNumberFormat="1" applyFont="1" applyFill="1" applyAlignment="1">
      <alignment horizontal="right" vertical="center"/>
    </xf>
    <xf numFmtId="174" fontId="7" fillId="35" borderId="2" xfId="33" applyNumberFormat="1" applyFont="1" applyFill="1" applyAlignment="1">
      <alignment horizontal="right" vertical="center"/>
    </xf>
    <xf numFmtId="168" fontId="6" fillId="2" borderId="20" xfId="0" applyNumberFormat="1" applyFont="1" applyFill="1" applyBorder="1" applyAlignment="1">
      <alignment horizontal="right" vertical="center"/>
    </xf>
    <xf numFmtId="166" fontId="7" fillId="35" borderId="2" xfId="28" applyNumberFormat="1" applyFont="1" applyFill="1" applyAlignment="1">
      <alignment horizontal="right" vertical="center"/>
    </xf>
    <xf numFmtId="166" fontId="7" fillId="35" borderId="20" xfId="218" applyNumberFormat="1" applyFont="1" applyFill="1" applyBorder="1" applyAlignment="1">
      <alignment horizontal="right" vertical="center"/>
    </xf>
    <xf numFmtId="166" fontId="7" fillId="35" borderId="2" xfId="26" applyNumberFormat="1" applyFont="1" applyFill="1" applyAlignment="1">
      <alignment horizontal="right" vertical="center"/>
    </xf>
    <xf numFmtId="15" fontId="5" fillId="0" borderId="9" xfId="0" applyNumberFormat="1" applyFont="1" applyBorder="1" applyAlignment="1">
      <alignment horizontal="right" vertical="center" wrapText="1"/>
    </xf>
    <xf numFmtId="166" fontId="6" fillId="2" borderId="20" xfId="0" applyNumberFormat="1" applyFont="1" applyFill="1" applyBorder="1" applyAlignment="1">
      <alignment horizontal="right" vertical="center"/>
    </xf>
    <xf numFmtId="43" fontId="6" fillId="0" borderId="0" xfId="265" applyFont="1" applyAlignment="1">
      <alignment horizontal="right" vertical="center"/>
    </xf>
    <xf numFmtId="168" fontId="50" fillId="0" borderId="2" xfId="215" applyNumberFormat="1" applyFont="1" applyAlignment="1">
      <alignment horizontal="right" vertical="top"/>
    </xf>
    <xf numFmtId="174" fontId="7" fillId="35" borderId="2" xfId="215" applyNumberFormat="1" applyFont="1" applyFill="1" applyAlignment="1">
      <alignment horizontal="right" vertical="top"/>
    </xf>
    <xf numFmtId="174" fontId="7" fillId="0" borderId="2" xfId="215" applyNumberFormat="1" applyFont="1" applyFill="1" applyAlignment="1">
      <alignment horizontal="right" vertical="top"/>
    </xf>
    <xf numFmtId="0" fontId="7" fillId="0" borderId="2" xfId="38" applyFont="1" applyAlignment="1">
      <alignment horizontal="right" vertical="top"/>
    </xf>
    <xf numFmtId="0" fontId="7" fillId="0" borderId="2" xfId="38" applyFont="1" applyFill="1" applyAlignment="1">
      <alignment horizontal="right" vertical="top"/>
    </xf>
    <xf numFmtId="0" fontId="50" fillId="35" borderId="2" xfId="215" applyFont="1" applyFill="1" applyAlignment="1">
      <alignment horizontal="right" vertical="top" wrapText="1"/>
    </xf>
    <xf numFmtId="0" fontId="50" fillId="0" borderId="2" xfId="215" applyFont="1" applyFill="1" applyAlignment="1">
      <alignment horizontal="right" vertical="top" wrapText="1"/>
    </xf>
    <xf numFmtId="166" fontId="6" fillId="0" borderId="5" xfId="0" applyNumberFormat="1" applyFont="1" applyFill="1" applyBorder="1" applyAlignment="1">
      <alignment vertical="center"/>
    </xf>
    <xf numFmtId="174" fontId="7" fillId="0" borderId="2" xfId="33" applyNumberFormat="1" applyFont="1" applyFill="1" applyAlignment="1">
      <alignment horizontal="right" vertical="center"/>
    </xf>
    <xf numFmtId="166" fontId="5" fillId="0" borderId="5" xfId="0" applyNumberFormat="1" applyFont="1" applyFill="1" applyBorder="1" applyAlignment="1">
      <alignment vertical="center"/>
    </xf>
    <xf numFmtId="166" fontId="5" fillId="0" borderId="2" xfId="0" applyNumberFormat="1" applyFont="1" applyFill="1" applyBorder="1" applyAlignment="1">
      <alignment horizontal="right" vertical="center"/>
    </xf>
    <xf numFmtId="166" fontId="7" fillId="0" borderId="2" xfId="133" applyNumberFormat="1" applyFont="1" applyFill="1" applyBorder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/>
    <xf numFmtId="166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0" fontId="6" fillId="0" borderId="0" xfId="0" applyFont="1" applyAlignment="1">
      <alignment horizontal="center" vertical="center"/>
    </xf>
    <xf numFmtId="0" fontId="9" fillId="0" borderId="0" xfId="0" applyFont="1" applyAlignment="1"/>
    <xf numFmtId="164" fontId="5" fillId="0" borderId="1" xfId="0" quotePrefix="1" applyNumberFormat="1" applyFont="1" applyBorder="1" applyAlignment="1">
      <alignment horizontal="center" vertical="center"/>
    </xf>
    <xf numFmtId="0" fontId="7" fillId="0" borderId="1" xfId="0" applyFont="1" applyFill="1" applyBorder="1"/>
    <xf numFmtId="166" fontId="5" fillId="0" borderId="1" xfId="0" applyNumberFormat="1" applyFont="1" applyBorder="1" applyAlignment="1">
      <alignment horizontal="center" vertical="center"/>
    </xf>
    <xf numFmtId="166" fontId="5" fillId="0" borderId="5" xfId="0" quotePrefix="1" applyNumberFormat="1" applyFont="1" applyBorder="1" applyAlignment="1">
      <alignment horizontal="center" vertical="center"/>
    </xf>
    <xf numFmtId="166" fontId="5" fillId="0" borderId="8" xfId="0" applyNumberFormat="1" applyFont="1" applyBorder="1" applyAlignment="1">
      <alignment horizontal="center" vertical="center"/>
    </xf>
    <xf numFmtId="166" fontId="5" fillId="0" borderId="9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/>
    <xf numFmtId="15" fontId="5" fillId="0" borderId="9" xfId="0" applyNumberFormat="1" applyFont="1" applyBorder="1" applyAlignment="1">
      <alignment horizontal="center"/>
    </xf>
    <xf numFmtId="164" fontId="50" fillId="0" borderId="20" xfId="259" applyNumberFormat="1" applyFont="1" applyBorder="1" applyAlignment="1">
      <alignment horizontal="center" vertical="center"/>
    </xf>
    <xf numFmtId="164" fontId="50" fillId="0" borderId="21" xfId="38" applyNumberFormat="1" applyFont="1" applyBorder="1" applyAlignment="1">
      <alignment horizontal="center" vertical="center"/>
    </xf>
    <xf numFmtId="0" fontId="50" fillId="0" borderId="20" xfId="215" applyFont="1" applyBorder="1" applyAlignment="1">
      <alignment horizontal="center" vertical="top" wrapText="1"/>
    </xf>
    <xf numFmtId="164" fontId="50" fillId="0" borderId="20" xfId="215" applyNumberFormat="1" applyFont="1" applyBorder="1" applyAlignment="1">
      <alignment horizontal="center" vertical="top"/>
    </xf>
  </cellXfs>
  <cellStyles count="266">
    <cellStyle name="20% - Accent1 2" xfId="93" xr:uid="{3ADF2A39-358D-4E66-87B3-2251DCC2347A}"/>
    <cellStyle name="20% - Accent2 2" xfId="96" xr:uid="{401196D8-8FE7-4FAE-82C0-3B407634C94D}"/>
    <cellStyle name="20% - Accent3 2" xfId="99" xr:uid="{13709390-3182-42DA-918E-B865FC99E132}"/>
    <cellStyle name="20% - Accent4 2" xfId="102" xr:uid="{61FF5059-AFAE-449F-B899-18F030C33B0D}"/>
    <cellStyle name="20% - Accent5 2" xfId="105" xr:uid="{F390E94A-513A-4EED-988E-3C8805A2E2C2}"/>
    <cellStyle name="20% - Accent6 2" xfId="108" xr:uid="{23EFEB48-40CA-494A-968B-0CC7101F53A5}"/>
    <cellStyle name="40% - Accent1 2" xfId="94" xr:uid="{23C038F7-59BF-4DE1-9BFC-C7A1B0B3989E}"/>
    <cellStyle name="40% - Accent2 2" xfId="97" xr:uid="{8DCEF5F0-59D4-46D4-87F8-1495E82520E6}"/>
    <cellStyle name="40% - Accent3 2" xfId="100" xr:uid="{BC6B0D16-DF50-47D9-B031-32E6C6937B38}"/>
    <cellStyle name="40% - Accent4 2" xfId="103" xr:uid="{9DED13D8-4569-4957-9284-FCFF50A8C3DE}"/>
    <cellStyle name="40% - Accent5 2" xfId="106" xr:uid="{84869C0D-DB55-4ECD-BB5F-B9F766DBF765}"/>
    <cellStyle name="40% - Accent6 2" xfId="109" xr:uid="{F3DB01A2-46E3-4AD0-B9B2-046DF7B3488B}"/>
    <cellStyle name="60% - Accent1 2" xfId="111" xr:uid="{1040CED9-015F-474D-B23C-0F14CCBF9020}"/>
    <cellStyle name="60% - Accent2 2" xfId="112" xr:uid="{5C8C1110-AA2E-4B8D-99E3-D075EE1BAB88}"/>
    <cellStyle name="60% - Accent3 2" xfId="113" xr:uid="{EB8DB585-A0F5-4AD7-9C05-F256CF561C3A}"/>
    <cellStyle name="60% - Accent4 2" xfId="114" xr:uid="{79729060-13EF-4B17-9536-A9FE468A4001}"/>
    <cellStyle name="60% - Accent5 2" xfId="115" xr:uid="{6E6D98A9-CE39-4CBE-A46D-810998553530}"/>
    <cellStyle name="60% - Accent6 2" xfId="116" xr:uid="{C77199C6-7F53-411C-AE36-5428EE9DC401}"/>
    <cellStyle name="Accent1 2" xfId="92" xr:uid="{91DDCE00-49E6-4325-B4E5-D1529B681467}"/>
    <cellStyle name="Accent2 2" xfId="95" xr:uid="{8CD93FC2-E0BB-4048-B4BB-3CD02AD48D3A}"/>
    <cellStyle name="Accent3 2" xfId="98" xr:uid="{268AD225-BB22-4560-9023-4D9A1F22FFB3}"/>
    <cellStyle name="Accent4 2" xfId="101" xr:uid="{E187F6CD-041B-4A0B-BB95-BC51CFEE62A9}"/>
    <cellStyle name="Accent5 2" xfId="104" xr:uid="{FED46628-23A4-4D0F-A4D9-1DDF5F09F322}"/>
    <cellStyle name="Accent6 2" xfId="107" xr:uid="{BC1BAA4E-B522-448F-9479-1EED90A37507}"/>
    <cellStyle name="Bad 2" xfId="89" xr:uid="{BDBF0331-0FD7-4D52-A714-AF31BDA339D1}"/>
    <cellStyle name="Calculation" xfId="6" builtinId="22" customBuiltin="1"/>
    <cellStyle name="Check Cell" xfId="8" builtinId="23" customBuiltin="1"/>
    <cellStyle name="Comma" xfId="265" builtinId="3"/>
    <cellStyle name="Comma 10" xfId="85" xr:uid="{F20F0F56-C2DA-46B4-B5C0-AD9F60682923}"/>
    <cellStyle name="Comma 10 2" xfId="50" xr:uid="{E06D2DAA-84AE-4E2B-AE4C-2088BFD6AACD}"/>
    <cellStyle name="Comma 10 2 2" xfId="208" xr:uid="{8B887AF8-5F90-4A17-9BA7-9C6471D6A0DE}"/>
    <cellStyle name="Comma 10 2 2 2" xfId="41" xr:uid="{F3B077CB-4822-4DC9-AE67-57C4ED15FA92}"/>
    <cellStyle name="Comma 100 10" xfId="33" xr:uid="{4788B3E2-FE48-4CDA-96E2-DBA01E78399E}"/>
    <cellStyle name="Comma 100 10 4" xfId="240" xr:uid="{E62C92CE-B4BE-4987-97DA-E9598CD226EC}"/>
    <cellStyle name="Comma 100 8 2" xfId="70" xr:uid="{B43348A3-7E40-4B1D-8B82-1F94275FBEB5}"/>
    <cellStyle name="Comma 100 9" xfId="61" xr:uid="{D226F677-3042-4F18-A5DC-F2C0120C8772}"/>
    <cellStyle name="Comma 12" xfId="156" xr:uid="{CD609714-49A1-441B-B819-DBE9EFAC4192}"/>
    <cellStyle name="Comma 12 13" xfId="147" xr:uid="{BD83AF54-EEF3-466A-8C9E-7E42557821BF}"/>
    <cellStyle name="Comma 12 13 2" xfId="175" xr:uid="{37715F9E-18AA-429C-9DC3-E048E46A16FB}"/>
    <cellStyle name="Comma 12 13 2 2" xfId="248" xr:uid="{D4C5FF9B-3193-4496-A60B-62E38BBFBD94}"/>
    <cellStyle name="Comma 12 13 3" xfId="209" xr:uid="{AF2A503F-FE71-4C88-841C-BFCE6C64C4BC}"/>
    <cellStyle name="Comma 150" xfId="27" xr:uid="{B6A137A0-2F3F-49D0-A3E1-3B95190681F7}"/>
    <cellStyle name="Comma 150 2" xfId="121" xr:uid="{12D9EF68-841D-4C57-A796-D10036D57284}"/>
    <cellStyle name="Comma 150 3" xfId="120" xr:uid="{1B50839E-9C4E-4A5C-ADD6-58F477CA92AC}"/>
    <cellStyle name="Comma 182" xfId="206" xr:uid="{7DEE2DCF-B6B2-4FD9-8D96-F99BB512D52C}"/>
    <cellStyle name="Comma 2" xfId="14" xr:uid="{2F93D152-2B20-499C-9ADC-AFF874EE180D}"/>
    <cellStyle name="Comma 2 2" xfId="123" xr:uid="{98A91B08-6B4E-430A-A988-6B510581A8D1}"/>
    <cellStyle name="Comma 2 2 2" xfId="151" xr:uid="{91636A04-5545-49E3-B780-4912ECA97BD4}"/>
    <cellStyle name="Comma 2 2 2 2" xfId="197" xr:uid="{A55ED420-E644-4731-9991-9D4D9259A689}"/>
    <cellStyle name="Comma 2 2 2 2 2" xfId="246" xr:uid="{4CB14497-B098-4D1E-BCB8-8BE4C6249184}"/>
    <cellStyle name="Comma 2 2 3" xfId="189" xr:uid="{5CCB4902-E876-4D35-8B97-68CB412C3155}"/>
    <cellStyle name="Comma 2 2 5 4" xfId="57" xr:uid="{36546166-9A4F-4A19-82E7-B5C96081282D}"/>
    <cellStyle name="Comma 2 2 5 4 2" xfId="168" xr:uid="{86F2D07F-E32B-414B-9944-7629AF85C134}"/>
    <cellStyle name="Comma 2 2 5 4 2 2" xfId="237" xr:uid="{4425ED54-BF15-4922-8896-CC13BF1300B4}"/>
    <cellStyle name="Comma 2 3" xfId="122" xr:uid="{6300FCB6-3258-4CD6-A507-79664A1CDE36}"/>
    <cellStyle name="Comma 2 3 2" xfId="202" xr:uid="{7E2F1DFB-5EC3-4618-8DE1-4E56CC55EB90}"/>
    <cellStyle name="Comma 2 3 2 6" xfId="36" xr:uid="{60AB8FE3-503C-42ED-A2E8-B88875C65CF9}"/>
    <cellStyle name="Comma 2 3 2 6 2" xfId="124" xr:uid="{ADD53170-210C-4064-96B2-9A78D82D76B0}"/>
    <cellStyle name="Comma 2 4" xfId="211" xr:uid="{82D35673-38A1-4AFF-9676-B3D84F4BB5C6}"/>
    <cellStyle name="Comma 2 5" xfId="152" xr:uid="{BD20384B-B221-43E1-8851-5A818A854E83}"/>
    <cellStyle name="Comma 23" xfId="245" xr:uid="{9515AC17-3C37-4D07-973C-CD7742FC7E85}"/>
    <cellStyle name="Comma 27" xfId="64" xr:uid="{6C98E7A2-DAF8-4E36-A471-DD3D72CA70BD}"/>
    <cellStyle name="Comma 27 2" xfId="171" xr:uid="{7D1585AA-08C4-4683-88B4-AD19C056F764}"/>
    <cellStyle name="Comma 27 2 2" xfId="241" xr:uid="{5F1CACD3-502D-47E6-BCEC-9E2087161E95}"/>
    <cellStyle name="Comma 29" xfId="80" xr:uid="{5C2A7AA5-6CBE-435B-8AD8-3F656A047153}"/>
    <cellStyle name="Comma 29 2" xfId="178" xr:uid="{5CC442A1-46D5-4664-9FB5-A75E34ED0E9C}"/>
    <cellStyle name="Comma 29 2 2" xfId="251" xr:uid="{61ADB2DA-A798-4E62-9100-89731C1A2D07}"/>
    <cellStyle name="Comma 3" xfId="15" xr:uid="{A614A2BD-D6A8-4C56-B4BC-8724CEFE59E2}"/>
    <cellStyle name="Comma 3 2" xfId="125" xr:uid="{DF53EC3D-CF61-4AE2-A743-F26DF9AFD644}"/>
    <cellStyle name="Comma 3 2 2" xfId="148" xr:uid="{2C4DD183-C1F8-4D4B-A2A4-7CF5B3F63E2C}"/>
    <cellStyle name="Comma 3 2 2 2" xfId="176" xr:uid="{EC6BF2C2-2314-4D5C-8595-22D64154BB1F}"/>
    <cellStyle name="Comma 3 2 2 2 2" xfId="249" xr:uid="{7C2634D0-D6F0-4950-AA33-9203F7836FF9}"/>
    <cellStyle name="Comma 3 2 2 3" xfId="74" xr:uid="{F87EDE3A-BEB7-4DB3-969E-0BC404B4F796}"/>
    <cellStyle name="Comma 3 2 3" xfId="188" xr:uid="{0AC805DB-9B56-411E-BA46-00A146BEDD4E}"/>
    <cellStyle name="Comma 3 3" xfId="187" xr:uid="{C1895A10-6AB5-4FC6-BC39-8DAA66A2DEB7}"/>
    <cellStyle name="Comma 3 7" xfId="126" xr:uid="{D04BD673-CA0C-40B3-AD77-4FEAF6D3CB08}"/>
    <cellStyle name="Comma 4" xfId="29" xr:uid="{A0C06938-D143-4CAB-B57B-8010E8003AF7}"/>
    <cellStyle name="Comma 4 10 2 2" xfId="43" xr:uid="{3E480412-57FE-449B-BFA2-BBF5A7AE4FAE}"/>
    <cellStyle name="Comma 4 13" xfId="54" xr:uid="{C83CA9B1-6610-44DA-A447-FD8260FDA566}"/>
    <cellStyle name="Comma 4 2" xfId="196" xr:uid="{18198E32-00AC-4344-945F-6A27B4A79FAF}"/>
    <cellStyle name="Comma 4 4 2" xfId="78" xr:uid="{E5CBDA6D-F51B-4DD4-A521-EAB79557A8F5}"/>
    <cellStyle name="Comma 5" xfId="119" xr:uid="{3FB71DB7-E22E-4F2C-8C3F-1BFB59238A69}"/>
    <cellStyle name="Comma 5 2" xfId="195" xr:uid="{A95C5F98-67A0-4EF9-995A-63407B324A92}"/>
    <cellStyle name="Comma 5 2 5" xfId="84" xr:uid="{B3B9DB6B-4745-43FE-8A0A-E24F1D96C866}"/>
    <cellStyle name="Comma 5 2 5 2" xfId="181" xr:uid="{57878446-7708-4CAB-BEAD-4214B4D9D765}"/>
    <cellStyle name="Comma 5 2 5 2 2" xfId="254" xr:uid="{A7C972D9-2752-472F-894F-81E81A194874}"/>
    <cellStyle name="Comma 5 3" xfId="255" xr:uid="{5FD73935-D07B-43EB-8528-FDD01B659D8A}"/>
    <cellStyle name="Comma 5 3 5" xfId="81" xr:uid="{8C42FB60-E10D-4357-9610-562E0033260D}"/>
    <cellStyle name="Comma 5 3 5 2" xfId="179" xr:uid="{D9C05A5C-CE27-4701-8245-2BC63E9AD549}"/>
    <cellStyle name="Comma 5 3 5 2 2" xfId="252" xr:uid="{0A118D72-5CEA-4709-A8B7-7C695368B789}"/>
    <cellStyle name="Comma 6" xfId="117" xr:uid="{41C29057-FD90-43B3-8218-46C093EA425B}"/>
    <cellStyle name="Comma 6 2" xfId="62" xr:uid="{1BFABBF1-AA33-40C3-8969-0129C8270717}"/>
    <cellStyle name="Comma 6 2 2" xfId="199" xr:uid="{8C398B26-50BC-44F1-B630-07C0A7C247F9}"/>
    <cellStyle name="Comma 6 3" xfId="247" xr:uid="{EA3D4BA6-B4DF-48FB-96C0-EBAFDA1799AA}"/>
    <cellStyle name="Comma 7" xfId="51" xr:uid="{5DB190B2-DD7C-41D8-8F4A-0DEFAADC9B27}"/>
    <cellStyle name="Comma 7 2" xfId="258" xr:uid="{7EEDEF8A-7DF8-4A0A-9157-9EADA9EF78B0}"/>
    <cellStyle name="Comma 73" xfId="127" xr:uid="{BCE7A6CF-CA1A-4E6B-AF99-2DF834378133}"/>
    <cellStyle name="Comma 73 2" xfId="213" xr:uid="{F3B1450B-C6E7-4713-919F-B46B8414189D}"/>
    <cellStyle name="Comma 8" xfId="47" xr:uid="{BA243ED4-2DAB-498C-B480-7F4B1D9375AC}"/>
    <cellStyle name="Comma 9" xfId="183" xr:uid="{DA9B7D58-CCD8-4EE5-8FB4-BAA157753852}"/>
    <cellStyle name="Comma 9 2" xfId="128" xr:uid="{B9847B40-B78E-47AC-9089-F8B9AC4E0CEE}"/>
    <cellStyle name="Comma 9 2 2" xfId="35" xr:uid="{486BF011-4BBB-46E2-8A6A-340D21A241ED}"/>
    <cellStyle name="Comma_Akara 2010 2" xfId="262" xr:uid="{675F931F-5C3E-41B1-95F8-000C85BDA289}"/>
    <cellStyle name="Comma_Akara 2010 2 2" xfId="263" xr:uid="{7D225EC8-B1A4-4F96-8B8B-721A7EFC9EB0}"/>
    <cellStyle name="Currency 2" xfId="13" xr:uid="{E0E9E0DE-B066-440B-9967-D8AFB23FDB9C}"/>
    <cellStyle name="Explanatory Text 2" xfId="91" xr:uid="{00CF0596-64E4-426D-B9CB-EE99E50D0E51}"/>
    <cellStyle name="Followed Hyperlink" xfId="222" xr:uid="{43B71FB5-A77F-482E-8FE1-73544B14273E}"/>
    <cellStyle name="Followed Hyperlink 2" xfId="20" xr:uid="{330E7319-BB84-4319-8E2B-0B3F1EAB9BF5}"/>
    <cellStyle name="Good 2" xfId="88" xr:uid="{B51998B2-46D5-4283-90C9-971F0932EFE6}"/>
    <cellStyle name="Heading 1" xfId="1" builtinId="16" customBuiltin="1"/>
    <cellStyle name="Heading 2" xfId="2" builtinId="17" customBuiltin="1"/>
    <cellStyle name="Heading 3" xfId="3" builtinId="18" customBuiltin="1"/>
    <cellStyle name="Heading 4 2" xfId="87" xr:uid="{C07E3933-A0CF-419C-8FC1-9FFD32405208}"/>
    <cellStyle name="Hyperlink" xfId="221" builtinId="8" customBuiltin="1"/>
    <cellStyle name="Hyperlink 2" xfId="22" xr:uid="{0B167CD0-EA2E-4053-BE6D-C03A48C1739A}"/>
    <cellStyle name="Hyperlink 2 2" xfId="192" xr:uid="{BE0E5200-71BC-4601-BBE1-C108E9F464B6}"/>
    <cellStyle name="Hyperlink 3" xfId="55" xr:uid="{3031D6A8-0DE0-4567-A1A3-B4291CFEB345}"/>
    <cellStyle name="Hyperlink 3 2" xfId="71" xr:uid="{E5913FEE-BAEF-4581-8B47-744DE000630C}"/>
    <cellStyle name="Hyperlink 3 3" xfId="68" xr:uid="{17FC4222-EADA-44D3-8592-AB1DE358FB43}"/>
    <cellStyle name="Hyperlink 4" xfId="17" xr:uid="{EBB0671A-473A-4184-9E8B-8A55852E007E}"/>
    <cellStyle name="Hyperlink 7" xfId="82" xr:uid="{3CADD126-0B22-407C-8594-C3F729046290}"/>
    <cellStyle name="Input" xfId="4" builtinId="20" customBuiltin="1"/>
    <cellStyle name="Linked Cell" xfId="7" builtinId="24" customBuiltin="1"/>
    <cellStyle name="Neutral 2" xfId="130" xr:uid="{53EBD11A-C2C7-4E3C-94C8-417C15390149}"/>
    <cellStyle name="Normal" xfId="0" builtinId="0"/>
    <cellStyle name="Normal 10" xfId="10" xr:uid="{D42FA0B2-68A0-438D-AA59-F667E7732135}"/>
    <cellStyle name="Normal 10 15" xfId="205" xr:uid="{8A16ED81-6AF7-4BE4-95A8-2D1465CFC272}"/>
    <cellStyle name="Normal 10 2" xfId="131" xr:uid="{D5A429F7-530F-4A76-868B-F9AF4E680C6A}"/>
    <cellStyle name="Normal 10 3" xfId="132" xr:uid="{C5ADBF85-FFAA-40E5-9414-4CFF9A850C58}"/>
    <cellStyle name="Normal 10 3 2" xfId="26" xr:uid="{5D6FA675-D670-4518-9373-FC95C3DABA1D}"/>
    <cellStyle name="Normal 10 4" xfId="232" xr:uid="{C4B021AA-84BC-498D-93CE-369ECFB5F7BD}"/>
    <cellStyle name="Normal 104" xfId="67" xr:uid="{99DBDC67-6DA9-4916-BF04-73513C1858D4}"/>
    <cellStyle name="Normal 108" xfId="133" xr:uid="{27515328-2F89-4E81-B9FB-F8FD2BFA697C}"/>
    <cellStyle name="Normal 108 2" xfId="198" xr:uid="{3542FE11-C26F-47A6-8F9A-ACE21200865D}"/>
    <cellStyle name="Normal 108 3" xfId="186" xr:uid="{EF28F31D-709D-4888-A1A4-F571222BBEB2}"/>
    <cellStyle name="Normal 11" xfId="219" xr:uid="{DD4C0467-8319-4DB0-B802-7378E90B6BE8}"/>
    <cellStyle name="Normal 11 2" xfId="259" xr:uid="{647EA015-9185-4CF0-8857-36F7374A28D1}"/>
    <cellStyle name="Normal 114" xfId="230" xr:uid="{BD69292B-6DEE-4F13-86BB-32B3765D7B48}"/>
    <cellStyle name="Normal 12" xfId="150" xr:uid="{8C921F66-6A41-4822-959E-72CECC03F31D}"/>
    <cellStyle name="Normal 120" xfId="231" xr:uid="{9E8E0D3B-0F1D-4A26-BB03-E958F64E237D}"/>
    <cellStyle name="Normal 13" xfId="261" xr:uid="{E9EE05EE-3517-479E-BD89-67DF96A9C097}"/>
    <cellStyle name="Normal 136" xfId="256" xr:uid="{F01D2E48-8C24-4403-A2AA-12B4FE6BB818}"/>
    <cellStyle name="Normal 14" xfId="134" xr:uid="{8E9B9AE0-D63A-4315-AA23-4C0C491FA901}"/>
    <cellStyle name="Normal 15 2" xfId="207" xr:uid="{B39B9685-E5E1-4B5E-B42B-E22E28CCAC75}"/>
    <cellStyle name="Normal 15 3" xfId="135" xr:uid="{B0CD5FFE-A946-4577-8185-3BC518DBE314}"/>
    <cellStyle name="Normal 15 3 9 2" xfId="34" xr:uid="{5A7CFD1A-B2A8-4EEC-8ADE-03856C82E77D}"/>
    <cellStyle name="Normal 15 3 9 2 2" xfId="158" xr:uid="{6BA47F89-C8DA-4DB8-B7B8-67D00BF3F55D}"/>
    <cellStyle name="Normal 15 3 9 2 2 2" xfId="224" xr:uid="{D65FBCED-FB7B-4538-844A-7B9D6B257362}"/>
    <cellStyle name="Normal 15 5" xfId="30" xr:uid="{80DB7B51-868F-4315-8520-BFC283214A56}"/>
    <cellStyle name="Normal 15 5 2" xfId="118" xr:uid="{F295E2C5-99B6-4F03-9C94-86B553E12652}"/>
    <cellStyle name="Normal 15 5 3" xfId="157" xr:uid="{3AAA4E4A-6177-43CA-816F-19B5EA4E6E19}"/>
    <cellStyle name="Normal 15 5 3 2" xfId="225" xr:uid="{D52F8758-EC6E-46D4-8382-507F6E6394BF}"/>
    <cellStyle name="Normal 15 5 4" xfId="210" xr:uid="{9D3519F4-14F4-497A-9826-60DD11EB3FA6}"/>
    <cellStyle name="Normal 158" xfId="38" xr:uid="{74BD8E18-D9D6-42FD-A89D-1EC49212AE58}"/>
    <cellStyle name="Normal 16 3" xfId="136" xr:uid="{488961F4-4E73-42B1-BC76-3D3B8C900546}"/>
    <cellStyle name="Normal 16 3 7" xfId="39" xr:uid="{7A664D2B-0419-4412-B19C-9634A2079D91}"/>
    <cellStyle name="Normal 16 3 7 2" xfId="160" xr:uid="{4CC35FA8-59C4-4036-B1D4-B97678F7DA1E}"/>
    <cellStyle name="Normal 16 3 7 2 2" xfId="226" xr:uid="{BD0DF822-6975-4236-BD21-B97DC731E9A3}"/>
    <cellStyle name="Normal 16 5 2" xfId="40" xr:uid="{23C6207A-CEFE-43AD-AF4A-F5BB3D397D5B}"/>
    <cellStyle name="Normal 16 5 2 2" xfId="161" xr:uid="{48F3A55E-4B49-4BC3-9582-9188D4172917}"/>
    <cellStyle name="Normal 16 5 2 2 2" xfId="227" xr:uid="{C492BF76-926B-4317-9B4E-312FE2FDBE60}"/>
    <cellStyle name="Normal 175" xfId="53" xr:uid="{665201B9-2AB6-4FB2-8FE3-68241916F082}"/>
    <cellStyle name="Normal 2" xfId="11" xr:uid="{3646C2B7-ADCD-4111-B780-E2815C188351}"/>
    <cellStyle name="Normal 2 10 3" xfId="137" xr:uid="{51735615-81AC-4C5B-A97A-091AB7A98FCF}"/>
    <cellStyle name="Normal 2 2" xfId="16" xr:uid="{411336C0-CCA7-49F2-9E3E-75CBC1D34267}"/>
    <cellStyle name="Normal 2 2 13 2" xfId="139" xr:uid="{1FAFC41F-FE24-469C-9802-285AEDFA365C}"/>
    <cellStyle name="Normal 2 2 14" xfId="31" xr:uid="{2532C966-05AB-4EB7-8C58-99D63123819D}"/>
    <cellStyle name="Normal 2 2 2" xfId="138" xr:uid="{7F5E66DE-21A3-43BF-8118-98B3CE65D2A5}"/>
    <cellStyle name="Normal 2 2 2 2" xfId="215" xr:uid="{95A3C93E-F241-459F-BB46-DF968E850555}"/>
    <cellStyle name="Normal 2 2 2 2 2" xfId="257" xr:uid="{426824C9-7CC9-4010-A9CA-7FFBD1BDDB98}"/>
    <cellStyle name="Normal 2 2 3" xfId="73" xr:uid="{E798B568-E2DC-4451-A25A-A54A16B9E2BA}"/>
    <cellStyle name="Normal 2 2 4" xfId="129" xr:uid="{BA4250CE-29BA-4B3C-AA49-96F59B87CD00}"/>
    <cellStyle name="Normal 2 2 4 2" xfId="204" xr:uid="{FD7A111E-53CC-4E63-B6C2-67419DF317B4}"/>
    <cellStyle name="Normal 2 2 5" xfId="200" xr:uid="{05337536-225A-4222-B659-28170C54E74D}"/>
    <cellStyle name="Normal 2 3" xfId="63" xr:uid="{251D2CF8-9AFC-448A-9DE3-107F3DA72833}"/>
    <cellStyle name="Normal 2 3 4" xfId="28" xr:uid="{FEB6B67D-31BD-4C17-9C45-EEBAB72B9A3E}"/>
    <cellStyle name="Normal 2 4" xfId="216" xr:uid="{2C80F745-72CF-414D-ADDC-3175BF9AEECC}"/>
    <cellStyle name="Normal 2 5" xfId="153" xr:uid="{58B94653-F7FC-43E0-801A-DC805DE58876}"/>
    <cellStyle name="Normal 2 5 2" xfId="174" xr:uid="{336B9A5C-9214-4632-B0CB-0B2F9B1565B5}"/>
    <cellStyle name="Normal 2 5 3" xfId="244" xr:uid="{F2FA8F16-0867-4818-BAEB-13F2CB02BF65}"/>
    <cellStyle name="Normal 2 6" xfId="184" xr:uid="{11C9AF40-D505-4F37-9C73-A5B2E3F07BA1}"/>
    <cellStyle name="Normal 3" xfId="18" xr:uid="{397A9F16-C8EB-4D2F-B5C1-F81953A1ED73}"/>
    <cellStyle name="Normal 3 10" xfId="72" xr:uid="{926A7316-01D7-4878-B065-E6A8A8AB9BE2}"/>
    <cellStyle name="Normal 3 10 2" xfId="155" xr:uid="{EBFE15C2-5715-461B-A2A1-CE1202B09964}"/>
    <cellStyle name="Normal 3 2" xfId="21" xr:uid="{63971386-F09F-4937-A8B4-95F5F752EFA7}"/>
    <cellStyle name="Normal 3 2 11" xfId="141" xr:uid="{CD302B15-F7C9-419E-8944-71883DF4900B}"/>
    <cellStyle name="Normal 3 2 2" xfId="193" xr:uid="{E491DFB4-D16D-426C-B44F-F40FDB4C6607}"/>
    <cellStyle name="Normal 3 2 2 2" xfId="142" xr:uid="{87C6F3BD-669F-4895-BA2B-6FEF8191FCF0}"/>
    <cellStyle name="Normal 3 24" xfId="143" xr:uid="{9EA40EF9-0F94-4926-992C-2E2BCDECABFC}"/>
    <cellStyle name="Normal 3 3" xfId="23" xr:uid="{E5EFFD01-F568-4C62-95FC-BD2A92093296}"/>
    <cellStyle name="Normal 3 3 2" xfId="185" xr:uid="{5086F470-FCA9-4C33-9A73-16E82F2ED9D5}"/>
    <cellStyle name="Normal 3 4" xfId="140" xr:uid="{AF2F9FFA-CF74-4B33-B184-05C4C17473AE}"/>
    <cellStyle name="Normal 3 5" xfId="25" xr:uid="{DC88C281-9B60-4FAF-878C-FD74CF489E58}"/>
    <cellStyle name="Normal 3 6" xfId="191" xr:uid="{CAEBE360-BD37-40D3-A02F-AEAB43F74F9B}"/>
    <cellStyle name="Normal 4" xfId="19" xr:uid="{1DDAE73B-7277-4A10-B2FA-2158C668B825}"/>
    <cellStyle name="Normal 4 2" xfId="58" xr:uid="{99619669-AA0F-4183-BA42-6A20AB48B341}"/>
    <cellStyle name="Normal 4 2 2" xfId="56" xr:uid="{A6E567F6-B55A-4A75-A91C-8D6D2AD48DBF}"/>
    <cellStyle name="Normal 4 2 2 2" xfId="167" xr:uid="{01CFB9D5-E622-4909-8806-D2B63F04998D}"/>
    <cellStyle name="Normal 4 2 2 2 2" xfId="236" xr:uid="{F6A4658D-C05B-4430-9658-D440437BAAB7}"/>
    <cellStyle name="Normal 4 2 3" xfId="190" xr:uid="{88991FD1-CC95-4651-B514-6ED9E57AC951}"/>
    <cellStyle name="Normal 4 3" xfId="77" xr:uid="{40BCC3B7-7F93-4D41-B8D7-70DDB7552DF3}"/>
    <cellStyle name="Normal 42 4" xfId="66" xr:uid="{D7B592E1-5B5D-41D8-A4B7-285D9CF91D5A}"/>
    <cellStyle name="Normal 42 4 2" xfId="173" xr:uid="{AE7954D1-A0F7-4B27-ADDB-E38712411F89}"/>
    <cellStyle name="Normal 42 4 2 2" xfId="243" xr:uid="{9FF3C08E-B77A-4D7E-AACC-738AC73F7A57}"/>
    <cellStyle name="Normal 49" xfId="75" xr:uid="{0FE69516-6D0A-4342-A020-20F9B9C42364}"/>
    <cellStyle name="Normal 5" xfId="52" xr:uid="{7A8F83B9-0024-4EA3-851B-9E20896E9018}"/>
    <cellStyle name="Normal 5 2" xfId="144" xr:uid="{A15FF50E-AE63-4420-865D-2E626AF206F5}"/>
    <cellStyle name="Normal 5 2 2" xfId="214" xr:uid="{89743918-7CCB-41E0-B9BC-893FF107A1BD}"/>
    <cellStyle name="Normal 5 3" xfId="212" xr:uid="{1BB808A2-F45C-4D4C-A5FA-7B80162CC23A}"/>
    <cellStyle name="Normal 5 3 17 8" xfId="76" xr:uid="{834672B0-DB97-484A-A43E-CE320FE17C92}"/>
    <cellStyle name="Normal 5 3 17 8 2" xfId="166" xr:uid="{BC51FE1E-4489-4E51-B18A-712E70B6D28D}"/>
    <cellStyle name="Normal 5 3 17 8 2 2" xfId="235" xr:uid="{8670C1E2-0003-4411-ACF1-1FB8160579F7}"/>
    <cellStyle name="Normal 5 3 5" xfId="65" xr:uid="{EFEE768E-082C-4D50-A851-0C45D6CD96E2}"/>
    <cellStyle name="Normal 5 3 5 2" xfId="172" xr:uid="{F32EB411-726E-478D-8049-E6792A9D7F0C}"/>
    <cellStyle name="Normal 5 3 5 2 2" xfId="242" xr:uid="{5C815A07-B370-4960-8918-A90137C63773}"/>
    <cellStyle name="Normal 5 4" xfId="220" xr:uid="{EC491CF7-7789-48F4-9850-E8073F5773DC}"/>
    <cellStyle name="Normal 5 4 2" xfId="260" xr:uid="{CC329FB0-EB23-40D3-9B9A-01D2ABDC81F1}"/>
    <cellStyle name="Normal 52" xfId="149" xr:uid="{116E7844-237A-49C1-9317-2784972A0517}"/>
    <cellStyle name="Normal 6" xfId="60" xr:uid="{089A9A11-1196-46BE-8CD2-6B26F62E69BE}"/>
    <cellStyle name="Normal 6 2" xfId="194" xr:uid="{7B7FA266-2F0A-43FF-8554-920606077261}"/>
    <cellStyle name="Normal 64" xfId="83" xr:uid="{E17E5565-6216-4686-A097-1E19FAA9A9C4}"/>
    <cellStyle name="Normal 64 2" xfId="180" xr:uid="{7E1A16DC-84CF-4444-B4C6-81E828207F5C}"/>
    <cellStyle name="Normal 64 2 2" xfId="253" xr:uid="{B6BFD401-1B6D-466D-B08F-75CDD58579D8}"/>
    <cellStyle name="Normal 68" xfId="44" xr:uid="{6F7FE3AA-AD1B-48B1-8D0E-215F1C51AF58}"/>
    <cellStyle name="Normal 68 2" xfId="59" xr:uid="{6EDCE7A5-E401-476E-8FD7-3F0B56512869}"/>
    <cellStyle name="Normal 68 2 2" xfId="169" xr:uid="{25EF9C7F-C2DD-4275-9E33-F5F1B68F9CA1}"/>
    <cellStyle name="Normal 68 2 2 2" xfId="238" xr:uid="{712812DC-53F5-48C5-9D81-39D5A0CD4BFE}"/>
    <cellStyle name="Normal 68 3" xfId="162" xr:uid="{EEB39E6D-AA7D-4BBE-B802-08F743B67C68}"/>
    <cellStyle name="Normal 68 3 2" xfId="228" xr:uid="{8939FBC4-3164-4B9F-A22A-1FCD975A277D}"/>
    <cellStyle name="Normal 7" xfId="46" xr:uid="{E1F68118-DE1F-492E-896D-215C9243844A}"/>
    <cellStyle name="Normal 71" xfId="48" xr:uid="{559676A4-6652-434C-AF64-4AD5054F74AB}"/>
    <cellStyle name="Normal 71 2" xfId="164" xr:uid="{E257D226-297D-4DE5-B931-D47208F274B2}"/>
    <cellStyle name="Normal 71 2 2" xfId="233" xr:uid="{768EFC42-C66B-47AE-9757-9FD0D7FC7DD2}"/>
    <cellStyle name="Normal 73" xfId="79" xr:uid="{13C0199E-A619-44D3-9B72-AD81AA126364}"/>
    <cellStyle name="Normal 73 2" xfId="177" xr:uid="{DA4B57D0-E408-4E24-8A9E-131978FB65A1}"/>
    <cellStyle name="Normal 73 2 2" xfId="250" xr:uid="{76D60B4A-7ABA-4E64-BAE0-220548577419}"/>
    <cellStyle name="Normal 8" xfId="110" xr:uid="{53006A7A-6935-4F7E-9570-732B247D967E}"/>
    <cellStyle name="Normal 88" xfId="49" xr:uid="{30FA5A5F-DB76-4895-B313-9F63A0AC036B}"/>
    <cellStyle name="Normal 88 2" xfId="165" xr:uid="{9AE17707-542A-4A6D-AA13-F1663D8B3F39}"/>
    <cellStyle name="Normal 88 2 2" xfId="234" xr:uid="{0B1CA687-D8D6-4140-AF52-C7485BFAA5CC}"/>
    <cellStyle name="Normal 89" xfId="45" xr:uid="{93545343-556C-4424-A287-2855E5B63EC5}"/>
    <cellStyle name="Normal 89 2" xfId="163" xr:uid="{D07791F3-38F9-400B-9F11-45EDFBE2E82E}"/>
    <cellStyle name="Normal 89 2 2" xfId="229" xr:uid="{9272100D-179C-43FC-80BD-279FE8D37260}"/>
    <cellStyle name="Normal 9" xfId="182" xr:uid="{D8D33E35-4603-4155-9D0B-9A14E0BDA794}"/>
    <cellStyle name="Normal_Akara_3 years FS_Eng_v 19 March" xfId="218" xr:uid="{2E3921B0-E1D0-46F5-9F13-ACCFA8917C15}"/>
    <cellStyle name="Normal_Akara_June Eng09" xfId="217" xr:uid="{084C8E7E-8C57-4180-94EA-8B29B8CB20F7}"/>
    <cellStyle name="Normal_SPRCstatement01-Eng" xfId="264" xr:uid="{7B7B92A9-2D75-412D-B659-26A4B7800E55}"/>
    <cellStyle name="Note 2" xfId="145" xr:uid="{76417A4F-C9DB-48FB-9503-84256F513D9A}"/>
    <cellStyle name="Output" xfId="5" builtinId="21" customBuiltin="1"/>
    <cellStyle name="Percent 18" xfId="154" xr:uid="{42CA59EA-F0AD-4479-B79D-0E18FA3FD3AC}"/>
    <cellStyle name="Percent 18 8" xfId="37" xr:uid="{036CCED5-F39C-44E0-985B-3FF31622F56C}"/>
    <cellStyle name="Percent 18 8 2" xfId="159" xr:uid="{DD538078-263E-4C18-A9A2-6C2A009EC6B4}"/>
    <cellStyle name="Percent 18 8 2 2" xfId="223" xr:uid="{BDE3AAE2-0083-48FA-8414-D74F77FB9EDC}"/>
    <cellStyle name="Percent 2" xfId="12" xr:uid="{6C8B7B6A-F509-4D7A-9343-7EDB7CFE0D90}"/>
    <cellStyle name="Percent 2 2" xfId="42" xr:uid="{7CC6638D-3F89-4184-9D21-0D8FD363B7B6}"/>
    <cellStyle name="Percent 2 2 2" xfId="203" xr:uid="{FDCF3EF2-6965-4E3B-ADE0-D5663FB63235}"/>
    <cellStyle name="Percent 2 3" xfId="201" xr:uid="{95CD9564-F6D7-460D-9E7A-1568FC170692}"/>
    <cellStyle name="Percent 3" xfId="24" xr:uid="{73C82A8D-EDD7-46AE-BA4F-BDBB55A99C1F}"/>
    <cellStyle name="Percent 5 8" xfId="69" xr:uid="{B2FAFE4F-4335-4A1D-B7B6-D78A1193F3D5}"/>
    <cellStyle name="Percent 5 8 2" xfId="170" xr:uid="{7BC770F5-3572-4E3C-8177-BF0C17B5AF8C}"/>
    <cellStyle name="Percent 5 8 2 2" xfId="239" xr:uid="{6BEE8DB9-3CE4-41C2-819B-E7336B747FDA}"/>
    <cellStyle name="Q'1" xfId="146" xr:uid="{D9403E71-B4B8-4E17-B64D-72E11E0646B4}"/>
    <cellStyle name="Title 2" xfId="86" xr:uid="{84C97B2E-315F-431A-85DE-D9EE9BD8A8FD}"/>
    <cellStyle name="Total" xfId="9" builtinId="25" customBuiltin="1"/>
    <cellStyle name="Warning Text 2" xfId="90" xr:uid="{3573D555-3249-411D-BE44-8AFA25E2E90A}"/>
    <cellStyle name="ปกติ_MS-q103" xfId="32" xr:uid="{C0BF3BA7-78C8-49A3-B08D-1070A3D7899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4"/>
  <sheetViews>
    <sheetView topLeftCell="A112" zoomScaleNormal="100" zoomScaleSheetLayoutView="100" workbookViewId="0">
      <selection activeCell="D50" sqref="D50"/>
    </sheetView>
  </sheetViews>
  <sheetFormatPr defaultColWidth="14.42578125" defaultRowHeight="15" customHeight="1"/>
  <cols>
    <col min="1" max="3" width="1.7109375" style="276" customWidth="1"/>
    <col min="4" max="4" width="29.5703125" style="276" customWidth="1"/>
    <col min="5" max="5" width="7.42578125" style="276" customWidth="1"/>
    <col min="6" max="6" width="0.5703125" style="276" customWidth="1"/>
    <col min="7" max="7" width="13.42578125" style="276" customWidth="1"/>
    <col min="8" max="8" width="0.5703125" style="276" customWidth="1"/>
    <col min="9" max="9" width="11.7109375" style="276" customWidth="1"/>
    <col min="10" max="10" width="0.5703125" style="276" customWidth="1"/>
    <col min="11" max="11" width="13.42578125" style="276" customWidth="1"/>
    <col min="12" max="12" width="0.5703125" style="276" customWidth="1"/>
    <col min="13" max="13" width="11.7109375" style="276" customWidth="1"/>
    <col min="14" max="16384" width="14.42578125" style="276"/>
  </cols>
  <sheetData>
    <row r="1" spans="1:13" ht="21.75" customHeight="1">
      <c r="A1" s="1" t="s">
        <v>0</v>
      </c>
      <c r="B1" s="2"/>
      <c r="C1" s="3"/>
      <c r="D1" s="3"/>
      <c r="E1" s="4"/>
      <c r="F1" s="3"/>
      <c r="G1" s="3"/>
      <c r="H1" s="3"/>
      <c r="I1" s="3"/>
      <c r="J1" s="5"/>
      <c r="K1" s="5"/>
      <c r="L1" s="5"/>
      <c r="M1" s="5"/>
    </row>
    <row r="2" spans="1:13" ht="21.75" customHeight="1">
      <c r="A2" s="6" t="s">
        <v>1</v>
      </c>
      <c r="B2" s="2"/>
      <c r="C2" s="3"/>
      <c r="D2" s="3"/>
      <c r="E2" s="275"/>
      <c r="F2" s="3"/>
      <c r="G2" s="3"/>
      <c r="H2" s="3"/>
      <c r="I2" s="3"/>
      <c r="J2" s="5"/>
      <c r="K2" s="5"/>
      <c r="L2" s="5"/>
      <c r="M2" s="5"/>
    </row>
    <row r="3" spans="1:13" ht="21.75" customHeight="1">
      <c r="A3" s="78" t="s">
        <v>196</v>
      </c>
      <c r="B3" s="8"/>
      <c r="C3" s="9"/>
      <c r="D3" s="9"/>
      <c r="E3" s="10"/>
      <c r="F3" s="9"/>
      <c r="G3" s="9"/>
      <c r="H3" s="9"/>
      <c r="I3" s="9"/>
      <c r="J3" s="274"/>
      <c r="K3" s="274"/>
      <c r="L3" s="274"/>
      <c r="M3" s="274"/>
    </row>
    <row r="4" spans="1:13" ht="21.75" customHeight="1">
      <c r="A4" s="2"/>
      <c r="B4" s="2"/>
      <c r="C4" s="3"/>
      <c r="D4" s="3"/>
      <c r="E4" s="275"/>
      <c r="F4" s="3"/>
      <c r="G4" s="3"/>
      <c r="H4" s="3"/>
      <c r="I4" s="3"/>
      <c r="J4" s="5"/>
      <c r="K4" s="5"/>
      <c r="L4" s="5"/>
      <c r="M4" s="5"/>
    </row>
    <row r="5" spans="1:13" ht="19.5" customHeight="1">
      <c r="A5" s="2"/>
      <c r="B5" s="2"/>
      <c r="C5" s="3"/>
      <c r="D5" s="3"/>
      <c r="E5" s="3"/>
      <c r="F5" s="3"/>
      <c r="G5" s="278" t="s">
        <v>2</v>
      </c>
      <c r="H5" s="279"/>
      <c r="I5" s="279"/>
      <c r="J5" s="5"/>
      <c r="K5" s="278" t="s">
        <v>3</v>
      </c>
      <c r="L5" s="279"/>
      <c r="M5" s="279"/>
    </row>
    <row r="6" spans="1:13" ht="19.5" customHeight="1">
      <c r="A6" s="2"/>
      <c r="B6" s="2"/>
      <c r="C6" s="3"/>
      <c r="D6" s="3"/>
      <c r="E6" s="3"/>
      <c r="F6" s="3"/>
      <c r="G6" s="11" t="s">
        <v>4</v>
      </c>
      <c r="H6" s="11"/>
      <c r="I6" s="11" t="s">
        <v>5</v>
      </c>
      <c r="J6" s="5"/>
      <c r="K6" s="11" t="s">
        <v>4</v>
      </c>
      <c r="L6" s="11"/>
      <c r="M6" s="11" t="s">
        <v>5</v>
      </c>
    </row>
    <row r="7" spans="1:13" ht="19.5" customHeight="1">
      <c r="A7" s="2"/>
      <c r="B7" s="2"/>
      <c r="C7" s="3"/>
      <c r="D7" s="3"/>
      <c r="E7" s="3"/>
      <c r="F7" s="3"/>
      <c r="G7" s="79" t="s">
        <v>197</v>
      </c>
      <c r="H7" s="79"/>
      <c r="I7" s="79" t="s">
        <v>6</v>
      </c>
      <c r="J7" s="208"/>
      <c r="K7" s="79" t="s">
        <v>197</v>
      </c>
      <c r="L7" s="5"/>
      <c r="M7" s="11" t="s">
        <v>6</v>
      </c>
    </row>
    <row r="8" spans="1:13" ht="19.5" customHeight="1">
      <c r="A8" s="4"/>
      <c r="B8" s="4"/>
      <c r="C8" s="4"/>
      <c r="D8" s="4"/>
      <c r="E8" s="3"/>
      <c r="F8" s="3"/>
      <c r="G8" s="12" t="s">
        <v>159</v>
      </c>
      <c r="H8" s="275"/>
      <c r="I8" s="12" t="s">
        <v>7</v>
      </c>
      <c r="J8" s="12"/>
      <c r="K8" s="12" t="s">
        <v>159</v>
      </c>
      <c r="L8" s="275"/>
      <c r="M8" s="12" t="s">
        <v>7</v>
      </c>
    </row>
    <row r="9" spans="1:13" ht="19.5" customHeight="1">
      <c r="A9" s="275"/>
      <c r="B9" s="275"/>
      <c r="C9" s="275"/>
      <c r="D9" s="275"/>
      <c r="E9" s="9" t="s">
        <v>8</v>
      </c>
      <c r="F9" s="275"/>
      <c r="G9" s="13" t="s">
        <v>9</v>
      </c>
      <c r="H9" s="275"/>
      <c r="I9" s="13" t="s">
        <v>9</v>
      </c>
      <c r="J9" s="12"/>
      <c r="K9" s="13" t="s">
        <v>9</v>
      </c>
      <c r="L9" s="275"/>
      <c r="M9" s="13" t="s">
        <v>9</v>
      </c>
    </row>
    <row r="10" spans="1:13" ht="19.5" customHeight="1">
      <c r="A10" s="2" t="s">
        <v>10</v>
      </c>
      <c r="B10" s="1"/>
      <c r="C10" s="4"/>
      <c r="D10" s="4"/>
      <c r="E10" s="4"/>
      <c r="F10" s="4"/>
      <c r="G10" s="14"/>
      <c r="H10" s="4"/>
      <c r="I10" s="4"/>
      <c r="J10" s="4"/>
      <c r="K10" s="15"/>
      <c r="L10" s="16"/>
      <c r="M10" s="16"/>
    </row>
    <row r="11" spans="1:13" ht="6" customHeight="1">
      <c r="A11" s="17"/>
      <c r="B11" s="1"/>
      <c r="C11" s="4"/>
      <c r="D11" s="4"/>
      <c r="E11" s="275"/>
      <c r="F11" s="4"/>
      <c r="G11" s="14"/>
      <c r="H11" s="4"/>
      <c r="I11" s="4"/>
      <c r="J11" s="4"/>
      <c r="K11" s="15"/>
      <c r="L11" s="16"/>
      <c r="M11" s="16"/>
    </row>
    <row r="12" spans="1:13" ht="19.5" customHeight="1">
      <c r="A12" s="2" t="s">
        <v>11</v>
      </c>
      <c r="B12" s="1"/>
      <c r="C12" s="4"/>
      <c r="D12" s="4"/>
      <c r="E12" s="275"/>
      <c r="F12" s="4"/>
      <c r="G12" s="212"/>
      <c r="H12" s="4"/>
      <c r="I12" s="4"/>
      <c r="J12" s="4"/>
      <c r="K12" s="15"/>
      <c r="L12" s="16"/>
      <c r="M12" s="16"/>
    </row>
    <row r="13" spans="1:13" ht="6" customHeight="1">
      <c r="A13" s="4"/>
      <c r="B13" s="1"/>
      <c r="C13" s="4"/>
      <c r="D13" s="4"/>
      <c r="E13" s="4"/>
      <c r="F13" s="4"/>
      <c r="G13" s="14"/>
      <c r="H13" s="4"/>
      <c r="I13" s="4"/>
      <c r="J13" s="4"/>
      <c r="K13" s="15"/>
      <c r="L13" s="16"/>
      <c r="M13" s="16"/>
    </row>
    <row r="14" spans="1:13" ht="19.5" customHeight="1">
      <c r="A14" s="17" t="s">
        <v>12</v>
      </c>
      <c r="B14" s="1"/>
      <c r="C14" s="4"/>
      <c r="D14" s="4"/>
      <c r="E14" s="275"/>
      <c r="F14" s="18"/>
      <c r="G14" s="237">
        <v>431929611</v>
      </c>
      <c r="H14" s="20"/>
      <c r="I14" s="21">
        <v>234016646</v>
      </c>
      <c r="J14" s="20"/>
      <c r="K14" s="237">
        <v>238671194</v>
      </c>
      <c r="L14" s="20"/>
      <c r="M14" s="20">
        <v>142832083</v>
      </c>
    </row>
    <row r="15" spans="1:13" ht="19.5" customHeight="1">
      <c r="A15" s="17" t="s">
        <v>23</v>
      </c>
      <c r="B15" s="1"/>
      <c r="C15" s="4"/>
      <c r="D15" s="4"/>
      <c r="E15" s="275"/>
      <c r="F15" s="18"/>
      <c r="G15" s="19"/>
      <c r="H15" s="20"/>
      <c r="I15" s="21"/>
      <c r="J15" s="20"/>
      <c r="K15" s="22"/>
      <c r="L15" s="20"/>
      <c r="M15" s="20"/>
    </row>
    <row r="16" spans="1:13" ht="19.5" customHeight="1">
      <c r="A16" s="17"/>
      <c r="B16" s="4" t="s">
        <v>24</v>
      </c>
      <c r="C16" s="4"/>
      <c r="D16" s="4"/>
      <c r="E16" s="275"/>
      <c r="F16" s="18"/>
      <c r="G16" s="19"/>
      <c r="H16" s="20"/>
      <c r="I16" s="21"/>
      <c r="J16" s="20"/>
      <c r="K16" s="22"/>
      <c r="L16" s="20"/>
      <c r="M16" s="20"/>
    </row>
    <row r="17" spans="1:13" ht="19.5" customHeight="1">
      <c r="A17" s="17"/>
      <c r="B17" s="17" t="s">
        <v>205</v>
      </c>
      <c r="C17" s="4"/>
      <c r="D17" s="4"/>
      <c r="E17" s="275"/>
      <c r="F17" s="18"/>
      <c r="G17" s="237">
        <v>40000000</v>
      </c>
      <c r="H17" s="20"/>
      <c r="I17" s="21">
        <v>0</v>
      </c>
      <c r="J17" s="20"/>
      <c r="K17" s="237">
        <v>10000000</v>
      </c>
      <c r="L17" s="20"/>
      <c r="M17" s="20">
        <v>0</v>
      </c>
    </row>
    <row r="18" spans="1:13" ht="19.5" customHeight="1">
      <c r="A18" s="17" t="s">
        <v>13</v>
      </c>
      <c r="B18" s="4"/>
      <c r="C18" s="4"/>
      <c r="D18" s="4"/>
      <c r="E18" s="275">
        <v>7</v>
      </c>
      <c r="F18" s="18"/>
      <c r="G18" s="237">
        <v>448785112</v>
      </c>
      <c r="H18" s="20"/>
      <c r="I18" s="21">
        <v>627966138</v>
      </c>
      <c r="J18" s="20"/>
      <c r="K18" s="237">
        <v>316222934</v>
      </c>
      <c r="L18" s="20"/>
      <c r="M18" s="20">
        <v>444639615</v>
      </c>
    </row>
    <row r="19" spans="1:13" ht="19.5" customHeight="1">
      <c r="A19" s="17" t="s">
        <v>14</v>
      </c>
      <c r="B19" s="17"/>
      <c r="C19" s="17"/>
      <c r="D19" s="17"/>
      <c r="E19" s="275"/>
      <c r="F19" s="18"/>
      <c r="G19" s="237">
        <v>6193310</v>
      </c>
      <c r="H19" s="20"/>
      <c r="I19" s="21">
        <v>9894739</v>
      </c>
      <c r="J19" s="20"/>
      <c r="K19" s="237">
        <v>2703293</v>
      </c>
      <c r="L19" s="20"/>
      <c r="M19" s="20">
        <v>4465960</v>
      </c>
    </row>
    <row r="20" spans="1:13" ht="19.5" customHeight="1">
      <c r="A20" s="4" t="s">
        <v>15</v>
      </c>
      <c r="B20" s="17"/>
      <c r="C20" s="17"/>
      <c r="D20" s="17"/>
      <c r="E20" s="275"/>
      <c r="F20" s="18"/>
      <c r="G20" s="237">
        <v>368121</v>
      </c>
      <c r="H20" s="20"/>
      <c r="I20" s="21">
        <v>393378</v>
      </c>
      <c r="J20" s="20"/>
      <c r="K20" s="237">
        <v>368121</v>
      </c>
      <c r="L20" s="20"/>
      <c r="M20" s="20">
        <v>393378</v>
      </c>
    </row>
    <row r="21" spans="1:13" ht="19.5" customHeight="1">
      <c r="A21" s="17" t="s">
        <v>16</v>
      </c>
      <c r="B21" s="17"/>
      <c r="C21" s="17"/>
      <c r="D21" s="17"/>
      <c r="E21" s="275"/>
      <c r="F21" s="18"/>
      <c r="G21" s="22"/>
      <c r="H21" s="20"/>
      <c r="I21" s="21"/>
      <c r="J21" s="20"/>
      <c r="K21" s="22"/>
      <c r="L21" s="20"/>
      <c r="M21" s="20"/>
    </row>
    <row r="22" spans="1:13" ht="19.5" customHeight="1">
      <c r="A22" s="17"/>
      <c r="B22" s="17" t="s">
        <v>17</v>
      </c>
      <c r="C22" s="17"/>
      <c r="D22" s="17"/>
      <c r="E22" s="275">
        <v>8</v>
      </c>
      <c r="F22" s="18"/>
      <c r="G22" s="237">
        <v>22902249</v>
      </c>
      <c r="H22" s="20"/>
      <c r="I22" s="21">
        <v>17430499</v>
      </c>
      <c r="J22" s="20"/>
      <c r="K22" s="237">
        <v>22902249</v>
      </c>
      <c r="L22" s="20"/>
      <c r="M22" s="20">
        <v>17430499</v>
      </c>
    </row>
    <row r="23" spans="1:13" ht="19.5" customHeight="1">
      <c r="A23" s="17" t="s">
        <v>18</v>
      </c>
      <c r="B23" s="17"/>
      <c r="C23" s="17"/>
      <c r="D23" s="17"/>
      <c r="E23" s="275"/>
      <c r="F23" s="18"/>
      <c r="G23" s="238">
        <v>7228819</v>
      </c>
      <c r="H23" s="72"/>
      <c r="I23" s="21">
        <v>6064673</v>
      </c>
      <c r="J23" s="72"/>
      <c r="K23" s="238">
        <v>6280560</v>
      </c>
      <c r="L23" s="20"/>
      <c r="M23" s="20">
        <v>4873336</v>
      </c>
    </row>
    <row r="24" spans="1:13" ht="6" customHeight="1">
      <c r="A24" s="4"/>
      <c r="B24" s="4"/>
      <c r="C24" s="4"/>
      <c r="D24" s="4"/>
      <c r="E24" s="275"/>
      <c r="F24" s="18"/>
      <c r="G24" s="23"/>
      <c r="H24" s="20"/>
      <c r="I24" s="24"/>
      <c r="J24" s="20"/>
      <c r="K24" s="23"/>
      <c r="L24" s="20"/>
      <c r="M24" s="24"/>
    </row>
    <row r="25" spans="1:13" ht="19.5" customHeight="1">
      <c r="A25" s="2" t="s">
        <v>19</v>
      </c>
      <c r="B25" s="4"/>
      <c r="C25" s="4"/>
      <c r="D25" s="4"/>
      <c r="E25" s="3"/>
      <c r="F25" s="18"/>
      <c r="G25" s="25">
        <f>SUM(G14:G24)</f>
        <v>957407222</v>
      </c>
      <c r="H25" s="20"/>
      <c r="I25" s="26">
        <f>SUM(I14:I24)</f>
        <v>895766073</v>
      </c>
      <c r="J25" s="20"/>
      <c r="K25" s="25">
        <f>SUM(K14:K24)</f>
        <v>597148351</v>
      </c>
      <c r="L25" s="20"/>
      <c r="M25" s="26">
        <f>SUM(M14:M24)</f>
        <v>614634871</v>
      </c>
    </row>
    <row r="26" spans="1:13" ht="18" customHeight="1">
      <c r="A26" s="4"/>
      <c r="B26" s="4"/>
      <c r="C26" s="4"/>
      <c r="D26" s="4"/>
      <c r="E26" s="4"/>
      <c r="F26" s="18"/>
      <c r="G26" s="22"/>
      <c r="H26" s="20"/>
      <c r="I26" s="20"/>
      <c r="J26" s="20"/>
      <c r="K26" s="22"/>
      <c r="L26" s="20"/>
      <c r="M26" s="20"/>
    </row>
    <row r="27" spans="1:13" ht="19.5" customHeight="1">
      <c r="A27" s="2" t="s">
        <v>20</v>
      </c>
      <c r="B27" s="4"/>
      <c r="C27" s="4"/>
      <c r="D27" s="4"/>
      <c r="E27" s="275"/>
      <c r="F27" s="18"/>
      <c r="G27" s="22"/>
      <c r="H27" s="20"/>
      <c r="I27" s="20"/>
      <c r="J27" s="20"/>
      <c r="K27" s="22"/>
      <c r="L27" s="20"/>
      <c r="M27" s="20"/>
    </row>
    <row r="28" spans="1:13" ht="6" customHeight="1">
      <c r="A28" s="4"/>
      <c r="B28" s="4"/>
      <c r="C28" s="4"/>
      <c r="D28" s="4"/>
      <c r="E28" s="4"/>
      <c r="F28" s="18"/>
      <c r="G28" s="22"/>
      <c r="H28" s="20"/>
      <c r="I28" s="20"/>
      <c r="J28" s="20"/>
      <c r="K28" s="22"/>
      <c r="L28" s="20"/>
      <c r="M28" s="20"/>
    </row>
    <row r="29" spans="1:13" ht="19.5" customHeight="1">
      <c r="A29" s="17" t="s">
        <v>21</v>
      </c>
      <c r="B29" s="4"/>
      <c r="C29" s="4"/>
      <c r="D29" s="4"/>
      <c r="E29" s="275">
        <v>8</v>
      </c>
      <c r="F29" s="18"/>
      <c r="G29" s="237">
        <v>95796392</v>
      </c>
      <c r="H29" s="72"/>
      <c r="I29" s="20">
        <v>90040198</v>
      </c>
      <c r="J29" s="72"/>
      <c r="K29" s="22">
        <v>95796392</v>
      </c>
      <c r="L29" s="20"/>
      <c r="M29" s="20">
        <v>90040198</v>
      </c>
    </row>
    <row r="30" spans="1:13" ht="19.5" customHeight="1">
      <c r="A30" s="17" t="s">
        <v>22</v>
      </c>
      <c r="B30" s="4"/>
      <c r="C30" s="4"/>
      <c r="D30" s="4"/>
      <c r="E30" s="275">
        <v>9</v>
      </c>
      <c r="F30" s="18"/>
      <c r="G30" s="237">
        <v>0</v>
      </c>
      <c r="H30" s="72"/>
      <c r="I30" s="20">
        <v>0</v>
      </c>
      <c r="J30" s="72"/>
      <c r="K30" s="22">
        <v>29997421</v>
      </c>
      <c r="L30" s="20"/>
      <c r="M30" s="20">
        <v>29027074</v>
      </c>
    </row>
    <row r="31" spans="1:13" ht="19.5" customHeight="1">
      <c r="A31" s="17" t="s">
        <v>23</v>
      </c>
      <c r="B31" s="4"/>
      <c r="C31" s="4"/>
      <c r="D31" s="4"/>
      <c r="E31" s="275"/>
      <c r="F31" s="18"/>
      <c r="G31" s="22"/>
      <c r="H31" s="72"/>
      <c r="I31" s="20"/>
      <c r="J31" s="72"/>
      <c r="K31" s="22"/>
      <c r="L31" s="20"/>
      <c r="M31" s="20"/>
    </row>
    <row r="32" spans="1:13" ht="19.5" customHeight="1">
      <c r="A32" s="17"/>
      <c r="B32" s="4" t="s">
        <v>24</v>
      </c>
      <c r="C32" s="4"/>
      <c r="D32" s="4"/>
      <c r="E32" s="275"/>
      <c r="F32" s="18"/>
      <c r="G32" s="22"/>
      <c r="H32" s="72"/>
      <c r="I32" s="20"/>
      <c r="J32" s="72"/>
      <c r="K32" s="22"/>
      <c r="L32" s="20"/>
      <c r="M32" s="20"/>
    </row>
    <row r="33" spans="1:13" ht="19.5" customHeight="1">
      <c r="A33" s="17"/>
      <c r="B33" s="17" t="s">
        <v>25</v>
      </c>
      <c r="C33" s="3"/>
      <c r="D33" s="3"/>
      <c r="E33" s="275"/>
      <c r="F33" s="3"/>
      <c r="G33" s="237">
        <v>50000</v>
      </c>
      <c r="H33" s="11"/>
      <c r="I33" s="20">
        <v>50000</v>
      </c>
      <c r="J33" s="11"/>
      <c r="K33" s="237">
        <v>50000</v>
      </c>
      <c r="L33" s="20"/>
      <c r="M33" s="20">
        <v>50000</v>
      </c>
    </row>
    <row r="34" spans="1:13" ht="19.5" customHeight="1">
      <c r="A34" s="17" t="s">
        <v>26</v>
      </c>
      <c r="B34" s="4"/>
      <c r="C34" s="4"/>
      <c r="D34" s="4"/>
      <c r="E34" s="275">
        <v>10</v>
      </c>
      <c r="F34" s="18"/>
      <c r="G34" s="237">
        <v>570022198</v>
      </c>
      <c r="H34" s="72"/>
      <c r="I34" s="20">
        <v>579868467</v>
      </c>
      <c r="J34" s="72"/>
      <c r="K34" s="237">
        <v>559072141</v>
      </c>
      <c r="L34" s="20"/>
      <c r="M34" s="20">
        <v>567777140</v>
      </c>
    </row>
    <row r="35" spans="1:13" ht="19.5" customHeight="1">
      <c r="A35" s="17" t="s">
        <v>27</v>
      </c>
      <c r="B35" s="4"/>
      <c r="C35" s="4"/>
      <c r="D35" s="4"/>
      <c r="E35" s="275">
        <v>10</v>
      </c>
      <c r="F35" s="18"/>
      <c r="G35" s="237">
        <v>72663184</v>
      </c>
      <c r="H35" s="72"/>
      <c r="I35" s="20">
        <v>76721901</v>
      </c>
      <c r="J35" s="72"/>
      <c r="K35" s="237">
        <v>67746680</v>
      </c>
      <c r="L35" s="20"/>
      <c r="M35" s="20">
        <v>71900144</v>
      </c>
    </row>
    <row r="36" spans="1:13" ht="19.5" customHeight="1">
      <c r="A36" s="17" t="s">
        <v>28</v>
      </c>
      <c r="B36" s="4"/>
      <c r="C36" s="4"/>
      <c r="D36" s="4"/>
      <c r="E36" s="275">
        <v>10</v>
      </c>
      <c r="F36" s="18"/>
      <c r="G36" s="237">
        <v>1260854</v>
      </c>
      <c r="H36" s="72"/>
      <c r="I36" s="20">
        <v>945700</v>
      </c>
      <c r="J36" s="72"/>
      <c r="K36" s="237">
        <v>813846</v>
      </c>
      <c r="L36" s="20"/>
      <c r="M36" s="20">
        <v>684494</v>
      </c>
    </row>
    <row r="37" spans="1:13" ht="19.5" customHeight="1">
      <c r="A37" s="17" t="s">
        <v>29</v>
      </c>
      <c r="B37" s="4"/>
      <c r="C37" s="4"/>
      <c r="D37" s="4"/>
      <c r="E37" s="275"/>
      <c r="F37" s="18"/>
      <c r="G37" s="237">
        <v>614565</v>
      </c>
      <c r="H37" s="72"/>
      <c r="I37" s="20">
        <v>707667</v>
      </c>
      <c r="J37" s="72"/>
      <c r="K37" s="237">
        <v>0</v>
      </c>
      <c r="L37" s="20"/>
      <c r="M37" s="20">
        <v>0</v>
      </c>
    </row>
    <row r="38" spans="1:13" ht="19.5" customHeight="1">
      <c r="A38" s="17" t="s">
        <v>30</v>
      </c>
      <c r="B38" s="16"/>
      <c r="C38" s="4"/>
      <c r="D38" s="4"/>
      <c r="E38" s="275"/>
      <c r="F38" s="18"/>
      <c r="G38" s="237">
        <v>8760014</v>
      </c>
      <c r="H38" s="72"/>
      <c r="I38" s="26">
        <v>12997401</v>
      </c>
      <c r="J38" s="72"/>
      <c r="K38" s="237">
        <v>8957010</v>
      </c>
      <c r="L38" s="20"/>
      <c r="M38" s="26">
        <v>13233401</v>
      </c>
    </row>
    <row r="39" spans="1:13" ht="6" customHeight="1">
      <c r="A39" s="17"/>
      <c r="B39" s="4"/>
      <c r="C39" s="4"/>
      <c r="D39" s="4"/>
      <c r="E39" s="4"/>
      <c r="F39" s="18"/>
      <c r="G39" s="23"/>
      <c r="H39" s="72"/>
      <c r="I39" s="24"/>
      <c r="J39" s="72"/>
      <c r="K39" s="23"/>
      <c r="L39" s="20"/>
      <c r="M39" s="24"/>
    </row>
    <row r="40" spans="1:13" ht="19.5" customHeight="1">
      <c r="A40" s="2" t="s">
        <v>31</v>
      </c>
      <c r="B40" s="4"/>
      <c r="C40" s="4"/>
      <c r="D40" s="4"/>
      <c r="E40" s="3"/>
      <c r="F40" s="18"/>
      <c r="G40" s="25">
        <f>SUM(G29:G39)</f>
        <v>749167207</v>
      </c>
      <c r="H40" s="72"/>
      <c r="I40" s="26">
        <f>SUM(I29:I39)</f>
        <v>761331334</v>
      </c>
      <c r="J40" s="72"/>
      <c r="K40" s="25">
        <f>SUM(K29:K39)</f>
        <v>762433490</v>
      </c>
      <c r="L40" s="20"/>
      <c r="M40" s="26">
        <f>SUM(M29:M39)</f>
        <v>772712451</v>
      </c>
    </row>
    <row r="41" spans="1:13" ht="6" customHeight="1">
      <c r="A41" s="17"/>
      <c r="B41" s="4"/>
      <c r="C41" s="4"/>
      <c r="D41" s="4"/>
      <c r="E41" s="4"/>
      <c r="F41" s="18"/>
      <c r="G41" s="22"/>
      <c r="H41" s="72"/>
      <c r="I41" s="20"/>
      <c r="J41" s="72"/>
      <c r="K41" s="22"/>
      <c r="L41" s="20"/>
      <c r="M41" s="20"/>
    </row>
    <row r="42" spans="1:13" ht="19.5" customHeight="1" thickBot="1">
      <c r="A42" s="2" t="s">
        <v>32</v>
      </c>
      <c r="B42" s="4"/>
      <c r="C42" s="4"/>
      <c r="D42" s="4"/>
      <c r="E42" s="4"/>
      <c r="F42" s="18"/>
      <c r="G42" s="27">
        <f>SUM(G40,G25)</f>
        <v>1706574429</v>
      </c>
      <c r="H42" s="72"/>
      <c r="I42" s="28">
        <f>SUM(I40,I25)</f>
        <v>1657097407</v>
      </c>
      <c r="J42" s="72"/>
      <c r="K42" s="27">
        <f>SUM(K40,K25)</f>
        <v>1359581841</v>
      </c>
      <c r="L42" s="20"/>
      <c r="M42" s="28">
        <f>SUM(M40,M25)</f>
        <v>1387347322</v>
      </c>
    </row>
    <row r="43" spans="1:13" ht="19.5" customHeight="1" thickTop="1">
      <c r="A43" s="17"/>
      <c r="B43" s="4"/>
      <c r="C43" s="4"/>
      <c r="D43" s="4"/>
      <c r="E43" s="4"/>
      <c r="F43" s="18"/>
      <c r="G43" s="20"/>
      <c r="H43" s="72"/>
      <c r="I43" s="20"/>
      <c r="J43" s="72"/>
      <c r="K43" s="20"/>
      <c r="L43" s="20"/>
      <c r="M43" s="20"/>
    </row>
    <row r="44" spans="1:13" ht="19.5" customHeight="1">
      <c r="A44" s="17"/>
      <c r="B44" s="4"/>
      <c r="C44" s="4"/>
      <c r="D44" s="4"/>
      <c r="E44" s="4"/>
      <c r="F44" s="18"/>
      <c r="G44" s="20"/>
      <c r="H44" s="4"/>
      <c r="I44" s="20"/>
      <c r="J44" s="4"/>
      <c r="K44" s="20"/>
      <c r="L44" s="20"/>
      <c r="M44" s="20"/>
    </row>
    <row r="45" spans="1:13" ht="19.5" customHeight="1">
      <c r="A45" s="280" t="s">
        <v>181</v>
      </c>
      <c r="B45" s="281"/>
      <c r="C45" s="281"/>
      <c r="D45" s="281"/>
      <c r="E45" s="281"/>
      <c r="F45" s="281"/>
      <c r="G45" s="281"/>
      <c r="H45" s="281"/>
      <c r="I45" s="281"/>
      <c r="J45" s="281"/>
      <c r="K45" s="281"/>
      <c r="L45" s="281"/>
      <c r="M45" s="281"/>
    </row>
    <row r="46" spans="1:13" ht="8.25" customHeight="1">
      <c r="A46" s="4"/>
      <c r="B46" s="4"/>
      <c r="C46" s="4"/>
      <c r="D46" s="4"/>
      <c r="E46" s="4"/>
      <c r="F46" s="4"/>
      <c r="G46" s="4"/>
      <c r="H46" s="4"/>
      <c r="I46" s="4"/>
      <c r="J46" s="29"/>
      <c r="K46" s="29"/>
      <c r="L46" s="29"/>
      <c r="M46" s="29"/>
    </row>
    <row r="47" spans="1:13" ht="21.95" customHeight="1">
      <c r="A47" s="30" t="s">
        <v>33</v>
      </c>
      <c r="B47" s="30"/>
      <c r="C47" s="30"/>
      <c r="D47" s="30"/>
      <c r="E47" s="9"/>
      <c r="F47" s="10"/>
      <c r="G47" s="10"/>
      <c r="H47" s="10"/>
      <c r="I47" s="10"/>
      <c r="J47" s="31"/>
      <c r="K47" s="31"/>
      <c r="L47" s="31"/>
      <c r="M47" s="31"/>
    </row>
    <row r="48" spans="1:13" ht="21.75" customHeight="1">
      <c r="A48" s="1" t="str">
        <f>A1</f>
        <v>บริษัท โซนิค อินเตอร์เฟรท จำกัด (มหาชน)</v>
      </c>
      <c r="B48" s="2"/>
      <c r="C48" s="3"/>
      <c r="D48" s="3"/>
      <c r="E48" s="4"/>
      <c r="F48" s="3"/>
      <c r="G48" s="3"/>
      <c r="H48" s="3"/>
      <c r="I48" s="3"/>
      <c r="J48" s="5"/>
      <c r="K48" s="5"/>
      <c r="L48" s="5"/>
      <c r="M48" s="5"/>
    </row>
    <row r="49" spans="1:13" ht="21.75" customHeight="1">
      <c r="A49" s="6" t="s">
        <v>156</v>
      </c>
      <c r="B49" s="2"/>
      <c r="C49" s="3"/>
      <c r="D49" s="3"/>
      <c r="E49" s="275"/>
      <c r="F49" s="3"/>
      <c r="G49" s="3"/>
      <c r="H49" s="3"/>
      <c r="I49" s="3"/>
      <c r="J49" s="5"/>
      <c r="K49" s="5"/>
      <c r="L49" s="5"/>
      <c r="M49" s="5"/>
    </row>
    <row r="50" spans="1:13" ht="21.75" customHeight="1">
      <c r="A50" s="7" t="str">
        <f>A3</f>
        <v>ณ วันที่ 30 กันยายน พ.ศ. 2565</v>
      </c>
      <c r="B50" s="8"/>
      <c r="C50" s="9"/>
      <c r="D50" s="9"/>
      <c r="E50" s="10"/>
      <c r="F50" s="9"/>
      <c r="G50" s="9"/>
      <c r="H50" s="9"/>
      <c r="I50" s="9"/>
      <c r="J50" s="274"/>
      <c r="K50" s="274"/>
      <c r="L50" s="274"/>
      <c r="M50" s="274"/>
    </row>
    <row r="51" spans="1:13" ht="21.75" customHeight="1">
      <c r="A51" s="2"/>
      <c r="B51" s="2"/>
      <c r="C51" s="3"/>
      <c r="D51" s="3"/>
      <c r="E51" s="275"/>
      <c r="F51" s="3"/>
      <c r="G51" s="3"/>
      <c r="H51" s="3"/>
      <c r="I51" s="3"/>
      <c r="J51" s="5"/>
      <c r="K51" s="5"/>
      <c r="L51" s="5"/>
      <c r="M51" s="5"/>
    </row>
    <row r="52" spans="1:13" ht="21.75" customHeight="1">
      <c r="A52" s="2"/>
      <c r="B52" s="2"/>
      <c r="C52" s="3"/>
      <c r="D52" s="3"/>
      <c r="E52" s="275"/>
      <c r="F52" s="3"/>
      <c r="G52" s="278" t="s">
        <v>2</v>
      </c>
      <c r="H52" s="279"/>
      <c r="I52" s="279"/>
      <c r="J52" s="5"/>
      <c r="K52" s="278" t="s">
        <v>3</v>
      </c>
      <c r="L52" s="279"/>
      <c r="M52" s="279"/>
    </row>
    <row r="53" spans="1:13" ht="21.75" customHeight="1">
      <c r="A53" s="2"/>
      <c r="B53" s="2"/>
      <c r="C53" s="3"/>
      <c r="D53" s="3"/>
      <c r="E53" s="275"/>
      <c r="F53" s="3"/>
      <c r="G53" s="11" t="s">
        <v>4</v>
      </c>
      <c r="H53" s="11"/>
      <c r="I53" s="11" t="s">
        <v>5</v>
      </c>
      <c r="J53" s="5"/>
      <c r="K53" s="11" t="s">
        <v>4</v>
      </c>
      <c r="L53" s="11"/>
      <c r="M53" s="11" t="s">
        <v>5</v>
      </c>
    </row>
    <row r="54" spans="1:13" ht="21.75" customHeight="1">
      <c r="A54" s="2"/>
      <c r="B54" s="2"/>
      <c r="C54" s="3"/>
      <c r="D54" s="3"/>
      <c r="E54" s="275"/>
      <c r="F54" s="3"/>
      <c r="G54" s="79" t="s">
        <v>197</v>
      </c>
      <c r="H54" s="79"/>
      <c r="I54" s="79" t="s">
        <v>6</v>
      </c>
      <c r="J54" s="208"/>
      <c r="K54" s="79" t="s">
        <v>197</v>
      </c>
      <c r="L54" s="5"/>
      <c r="M54" s="11" t="s">
        <v>6</v>
      </c>
    </row>
    <row r="55" spans="1:13" ht="21.75" customHeight="1">
      <c r="A55" s="4"/>
      <c r="B55" s="4"/>
      <c r="C55" s="4"/>
      <c r="D55" s="4"/>
      <c r="E55" s="275"/>
      <c r="F55" s="3"/>
      <c r="G55" s="12" t="s">
        <v>159</v>
      </c>
      <c r="H55" s="275"/>
      <c r="I55" s="12" t="s">
        <v>7</v>
      </c>
      <c r="J55" s="12"/>
      <c r="K55" s="12" t="s">
        <v>159</v>
      </c>
      <c r="L55" s="275"/>
      <c r="M55" s="12" t="s">
        <v>7</v>
      </c>
    </row>
    <row r="56" spans="1:13" ht="21.75" customHeight="1">
      <c r="A56" s="275"/>
      <c r="B56" s="275"/>
      <c r="C56" s="275"/>
      <c r="D56" s="275"/>
      <c r="E56" s="9" t="s">
        <v>8</v>
      </c>
      <c r="F56" s="275"/>
      <c r="G56" s="13" t="s">
        <v>9</v>
      </c>
      <c r="H56" s="275"/>
      <c r="I56" s="13" t="s">
        <v>9</v>
      </c>
      <c r="J56" s="12"/>
      <c r="K56" s="13" t="s">
        <v>9</v>
      </c>
      <c r="L56" s="275"/>
      <c r="M56" s="13" t="s">
        <v>9</v>
      </c>
    </row>
    <row r="57" spans="1:13" ht="21.75" customHeight="1">
      <c r="A57" s="2" t="s">
        <v>34</v>
      </c>
      <c r="B57" s="4"/>
      <c r="C57" s="4"/>
      <c r="D57" s="32"/>
      <c r="E57" s="275"/>
      <c r="F57" s="32"/>
      <c r="G57" s="33"/>
      <c r="H57" s="32"/>
      <c r="I57" s="32"/>
      <c r="J57" s="32"/>
      <c r="K57" s="33"/>
      <c r="L57" s="32"/>
      <c r="M57" s="32"/>
    </row>
    <row r="58" spans="1:13" ht="6" customHeight="1">
      <c r="A58" s="17"/>
      <c r="B58" s="17"/>
      <c r="C58" s="275"/>
      <c r="D58" s="34"/>
      <c r="E58" s="275"/>
      <c r="F58" s="34"/>
      <c r="G58" s="35"/>
      <c r="H58" s="34"/>
      <c r="I58" s="34"/>
      <c r="J58" s="34"/>
      <c r="K58" s="36"/>
      <c r="L58" s="37"/>
      <c r="M58" s="37"/>
    </row>
    <row r="59" spans="1:13" ht="21.75" customHeight="1">
      <c r="A59" s="2" t="s">
        <v>35</v>
      </c>
      <c r="B59" s="4"/>
      <c r="C59" s="4"/>
      <c r="D59" s="32"/>
      <c r="E59" s="275"/>
      <c r="F59" s="34"/>
      <c r="G59" s="35"/>
      <c r="H59" s="34"/>
      <c r="I59" s="34"/>
      <c r="J59" s="34"/>
      <c r="K59" s="35"/>
      <c r="L59" s="34"/>
      <c r="M59" s="34"/>
    </row>
    <row r="60" spans="1:13" ht="6" customHeight="1">
      <c r="A60" s="17"/>
      <c r="B60" s="4"/>
      <c r="C60" s="4"/>
      <c r="D60" s="32"/>
      <c r="E60" s="275"/>
      <c r="F60" s="34"/>
      <c r="G60" s="38"/>
      <c r="H60" s="34"/>
      <c r="I60" s="39"/>
      <c r="J60" s="39"/>
      <c r="K60" s="35"/>
      <c r="L60" s="34"/>
      <c r="M60" s="34"/>
    </row>
    <row r="61" spans="1:13" ht="21.75" customHeight="1">
      <c r="A61" s="4" t="s">
        <v>36</v>
      </c>
      <c r="B61" s="4"/>
      <c r="C61" s="4"/>
      <c r="D61" s="32"/>
      <c r="E61" s="275"/>
      <c r="F61" s="39"/>
      <c r="G61" s="239">
        <v>93000000</v>
      </c>
      <c r="H61" s="20"/>
      <c r="I61" s="20">
        <v>170000000</v>
      </c>
      <c r="J61" s="20"/>
      <c r="K61" s="239">
        <v>93000000</v>
      </c>
      <c r="L61" s="20"/>
      <c r="M61" s="20">
        <v>170000000</v>
      </c>
    </row>
    <row r="62" spans="1:13" ht="21.75" customHeight="1">
      <c r="A62" s="4" t="s">
        <v>37</v>
      </c>
      <c r="B62" s="4"/>
      <c r="C62" s="4"/>
      <c r="D62" s="4"/>
      <c r="E62" s="275"/>
      <c r="F62" s="39"/>
      <c r="G62" s="239">
        <v>145059981</v>
      </c>
      <c r="H62" s="20"/>
      <c r="I62" s="20">
        <v>174533668</v>
      </c>
      <c r="J62" s="20"/>
      <c r="K62" s="240">
        <v>113411601</v>
      </c>
      <c r="L62" s="73"/>
      <c r="M62" s="20">
        <v>130869011</v>
      </c>
    </row>
    <row r="63" spans="1:13" ht="21.75" customHeight="1">
      <c r="A63" s="4" t="s">
        <v>38</v>
      </c>
      <c r="B63" s="4"/>
      <c r="C63" s="4"/>
      <c r="D63" s="4"/>
      <c r="E63" s="275"/>
      <c r="F63" s="39"/>
      <c r="G63" s="22"/>
      <c r="H63" s="20"/>
      <c r="I63" s="20"/>
      <c r="J63" s="20"/>
      <c r="K63" s="22"/>
      <c r="L63" s="20"/>
      <c r="M63" s="20"/>
    </row>
    <row r="64" spans="1:13" ht="21.75" customHeight="1">
      <c r="A64" s="4"/>
      <c r="B64" s="4" t="s">
        <v>39</v>
      </c>
      <c r="C64" s="4"/>
      <c r="D64" s="4"/>
      <c r="E64" s="275"/>
      <c r="F64" s="39"/>
      <c r="G64" s="22"/>
      <c r="H64" s="20"/>
      <c r="I64" s="20"/>
      <c r="J64" s="20"/>
      <c r="K64" s="22"/>
      <c r="L64" s="20"/>
      <c r="M64" s="20"/>
    </row>
    <row r="65" spans="1:13" ht="21.75" customHeight="1">
      <c r="A65" s="4"/>
      <c r="B65" s="4" t="s">
        <v>17</v>
      </c>
      <c r="C65" s="4"/>
      <c r="D65" s="4"/>
      <c r="E65" s="275">
        <v>11</v>
      </c>
      <c r="F65" s="39"/>
      <c r="G65" s="241">
        <v>33197099</v>
      </c>
      <c r="H65" s="20"/>
      <c r="I65" s="20">
        <v>37243029</v>
      </c>
      <c r="J65" s="20"/>
      <c r="K65" s="240">
        <v>33197099</v>
      </c>
      <c r="L65" s="20"/>
      <c r="M65" s="20">
        <v>37243029</v>
      </c>
    </row>
    <row r="66" spans="1:13" ht="21.75" customHeight="1">
      <c r="A66" s="4" t="s">
        <v>40</v>
      </c>
      <c r="B66" s="4"/>
      <c r="C66" s="4"/>
      <c r="D66" s="4"/>
      <c r="E66" s="275"/>
      <c r="F66" s="39"/>
      <c r="G66" s="22"/>
      <c r="H66" s="20"/>
      <c r="I66" s="20"/>
      <c r="J66" s="20"/>
      <c r="K66" s="22"/>
      <c r="L66" s="20"/>
      <c r="M66" s="20"/>
    </row>
    <row r="67" spans="1:13" ht="21.75" customHeight="1">
      <c r="A67" s="4"/>
      <c r="B67" s="4" t="s">
        <v>17</v>
      </c>
      <c r="C67" s="4"/>
      <c r="D67" s="4"/>
      <c r="E67" s="275"/>
      <c r="F67" s="39"/>
      <c r="G67" s="241">
        <v>11957072</v>
      </c>
      <c r="H67" s="20"/>
      <c r="I67" s="20">
        <v>17710577</v>
      </c>
      <c r="J67" s="20"/>
      <c r="K67" s="239">
        <v>12091249</v>
      </c>
      <c r="L67" s="20"/>
      <c r="M67" s="20">
        <v>18206838</v>
      </c>
    </row>
    <row r="68" spans="1:13" ht="21.75" customHeight="1">
      <c r="A68" s="4" t="s">
        <v>41</v>
      </c>
      <c r="B68" s="4"/>
      <c r="C68" s="4"/>
      <c r="D68" s="4"/>
      <c r="E68" s="275"/>
      <c r="F68" s="39"/>
      <c r="G68" s="241">
        <v>18796820</v>
      </c>
      <c r="H68" s="20"/>
      <c r="I68" s="20">
        <v>24057055</v>
      </c>
      <c r="J68" s="20"/>
      <c r="K68" s="239">
        <v>4148611</v>
      </c>
      <c r="L68" s="20"/>
      <c r="M68" s="20">
        <v>2827742</v>
      </c>
    </row>
    <row r="69" spans="1:13" ht="21.75" customHeight="1">
      <c r="A69" s="4" t="s">
        <v>42</v>
      </c>
      <c r="B69" s="4"/>
      <c r="C69" s="4"/>
      <c r="D69" s="4"/>
      <c r="E69" s="275"/>
      <c r="F69" s="39"/>
      <c r="G69" s="242">
        <v>38482065</v>
      </c>
      <c r="H69" s="20"/>
      <c r="I69" s="26">
        <v>52046080</v>
      </c>
      <c r="J69" s="20"/>
      <c r="K69" s="243">
        <v>25481813</v>
      </c>
      <c r="L69" s="20"/>
      <c r="M69" s="26">
        <v>37181103</v>
      </c>
    </row>
    <row r="70" spans="1:13" ht="6" customHeight="1">
      <c r="A70" s="4"/>
      <c r="B70" s="4"/>
      <c r="C70" s="4"/>
      <c r="D70" s="32"/>
      <c r="E70" s="275"/>
      <c r="F70" s="39"/>
      <c r="G70" s="36"/>
      <c r="H70" s="20"/>
      <c r="I70" s="37"/>
      <c r="J70" s="20"/>
      <c r="K70" s="36"/>
      <c r="L70" s="37"/>
      <c r="M70" s="37"/>
    </row>
    <row r="71" spans="1:13" ht="21.75" customHeight="1">
      <c r="A71" s="2" t="s">
        <v>43</v>
      </c>
      <c r="B71" s="4"/>
      <c r="C71" s="4"/>
      <c r="D71" s="32"/>
      <c r="E71" s="275"/>
      <c r="F71" s="39"/>
      <c r="G71" s="25">
        <f>SUM(G61:G69)</f>
        <v>340493037</v>
      </c>
      <c r="H71" s="20"/>
      <c r="I71" s="26">
        <f>SUM(I61:I69)</f>
        <v>475590409</v>
      </c>
      <c r="J71" s="20"/>
      <c r="K71" s="25">
        <f>SUM(K61:K69)</f>
        <v>281330373</v>
      </c>
      <c r="L71" s="20"/>
      <c r="M71" s="26">
        <f>SUM(M61:M69)</f>
        <v>396327723</v>
      </c>
    </row>
    <row r="72" spans="1:13" ht="21.75" customHeight="1">
      <c r="A72" s="4"/>
      <c r="B72" s="4"/>
      <c r="C72" s="4"/>
      <c r="D72" s="32"/>
      <c r="E72" s="275"/>
      <c r="F72" s="39"/>
      <c r="G72" s="22"/>
      <c r="H72" s="20"/>
      <c r="I72" s="20"/>
      <c r="J72" s="20"/>
      <c r="K72" s="22"/>
      <c r="L72" s="20"/>
      <c r="M72" s="20"/>
    </row>
    <row r="73" spans="1:13" ht="21.75" customHeight="1">
      <c r="A73" s="2" t="s">
        <v>44</v>
      </c>
      <c r="B73" s="4"/>
      <c r="C73" s="4"/>
      <c r="D73" s="32"/>
      <c r="E73" s="40"/>
      <c r="F73" s="39"/>
      <c r="G73" s="22"/>
      <c r="H73" s="20"/>
      <c r="I73" s="20"/>
      <c r="J73" s="20"/>
      <c r="K73" s="22"/>
      <c r="L73" s="20"/>
      <c r="M73" s="20"/>
    </row>
    <row r="74" spans="1:13" ht="6" customHeight="1">
      <c r="A74" s="2"/>
      <c r="B74" s="4"/>
      <c r="C74" s="4"/>
      <c r="D74" s="32"/>
      <c r="E74" s="275"/>
      <c r="F74" s="39"/>
      <c r="G74" s="22"/>
      <c r="H74" s="20"/>
      <c r="I74" s="20"/>
      <c r="J74" s="20"/>
      <c r="K74" s="22"/>
      <c r="L74" s="20"/>
      <c r="M74" s="20"/>
    </row>
    <row r="75" spans="1:13" ht="21.75" customHeight="1">
      <c r="A75" s="4" t="s">
        <v>45</v>
      </c>
      <c r="B75" s="4"/>
      <c r="C75" s="4"/>
      <c r="D75" s="4"/>
      <c r="E75" s="275">
        <v>11</v>
      </c>
      <c r="F75" s="39"/>
      <c r="G75" s="239">
        <v>106747042</v>
      </c>
      <c r="H75" s="20"/>
      <c r="I75" s="20">
        <v>130952862</v>
      </c>
      <c r="J75" s="20"/>
      <c r="K75" s="239">
        <v>106747042</v>
      </c>
      <c r="L75" s="20"/>
      <c r="M75" s="20">
        <v>130952862</v>
      </c>
    </row>
    <row r="76" spans="1:13" ht="21.75" customHeight="1">
      <c r="A76" s="4" t="s">
        <v>46</v>
      </c>
      <c r="B76" s="4"/>
      <c r="C76" s="4"/>
      <c r="D76" s="4"/>
      <c r="E76" s="275"/>
      <c r="F76" s="39"/>
      <c r="G76" s="239">
        <v>1013500</v>
      </c>
      <c r="H76" s="20"/>
      <c r="I76" s="20">
        <v>9127913</v>
      </c>
      <c r="J76" s="20"/>
      <c r="K76" s="239">
        <v>272371</v>
      </c>
      <c r="L76" s="20"/>
      <c r="M76" s="20">
        <v>8395555</v>
      </c>
    </row>
    <row r="77" spans="1:13" ht="21.75" customHeight="1">
      <c r="A77" s="17" t="s">
        <v>47</v>
      </c>
      <c r="B77" s="17"/>
      <c r="C77" s="4"/>
      <c r="D77" s="32"/>
      <c r="E77" s="275"/>
      <c r="F77" s="39"/>
      <c r="G77" s="239">
        <v>10480040</v>
      </c>
      <c r="H77" s="20"/>
      <c r="I77" s="20">
        <v>9553220</v>
      </c>
      <c r="J77" s="20"/>
      <c r="K77" s="239">
        <v>8343112</v>
      </c>
      <c r="L77" s="20"/>
      <c r="M77" s="20">
        <v>7659346</v>
      </c>
    </row>
    <row r="78" spans="1:13" ht="21.75" customHeight="1">
      <c r="A78" s="17" t="s">
        <v>48</v>
      </c>
      <c r="B78" s="17"/>
      <c r="C78" s="4"/>
      <c r="D78" s="32"/>
      <c r="E78" s="275"/>
      <c r="F78" s="39"/>
      <c r="G78" s="239">
        <v>3886464</v>
      </c>
      <c r="H78" s="20"/>
      <c r="I78" s="20">
        <v>2565562</v>
      </c>
      <c r="J78" s="20"/>
      <c r="K78" s="239">
        <v>3886464</v>
      </c>
      <c r="L78" s="20"/>
      <c r="M78" s="20">
        <v>2565562</v>
      </c>
    </row>
    <row r="79" spans="1:13" ht="21.75" customHeight="1">
      <c r="A79" s="4" t="s">
        <v>49</v>
      </c>
      <c r="B79" s="4"/>
      <c r="C79" s="4"/>
      <c r="D79" s="32"/>
      <c r="E79" s="275"/>
      <c r="F79" s="39"/>
      <c r="G79" s="244">
        <v>1379310</v>
      </c>
      <c r="H79" s="20"/>
      <c r="I79" s="26">
        <v>976323</v>
      </c>
      <c r="J79" s="20"/>
      <c r="K79" s="239">
        <v>608862</v>
      </c>
      <c r="L79" s="20"/>
      <c r="M79" s="26">
        <v>608862</v>
      </c>
    </row>
    <row r="80" spans="1:13" ht="6" customHeight="1">
      <c r="A80" s="4"/>
      <c r="B80" s="4"/>
      <c r="C80" s="4"/>
      <c r="D80" s="32"/>
      <c r="E80" s="4"/>
      <c r="F80" s="39"/>
      <c r="G80" s="23"/>
      <c r="H80" s="20"/>
      <c r="I80" s="24"/>
      <c r="J80" s="20"/>
      <c r="K80" s="23"/>
      <c r="L80" s="20"/>
      <c r="M80" s="24"/>
    </row>
    <row r="81" spans="1:13" ht="21.75" customHeight="1">
      <c r="A81" s="2" t="s">
        <v>50</v>
      </c>
      <c r="B81" s="4"/>
      <c r="C81" s="4"/>
      <c r="D81" s="32"/>
      <c r="E81" s="3"/>
      <c r="F81" s="39"/>
      <c r="G81" s="25">
        <f>SUM(G75:G80)</f>
        <v>123506356</v>
      </c>
      <c r="H81" s="20"/>
      <c r="I81" s="26">
        <f>SUM(I75:I80)</f>
        <v>153175880</v>
      </c>
      <c r="J81" s="20"/>
      <c r="K81" s="25">
        <f>SUM(K75:K80)</f>
        <v>119857851</v>
      </c>
      <c r="L81" s="20"/>
      <c r="M81" s="26">
        <f>SUM(M75:M80)</f>
        <v>150182187</v>
      </c>
    </row>
    <row r="82" spans="1:13" ht="6" customHeight="1">
      <c r="A82" s="2"/>
      <c r="B82" s="4"/>
      <c r="C82" s="4"/>
      <c r="D82" s="32"/>
      <c r="E82" s="275"/>
      <c r="F82" s="39"/>
      <c r="G82" s="22"/>
      <c r="H82" s="20"/>
      <c r="I82" s="20"/>
      <c r="J82" s="20"/>
      <c r="K82" s="22"/>
      <c r="L82" s="20"/>
      <c r="M82" s="20"/>
    </row>
    <row r="83" spans="1:13" ht="21.75" customHeight="1" thickBot="1">
      <c r="A83" s="2" t="s">
        <v>51</v>
      </c>
      <c r="B83" s="4"/>
      <c r="C83" s="4"/>
      <c r="D83" s="32"/>
      <c r="E83" s="4"/>
      <c r="F83" s="39"/>
      <c r="G83" s="27">
        <f>SUM(G81,G71)</f>
        <v>463999393</v>
      </c>
      <c r="H83" s="72"/>
      <c r="I83" s="28">
        <f>SUM(I81,I71)</f>
        <v>628766289</v>
      </c>
      <c r="J83" s="72"/>
      <c r="K83" s="27">
        <f>SUM(K81,K71)</f>
        <v>401188224</v>
      </c>
      <c r="L83" s="20"/>
      <c r="M83" s="28">
        <f>SUM(M81,M71)</f>
        <v>546509910</v>
      </c>
    </row>
    <row r="84" spans="1:13" ht="21.75" customHeight="1" thickTop="1">
      <c r="A84" s="4"/>
      <c r="B84" s="4"/>
      <c r="C84" s="4"/>
      <c r="D84" s="32"/>
      <c r="E84" s="275"/>
      <c r="F84" s="39"/>
      <c r="G84" s="20"/>
      <c r="H84" s="20"/>
      <c r="I84" s="20"/>
      <c r="J84" s="20"/>
      <c r="K84" s="20"/>
      <c r="L84" s="20"/>
      <c r="M84" s="20"/>
    </row>
    <row r="85" spans="1:13" ht="21.75" customHeight="1">
      <c r="A85" s="4"/>
      <c r="B85" s="4"/>
      <c r="C85" s="4"/>
      <c r="D85" s="32"/>
      <c r="E85" s="275"/>
      <c r="F85" s="39"/>
      <c r="G85" s="20"/>
      <c r="H85" s="20"/>
      <c r="I85" s="20"/>
      <c r="J85" s="20"/>
      <c r="K85" s="20"/>
      <c r="L85" s="20"/>
      <c r="M85" s="20"/>
    </row>
    <row r="86" spans="1:13" ht="15.75" customHeight="1">
      <c r="A86" s="4"/>
      <c r="B86" s="4"/>
      <c r="C86" s="4"/>
      <c r="D86" s="32"/>
      <c r="E86" s="275"/>
      <c r="F86" s="39"/>
      <c r="G86" s="20"/>
      <c r="H86" s="20"/>
      <c r="I86" s="20"/>
      <c r="J86" s="20"/>
      <c r="K86" s="20"/>
      <c r="L86" s="20"/>
      <c r="M86" s="20"/>
    </row>
    <row r="87" spans="1:13" ht="21.75" customHeight="1">
      <c r="A87" s="4"/>
      <c r="B87" s="4"/>
      <c r="C87" s="4"/>
      <c r="D87" s="32"/>
      <c r="E87" s="275"/>
      <c r="F87" s="39"/>
      <c r="G87" s="20"/>
      <c r="H87" s="20"/>
      <c r="I87" s="20"/>
      <c r="J87" s="20"/>
      <c r="K87" s="20"/>
      <c r="L87" s="20"/>
      <c r="M87" s="20"/>
    </row>
    <row r="88" spans="1:13" ht="21.75" customHeight="1">
      <c r="A88" s="4"/>
      <c r="B88" s="4"/>
      <c r="C88" s="4"/>
      <c r="D88" s="32"/>
      <c r="E88" s="275"/>
      <c r="F88" s="39"/>
      <c r="G88" s="20"/>
      <c r="H88" s="20"/>
      <c r="I88" s="20"/>
      <c r="J88" s="20"/>
      <c r="K88" s="20"/>
      <c r="L88" s="20"/>
      <c r="M88" s="20"/>
    </row>
    <row r="89" spans="1:13" ht="18.75" customHeight="1">
      <c r="A89" s="4"/>
      <c r="B89" s="4"/>
      <c r="C89" s="4"/>
      <c r="D89" s="32"/>
      <c r="E89" s="275"/>
      <c r="F89" s="39"/>
      <c r="G89" s="20"/>
      <c r="H89" s="20"/>
      <c r="I89" s="20"/>
      <c r="J89" s="20"/>
      <c r="K89" s="20"/>
      <c r="L89" s="20"/>
      <c r="M89" s="20"/>
    </row>
    <row r="90" spans="1:13" ht="0.95" customHeight="1">
      <c r="A90" s="4"/>
      <c r="B90" s="4"/>
      <c r="C90" s="4"/>
      <c r="D90" s="32"/>
      <c r="E90" s="275"/>
      <c r="F90" s="39"/>
      <c r="G90" s="20"/>
      <c r="H90" s="20"/>
      <c r="I90" s="20"/>
      <c r="J90" s="20"/>
      <c r="K90" s="20"/>
      <c r="L90" s="20"/>
      <c r="M90" s="20"/>
    </row>
    <row r="91" spans="1:13" ht="21.95" customHeight="1">
      <c r="A91" s="30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1" s="30"/>
      <c r="C91" s="30"/>
      <c r="D91" s="30"/>
      <c r="E91" s="30"/>
      <c r="F91" s="30"/>
      <c r="G91" s="30"/>
      <c r="H91" s="26"/>
      <c r="I91" s="30"/>
      <c r="J91" s="26"/>
      <c r="K91" s="26"/>
      <c r="L91" s="277"/>
      <c r="M91" s="26"/>
    </row>
    <row r="92" spans="1:13" ht="21.75" customHeight="1">
      <c r="A92" s="41" t="str">
        <f>A48</f>
        <v>บริษัท โซนิค อินเตอร์เฟรท จำกัด (มหาชน)</v>
      </c>
      <c r="B92" s="2"/>
      <c r="C92" s="3"/>
      <c r="D92" s="3"/>
      <c r="E92" s="4"/>
      <c r="F92" s="3"/>
      <c r="G92" s="3"/>
      <c r="H92" s="3"/>
      <c r="I92" s="3"/>
      <c r="J92" s="5"/>
      <c r="K92" s="5"/>
      <c r="L92" s="5"/>
      <c r="M92" s="5"/>
    </row>
    <row r="93" spans="1:13" ht="21.75" customHeight="1">
      <c r="A93" s="6" t="s">
        <v>156</v>
      </c>
      <c r="B93" s="2"/>
      <c r="C93" s="3"/>
      <c r="D93" s="3"/>
      <c r="E93" s="4"/>
      <c r="F93" s="3"/>
      <c r="G93" s="3"/>
      <c r="H93" s="3"/>
      <c r="I93" s="3"/>
      <c r="J93" s="5"/>
      <c r="K93" s="5"/>
      <c r="L93" s="5"/>
      <c r="M93" s="5"/>
    </row>
    <row r="94" spans="1:13" ht="21.75" customHeight="1">
      <c r="A94" s="42" t="str">
        <f>A3</f>
        <v>ณ วันที่ 30 กันยายน พ.ศ. 2565</v>
      </c>
      <c r="B94" s="8"/>
      <c r="C94" s="9"/>
      <c r="D94" s="9"/>
      <c r="E94" s="30"/>
      <c r="F94" s="9"/>
      <c r="G94" s="9"/>
      <c r="H94" s="9"/>
      <c r="I94" s="9"/>
      <c r="J94" s="274"/>
      <c r="K94" s="274"/>
      <c r="L94" s="274"/>
      <c r="M94" s="274"/>
    </row>
    <row r="95" spans="1:13" ht="21.75" customHeight="1">
      <c r="A95" s="2"/>
      <c r="B95" s="2"/>
      <c r="C95" s="3"/>
      <c r="D95" s="3"/>
      <c r="E95" s="4"/>
      <c r="F95" s="3"/>
      <c r="G95" s="3"/>
      <c r="H95" s="3"/>
      <c r="I95" s="3"/>
      <c r="J95" s="5"/>
      <c r="K95" s="5"/>
      <c r="L95" s="5"/>
      <c r="M95" s="5"/>
    </row>
    <row r="96" spans="1:13" ht="21.75" customHeight="1">
      <c r="A96" s="2"/>
      <c r="B96" s="2"/>
      <c r="C96" s="3"/>
      <c r="D96" s="3"/>
      <c r="E96" s="4"/>
      <c r="F96" s="3"/>
      <c r="G96" s="278" t="s">
        <v>2</v>
      </c>
      <c r="H96" s="279"/>
      <c r="I96" s="279"/>
      <c r="J96" s="5"/>
      <c r="K96" s="278" t="s">
        <v>3</v>
      </c>
      <c r="L96" s="279"/>
      <c r="M96" s="279"/>
    </row>
    <row r="97" spans="1:13" ht="21.75" customHeight="1">
      <c r="A97" s="2"/>
      <c r="B97" s="2"/>
      <c r="C97" s="3"/>
      <c r="D97" s="3"/>
      <c r="E97" s="4"/>
      <c r="F97" s="3"/>
      <c r="G97" s="11" t="s">
        <v>4</v>
      </c>
      <c r="H97" s="11"/>
      <c r="I97" s="11" t="s">
        <v>5</v>
      </c>
      <c r="J97" s="5"/>
      <c r="K97" s="11" t="s">
        <v>4</v>
      </c>
      <c r="L97" s="11"/>
      <c r="M97" s="11" t="s">
        <v>5</v>
      </c>
    </row>
    <row r="98" spans="1:13" ht="21.75" customHeight="1">
      <c r="A98" s="2"/>
      <c r="B98" s="2"/>
      <c r="C98" s="3"/>
      <c r="D98" s="3"/>
      <c r="E98" s="4"/>
      <c r="F98" s="3"/>
      <c r="G98" s="79" t="s">
        <v>197</v>
      </c>
      <c r="H98" s="79"/>
      <c r="I98" s="79" t="s">
        <v>6</v>
      </c>
      <c r="J98" s="208"/>
      <c r="K98" s="79" t="s">
        <v>197</v>
      </c>
      <c r="L98" s="5"/>
      <c r="M98" s="11" t="s">
        <v>6</v>
      </c>
    </row>
    <row r="99" spans="1:13" ht="21.75" customHeight="1">
      <c r="A99" s="4"/>
      <c r="B99" s="4"/>
      <c r="C99" s="4"/>
      <c r="D99" s="4"/>
      <c r="E99" s="4"/>
      <c r="F99" s="3"/>
      <c r="G99" s="12" t="s">
        <v>159</v>
      </c>
      <c r="H99" s="275"/>
      <c r="I99" s="12" t="s">
        <v>7</v>
      </c>
      <c r="J99" s="12"/>
      <c r="K99" s="12" t="s">
        <v>159</v>
      </c>
      <c r="L99" s="275"/>
      <c r="M99" s="12" t="s">
        <v>7</v>
      </c>
    </row>
    <row r="100" spans="1:13" ht="21.75" customHeight="1">
      <c r="A100" s="275"/>
      <c r="B100" s="275"/>
      <c r="C100" s="275"/>
      <c r="D100" s="275"/>
      <c r="E100" s="9" t="s">
        <v>8</v>
      </c>
      <c r="F100" s="275"/>
      <c r="G100" s="13" t="s">
        <v>9</v>
      </c>
      <c r="H100" s="275"/>
      <c r="I100" s="13" t="s">
        <v>9</v>
      </c>
      <c r="J100" s="12"/>
      <c r="K100" s="13" t="s">
        <v>9</v>
      </c>
      <c r="L100" s="275"/>
      <c r="M100" s="13" t="s">
        <v>9</v>
      </c>
    </row>
    <row r="101" spans="1:13" ht="21.75" customHeight="1">
      <c r="A101" s="2" t="s">
        <v>157</v>
      </c>
      <c r="B101" s="275"/>
      <c r="C101" s="275"/>
      <c r="D101" s="275"/>
      <c r="E101" s="4"/>
      <c r="F101" s="275"/>
      <c r="G101" s="43"/>
      <c r="H101" s="275"/>
      <c r="I101" s="12"/>
      <c r="J101" s="12"/>
      <c r="K101" s="43"/>
      <c r="L101" s="275"/>
      <c r="M101" s="12"/>
    </row>
    <row r="102" spans="1:13" ht="6" customHeight="1">
      <c r="A102" s="4"/>
      <c r="B102" s="4"/>
      <c r="C102" s="4"/>
      <c r="D102" s="32"/>
      <c r="E102" s="4"/>
      <c r="F102" s="39"/>
      <c r="G102" s="22"/>
      <c r="H102" s="20"/>
      <c r="I102" s="20"/>
      <c r="J102" s="20"/>
      <c r="K102" s="22"/>
      <c r="L102" s="34"/>
      <c r="M102" s="20"/>
    </row>
    <row r="103" spans="1:13" ht="21.75" customHeight="1">
      <c r="A103" s="2" t="s">
        <v>52</v>
      </c>
      <c r="B103" s="4"/>
      <c r="C103" s="4"/>
      <c r="D103" s="32"/>
      <c r="E103" s="4"/>
      <c r="F103" s="39"/>
      <c r="G103" s="22"/>
      <c r="H103" s="20"/>
      <c r="I103" s="20"/>
      <c r="J103" s="20"/>
      <c r="K103" s="22"/>
      <c r="L103" s="34"/>
      <c r="M103" s="20"/>
    </row>
    <row r="104" spans="1:13" ht="6" customHeight="1">
      <c r="A104" s="4"/>
      <c r="B104" s="4"/>
      <c r="C104" s="4"/>
      <c r="D104" s="32"/>
      <c r="E104" s="4"/>
      <c r="F104" s="39"/>
      <c r="G104" s="22"/>
      <c r="H104" s="20"/>
      <c r="I104" s="20"/>
      <c r="J104" s="20"/>
      <c r="K104" s="22"/>
      <c r="L104" s="34"/>
      <c r="M104" s="20"/>
    </row>
    <row r="105" spans="1:13" ht="21.75" customHeight="1">
      <c r="A105" s="17" t="s">
        <v>53</v>
      </c>
      <c r="B105" s="4"/>
      <c r="C105" s="4"/>
      <c r="D105" s="32"/>
      <c r="E105" s="4"/>
      <c r="F105" s="39"/>
      <c r="G105" s="22"/>
      <c r="H105" s="20"/>
      <c r="I105" s="20"/>
      <c r="J105" s="20"/>
      <c r="K105" s="22"/>
      <c r="L105" s="34"/>
      <c r="M105" s="20"/>
    </row>
    <row r="106" spans="1:13" ht="21.75" customHeight="1">
      <c r="A106" s="4"/>
      <c r="B106" s="17" t="s">
        <v>54</v>
      </c>
      <c r="C106" s="4"/>
      <c r="D106" s="32"/>
      <c r="E106" s="4"/>
      <c r="F106" s="39"/>
      <c r="G106" s="22"/>
      <c r="H106" s="20"/>
      <c r="I106" s="20"/>
      <c r="J106" s="20"/>
      <c r="K106" s="22"/>
      <c r="L106" s="34"/>
      <c r="M106" s="20"/>
    </row>
    <row r="107" spans="1:13" ht="21.75" customHeight="1">
      <c r="A107" s="4"/>
      <c r="B107" s="17"/>
      <c r="C107" s="4" t="s">
        <v>152</v>
      </c>
      <c r="D107" s="32"/>
      <c r="E107" s="4"/>
      <c r="F107" s="39"/>
      <c r="G107" s="14"/>
      <c r="H107" s="4"/>
      <c r="I107" s="4"/>
      <c r="J107" s="4"/>
      <c r="K107" s="14"/>
      <c r="L107" s="4"/>
      <c r="M107" s="4"/>
    </row>
    <row r="108" spans="1:13" ht="21.75" customHeight="1" thickBot="1">
      <c r="A108" s="4"/>
      <c r="B108" s="17"/>
      <c r="C108" s="4" t="s">
        <v>55</v>
      </c>
      <c r="D108" s="32" t="s">
        <v>56</v>
      </c>
      <c r="E108" s="275"/>
      <c r="F108" s="39"/>
      <c r="G108" s="245">
        <v>431250000</v>
      </c>
      <c r="H108" s="20"/>
      <c r="I108" s="28">
        <v>431250000</v>
      </c>
      <c r="J108" s="20"/>
      <c r="K108" s="236">
        <v>431250000</v>
      </c>
      <c r="L108" s="20"/>
      <c r="M108" s="28">
        <v>431250000</v>
      </c>
    </row>
    <row r="109" spans="1:13" ht="6" customHeight="1" thickTop="1">
      <c r="A109" s="4"/>
      <c r="B109" s="4"/>
      <c r="C109" s="4"/>
      <c r="D109" s="32"/>
      <c r="E109" s="4"/>
      <c r="F109" s="39"/>
      <c r="G109" s="74"/>
      <c r="H109" s="72"/>
      <c r="I109" s="72"/>
      <c r="J109" s="72"/>
      <c r="K109" s="74"/>
      <c r="L109" s="72"/>
      <c r="M109" s="72"/>
    </row>
    <row r="110" spans="1:13" ht="21.75" customHeight="1">
      <c r="A110" s="4"/>
      <c r="B110" s="17" t="s">
        <v>57</v>
      </c>
      <c r="C110" s="4"/>
      <c r="D110" s="32"/>
      <c r="E110" s="4"/>
      <c r="F110" s="39"/>
      <c r="G110" s="22"/>
      <c r="H110" s="20"/>
      <c r="I110" s="20"/>
      <c r="J110" s="20"/>
      <c r="K110" s="22"/>
      <c r="L110" s="20"/>
      <c r="M110" s="20"/>
    </row>
    <row r="111" spans="1:13" ht="21.75" customHeight="1">
      <c r="A111" s="4"/>
      <c r="B111" s="17"/>
      <c r="C111" s="4" t="s">
        <v>183</v>
      </c>
      <c r="D111" s="32"/>
      <c r="E111" s="4"/>
      <c r="F111" s="39"/>
      <c r="G111" s="74"/>
      <c r="H111" s="72"/>
      <c r="I111" s="72"/>
      <c r="J111" s="72"/>
      <c r="K111" s="74"/>
      <c r="L111" s="72"/>
      <c r="M111" s="72"/>
    </row>
    <row r="112" spans="1:13" ht="21.75" customHeight="1">
      <c r="A112" s="4"/>
      <c r="B112" s="17"/>
      <c r="C112" s="4"/>
      <c r="D112" s="32" t="s">
        <v>58</v>
      </c>
      <c r="E112" s="4"/>
      <c r="F112" s="39"/>
      <c r="G112" s="74"/>
      <c r="H112" s="72"/>
      <c r="I112" s="72"/>
      <c r="J112" s="72"/>
      <c r="K112" s="74"/>
      <c r="L112" s="72"/>
      <c r="M112" s="72"/>
    </row>
    <row r="113" spans="1:13" ht="21.75" customHeight="1">
      <c r="A113" s="4"/>
      <c r="B113" s="17"/>
      <c r="C113" s="4"/>
      <c r="D113" s="32" t="s">
        <v>185</v>
      </c>
      <c r="E113" s="4"/>
      <c r="F113" s="39"/>
      <c r="G113" s="74"/>
      <c r="H113" s="72"/>
      <c r="I113" s="72"/>
      <c r="J113" s="72"/>
      <c r="K113" s="74"/>
      <c r="L113" s="72"/>
      <c r="M113" s="72"/>
    </row>
    <row r="114" spans="1:13" ht="21.75" customHeight="1">
      <c r="A114" s="4"/>
      <c r="B114" s="17"/>
      <c r="C114" s="4"/>
      <c r="D114" s="32" t="s">
        <v>186</v>
      </c>
      <c r="E114" s="4"/>
      <c r="F114" s="39"/>
      <c r="G114" s="74"/>
      <c r="H114" s="72"/>
      <c r="I114" s="72"/>
      <c r="J114" s="72"/>
      <c r="K114" s="74"/>
      <c r="L114" s="72"/>
      <c r="M114" s="72"/>
    </row>
    <row r="115" spans="1:13" ht="21.75" customHeight="1">
      <c r="A115" s="4"/>
      <c r="B115" s="17"/>
      <c r="C115" s="4"/>
      <c r="D115" s="32" t="s">
        <v>184</v>
      </c>
      <c r="E115" s="275">
        <v>18</v>
      </c>
      <c r="F115" s="39"/>
      <c r="G115" s="246">
        <v>362598854</v>
      </c>
      <c r="H115" s="20"/>
      <c r="I115" s="29">
        <v>358659404</v>
      </c>
      <c r="J115" s="20"/>
      <c r="K115" s="246">
        <v>362598854</v>
      </c>
      <c r="L115" s="29"/>
      <c r="M115" s="29">
        <v>358659404</v>
      </c>
    </row>
    <row r="116" spans="1:13" ht="21.75" customHeight="1">
      <c r="A116" s="4" t="s">
        <v>59</v>
      </c>
      <c r="B116" s="17"/>
      <c r="C116" s="4"/>
      <c r="D116" s="4"/>
      <c r="E116" s="275"/>
      <c r="F116" s="39"/>
      <c r="G116" s="246">
        <v>303373617</v>
      </c>
      <c r="H116" s="20"/>
      <c r="I116" s="29">
        <v>299434167</v>
      </c>
      <c r="J116" s="20"/>
      <c r="K116" s="246">
        <v>303373617</v>
      </c>
      <c r="L116" s="29"/>
      <c r="M116" s="29">
        <v>299434167</v>
      </c>
    </row>
    <row r="117" spans="1:13" ht="21.75" customHeight="1">
      <c r="A117" s="4" t="s">
        <v>61</v>
      </c>
      <c r="B117" s="17"/>
      <c r="C117" s="4"/>
      <c r="D117" s="32"/>
      <c r="E117" s="4"/>
      <c r="F117" s="39"/>
      <c r="G117" s="44"/>
      <c r="H117" s="20"/>
      <c r="I117" s="29"/>
      <c r="J117" s="20"/>
      <c r="K117" s="44"/>
      <c r="L117" s="29"/>
      <c r="M117" s="29"/>
    </row>
    <row r="118" spans="1:13" ht="21.75" customHeight="1">
      <c r="A118" s="17"/>
      <c r="B118" s="4" t="s">
        <v>62</v>
      </c>
      <c r="C118" s="17"/>
      <c r="D118" s="32"/>
      <c r="E118" s="275"/>
      <c r="F118" s="39"/>
      <c r="G118" s="246">
        <v>19579972</v>
      </c>
      <c r="H118" s="72"/>
      <c r="I118" s="29">
        <v>19579972</v>
      </c>
      <c r="J118" s="72"/>
      <c r="K118" s="246">
        <v>19579972</v>
      </c>
      <c r="L118" s="29"/>
      <c r="M118" s="29">
        <v>19579972</v>
      </c>
    </row>
    <row r="119" spans="1:13" ht="21.75" customHeight="1">
      <c r="A119" s="17"/>
      <c r="B119" s="4" t="s">
        <v>63</v>
      </c>
      <c r="C119" s="4"/>
      <c r="D119" s="32"/>
      <c r="E119" s="4"/>
      <c r="F119" s="39"/>
      <c r="G119" s="237">
        <v>480217325</v>
      </c>
      <c r="H119" s="72"/>
      <c r="I119" s="29">
        <v>282158016</v>
      </c>
      <c r="J119" s="72"/>
      <c r="K119" s="237">
        <v>259459599</v>
      </c>
      <c r="L119" s="20"/>
      <c r="M119" s="20">
        <v>151938620</v>
      </c>
    </row>
    <row r="120" spans="1:13" ht="21.75" customHeight="1">
      <c r="A120" s="4" t="s">
        <v>60</v>
      </c>
      <c r="B120" s="17"/>
      <c r="C120" s="4"/>
      <c r="D120" s="4"/>
      <c r="E120" s="275"/>
      <c r="F120" s="39"/>
      <c r="G120" s="246">
        <v>13381575</v>
      </c>
      <c r="H120" s="20"/>
      <c r="I120" s="29">
        <v>11225249</v>
      </c>
      <c r="J120" s="20"/>
      <c r="K120" s="246">
        <v>13381575</v>
      </c>
      <c r="L120" s="29"/>
      <c r="M120" s="29">
        <v>11225249</v>
      </c>
    </row>
    <row r="121" spans="1:13" ht="21.75" customHeight="1">
      <c r="A121" s="4" t="s">
        <v>64</v>
      </c>
      <c r="B121" s="4"/>
      <c r="C121" s="4"/>
      <c r="D121" s="32"/>
      <c r="E121" s="4"/>
      <c r="F121" s="39"/>
      <c r="G121" s="247">
        <v>43688310</v>
      </c>
      <c r="H121" s="72"/>
      <c r="I121" s="31">
        <v>43688310</v>
      </c>
      <c r="J121" s="72"/>
      <c r="K121" s="248">
        <v>0</v>
      </c>
      <c r="L121" s="29"/>
      <c r="M121" s="26">
        <v>0</v>
      </c>
    </row>
    <row r="122" spans="1:13" ht="6" customHeight="1">
      <c r="A122" s="17"/>
      <c r="B122" s="4"/>
      <c r="C122" s="4"/>
      <c r="D122" s="32"/>
      <c r="E122" s="4"/>
      <c r="F122" s="39"/>
      <c r="G122" s="44"/>
      <c r="H122" s="72"/>
      <c r="I122" s="29"/>
      <c r="J122" s="72"/>
      <c r="K122" s="44"/>
      <c r="L122" s="29"/>
      <c r="M122" s="29"/>
    </row>
    <row r="123" spans="1:13" ht="21.75" customHeight="1">
      <c r="A123" s="2" t="s">
        <v>65</v>
      </c>
      <c r="B123" s="4"/>
      <c r="C123" s="4"/>
      <c r="D123" s="32"/>
      <c r="E123" s="4"/>
      <c r="F123" s="39"/>
      <c r="G123" s="22">
        <f>SUM(G115:G121)</f>
        <v>1222839653</v>
      </c>
      <c r="H123" s="20"/>
      <c r="I123" s="20">
        <f>SUM(I115:I121)</f>
        <v>1014745118</v>
      </c>
      <c r="J123" s="20"/>
      <c r="K123" s="22">
        <f>SUM(K115:K121)</f>
        <v>958393617</v>
      </c>
      <c r="L123" s="20"/>
      <c r="M123" s="20">
        <f>SUM(M115:M121)</f>
        <v>840837412</v>
      </c>
    </row>
    <row r="124" spans="1:13" ht="21.75" customHeight="1">
      <c r="A124" s="4" t="s">
        <v>66</v>
      </c>
      <c r="B124" s="17"/>
      <c r="C124" s="4"/>
      <c r="D124" s="32"/>
      <c r="E124" s="4"/>
      <c r="F124" s="39"/>
      <c r="G124" s="238">
        <v>19735383</v>
      </c>
      <c r="H124" s="20"/>
      <c r="I124" s="211">
        <f>'7 Conso'!Y24</f>
        <v>13586000</v>
      </c>
      <c r="J124" s="20"/>
      <c r="K124" s="248">
        <v>0</v>
      </c>
      <c r="L124" s="20"/>
      <c r="M124" s="26">
        <v>0</v>
      </c>
    </row>
    <row r="125" spans="1:13" ht="6" customHeight="1">
      <c r="A125" s="17"/>
      <c r="B125" s="4"/>
      <c r="C125" s="4"/>
      <c r="D125" s="32"/>
      <c r="E125" s="4"/>
      <c r="F125" s="39"/>
      <c r="G125" s="22"/>
      <c r="H125" s="20"/>
      <c r="I125" s="20"/>
      <c r="J125" s="20"/>
      <c r="K125" s="22"/>
      <c r="L125" s="20"/>
      <c r="M125" s="20"/>
    </row>
    <row r="126" spans="1:13" ht="21.75" customHeight="1">
      <c r="A126" s="2" t="s">
        <v>67</v>
      </c>
      <c r="B126" s="17"/>
      <c r="C126" s="4"/>
      <c r="D126" s="32"/>
      <c r="E126" s="4"/>
      <c r="F126" s="39"/>
      <c r="G126" s="25">
        <f>SUM(G123:G124)</f>
        <v>1242575036</v>
      </c>
      <c r="H126" s="20"/>
      <c r="I126" s="26">
        <f>SUM(I123:I124)</f>
        <v>1028331118</v>
      </c>
      <c r="J126" s="20"/>
      <c r="K126" s="25">
        <f>SUM(K123:K124)</f>
        <v>958393617</v>
      </c>
      <c r="L126" s="20"/>
      <c r="M126" s="26">
        <f>SUM(M123:M124)</f>
        <v>840837412</v>
      </c>
    </row>
    <row r="127" spans="1:13" ht="6" customHeight="1">
      <c r="A127" s="17"/>
      <c r="B127" s="4"/>
      <c r="C127" s="4"/>
      <c r="D127" s="32"/>
      <c r="E127" s="4"/>
      <c r="F127" s="39"/>
      <c r="G127" s="22"/>
      <c r="H127" s="20"/>
      <c r="I127" s="20"/>
      <c r="J127" s="20"/>
      <c r="K127" s="22"/>
      <c r="L127" s="20"/>
      <c r="M127" s="20"/>
    </row>
    <row r="128" spans="1:13" ht="21.75" customHeight="1" thickBot="1">
      <c r="A128" s="2" t="s">
        <v>68</v>
      </c>
      <c r="B128" s="4"/>
      <c r="C128" s="4"/>
      <c r="D128" s="32"/>
      <c r="E128" s="4"/>
      <c r="F128" s="39"/>
      <c r="G128" s="27">
        <f>SUM(G83,G126)</f>
        <v>1706574429</v>
      </c>
      <c r="H128" s="20"/>
      <c r="I128" s="28">
        <f>SUM(I83,I126)</f>
        <v>1657097407</v>
      </c>
      <c r="J128" s="20"/>
      <c r="K128" s="27">
        <f>SUM(K83,K126)</f>
        <v>1359581841</v>
      </c>
      <c r="L128" s="20"/>
      <c r="M128" s="28">
        <f>SUM(M83,M126)</f>
        <v>1387347322</v>
      </c>
    </row>
    <row r="129" spans="1:13" ht="21.75" customHeight="1" thickTop="1">
      <c r="A129" s="4"/>
      <c r="B129" s="17"/>
      <c r="C129" s="4"/>
      <c r="D129" s="32"/>
      <c r="E129" s="4"/>
      <c r="F129" s="39"/>
      <c r="G129" s="20"/>
      <c r="H129" s="72"/>
      <c r="I129" s="20"/>
      <c r="J129" s="72"/>
      <c r="K129" s="20"/>
      <c r="L129" s="72"/>
      <c r="M129" s="20"/>
    </row>
    <row r="130" spans="1:13" ht="21.6" customHeight="1">
      <c r="A130" s="4"/>
      <c r="B130" s="17"/>
      <c r="C130" s="4"/>
      <c r="D130" s="32"/>
      <c r="E130" s="4"/>
      <c r="F130" s="39"/>
      <c r="G130" s="20"/>
      <c r="H130" s="72"/>
      <c r="I130" s="20"/>
      <c r="J130" s="72"/>
      <c r="K130" s="20"/>
      <c r="L130" s="72"/>
      <c r="M130" s="20"/>
    </row>
    <row r="131" spans="1:13" ht="15.6" customHeight="1">
      <c r="A131" s="4"/>
      <c r="B131" s="17"/>
      <c r="C131" s="4"/>
      <c r="D131" s="32"/>
      <c r="E131" s="4"/>
      <c r="F131" s="39"/>
      <c r="G131" s="20"/>
      <c r="H131" s="72"/>
      <c r="I131" s="20"/>
      <c r="J131" s="72"/>
      <c r="K131" s="20"/>
      <c r="L131" s="72"/>
      <c r="M131" s="20"/>
    </row>
    <row r="132" spans="1:13" ht="21.75" customHeight="1">
      <c r="A132" s="4"/>
      <c r="B132" s="17"/>
      <c r="C132" s="4"/>
      <c r="D132" s="32"/>
      <c r="E132" s="4"/>
      <c r="F132" s="39"/>
      <c r="G132" s="72"/>
      <c r="H132" s="72"/>
      <c r="I132" s="72"/>
      <c r="J132" s="72"/>
      <c r="K132" s="72"/>
      <c r="L132" s="72"/>
      <c r="M132" s="20"/>
    </row>
    <row r="133" spans="1:13" ht="20.25" customHeight="1">
      <c r="A133" s="4"/>
      <c r="B133" s="17"/>
      <c r="C133" s="4"/>
      <c r="D133" s="32"/>
      <c r="E133" s="4"/>
      <c r="F133" s="39"/>
      <c r="G133" s="72"/>
      <c r="H133" s="72"/>
      <c r="I133" s="72"/>
      <c r="J133" s="72"/>
      <c r="K133" s="72"/>
      <c r="L133" s="72"/>
      <c r="M133" s="20"/>
    </row>
    <row r="134" spans="1:13" ht="21.95" customHeight="1">
      <c r="A134" s="30" t="str">
        <f>+A91</f>
        <v>หมายเหตุประกอบข้อมูลทางการเงินเป็นส่วนหนึ่งของข้อมูลทางการเงินระหว่างกาลนี้</v>
      </c>
      <c r="B134" s="45"/>
      <c r="C134" s="45"/>
      <c r="D134" s="46"/>
      <c r="E134" s="30"/>
      <c r="F134" s="277"/>
      <c r="G134" s="47"/>
      <c r="H134" s="47"/>
      <c r="I134" s="47"/>
      <c r="J134" s="47"/>
      <c r="K134" s="47"/>
      <c r="L134" s="46"/>
      <c r="M134" s="47"/>
    </row>
  </sheetData>
  <mergeCells count="7">
    <mergeCell ref="G96:I96"/>
    <mergeCell ref="K96:M96"/>
    <mergeCell ref="G5:I5"/>
    <mergeCell ref="K5:M5"/>
    <mergeCell ref="A45:M45"/>
    <mergeCell ref="G52:I52"/>
    <mergeCell ref="K52:M5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7"/>
  <sheetViews>
    <sheetView tabSelected="1" topLeftCell="A32" zoomScaleNormal="100" zoomScaleSheetLayoutView="100" workbookViewId="0">
      <selection activeCell="D46" sqref="D46"/>
    </sheetView>
  </sheetViews>
  <sheetFormatPr defaultColWidth="14.42578125" defaultRowHeight="15" customHeight="1"/>
  <cols>
    <col min="1" max="3" width="1.7109375" style="276" customWidth="1"/>
    <col min="4" max="4" width="27" style="276" customWidth="1"/>
    <col min="5" max="5" width="8" style="276" customWidth="1"/>
    <col min="6" max="6" width="0.5703125" style="276" customWidth="1"/>
    <col min="7" max="7" width="11.85546875" style="276" customWidth="1"/>
    <col min="8" max="8" width="0.5703125" style="276" customWidth="1"/>
    <col min="9" max="9" width="11.7109375" style="100" customWidth="1"/>
    <col min="10" max="10" width="0.5703125" style="276" customWidth="1"/>
    <col min="11" max="11" width="11.7109375" style="276" customWidth="1"/>
    <col min="12" max="12" width="0.5703125" style="276" customWidth="1"/>
    <col min="13" max="13" width="11.7109375" style="100" customWidth="1"/>
    <col min="14" max="16384" width="14.42578125" style="276"/>
  </cols>
  <sheetData>
    <row r="1" spans="1:13" ht="19.5" customHeight="1">
      <c r="A1" s="2" t="s">
        <v>0</v>
      </c>
      <c r="B1" s="2"/>
      <c r="C1" s="275"/>
      <c r="D1" s="275"/>
      <c r="E1" s="275"/>
      <c r="F1" s="275"/>
      <c r="G1" s="275"/>
      <c r="H1" s="275"/>
      <c r="I1" s="81"/>
      <c r="J1" s="275"/>
      <c r="K1" s="48"/>
      <c r="L1" s="48"/>
      <c r="M1" s="101"/>
    </row>
    <row r="2" spans="1:13" ht="19.5" customHeight="1">
      <c r="A2" s="2" t="s">
        <v>69</v>
      </c>
      <c r="B2" s="2"/>
      <c r="C2" s="275"/>
      <c r="D2" s="275"/>
      <c r="E2" s="275"/>
      <c r="F2" s="275"/>
      <c r="G2" s="275"/>
      <c r="H2" s="275"/>
      <c r="I2" s="81"/>
      <c r="J2" s="275"/>
      <c r="K2" s="48"/>
      <c r="L2" s="48"/>
      <c r="M2" s="101"/>
    </row>
    <row r="3" spans="1:13" ht="19.5" customHeight="1">
      <c r="A3" s="80" t="s">
        <v>198</v>
      </c>
      <c r="B3" s="8"/>
      <c r="C3" s="10"/>
      <c r="D3" s="10"/>
      <c r="E3" s="10"/>
      <c r="F3" s="10"/>
      <c r="G3" s="10"/>
      <c r="H3" s="10"/>
      <c r="I3" s="82"/>
      <c r="J3" s="10"/>
      <c r="K3" s="49"/>
      <c r="L3" s="49"/>
      <c r="M3" s="102"/>
    </row>
    <row r="4" spans="1:13" ht="19.5" customHeight="1">
      <c r="A4" s="2"/>
      <c r="B4" s="2"/>
      <c r="C4" s="275"/>
      <c r="D4" s="275"/>
      <c r="E4" s="275"/>
      <c r="F4" s="275"/>
      <c r="G4" s="275"/>
      <c r="H4" s="275"/>
      <c r="I4" s="81"/>
      <c r="J4" s="275"/>
      <c r="K4" s="48"/>
      <c r="L4" s="48"/>
      <c r="M4" s="101"/>
    </row>
    <row r="5" spans="1:13" ht="19.5" customHeight="1">
      <c r="A5" s="275"/>
      <c r="B5" s="275"/>
      <c r="C5" s="275"/>
      <c r="D5" s="275"/>
      <c r="E5" s="3"/>
      <c r="F5" s="3"/>
      <c r="G5" s="282" t="s">
        <v>2</v>
      </c>
      <c r="H5" s="279"/>
      <c r="I5" s="279"/>
      <c r="J5" s="275"/>
      <c r="K5" s="278" t="s">
        <v>3</v>
      </c>
      <c r="L5" s="279"/>
      <c r="M5" s="283"/>
    </row>
    <row r="6" spans="1:13" ht="19.5" customHeight="1">
      <c r="A6" s="4"/>
      <c r="B6" s="4"/>
      <c r="C6" s="4"/>
      <c r="D6" s="4"/>
      <c r="E6" s="275"/>
      <c r="F6" s="11"/>
      <c r="G6" s="12" t="s">
        <v>159</v>
      </c>
      <c r="H6" s="275"/>
      <c r="I6" s="12" t="s">
        <v>7</v>
      </c>
      <c r="J6" s="12"/>
      <c r="K6" s="12" t="s">
        <v>159</v>
      </c>
      <c r="L6" s="275"/>
      <c r="M6" s="12" t="s">
        <v>7</v>
      </c>
    </row>
    <row r="7" spans="1:13" ht="19.5" customHeight="1">
      <c r="A7" s="4"/>
      <c r="B7" s="4"/>
      <c r="C7" s="4"/>
      <c r="D7" s="4"/>
      <c r="E7" s="9" t="s">
        <v>8</v>
      </c>
      <c r="F7" s="11"/>
      <c r="G7" s="50" t="s">
        <v>9</v>
      </c>
      <c r="H7" s="11"/>
      <c r="I7" s="84" t="s">
        <v>9</v>
      </c>
      <c r="J7" s="275"/>
      <c r="K7" s="50" t="s">
        <v>9</v>
      </c>
      <c r="L7" s="11"/>
      <c r="M7" s="84" t="s">
        <v>9</v>
      </c>
    </row>
    <row r="8" spans="1:13" ht="7.5" customHeight="1">
      <c r="A8" s="4"/>
      <c r="B8" s="4"/>
      <c r="C8" s="4"/>
      <c r="D8" s="4"/>
      <c r="E8" s="3"/>
      <c r="F8" s="11"/>
      <c r="G8" s="51"/>
      <c r="H8" s="11"/>
      <c r="I8" s="85"/>
      <c r="J8" s="275"/>
      <c r="K8" s="51"/>
      <c r="L8" s="5"/>
      <c r="M8" s="85"/>
    </row>
    <row r="9" spans="1:13" ht="19.5" customHeight="1">
      <c r="A9" s="17" t="s">
        <v>70</v>
      </c>
      <c r="B9" s="4"/>
      <c r="C9" s="4"/>
      <c r="D9" s="4"/>
      <c r="E9" s="275"/>
      <c r="F9" s="20"/>
      <c r="G9" s="249">
        <v>900740528</v>
      </c>
      <c r="H9" s="20"/>
      <c r="I9" s="86">
        <v>979614867</v>
      </c>
      <c r="J9" s="20"/>
      <c r="K9" s="249">
        <v>635975316</v>
      </c>
      <c r="L9" s="20"/>
      <c r="M9" s="94">
        <v>658973402</v>
      </c>
    </row>
    <row r="10" spans="1:13" ht="19.5" customHeight="1">
      <c r="A10" s="17" t="s">
        <v>170</v>
      </c>
      <c r="B10" s="4"/>
      <c r="C10" s="4"/>
      <c r="D10" s="4"/>
      <c r="E10" s="275"/>
      <c r="F10" s="20"/>
      <c r="G10" s="250">
        <v>-728383221</v>
      </c>
      <c r="H10" s="20"/>
      <c r="I10" s="87">
        <v>-831300906</v>
      </c>
      <c r="J10" s="20"/>
      <c r="K10" s="250">
        <v>-535934607</v>
      </c>
      <c r="L10" s="20"/>
      <c r="M10" s="91">
        <v>-576115165</v>
      </c>
    </row>
    <row r="11" spans="1:13" ht="7.5" customHeight="1">
      <c r="A11" s="17"/>
      <c r="B11" s="4"/>
      <c r="C11" s="4"/>
      <c r="D11" s="4"/>
      <c r="E11" s="4"/>
      <c r="F11" s="20"/>
      <c r="G11" s="22"/>
      <c r="H11" s="20"/>
      <c r="I11" s="88"/>
      <c r="J11" s="20"/>
      <c r="K11" s="22"/>
      <c r="L11" s="20"/>
      <c r="M11" s="88"/>
    </row>
    <row r="12" spans="1:13" ht="19.5" customHeight="1">
      <c r="A12" s="2" t="s">
        <v>71</v>
      </c>
      <c r="B12" s="1"/>
      <c r="C12" s="1"/>
      <c r="D12" s="1"/>
      <c r="E12" s="52"/>
      <c r="F12" s="20"/>
      <c r="G12" s="22">
        <f>G9+G10</f>
        <v>172357307</v>
      </c>
      <c r="H12" s="20"/>
      <c r="I12" s="88">
        <f>I9+I10</f>
        <v>148313961</v>
      </c>
      <c r="J12" s="20"/>
      <c r="K12" s="22">
        <f>K9+K10</f>
        <v>100040709</v>
      </c>
      <c r="L12" s="20"/>
      <c r="M12" s="88">
        <f>M9+M10</f>
        <v>82858237</v>
      </c>
    </row>
    <row r="13" spans="1:13" ht="19.5" customHeight="1">
      <c r="A13" s="4" t="s">
        <v>194</v>
      </c>
      <c r="C13" s="1"/>
      <c r="D13" s="1"/>
      <c r="E13" s="52"/>
      <c r="F13" s="20"/>
      <c r="G13" s="22"/>
      <c r="H13" s="20"/>
      <c r="I13" s="88"/>
      <c r="J13" s="20"/>
      <c r="K13" s="22"/>
      <c r="L13" s="20"/>
      <c r="M13" s="88"/>
    </row>
    <row r="14" spans="1:13" ht="19.5" customHeight="1">
      <c r="B14" s="17" t="s">
        <v>193</v>
      </c>
      <c r="C14" s="1"/>
      <c r="D14" s="1"/>
      <c r="E14" s="52"/>
      <c r="F14" s="20"/>
      <c r="G14" s="249">
        <v>2587815</v>
      </c>
      <c r="H14" s="20"/>
      <c r="I14" s="89">
        <v>2127270</v>
      </c>
      <c r="J14" s="20"/>
      <c r="K14" s="249">
        <v>2580354</v>
      </c>
      <c r="L14" s="20"/>
      <c r="M14" s="89">
        <v>2127270</v>
      </c>
    </row>
    <row r="15" spans="1:13" ht="19.5" customHeight="1">
      <c r="A15" s="17" t="s">
        <v>72</v>
      </c>
      <c r="B15" s="4"/>
      <c r="C15" s="4"/>
      <c r="D15" s="4"/>
      <c r="E15" s="275">
        <v>12</v>
      </c>
      <c r="F15" s="20"/>
      <c r="G15" s="249">
        <v>16488338</v>
      </c>
      <c r="H15" s="20"/>
      <c r="I15" s="90">
        <v>10416850</v>
      </c>
      <c r="J15" s="20"/>
      <c r="K15" s="249">
        <v>8429866</v>
      </c>
      <c r="L15" s="20"/>
      <c r="M15" s="94">
        <v>5829215</v>
      </c>
    </row>
    <row r="16" spans="1:13" ht="19.5" customHeight="1">
      <c r="A16" s="17" t="s">
        <v>73</v>
      </c>
      <c r="B16" s="4"/>
      <c r="C16" s="4"/>
      <c r="D16" s="4"/>
      <c r="E16" s="275"/>
      <c r="F16" s="20"/>
      <c r="G16" s="249">
        <v>-41928865</v>
      </c>
      <c r="H16" s="20"/>
      <c r="I16" s="86">
        <v>-37701240</v>
      </c>
      <c r="J16" s="20"/>
      <c r="K16" s="249">
        <v>-27963310</v>
      </c>
      <c r="L16" s="20"/>
      <c r="M16" s="94">
        <v>-24333359</v>
      </c>
    </row>
    <row r="17" spans="1:13" ht="19.5" customHeight="1">
      <c r="A17" s="17" t="s">
        <v>74</v>
      </c>
      <c r="B17" s="4"/>
      <c r="C17" s="4"/>
      <c r="D17" s="4"/>
      <c r="E17" s="4"/>
      <c r="F17" s="20"/>
      <c r="G17" s="249">
        <v>-29571330</v>
      </c>
      <c r="H17" s="20"/>
      <c r="I17" s="86">
        <v>-29246601</v>
      </c>
      <c r="J17" s="20"/>
      <c r="K17" s="249">
        <v>-21607478</v>
      </c>
      <c r="L17" s="20"/>
      <c r="M17" s="94">
        <v>-22336424</v>
      </c>
    </row>
    <row r="18" spans="1:13" ht="19.5" customHeight="1">
      <c r="A18" s="17" t="s">
        <v>75</v>
      </c>
      <c r="B18" s="4"/>
      <c r="C18" s="4"/>
      <c r="D18" s="4"/>
      <c r="E18" s="275"/>
      <c r="F18" s="20"/>
      <c r="G18" s="250">
        <v>-2062574</v>
      </c>
      <c r="H18" s="20"/>
      <c r="I18" s="87">
        <v>-2558953</v>
      </c>
      <c r="J18" s="20"/>
      <c r="K18" s="250">
        <v>-2055066</v>
      </c>
      <c r="L18" s="20"/>
      <c r="M18" s="91">
        <v>-2501261</v>
      </c>
    </row>
    <row r="19" spans="1:13" ht="7.5" customHeight="1">
      <c r="A19" s="4"/>
      <c r="B19" s="2"/>
      <c r="C19" s="1"/>
      <c r="D19" s="4"/>
      <c r="E19" s="275"/>
      <c r="F19" s="20"/>
      <c r="G19" s="22"/>
      <c r="H19" s="20"/>
      <c r="I19" s="88"/>
      <c r="J19" s="20"/>
      <c r="K19" s="22"/>
      <c r="L19" s="20"/>
      <c r="M19" s="88"/>
    </row>
    <row r="20" spans="1:13" ht="19.5" customHeight="1">
      <c r="A20" s="2" t="s">
        <v>76</v>
      </c>
      <c r="B20" s="2"/>
      <c r="C20" s="1"/>
      <c r="D20" s="4"/>
      <c r="E20" s="275"/>
      <c r="F20" s="20"/>
      <c r="G20" s="22">
        <f>SUM(G12:G18)</f>
        <v>117870691</v>
      </c>
      <c r="H20" s="20"/>
      <c r="I20" s="88">
        <f>SUM(I12:I18)</f>
        <v>91351287</v>
      </c>
      <c r="J20" s="20"/>
      <c r="K20" s="22">
        <f>SUM(K12:K18)</f>
        <v>59425075</v>
      </c>
      <c r="L20" s="20"/>
      <c r="M20" s="88">
        <f>SUM(M12:M18)</f>
        <v>41643678</v>
      </c>
    </row>
    <row r="21" spans="1:13" ht="19.5" customHeight="1">
      <c r="A21" s="17" t="s">
        <v>77</v>
      </c>
      <c r="B21" s="4"/>
      <c r="C21" s="4"/>
      <c r="D21" s="4"/>
      <c r="E21" s="52"/>
      <c r="F21" s="20"/>
      <c r="G21" s="250">
        <v>-23523652</v>
      </c>
      <c r="H21" s="20"/>
      <c r="I21" s="91">
        <v>-18363477</v>
      </c>
      <c r="J21" s="20"/>
      <c r="K21" s="250">
        <v>-11764026</v>
      </c>
      <c r="L21" s="20"/>
      <c r="M21" s="91">
        <v>-8336035</v>
      </c>
    </row>
    <row r="22" spans="1:13" ht="7.5" customHeight="1">
      <c r="A22" s="17"/>
      <c r="B22" s="2"/>
      <c r="C22" s="1"/>
      <c r="D22" s="4"/>
      <c r="E22" s="52"/>
      <c r="F22" s="20"/>
      <c r="G22" s="22"/>
      <c r="H22" s="20"/>
      <c r="I22" s="88"/>
      <c r="J22" s="20"/>
      <c r="K22" s="22"/>
      <c r="L22" s="20"/>
      <c r="M22" s="88"/>
    </row>
    <row r="23" spans="1:13" ht="19.5" customHeight="1" thickBot="1">
      <c r="A23" s="2" t="s">
        <v>78</v>
      </c>
      <c r="B23" s="17"/>
      <c r="C23" s="1"/>
      <c r="D23" s="4"/>
      <c r="E23" s="275"/>
      <c r="F23" s="20"/>
      <c r="G23" s="27">
        <f>SUM(G20:G21)</f>
        <v>94347039</v>
      </c>
      <c r="H23" s="20"/>
      <c r="I23" s="92">
        <f>SUM(I20:I21)</f>
        <v>72987810</v>
      </c>
      <c r="J23" s="20"/>
      <c r="K23" s="27">
        <f>SUM(K20:K21)</f>
        <v>47661049</v>
      </c>
      <c r="L23" s="20"/>
      <c r="M23" s="92">
        <f>SUM(M20:M21)</f>
        <v>33307643</v>
      </c>
    </row>
    <row r="24" spans="1:13" ht="7.5" customHeight="1" thickTop="1">
      <c r="A24" s="17"/>
      <c r="B24" s="2"/>
      <c r="C24" s="1"/>
      <c r="D24" s="4"/>
      <c r="E24" s="52"/>
      <c r="F24" s="20"/>
      <c r="G24" s="22"/>
      <c r="H24" s="20"/>
      <c r="I24" s="88"/>
      <c r="J24" s="20"/>
      <c r="K24" s="22"/>
      <c r="L24" s="20"/>
      <c r="M24" s="88"/>
    </row>
    <row r="25" spans="1:13" ht="19.5" customHeight="1" thickBot="1">
      <c r="A25" s="2" t="s">
        <v>79</v>
      </c>
      <c r="B25" s="17"/>
      <c r="C25" s="1"/>
      <c r="D25" s="4"/>
      <c r="E25" s="275"/>
      <c r="F25" s="20"/>
      <c r="G25" s="27">
        <f>G23</f>
        <v>94347039</v>
      </c>
      <c r="H25" s="20"/>
      <c r="I25" s="92">
        <f>I23</f>
        <v>72987810</v>
      </c>
      <c r="J25" s="20"/>
      <c r="K25" s="27">
        <f>K23</f>
        <v>47661049</v>
      </c>
      <c r="L25" s="20"/>
      <c r="M25" s="92">
        <f>M23</f>
        <v>33307643</v>
      </c>
    </row>
    <row r="26" spans="1:13" ht="15" customHeight="1" thickTop="1">
      <c r="A26" s="2"/>
      <c r="B26" s="17"/>
      <c r="C26" s="4"/>
      <c r="D26" s="4"/>
      <c r="E26" s="275"/>
      <c r="F26" s="20"/>
      <c r="G26" s="53"/>
      <c r="H26" s="20"/>
      <c r="I26" s="93"/>
      <c r="J26" s="20"/>
      <c r="K26" s="22"/>
      <c r="L26" s="20"/>
      <c r="M26" s="88"/>
    </row>
    <row r="27" spans="1:13" ht="19.5" customHeight="1">
      <c r="A27" s="1" t="s">
        <v>80</v>
      </c>
      <c r="B27" s="1"/>
      <c r="C27" s="4"/>
      <c r="D27" s="4"/>
      <c r="E27" s="275"/>
      <c r="F27" s="20"/>
      <c r="G27" s="22"/>
      <c r="H27" s="20"/>
      <c r="I27" s="88"/>
      <c r="J27" s="20"/>
      <c r="K27" s="22"/>
      <c r="L27" s="20"/>
      <c r="M27" s="88"/>
    </row>
    <row r="28" spans="1:13" ht="19.5" customHeight="1">
      <c r="A28" s="4" t="s">
        <v>81</v>
      </c>
      <c r="B28" s="17"/>
      <c r="C28" s="17"/>
      <c r="D28" s="17"/>
      <c r="E28" s="275"/>
      <c r="F28" s="20"/>
      <c r="G28" s="22">
        <v>91387025</v>
      </c>
      <c r="H28" s="20"/>
      <c r="I28" s="94">
        <v>70465312</v>
      </c>
      <c r="J28" s="20"/>
      <c r="K28" s="22">
        <f>K25</f>
        <v>47661049</v>
      </c>
      <c r="L28" s="20"/>
      <c r="M28" s="94">
        <v>33307643</v>
      </c>
    </row>
    <row r="29" spans="1:13" ht="19.5" customHeight="1">
      <c r="A29" s="4" t="s">
        <v>82</v>
      </c>
      <c r="B29" s="4"/>
      <c r="C29" s="17"/>
      <c r="D29" s="17"/>
      <c r="E29" s="275"/>
      <c r="F29" s="20"/>
      <c r="G29" s="251">
        <v>2960014</v>
      </c>
      <c r="H29" s="20"/>
      <c r="I29" s="91">
        <v>2522498</v>
      </c>
      <c r="J29" s="20"/>
      <c r="K29" s="251">
        <v>0</v>
      </c>
      <c r="L29" s="20"/>
      <c r="M29" s="214" t="s">
        <v>146</v>
      </c>
    </row>
    <row r="30" spans="1:13" ht="7.5" customHeight="1">
      <c r="A30" s="17"/>
      <c r="B30" s="1"/>
      <c r="C30" s="4"/>
      <c r="D30" s="4"/>
      <c r="E30" s="275"/>
      <c r="F30" s="20"/>
      <c r="G30" s="22"/>
      <c r="H30" s="20"/>
      <c r="I30" s="88"/>
      <c r="J30" s="20"/>
      <c r="K30" s="22"/>
      <c r="L30" s="20"/>
      <c r="M30" s="88"/>
    </row>
    <row r="31" spans="1:13" ht="19.5" customHeight="1" thickBot="1">
      <c r="A31" s="17"/>
      <c r="B31" s="1"/>
      <c r="C31" s="4"/>
      <c r="D31" s="4"/>
      <c r="E31" s="275"/>
      <c r="F31" s="20"/>
      <c r="G31" s="27">
        <f>SUM(G28:G29)</f>
        <v>94347039</v>
      </c>
      <c r="H31" s="20"/>
      <c r="I31" s="92">
        <f>SUM(I28:I29)</f>
        <v>72987810</v>
      </c>
      <c r="J31" s="20"/>
      <c r="K31" s="27">
        <f>SUM(K28:K29)</f>
        <v>47661049</v>
      </c>
      <c r="L31" s="20"/>
      <c r="M31" s="92">
        <f>SUM(M28:M29)</f>
        <v>33307643</v>
      </c>
    </row>
    <row r="32" spans="1:13" ht="15" customHeight="1" thickTop="1">
      <c r="A32" s="2"/>
      <c r="B32" s="17"/>
      <c r="C32" s="4"/>
      <c r="D32" s="4"/>
      <c r="E32" s="275"/>
      <c r="F32" s="20"/>
      <c r="G32" s="53"/>
      <c r="H32" s="20"/>
      <c r="I32" s="93"/>
      <c r="J32" s="20"/>
      <c r="K32" s="22"/>
      <c r="L32" s="20"/>
      <c r="M32" s="88"/>
    </row>
    <row r="33" spans="1:13" ht="19.5" customHeight="1">
      <c r="A33" s="2" t="s">
        <v>83</v>
      </c>
      <c r="B33" s="17"/>
      <c r="C33" s="4"/>
      <c r="D33" s="4"/>
      <c r="E33" s="275"/>
      <c r="F33" s="20"/>
      <c r="G33" s="22"/>
      <c r="H33" s="20"/>
      <c r="I33" s="88"/>
      <c r="J33" s="20"/>
      <c r="K33" s="22"/>
      <c r="L33" s="20"/>
      <c r="M33" s="88"/>
    </row>
    <row r="34" spans="1:13" ht="19.5" customHeight="1">
      <c r="A34" s="4" t="s">
        <v>81</v>
      </c>
      <c r="B34" s="17"/>
      <c r="C34" s="17"/>
      <c r="D34" s="17"/>
      <c r="E34" s="275"/>
      <c r="F34" s="20"/>
      <c r="G34" s="252">
        <v>91387025</v>
      </c>
      <c r="H34" s="71"/>
      <c r="I34" s="94">
        <v>70465312</v>
      </c>
      <c r="J34" s="71"/>
      <c r="K34" s="252">
        <f>K31</f>
        <v>47661049</v>
      </c>
      <c r="L34" s="20"/>
      <c r="M34" s="94">
        <v>33307643</v>
      </c>
    </row>
    <row r="35" spans="1:13" ht="19.5" customHeight="1">
      <c r="A35" s="4" t="s">
        <v>82</v>
      </c>
      <c r="B35" s="4"/>
      <c r="C35" s="17"/>
      <c r="D35" s="17"/>
      <c r="E35" s="275"/>
      <c r="F35" s="20"/>
      <c r="G35" s="251">
        <v>2960014</v>
      </c>
      <c r="H35" s="20"/>
      <c r="I35" s="91">
        <v>2522498</v>
      </c>
      <c r="J35" s="20"/>
      <c r="K35" s="251">
        <v>0</v>
      </c>
      <c r="L35" s="20"/>
      <c r="M35" s="214" t="s">
        <v>146</v>
      </c>
    </row>
    <row r="36" spans="1:13" ht="7.5" customHeight="1">
      <c r="A36" s="4"/>
      <c r="B36" s="17"/>
      <c r="C36" s="4"/>
      <c r="D36" s="4"/>
      <c r="E36" s="275"/>
      <c r="F36" s="20"/>
      <c r="G36" s="22"/>
      <c r="H36" s="20"/>
      <c r="I36" s="88"/>
      <c r="J36" s="20"/>
      <c r="K36" s="22"/>
      <c r="L36" s="20"/>
      <c r="M36" s="88"/>
    </row>
    <row r="37" spans="1:13" ht="19.5" customHeight="1" thickBot="1">
      <c r="A37" s="4"/>
      <c r="B37" s="1"/>
      <c r="C37" s="4"/>
      <c r="D37" s="4"/>
      <c r="E37" s="275"/>
      <c r="F37" s="20"/>
      <c r="G37" s="27">
        <f>SUM(G34:G35)</f>
        <v>94347039</v>
      </c>
      <c r="H37" s="20"/>
      <c r="I37" s="92">
        <f>SUM(I34:I35)</f>
        <v>72987810</v>
      </c>
      <c r="J37" s="20"/>
      <c r="K37" s="27">
        <f>SUM(K34:K35)</f>
        <v>47661049</v>
      </c>
      <c r="L37" s="20"/>
      <c r="M37" s="92">
        <f>SUM(M34:M35)</f>
        <v>33307643</v>
      </c>
    </row>
    <row r="38" spans="1:13" ht="15" customHeight="1" thickTop="1">
      <c r="A38" s="17"/>
      <c r="B38" s="17"/>
      <c r="C38" s="17"/>
      <c r="D38" s="17"/>
      <c r="E38" s="4"/>
      <c r="F38" s="54"/>
      <c r="G38" s="75"/>
      <c r="H38" s="76"/>
      <c r="I38" s="95"/>
      <c r="J38" s="72"/>
      <c r="K38" s="75"/>
      <c r="L38" s="62"/>
      <c r="M38" s="95"/>
    </row>
    <row r="39" spans="1:13" ht="19.5" customHeight="1">
      <c r="A39" s="2" t="s">
        <v>84</v>
      </c>
      <c r="B39" s="17"/>
      <c r="C39" s="4"/>
      <c r="D39" s="4"/>
      <c r="E39" s="275"/>
      <c r="F39" s="20"/>
      <c r="G39" s="53"/>
      <c r="H39" s="20"/>
      <c r="I39" s="93"/>
      <c r="J39" s="20"/>
      <c r="K39" s="22"/>
      <c r="L39" s="20"/>
      <c r="M39" s="88"/>
    </row>
    <row r="40" spans="1:13" ht="7.5" customHeight="1">
      <c r="A40" s="2"/>
      <c r="B40" s="17"/>
      <c r="C40" s="4"/>
      <c r="D40" s="4"/>
      <c r="E40" s="4"/>
      <c r="F40" s="32"/>
      <c r="G40" s="22"/>
      <c r="H40" s="20"/>
      <c r="I40" s="88"/>
      <c r="J40" s="72"/>
      <c r="K40" s="74"/>
      <c r="L40" s="72"/>
      <c r="M40" s="97"/>
    </row>
    <row r="41" spans="1:13" ht="19.5" customHeight="1">
      <c r="A41" s="17" t="s">
        <v>85</v>
      </c>
      <c r="B41" s="17"/>
      <c r="C41" s="17"/>
      <c r="D41" s="17"/>
      <c r="E41" s="275">
        <v>13</v>
      </c>
      <c r="F41" s="54"/>
      <c r="G41" s="253">
        <v>0.126</v>
      </c>
      <c r="H41" s="70"/>
      <c r="I41" s="96">
        <v>0.128</v>
      </c>
      <c r="J41" s="70"/>
      <c r="K41" s="253">
        <v>6.6000000000000003E-2</v>
      </c>
      <c r="L41" s="70"/>
      <c r="M41" s="96">
        <v>6.0999999999999999E-2</v>
      </c>
    </row>
    <row r="42" spans="1:13" ht="19.5" customHeight="1">
      <c r="A42" s="69" t="s">
        <v>142</v>
      </c>
      <c r="B42" s="17"/>
      <c r="C42" s="17"/>
      <c r="D42" s="17"/>
      <c r="E42" s="275">
        <v>13</v>
      </c>
      <c r="F42" s="54"/>
      <c r="G42" s="253">
        <v>0.112</v>
      </c>
      <c r="H42" s="70"/>
      <c r="I42" s="96">
        <v>8.8999999999999996E-2</v>
      </c>
      <c r="J42" s="70"/>
      <c r="K42" s="253">
        <v>5.8000000000000003E-2</v>
      </c>
      <c r="L42" s="70"/>
      <c r="M42" s="96">
        <v>4.2000000000000003E-2</v>
      </c>
    </row>
    <row r="43" spans="1:13" ht="18.75">
      <c r="A43" s="2"/>
      <c r="B43" s="17"/>
      <c r="C43" s="4"/>
      <c r="D43" s="4"/>
      <c r="E43" s="4"/>
      <c r="F43" s="4"/>
      <c r="G43" s="72"/>
      <c r="H43" s="72"/>
      <c r="I43" s="97"/>
      <c r="J43" s="72"/>
      <c r="K43" s="72"/>
      <c r="L43" s="72"/>
      <c r="M43" s="97"/>
    </row>
    <row r="44" spans="1:13" ht="12.6" customHeight="1">
      <c r="A44" s="2"/>
      <c r="B44" s="17"/>
      <c r="C44" s="4"/>
      <c r="D44" s="4"/>
      <c r="E44" s="4"/>
      <c r="F44" s="4"/>
      <c r="G44" s="72"/>
      <c r="H44" s="72"/>
      <c r="I44" s="97"/>
      <c r="J44" s="72"/>
      <c r="K44" s="72"/>
      <c r="L44" s="72"/>
      <c r="M44" s="97"/>
    </row>
    <row r="45" spans="1:13" ht="10.5" customHeight="1"/>
    <row r="46" spans="1:13" ht="18.75">
      <c r="A46" s="4"/>
      <c r="B46" s="4"/>
      <c r="C46" s="4"/>
      <c r="D46" s="4"/>
      <c r="E46" s="4"/>
      <c r="F46" s="4"/>
      <c r="G46" s="4"/>
      <c r="H46" s="4"/>
      <c r="I46" s="98"/>
      <c r="J46" s="4"/>
      <c r="K46" s="55"/>
      <c r="L46" s="55"/>
      <c r="M46" s="103"/>
    </row>
    <row r="47" spans="1:13" ht="21.95" customHeight="1">
      <c r="A47" s="30" t="s">
        <v>33</v>
      </c>
      <c r="B47" s="56"/>
      <c r="C47" s="56"/>
      <c r="D47" s="56"/>
      <c r="E47" s="30"/>
      <c r="F47" s="57"/>
      <c r="G47" s="57"/>
      <c r="H47" s="57"/>
      <c r="I47" s="99"/>
      <c r="J47" s="10"/>
      <c r="K47" s="57"/>
      <c r="L47" s="58"/>
      <c r="M47" s="99"/>
    </row>
  </sheetData>
  <mergeCells count="2">
    <mergeCell ref="G5:I5"/>
    <mergeCell ref="K5:M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7BD0C-DDD4-4883-B4E8-38983360378F}">
  <dimension ref="A1:M47"/>
  <sheetViews>
    <sheetView topLeftCell="A17" zoomScaleNormal="100" zoomScaleSheetLayoutView="100" workbookViewId="0">
      <selection activeCell="D28" sqref="D28"/>
    </sheetView>
  </sheetViews>
  <sheetFormatPr defaultColWidth="14.42578125" defaultRowHeight="18.75"/>
  <cols>
    <col min="1" max="3" width="1.7109375" style="276" customWidth="1"/>
    <col min="4" max="4" width="25.140625" style="276" customWidth="1"/>
    <col min="5" max="5" width="8" style="276" customWidth="1"/>
    <col min="6" max="6" width="0.5703125" style="276" customWidth="1"/>
    <col min="7" max="7" width="11.85546875" style="276" customWidth="1"/>
    <col min="8" max="8" width="0.5703125" style="276" customWidth="1"/>
    <col min="9" max="9" width="12.140625" style="100" bestFit="1" customWidth="1"/>
    <col min="10" max="10" width="0.5703125" style="276" customWidth="1"/>
    <col min="11" max="11" width="12.140625" style="276" bestFit="1" customWidth="1"/>
    <col min="12" max="12" width="0.5703125" style="276" customWidth="1"/>
    <col min="13" max="13" width="12.7109375" style="100" customWidth="1"/>
    <col min="14" max="16384" width="14.42578125" style="276"/>
  </cols>
  <sheetData>
    <row r="1" spans="1:13" ht="19.5" customHeight="1">
      <c r="A1" s="2" t="s">
        <v>0</v>
      </c>
      <c r="B1" s="2"/>
      <c r="C1" s="275"/>
      <c r="D1" s="275"/>
      <c r="E1" s="275"/>
      <c r="F1" s="275"/>
      <c r="G1" s="275"/>
      <c r="H1" s="275"/>
      <c r="I1" s="81"/>
      <c r="J1" s="275"/>
      <c r="K1" s="48"/>
      <c r="L1" s="48"/>
      <c r="M1" s="101"/>
    </row>
    <row r="2" spans="1:13" ht="19.5" customHeight="1">
      <c r="A2" s="2" t="s">
        <v>69</v>
      </c>
      <c r="B2" s="2"/>
      <c r="C2" s="275"/>
      <c r="D2" s="275"/>
      <c r="E2" s="275"/>
      <c r="F2" s="275"/>
      <c r="G2" s="275"/>
      <c r="H2" s="275"/>
      <c r="I2" s="81"/>
      <c r="J2" s="275"/>
      <c r="K2" s="48"/>
      <c r="L2" s="48"/>
      <c r="M2" s="48"/>
    </row>
    <row r="3" spans="1:13" ht="19.5" customHeight="1">
      <c r="A3" s="80" t="s">
        <v>202</v>
      </c>
      <c r="B3" s="8"/>
      <c r="C3" s="10"/>
      <c r="D3" s="10"/>
      <c r="E3" s="10"/>
      <c r="F3" s="10"/>
      <c r="G3" s="213"/>
      <c r="H3" s="10"/>
      <c r="I3" s="82"/>
      <c r="J3" s="10"/>
      <c r="K3" s="49"/>
      <c r="L3" s="49"/>
      <c r="M3" s="102"/>
    </row>
    <row r="4" spans="1:13" ht="19.5" customHeight="1">
      <c r="A4" s="2"/>
      <c r="B4" s="2"/>
      <c r="C4" s="275"/>
      <c r="D4" s="275"/>
      <c r="E4" s="275"/>
      <c r="F4" s="275"/>
      <c r="G4" s="275"/>
      <c r="H4" s="275"/>
      <c r="I4" s="81"/>
      <c r="J4" s="275"/>
      <c r="K4" s="48"/>
      <c r="L4" s="48"/>
      <c r="M4" s="101"/>
    </row>
    <row r="5" spans="1:13" ht="19.5" customHeight="1">
      <c r="A5" s="275"/>
      <c r="B5" s="275"/>
      <c r="C5" s="275"/>
      <c r="D5" s="275"/>
      <c r="E5" s="3"/>
      <c r="F5" s="3"/>
      <c r="G5" s="282" t="s">
        <v>2</v>
      </c>
      <c r="H5" s="279"/>
      <c r="I5" s="279"/>
      <c r="J5" s="275"/>
      <c r="K5" s="278" t="s">
        <v>3</v>
      </c>
      <c r="L5" s="279"/>
      <c r="M5" s="283"/>
    </row>
    <row r="6" spans="1:13" ht="19.5" customHeight="1">
      <c r="A6" s="4"/>
      <c r="B6" s="4"/>
      <c r="C6" s="4"/>
      <c r="D6" s="4"/>
      <c r="E6" s="275"/>
      <c r="F6" s="11"/>
      <c r="G6" s="12" t="s">
        <v>159</v>
      </c>
      <c r="H6" s="275"/>
      <c r="I6" s="12" t="s">
        <v>7</v>
      </c>
      <c r="J6" s="12"/>
      <c r="K6" s="12" t="s">
        <v>159</v>
      </c>
      <c r="L6" s="275"/>
      <c r="M6" s="12" t="s">
        <v>7</v>
      </c>
    </row>
    <row r="7" spans="1:13" ht="19.5" customHeight="1">
      <c r="A7" s="4"/>
      <c r="B7" s="4"/>
      <c r="C7" s="4"/>
      <c r="D7" s="4"/>
      <c r="E7" s="9" t="s">
        <v>8</v>
      </c>
      <c r="F7" s="11"/>
      <c r="G7" s="50" t="s">
        <v>9</v>
      </c>
      <c r="H7" s="11"/>
      <c r="I7" s="84" t="s">
        <v>9</v>
      </c>
      <c r="J7" s="275"/>
      <c r="K7" s="50" t="s">
        <v>9</v>
      </c>
      <c r="L7" s="11"/>
      <c r="M7" s="84" t="s">
        <v>9</v>
      </c>
    </row>
    <row r="8" spans="1:13" ht="7.5" customHeight="1">
      <c r="A8" s="4"/>
      <c r="B8" s="4"/>
      <c r="C8" s="4"/>
      <c r="D8" s="4"/>
      <c r="E8" s="3"/>
      <c r="F8" s="11"/>
      <c r="G8" s="51"/>
      <c r="H8" s="11"/>
      <c r="I8" s="85"/>
      <c r="J8" s="275"/>
      <c r="K8" s="51"/>
      <c r="L8" s="5"/>
      <c r="M8" s="85"/>
    </row>
    <row r="9" spans="1:13" ht="19.5" customHeight="1">
      <c r="A9" s="17" t="s">
        <v>70</v>
      </c>
      <c r="B9" s="4"/>
      <c r="C9" s="4"/>
      <c r="D9" s="4"/>
      <c r="E9" s="275"/>
      <c r="F9" s="20"/>
      <c r="G9" s="249">
        <v>3224770418</v>
      </c>
      <c r="H9" s="20"/>
      <c r="I9" s="86">
        <v>2259403653</v>
      </c>
      <c r="J9" s="20"/>
      <c r="K9" s="256">
        <v>2332149460</v>
      </c>
      <c r="L9" s="20"/>
      <c r="M9" s="94">
        <v>1469274469</v>
      </c>
    </row>
    <row r="10" spans="1:13" ht="19.5" customHeight="1">
      <c r="A10" s="17" t="s">
        <v>170</v>
      </c>
      <c r="B10" s="4"/>
      <c r="C10" s="4"/>
      <c r="D10" s="4"/>
      <c r="E10" s="275"/>
      <c r="F10" s="20"/>
      <c r="G10" s="257">
        <v>-2676890379</v>
      </c>
      <c r="H10" s="20"/>
      <c r="I10" s="87">
        <v>-1891171746</v>
      </c>
      <c r="J10" s="20"/>
      <c r="K10" s="250">
        <v>-2004553530</v>
      </c>
      <c r="L10" s="20"/>
      <c r="M10" s="91">
        <v>-1257344608</v>
      </c>
    </row>
    <row r="11" spans="1:13" ht="7.5" customHeight="1">
      <c r="A11" s="17"/>
      <c r="B11" s="4"/>
      <c r="C11" s="4"/>
      <c r="D11" s="4"/>
      <c r="E11" s="4"/>
      <c r="F11" s="20"/>
      <c r="G11" s="22"/>
      <c r="H11" s="20"/>
      <c r="I11" s="88"/>
      <c r="J11" s="20"/>
      <c r="K11" s="22"/>
      <c r="L11" s="20"/>
      <c r="M11" s="88"/>
    </row>
    <row r="12" spans="1:13" ht="19.5" customHeight="1">
      <c r="A12" s="2" t="s">
        <v>71</v>
      </c>
      <c r="B12" s="1"/>
      <c r="C12" s="1"/>
      <c r="D12" s="1"/>
      <c r="E12" s="52"/>
      <c r="F12" s="20"/>
      <c r="G12" s="22">
        <f>G9+G10</f>
        <v>547880039</v>
      </c>
      <c r="H12" s="20"/>
      <c r="I12" s="88">
        <f>I9+I10</f>
        <v>368231907</v>
      </c>
      <c r="J12" s="20"/>
      <c r="K12" s="22">
        <f>K9+K10</f>
        <v>327595930</v>
      </c>
      <c r="L12" s="20"/>
      <c r="M12" s="88">
        <f>M9+M10</f>
        <v>211929861</v>
      </c>
    </row>
    <row r="13" spans="1:13" ht="19.5" customHeight="1">
      <c r="A13" s="17" t="s">
        <v>194</v>
      </c>
      <c r="B13" s="1"/>
      <c r="C13" s="1"/>
      <c r="D13" s="1"/>
      <c r="E13" s="52"/>
      <c r="F13" s="20"/>
      <c r="G13" s="22"/>
      <c r="H13" s="20"/>
      <c r="I13" s="88"/>
      <c r="J13" s="20"/>
      <c r="K13" s="22"/>
      <c r="L13" s="20"/>
      <c r="M13" s="88"/>
    </row>
    <row r="14" spans="1:13" ht="19.5" customHeight="1">
      <c r="B14" s="17" t="s">
        <v>193</v>
      </c>
      <c r="C14" s="1"/>
      <c r="D14" s="1"/>
      <c r="E14" s="52"/>
      <c r="F14" s="20"/>
      <c r="G14" s="258">
        <v>7510555</v>
      </c>
      <c r="H14" s="20"/>
      <c r="I14" s="89">
        <v>4426992</v>
      </c>
      <c r="J14" s="20"/>
      <c r="K14" s="258">
        <v>7380233</v>
      </c>
      <c r="L14" s="20"/>
      <c r="M14" s="89">
        <v>4426992</v>
      </c>
    </row>
    <row r="15" spans="1:13" ht="19.5" customHeight="1">
      <c r="A15" s="17" t="s">
        <v>72</v>
      </c>
      <c r="B15" s="4"/>
      <c r="C15" s="4"/>
      <c r="D15" s="4"/>
      <c r="E15" s="275">
        <v>12</v>
      </c>
      <c r="F15" s="20"/>
      <c r="G15" s="258">
        <v>32700600</v>
      </c>
      <c r="H15" s="20"/>
      <c r="I15" s="90">
        <v>14295520</v>
      </c>
      <c r="J15" s="20"/>
      <c r="K15" s="258">
        <v>54484232</v>
      </c>
      <c r="L15" s="20"/>
      <c r="M15" s="94">
        <v>22652355</v>
      </c>
    </row>
    <row r="16" spans="1:13" ht="19.5" customHeight="1">
      <c r="A16" s="17" t="s">
        <v>73</v>
      </c>
      <c r="B16" s="4"/>
      <c r="C16" s="4"/>
      <c r="D16" s="4"/>
      <c r="E16" s="275"/>
      <c r="F16" s="20"/>
      <c r="G16" s="249">
        <v>-130756730</v>
      </c>
      <c r="H16" s="20"/>
      <c r="I16" s="86">
        <v>-98906910</v>
      </c>
      <c r="J16" s="20"/>
      <c r="K16" s="258">
        <v>-92060755</v>
      </c>
      <c r="L16" s="20"/>
      <c r="M16" s="94">
        <v>-63201385</v>
      </c>
    </row>
    <row r="17" spans="1:13" ht="19.5" customHeight="1">
      <c r="A17" s="17" t="s">
        <v>74</v>
      </c>
      <c r="B17" s="4"/>
      <c r="C17" s="4"/>
      <c r="D17" s="4"/>
      <c r="E17" s="4"/>
      <c r="F17" s="20"/>
      <c r="G17" s="249">
        <v>-93190072</v>
      </c>
      <c r="H17" s="20"/>
      <c r="I17" s="86">
        <v>-83125262</v>
      </c>
      <c r="J17" s="20"/>
      <c r="K17" s="258">
        <v>-66995420</v>
      </c>
      <c r="L17" s="20"/>
      <c r="M17" s="94">
        <v>-63171940</v>
      </c>
    </row>
    <row r="18" spans="1:13" ht="19.5" customHeight="1">
      <c r="A18" s="17" t="s">
        <v>75</v>
      </c>
      <c r="B18" s="4"/>
      <c r="C18" s="4"/>
      <c r="D18" s="4"/>
      <c r="E18" s="275"/>
      <c r="F18" s="20"/>
      <c r="G18" s="257">
        <v>-7313268</v>
      </c>
      <c r="H18" s="20"/>
      <c r="I18" s="87">
        <v>-6669137</v>
      </c>
      <c r="J18" s="20"/>
      <c r="K18" s="257">
        <v>-7293414</v>
      </c>
      <c r="L18" s="20"/>
      <c r="M18" s="91">
        <v>-6601337</v>
      </c>
    </row>
    <row r="19" spans="1:13" ht="7.5" customHeight="1">
      <c r="A19" s="4"/>
      <c r="B19" s="2"/>
      <c r="C19" s="1"/>
      <c r="D19" s="4"/>
      <c r="E19" s="275"/>
      <c r="F19" s="20"/>
      <c r="G19" s="22"/>
      <c r="H19" s="20"/>
      <c r="I19" s="88"/>
      <c r="J19" s="20"/>
      <c r="K19" s="22"/>
      <c r="L19" s="20"/>
      <c r="M19" s="88"/>
    </row>
    <row r="20" spans="1:13" ht="19.5" customHeight="1">
      <c r="A20" s="2" t="s">
        <v>76</v>
      </c>
      <c r="B20" s="2"/>
      <c r="C20" s="1"/>
      <c r="D20" s="4"/>
      <c r="E20" s="275"/>
      <c r="F20" s="20"/>
      <c r="G20" s="22">
        <f>SUM(G12:G18)</f>
        <v>356831124</v>
      </c>
      <c r="H20" s="20"/>
      <c r="I20" s="88">
        <f>SUM(I12:I18)</f>
        <v>198253110</v>
      </c>
      <c r="J20" s="20"/>
      <c r="K20" s="22">
        <f>SUM(K12:K18)</f>
        <v>223110806</v>
      </c>
      <c r="L20" s="20"/>
      <c r="M20" s="88">
        <f>SUM(M12:M18)</f>
        <v>106034546</v>
      </c>
    </row>
    <row r="21" spans="1:13" ht="19.5" customHeight="1">
      <c r="A21" s="17" t="s">
        <v>77</v>
      </c>
      <c r="B21" s="4"/>
      <c r="C21" s="4"/>
      <c r="D21" s="4"/>
      <c r="E21" s="52"/>
      <c r="F21" s="20"/>
      <c r="G21" s="257">
        <v>-71184341</v>
      </c>
      <c r="H21" s="20"/>
      <c r="I21" s="91">
        <v>-39793585</v>
      </c>
      <c r="J21" s="20"/>
      <c r="K21" s="250">
        <v>-36688946</v>
      </c>
      <c r="L21" s="20"/>
      <c r="M21" s="91">
        <v>-17817961</v>
      </c>
    </row>
    <row r="22" spans="1:13" ht="7.5" customHeight="1">
      <c r="A22" s="17"/>
      <c r="B22" s="2"/>
      <c r="C22" s="1"/>
      <c r="D22" s="4"/>
      <c r="E22" s="52"/>
      <c r="F22" s="20"/>
      <c r="G22" s="22"/>
      <c r="H22" s="20"/>
      <c r="I22" s="88"/>
      <c r="J22" s="20"/>
      <c r="K22" s="22"/>
      <c r="L22" s="20"/>
      <c r="M22" s="88"/>
    </row>
    <row r="23" spans="1:13" ht="19.5" customHeight="1" thickBot="1">
      <c r="A23" s="2" t="s">
        <v>78</v>
      </c>
      <c r="B23" s="17"/>
      <c r="C23" s="1"/>
      <c r="D23" s="4"/>
      <c r="E23" s="275"/>
      <c r="F23" s="20"/>
      <c r="G23" s="27">
        <f>SUM(G20:G21)</f>
        <v>285646783</v>
      </c>
      <c r="H23" s="20"/>
      <c r="I23" s="92">
        <f>SUM(I20:I21)</f>
        <v>158459525</v>
      </c>
      <c r="J23" s="20"/>
      <c r="K23" s="27">
        <f>SUM(K20:K21)</f>
        <v>186421860</v>
      </c>
      <c r="L23" s="20"/>
      <c r="M23" s="92">
        <f>SUM(M20:M21)</f>
        <v>88216585</v>
      </c>
    </row>
    <row r="24" spans="1:13" ht="7.5" customHeight="1" thickTop="1">
      <c r="A24" s="17"/>
      <c r="B24" s="2"/>
      <c r="C24" s="1"/>
      <c r="D24" s="4"/>
      <c r="E24" s="52"/>
      <c r="F24" s="20"/>
      <c r="G24" s="22"/>
      <c r="H24" s="20"/>
      <c r="I24" s="88"/>
      <c r="J24" s="20"/>
      <c r="K24" s="22"/>
      <c r="L24" s="20"/>
      <c r="M24" s="88"/>
    </row>
    <row r="25" spans="1:13" ht="19.5" customHeight="1" thickBot="1">
      <c r="A25" s="2" t="s">
        <v>79</v>
      </c>
      <c r="B25" s="17"/>
      <c r="C25" s="1"/>
      <c r="D25" s="4"/>
      <c r="E25" s="275"/>
      <c r="F25" s="20"/>
      <c r="G25" s="27">
        <f>G23</f>
        <v>285646783</v>
      </c>
      <c r="H25" s="20"/>
      <c r="I25" s="92">
        <f>I23</f>
        <v>158459525</v>
      </c>
      <c r="J25" s="20"/>
      <c r="K25" s="27">
        <f>K23</f>
        <v>186421860</v>
      </c>
      <c r="L25" s="20"/>
      <c r="M25" s="92">
        <f>M23</f>
        <v>88216585</v>
      </c>
    </row>
    <row r="26" spans="1:13" ht="15" customHeight="1" thickTop="1">
      <c r="A26" s="2"/>
      <c r="B26" s="17"/>
      <c r="C26" s="4"/>
      <c r="D26" s="4"/>
      <c r="E26" s="275"/>
      <c r="F26" s="20"/>
      <c r="G26" s="53"/>
      <c r="H26" s="20"/>
      <c r="I26" s="93"/>
      <c r="J26" s="20"/>
      <c r="K26" s="22"/>
      <c r="L26" s="20"/>
      <c r="M26" s="88"/>
    </row>
    <row r="27" spans="1:13" ht="19.5" customHeight="1">
      <c r="A27" s="1" t="s">
        <v>80</v>
      </c>
      <c r="B27" s="1"/>
      <c r="C27" s="4"/>
      <c r="D27" s="4"/>
      <c r="E27" s="275"/>
      <c r="F27" s="20"/>
      <c r="G27" s="22"/>
      <c r="H27" s="20"/>
      <c r="I27" s="88"/>
      <c r="J27" s="20"/>
      <c r="K27" s="22"/>
      <c r="L27" s="20"/>
      <c r="M27" s="88"/>
    </row>
    <row r="28" spans="1:13" ht="19.5" customHeight="1">
      <c r="A28" s="4" t="s">
        <v>81</v>
      </c>
      <c r="B28" s="17"/>
      <c r="C28" s="17"/>
      <c r="D28" s="17"/>
      <c r="E28" s="275"/>
      <c r="F28" s="20"/>
      <c r="G28" s="22">
        <v>276960190</v>
      </c>
      <c r="H28" s="20"/>
      <c r="I28" s="94">
        <v>153006691</v>
      </c>
      <c r="J28" s="20"/>
      <c r="K28" s="22">
        <f>K25</f>
        <v>186421860</v>
      </c>
      <c r="L28" s="20"/>
      <c r="M28" s="94">
        <v>88216585</v>
      </c>
    </row>
    <row r="29" spans="1:13" ht="19.5" customHeight="1">
      <c r="A29" s="4" t="s">
        <v>82</v>
      </c>
      <c r="B29" s="4"/>
      <c r="C29" s="17"/>
      <c r="D29" s="17"/>
      <c r="E29" s="275"/>
      <c r="F29" s="20"/>
      <c r="G29" s="251">
        <v>8686593</v>
      </c>
      <c r="H29" s="20"/>
      <c r="I29" s="91">
        <v>5452834</v>
      </c>
      <c r="J29" s="20"/>
      <c r="K29" s="250">
        <v>0</v>
      </c>
      <c r="L29" s="20"/>
      <c r="M29" s="214" t="s">
        <v>146</v>
      </c>
    </row>
    <row r="30" spans="1:13" ht="7.5" customHeight="1">
      <c r="A30" s="17"/>
      <c r="B30" s="1"/>
      <c r="C30" s="4"/>
      <c r="D30" s="4"/>
      <c r="E30" s="275"/>
      <c r="F30" s="20"/>
      <c r="G30" s="22"/>
      <c r="H30" s="20"/>
      <c r="I30" s="88"/>
      <c r="J30" s="20"/>
      <c r="K30" s="22"/>
      <c r="L30" s="20"/>
      <c r="M30" s="88"/>
    </row>
    <row r="31" spans="1:13" ht="19.5" customHeight="1" thickBot="1">
      <c r="A31" s="17"/>
      <c r="B31" s="1"/>
      <c r="C31" s="4"/>
      <c r="D31" s="4"/>
      <c r="E31" s="275"/>
      <c r="F31" s="20"/>
      <c r="G31" s="27">
        <f>SUM(G28:G29)</f>
        <v>285646783</v>
      </c>
      <c r="H31" s="20"/>
      <c r="I31" s="92">
        <f>SUM(I28:I29)</f>
        <v>158459525</v>
      </c>
      <c r="J31" s="20"/>
      <c r="K31" s="27">
        <f>SUM(K28:K29)</f>
        <v>186421860</v>
      </c>
      <c r="L31" s="20"/>
      <c r="M31" s="92">
        <f>SUM(M28:M29)</f>
        <v>88216585</v>
      </c>
    </row>
    <row r="32" spans="1:13" ht="15" customHeight="1" thickTop="1">
      <c r="A32" s="2"/>
      <c r="B32" s="17"/>
      <c r="C32" s="4"/>
      <c r="D32" s="4"/>
      <c r="E32" s="275"/>
      <c r="F32" s="20"/>
      <c r="G32" s="53"/>
      <c r="H32" s="20"/>
      <c r="I32" s="93"/>
      <c r="J32" s="20"/>
      <c r="K32" s="22"/>
      <c r="L32" s="20"/>
      <c r="M32" s="88"/>
    </row>
    <row r="33" spans="1:13" ht="19.5" customHeight="1">
      <c r="A33" s="2" t="s">
        <v>83</v>
      </c>
      <c r="B33" s="17"/>
      <c r="C33" s="4"/>
      <c r="D33" s="4"/>
      <c r="E33" s="275"/>
      <c r="F33" s="20"/>
      <c r="G33" s="22"/>
      <c r="H33" s="20"/>
      <c r="I33" s="88"/>
      <c r="J33" s="20"/>
      <c r="K33" s="22"/>
      <c r="L33" s="20"/>
      <c r="M33" s="88"/>
    </row>
    <row r="34" spans="1:13" ht="19.5" customHeight="1">
      <c r="A34" s="4" t="s">
        <v>81</v>
      </c>
      <c r="B34" s="17"/>
      <c r="C34" s="17"/>
      <c r="D34" s="17"/>
      <c r="E34" s="275"/>
      <c r="F34" s="20"/>
      <c r="G34" s="252">
        <v>276960190</v>
      </c>
      <c r="H34" s="71"/>
      <c r="I34" s="94">
        <v>153006691</v>
      </c>
      <c r="J34" s="71"/>
      <c r="K34" s="256">
        <f>K31</f>
        <v>186421860</v>
      </c>
      <c r="L34" s="20"/>
      <c r="M34" s="94">
        <v>88216585</v>
      </c>
    </row>
    <row r="35" spans="1:13" ht="19.5" customHeight="1">
      <c r="A35" s="4" t="s">
        <v>82</v>
      </c>
      <c r="B35" s="4"/>
      <c r="C35" s="17"/>
      <c r="D35" s="17"/>
      <c r="E35" s="275"/>
      <c r="F35" s="20"/>
      <c r="G35" s="251">
        <v>8686593</v>
      </c>
      <c r="H35" s="20"/>
      <c r="I35" s="91">
        <v>5452834</v>
      </c>
      <c r="J35" s="20"/>
      <c r="K35" s="250">
        <v>0</v>
      </c>
      <c r="L35" s="20"/>
      <c r="M35" s="214" t="s">
        <v>146</v>
      </c>
    </row>
    <row r="36" spans="1:13" ht="7.5" customHeight="1">
      <c r="A36" s="4"/>
      <c r="B36" s="17"/>
      <c r="C36" s="4"/>
      <c r="D36" s="4"/>
      <c r="E36" s="275"/>
      <c r="F36" s="20"/>
      <c r="G36" s="22"/>
      <c r="H36" s="20"/>
      <c r="I36" s="88"/>
      <c r="J36" s="20"/>
      <c r="K36" s="22"/>
      <c r="L36" s="20"/>
      <c r="M36" s="88"/>
    </row>
    <row r="37" spans="1:13" ht="19.5" customHeight="1" thickBot="1">
      <c r="A37" s="4"/>
      <c r="B37" s="1"/>
      <c r="C37" s="4"/>
      <c r="D37" s="4"/>
      <c r="E37" s="275"/>
      <c r="F37" s="20"/>
      <c r="G37" s="27">
        <f>SUM(G34:G35)</f>
        <v>285646783</v>
      </c>
      <c r="H37" s="20"/>
      <c r="I37" s="92">
        <f>SUM(I34:I35)</f>
        <v>158459525</v>
      </c>
      <c r="J37" s="20"/>
      <c r="K37" s="27">
        <f>SUM(K34:K35)</f>
        <v>186421860</v>
      </c>
      <c r="L37" s="20"/>
      <c r="M37" s="92">
        <f>SUM(M34:M35)</f>
        <v>88216585</v>
      </c>
    </row>
    <row r="38" spans="1:13" ht="15" customHeight="1" thickTop="1">
      <c r="A38" s="17"/>
      <c r="B38" s="17"/>
      <c r="C38" s="17"/>
      <c r="D38" s="17"/>
      <c r="E38" s="4"/>
      <c r="F38" s="54"/>
      <c r="G38" s="75"/>
      <c r="H38" s="76"/>
      <c r="I38" s="95"/>
      <c r="J38" s="72"/>
      <c r="K38" s="75"/>
      <c r="L38" s="62"/>
      <c r="M38" s="95"/>
    </row>
    <row r="39" spans="1:13" ht="19.5" customHeight="1">
      <c r="A39" s="2" t="s">
        <v>84</v>
      </c>
      <c r="B39" s="17"/>
      <c r="C39" s="4"/>
      <c r="D39" s="4"/>
      <c r="E39" s="275"/>
      <c r="F39" s="20"/>
      <c r="G39" s="53"/>
      <c r="H39" s="20"/>
      <c r="I39" s="93"/>
      <c r="J39" s="20"/>
      <c r="K39" s="22"/>
      <c r="L39" s="20"/>
      <c r="M39" s="88"/>
    </row>
    <row r="40" spans="1:13" ht="7.5" customHeight="1">
      <c r="A40" s="2"/>
      <c r="B40" s="17"/>
      <c r="C40" s="4"/>
      <c r="D40" s="4"/>
      <c r="E40" s="4"/>
      <c r="F40" s="32"/>
      <c r="G40" s="22"/>
      <c r="H40" s="20"/>
      <c r="I40" s="88"/>
      <c r="J40" s="72"/>
      <c r="K40" s="74"/>
      <c r="L40" s="72"/>
      <c r="M40" s="97"/>
    </row>
    <row r="41" spans="1:13" ht="19.5" customHeight="1">
      <c r="A41" s="17" t="s">
        <v>85</v>
      </c>
      <c r="B41" s="17"/>
      <c r="C41" s="17"/>
      <c r="D41" s="17"/>
      <c r="E41" s="275">
        <v>13</v>
      </c>
      <c r="F41" s="54"/>
      <c r="G41" s="253">
        <v>0.38400000000000001</v>
      </c>
      <c r="H41" s="70"/>
      <c r="I41" s="96">
        <v>0.27800000000000002</v>
      </c>
      <c r="J41" s="70"/>
      <c r="K41" s="253">
        <v>0.25800000000000001</v>
      </c>
      <c r="L41" s="70"/>
      <c r="M41" s="96">
        <v>0.16</v>
      </c>
    </row>
    <row r="42" spans="1:13" ht="19.5" customHeight="1">
      <c r="A42" s="69" t="s">
        <v>142</v>
      </c>
      <c r="B42" s="17"/>
      <c r="C42" s="17"/>
      <c r="D42" s="17"/>
      <c r="E42" s="275">
        <v>13</v>
      </c>
      <c r="F42" s="54"/>
      <c r="G42" s="253">
        <v>0.33800000000000002</v>
      </c>
      <c r="H42" s="70"/>
      <c r="I42" s="96">
        <v>0.222</v>
      </c>
      <c r="J42" s="70"/>
      <c r="K42" s="253">
        <v>0.22800000000000001</v>
      </c>
      <c r="L42" s="70"/>
      <c r="M42" s="96">
        <v>0.128</v>
      </c>
    </row>
    <row r="43" spans="1:13" ht="18.75" customHeight="1">
      <c r="A43" s="2"/>
      <c r="B43" s="17"/>
      <c r="C43" s="4"/>
      <c r="D43" s="4"/>
      <c r="E43" s="4"/>
      <c r="F43" s="4"/>
      <c r="G43" s="72"/>
      <c r="H43" s="72"/>
      <c r="I43" s="97"/>
      <c r="J43" s="72"/>
      <c r="K43" s="72"/>
      <c r="L43" s="72"/>
      <c r="M43" s="97"/>
    </row>
    <row r="45" spans="1:13" ht="16.149999999999999" customHeight="1"/>
    <row r="46" spans="1:13" ht="8.25" customHeight="1"/>
    <row r="47" spans="1:13" ht="21.95" customHeight="1">
      <c r="A47" s="30" t="s">
        <v>33</v>
      </c>
      <c r="B47" s="56"/>
      <c r="C47" s="56"/>
      <c r="D47" s="56"/>
      <c r="E47" s="30"/>
      <c r="F47" s="57"/>
      <c r="G47" s="57"/>
      <c r="H47" s="57"/>
      <c r="I47" s="99"/>
      <c r="J47" s="10"/>
      <c r="K47" s="57"/>
      <c r="L47" s="58"/>
      <c r="M47" s="99"/>
    </row>
  </sheetData>
  <mergeCells count="2">
    <mergeCell ref="G5:I5"/>
    <mergeCell ref="K5:M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9"/>
  <sheetViews>
    <sheetView topLeftCell="A10" zoomScaleNormal="100" zoomScaleSheetLayoutView="100" workbookViewId="0">
      <selection activeCell="D50" sqref="D50"/>
    </sheetView>
  </sheetViews>
  <sheetFormatPr defaultColWidth="14.42578125" defaultRowHeight="15" customHeight="1"/>
  <cols>
    <col min="1" max="3" width="1.7109375" style="276" customWidth="1"/>
    <col min="4" max="4" width="25.28515625" style="276" customWidth="1"/>
    <col min="5" max="5" width="8.28515625" style="276" customWidth="1"/>
    <col min="6" max="6" width="0.42578125" style="276" customWidth="1"/>
    <col min="7" max="7" width="10.85546875" style="276" customWidth="1"/>
    <col min="8" max="8" width="0.42578125" style="276" customWidth="1"/>
    <col min="9" max="9" width="9.7109375" style="276" customWidth="1"/>
    <col min="10" max="10" width="0.42578125" style="276" customWidth="1"/>
    <col min="11" max="11" width="10.5703125" style="276" customWidth="1"/>
    <col min="12" max="12" width="0.42578125" style="276" customWidth="1"/>
    <col min="13" max="13" width="9.85546875" style="276" customWidth="1"/>
    <col min="14" max="14" width="0.42578125" style="276" customWidth="1"/>
    <col min="15" max="15" width="10.7109375" style="276" customWidth="1"/>
    <col min="16" max="16" width="0.42578125" style="100" customWidth="1"/>
    <col min="17" max="17" width="15.140625" style="276" customWidth="1"/>
    <col min="18" max="18" width="0.42578125" style="276" customWidth="1"/>
    <col min="19" max="19" width="15.7109375" style="276" customWidth="1"/>
    <col min="20" max="20" width="0.42578125" style="276" customWidth="1"/>
    <col min="21" max="21" width="15.42578125" style="276" customWidth="1"/>
    <col min="22" max="22" width="0.42578125" style="276" customWidth="1"/>
    <col min="23" max="23" width="11.42578125" style="276" customWidth="1"/>
    <col min="24" max="24" width="0.42578125" style="276" customWidth="1"/>
    <col min="25" max="25" width="10.140625" style="276" customWidth="1"/>
    <col min="26" max="26" width="0.42578125" style="276" customWidth="1"/>
    <col min="27" max="27" width="11" style="276" bestFit="1" customWidth="1"/>
    <col min="28" max="16384" width="14.42578125" style="276"/>
  </cols>
  <sheetData>
    <row r="1" spans="1:27" ht="19.5" customHeight="1">
      <c r="A1" s="2" t="s">
        <v>0</v>
      </c>
      <c r="B1" s="4"/>
      <c r="C1" s="4"/>
      <c r="D1" s="4"/>
      <c r="E1" s="4"/>
      <c r="F1" s="4"/>
      <c r="G1" s="20"/>
      <c r="H1" s="32"/>
      <c r="I1" s="32"/>
      <c r="J1" s="32"/>
      <c r="K1" s="20"/>
      <c r="L1" s="32"/>
      <c r="M1" s="20"/>
      <c r="N1" s="20"/>
      <c r="O1" s="32"/>
      <c r="P1" s="114"/>
      <c r="Q1" s="20"/>
      <c r="R1" s="20"/>
      <c r="S1" s="20"/>
      <c r="T1" s="32"/>
      <c r="U1" s="32"/>
      <c r="V1" s="32"/>
      <c r="W1" s="20"/>
      <c r="X1" s="32"/>
      <c r="Y1" s="20"/>
      <c r="Z1" s="32"/>
      <c r="AA1" s="20"/>
    </row>
    <row r="2" spans="1:27" ht="19.5" customHeight="1">
      <c r="A2" s="1" t="s">
        <v>86</v>
      </c>
      <c r="B2" s="4"/>
      <c r="C2" s="4"/>
      <c r="D2" s="4"/>
      <c r="E2" s="4"/>
      <c r="F2" s="4"/>
      <c r="G2" s="20"/>
      <c r="H2" s="32"/>
      <c r="I2" s="32"/>
      <c r="J2" s="32"/>
      <c r="K2" s="20"/>
      <c r="L2" s="32"/>
      <c r="M2" s="20"/>
      <c r="N2" s="20"/>
      <c r="O2" s="32"/>
      <c r="P2" s="114"/>
      <c r="Q2" s="20"/>
      <c r="R2" s="20"/>
      <c r="S2" s="20"/>
      <c r="T2" s="32"/>
      <c r="U2" s="32"/>
      <c r="V2" s="32"/>
      <c r="W2" s="20"/>
      <c r="X2" s="32"/>
      <c r="Y2" s="20"/>
      <c r="Z2" s="32"/>
      <c r="AA2" s="20"/>
    </row>
    <row r="3" spans="1:27" ht="19.5" customHeight="1">
      <c r="A3" s="123" t="str">
        <f>'(9M) 6 PL'!A3</f>
        <v>สำหรับงวดเก้าเดือนสิ้นสุดวันที่ 30 กันยายน พ.ศ. 2565</v>
      </c>
      <c r="B3" s="30"/>
      <c r="C3" s="30"/>
      <c r="D3" s="30"/>
      <c r="E3" s="30"/>
      <c r="F3" s="30"/>
      <c r="G3" s="26"/>
      <c r="H3" s="46"/>
      <c r="I3" s="46"/>
      <c r="J3" s="46"/>
      <c r="K3" s="26"/>
      <c r="L3" s="46"/>
      <c r="M3" s="26"/>
      <c r="N3" s="26"/>
      <c r="O3" s="46"/>
      <c r="P3" s="269"/>
      <c r="Q3" s="26"/>
      <c r="R3" s="26"/>
      <c r="S3" s="26"/>
      <c r="T3" s="46"/>
      <c r="U3" s="46"/>
      <c r="V3" s="46"/>
      <c r="W3" s="26"/>
      <c r="X3" s="46"/>
      <c r="Y3" s="26"/>
      <c r="Z3" s="46"/>
      <c r="AA3" s="26"/>
    </row>
    <row r="4" spans="1:27" ht="18.95" customHeight="1">
      <c r="A4" s="1"/>
      <c r="B4" s="4"/>
      <c r="C4" s="4"/>
      <c r="D4" s="4"/>
      <c r="E4" s="4"/>
      <c r="F4" s="4"/>
      <c r="G4" s="20"/>
      <c r="H4" s="32"/>
      <c r="I4" s="32"/>
      <c r="J4" s="32"/>
      <c r="K4" s="20"/>
      <c r="L4" s="32"/>
      <c r="M4" s="20"/>
      <c r="N4" s="20"/>
      <c r="O4" s="32"/>
      <c r="P4" s="114"/>
      <c r="Q4" s="20"/>
      <c r="R4" s="20"/>
      <c r="S4" s="20"/>
      <c r="T4" s="32"/>
      <c r="U4" s="32"/>
      <c r="V4" s="32"/>
      <c r="W4" s="20"/>
      <c r="X4" s="32"/>
      <c r="Y4" s="20"/>
      <c r="Z4" s="32"/>
      <c r="AA4" s="20"/>
    </row>
    <row r="5" spans="1:27" ht="18.95" customHeight="1">
      <c r="A5" s="4"/>
      <c r="B5" s="4"/>
      <c r="C5" s="4"/>
      <c r="D5" s="4"/>
      <c r="E5" s="4"/>
      <c r="F5" s="4"/>
      <c r="G5" s="285" t="s">
        <v>2</v>
      </c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</row>
    <row r="6" spans="1:27" ht="18.95" customHeight="1">
      <c r="A6" s="4"/>
      <c r="B6" s="4"/>
      <c r="C6" s="4"/>
      <c r="D6" s="4"/>
      <c r="E6" s="4"/>
      <c r="F6" s="4"/>
      <c r="G6" s="286" t="s">
        <v>87</v>
      </c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59"/>
      <c r="Y6" s="59"/>
      <c r="Z6" s="34"/>
      <c r="AA6" s="34"/>
    </row>
    <row r="7" spans="1:27" ht="18.95" customHeight="1">
      <c r="A7" s="1"/>
      <c r="B7" s="1"/>
      <c r="C7" s="1"/>
      <c r="D7" s="1"/>
      <c r="E7" s="1"/>
      <c r="F7" s="1"/>
      <c r="G7" s="287" t="s">
        <v>144</v>
      </c>
      <c r="H7" s="287"/>
      <c r="I7" s="287"/>
      <c r="J7" s="37"/>
      <c r="K7" s="284" t="s">
        <v>61</v>
      </c>
      <c r="L7" s="279"/>
      <c r="M7" s="279"/>
      <c r="N7" s="39"/>
      <c r="O7" s="286" t="s">
        <v>64</v>
      </c>
      <c r="P7" s="286"/>
      <c r="Q7" s="286"/>
      <c r="R7" s="286"/>
      <c r="S7" s="286"/>
      <c r="T7" s="286"/>
      <c r="U7" s="286"/>
      <c r="V7" s="59"/>
      <c r="W7" s="59"/>
      <c r="X7" s="59"/>
      <c r="Y7" s="59"/>
      <c r="Z7" s="59"/>
      <c r="AA7" s="59"/>
    </row>
    <row r="8" spans="1:27" s="100" customFormat="1" ht="18.95" customHeight="1">
      <c r="A8" s="107"/>
      <c r="B8" s="108"/>
      <c r="C8" s="108"/>
      <c r="D8" s="108"/>
      <c r="E8" s="108"/>
      <c r="F8" s="108"/>
      <c r="G8" s="109"/>
      <c r="H8" s="110"/>
      <c r="I8" s="110"/>
      <c r="J8" s="110"/>
      <c r="K8" s="110" t="s">
        <v>89</v>
      </c>
      <c r="L8" s="110"/>
      <c r="M8" s="110"/>
      <c r="N8" s="110"/>
      <c r="O8" s="110" t="s">
        <v>88</v>
      </c>
      <c r="P8" s="110"/>
      <c r="Q8" s="110" t="s">
        <v>90</v>
      </c>
      <c r="R8" s="110"/>
      <c r="S8" s="110" t="s">
        <v>91</v>
      </c>
      <c r="T8" s="110"/>
      <c r="U8" s="110" t="s">
        <v>92</v>
      </c>
      <c r="V8" s="110"/>
      <c r="W8" s="110" t="s">
        <v>93</v>
      </c>
      <c r="X8" s="110"/>
      <c r="Y8" s="110" t="s">
        <v>94</v>
      </c>
      <c r="Z8" s="110"/>
      <c r="AA8" s="110"/>
    </row>
    <row r="9" spans="1:27" s="100" customFormat="1" ht="18.95" customHeight="1">
      <c r="A9" s="107"/>
      <c r="B9" s="108"/>
      <c r="C9" s="108"/>
      <c r="D9" s="108"/>
      <c r="E9" s="108"/>
      <c r="F9" s="108"/>
      <c r="G9" s="110" t="s">
        <v>95</v>
      </c>
      <c r="H9" s="110"/>
      <c r="I9" s="110" t="s">
        <v>96</v>
      </c>
      <c r="J9" s="110"/>
      <c r="K9" s="110" t="s">
        <v>98</v>
      </c>
      <c r="L9" s="110"/>
      <c r="M9" s="110" t="s">
        <v>99</v>
      </c>
      <c r="N9" s="110"/>
      <c r="O9" s="110" t="s">
        <v>97</v>
      </c>
      <c r="P9" s="110"/>
      <c r="Q9" s="110" t="s">
        <v>100</v>
      </c>
      <c r="R9" s="110"/>
      <c r="S9" s="110" t="s">
        <v>101</v>
      </c>
      <c r="T9" s="110"/>
      <c r="U9" s="110" t="s">
        <v>102</v>
      </c>
      <c r="V9" s="110"/>
      <c r="W9" s="110" t="s">
        <v>103</v>
      </c>
      <c r="X9" s="110"/>
      <c r="Y9" s="110" t="s">
        <v>104</v>
      </c>
      <c r="Z9" s="110"/>
      <c r="AA9" s="110" t="s">
        <v>93</v>
      </c>
    </row>
    <row r="10" spans="1:27" s="100" customFormat="1" ht="18.95" customHeight="1">
      <c r="A10" s="111"/>
      <c r="B10" s="98"/>
      <c r="C10" s="98"/>
      <c r="D10" s="98"/>
      <c r="E10" s="107"/>
      <c r="F10" s="98"/>
      <c r="G10" s="110" t="s">
        <v>105</v>
      </c>
      <c r="H10" s="110"/>
      <c r="I10" s="110" t="s">
        <v>106</v>
      </c>
      <c r="J10" s="110"/>
      <c r="K10" s="110" t="s">
        <v>108</v>
      </c>
      <c r="L10" s="110"/>
      <c r="M10" s="110" t="s">
        <v>109</v>
      </c>
      <c r="N10" s="110"/>
      <c r="O10" s="110" t="s">
        <v>107</v>
      </c>
      <c r="P10" s="110"/>
      <c r="Q10" s="110" t="s">
        <v>110</v>
      </c>
      <c r="R10" s="88"/>
      <c r="S10" s="110" t="s">
        <v>111</v>
      </c>
      <c r="T10" s="110"/>
      <c r="U10" s="110" t="s">
        <v>52</v>
      </c>
      <c r="V10" s="110"/>
      <c r="W10" s="110" t="s">
        <v>112</v>
      </c>
      <c r="X10" s="110"/>
      <c r="Y10" s="110" t="s">
        <v>113</v>
      </c>
      <c r="Z10" s="110"/>
      <c r="AA10" s="110" t="s">
        <v>114</v>
      </c>
    </row>
    <row r="11" spans="1:27" s="100" customFormat="1" ht="18.95" customHeight="1">
      <c r="A11" s="111"/>
      <c r="B11" s="98"/>
      <c r="C11" s="98"/>
      <c r="D11" s="98"/>
      <c r="E11" s="112" t="s">
        <v>8</v>
      </c>
      <c r="F11" s="98"/>
      <c r="G11" s="113" t="s">
        <v>9</v>
      </c>
      <c r="H11" s="110"/>
      <c r="I11" s="113" t="s">
        <v>9</v>
      </c>
      <c r="J11" s="110"/>
      <c r="K11" s="113" t="s">
        <v>9</v>
      </c>
      <c r="L11" s="110"/>
      <c r="M11" s="113" t="s">
        <v>9</v>
      </c>
      <c r="N11" s="110"/>
      <c r="O11" s="113" t="s">
        <v>9</v>
      </c>
      <c r="P11" s="272"/>
      <c r="Q11" s="113" t="s">
        <v>9</v>
      </c>
      <c r="R11" s="88"/>
      <c r="S11" s="113" t="s">
        <v>9</v>
      </c>
      <c r="T11" s="110"/>
      <c r="U11" s="113" t="s">
        <v>9</v>
      </c>
      <c r="V11" s="110"/>
      <c r="W11" s="113" t="s">
        <v>9</v>
      </c>
      <c r="X11" s="110"/>
      <c r="Y11" s="113" t="s">
        <v>9</v>
      </c>
      <c r="Z11" s="110"/>
      <c r="AA11" s="113" t="s">
        <v>9</v>
      </c>
    </row>
    <row r="12" spans="1:27" s="100" customFormat="1" ht="6" customHeight="1">
      <c r="A12" s="107"/>
      <c r="B12" s="107"/>
      <c r="C12" s="98"/>
      <c r="D12" s="98"/>
      <c r="E12" s="81"/>
      <c r="F12" s="98"/>
      <c r="G12" s="88"/>
      <c r="H12" s="114"/>
      <c r="I12" s="114"/>
      <c r="J12" s="114"/>
      <c r="K12" s="88"/>
      <c r="L12" s="114"/>
      <c r="M12" s="88"/>
      <c r="N12" s="88"/>
      <c r="O12" s="114"/>
      <c r="P12" s="114"/>
      <c r="Q12" s="88"/>
      <c r="R12" s="88"/>
      <c r="S12" s="88"/>
      <c r="T12" s="114"/>
      <c r="U12" s="114"/>
      <c r="V12" s="114"/>
      <c r="W12" s="88"/>
      <c r="X12" s="114"/>
      <c r="Y12" s="88"/>
      <c r="Z12" s="114"/>
      <c r="AA12" s="88"/>
    </row>
    <row r="13" spans="1:27" s="100" customFormat="1" ht="18.95" customHeight="1">
      <c r="A13" s="111" t="s">
        <v>161</v>
      </c>
      <c r="B13" s="98"/>
      <c r="C13" s="107"/>
      <c r="D13" s="108"/>
      <c r="E13" s="81"/>
      <c r="F13" s="81"/>
      <c r="G13" s="88"/>
      <c r="H13" s="110"/>
      <c r="I13" s="88"/>
      <c r="J13" s="110"/>
      <c r="K13" s="88"/>
      <c r="L13" s="110"/>
      <c r="M13" s="88"/>
      <c r="N13" s="88"/>
      <c r="O13" s="88"/>
      <c r="P13" s="88"/>
      <c r="Q13" s="88"/>
      <c r="R13" s="88"/>
      <c r="S13" s="88"/>
      <c r="T13" s="110"/>
      <c r="U13" s="88"/>
      <c r="V13" s="110"/>
      <c r="W13" s="88"/>
      <c r="X13" s="110"/>
      <c r="Y13" s="88"/>
      <c r="Z13" s="110"/>
      <c r="AA13" s="88"/>
    </row>
    <row r="14" spans="1:27" s="100" customFormat="1" ht="18.95" customHeight="1">
      <c r="A14" s="111"/>
      <c r="B14" s="115" t="s">
        <v>160</v>
      </c>
      <c r="C14" s="107"/>
      <c r="D14" s="108"/>
      <c r="E14" s="81"/>
      <c r="F14" s="81"/>
      <c r="G14" s="116">
        <v>275000000</v>
      </c>
      <c r="H14" s="117"/>
      <c r="I14" s="116">
        <v>208135263</v>
      </c>
      <c r="J14" s="117"/>
      <c r="K14" s="116">
        <v>13364008</v>
      </c>
      <c r="L14" s="117"/>
      <c r="M14" s="116">
        <v>92483259</v>
      </c>
      <c r="N14" s="116"/>
      <c r="O14" s="116">
        <v>10941896</v>
      </c>
      <c r="P14" s="116"/>
      <c r="Q14" s="116">
        <v>43513161</v>
      </c>
      <c r="R14" s="116"/>
      <c r="S14" s="116">
        <v>175149</v>
      </c>
      <c r="T14" s="117"/>
      <c r="U14" s="116">
        <f>SUM(O14:S14)</f>
        <v>54630206</v>
      </c>
      <c r="V14" s="117"/>
      <c r="W14" s="116">
        <f>SUM(G14:S14)</f>
        <v>643612736</v>
      </c>
      <c r="X14" s="117"/>
      <c r="Y14" s="116">
        <v>6661204</v>
      </c>
      <c r="Z14" s="117"/>
      <c r="AA14" s="116">
        <f>SUM(W14,Y14)</f>
        <v>650273940</v>
      </c>
    </row>
    <row r="15" spans="1:27" s="100" customFormat="1" ht="6" customHeight="1">
      <c r="A15" s="118"/>
      <c r="B15" s="98"/>
      <c r="C15" s="98"/>
      <c r="D15" s="98"/>
      <c r="E15" s="81"/>
      <c r="F15" s="98"/>
      <c r="G15" s="116"/>
      <c r="H15" s="117"/>
      <c r="I15" s="116"/>
      <c r="J15" s="117"/>
      <c r="K15" s="116"/>
      <c r="L15" s="117"/>
      <c r="M15" s="116"/>
      <c r="N15" s="116"/>
      <c r="O15" s="116"/>
      <c r="P15" s="116"/>
      <c r="Q15" s="116"/>
      <c r="R15" s="116"/>
      <c r="S15" s="116"/>
      <c r="T15" s="117"/>
      <c r="U15" s="116"/>
      <c r="V15" s="117"/>
      <c r="W15" s="116"/>
      <c r="X15" s="117"/>
      <c r="Y15" s="116"/>
      <c r="Z15" s="117"/>
      <c r="AA15" s="116"/>
    </row>
    <row r="16" spans="1:27" s="100" customFormat="1" ht="18.95" customHeight="1">
      <c r="A16" s="118" t="s">
        <v>60</v>
      </c>
      <c r="B16" s="98"/>
      <c r="C16" s="107"/>
      <c r="D16" s="108"/>
      <c r="E16" s="81"/>
      <c r="F16" s="81"/>
      <c r="G16" s="116">
        <v>0</v>
      </c>
      <c r="H16" s="117"/>
      <c r="I16" s="116">
        <v>0</v>
      </c>
      <c r="J16" s="117"/>
      <c r="K16" s="116">
        <v>0</v>
      </c>
      <c r="L16" s="117"/>
      <c r="M16" s="116">
        <v>0</v>
      </c>
      <c r="N16" s="116"/>
      <c r="O16" s="116">
        <v>3083778</v>
      </c>
      <c r="P16" s="116"/>
      <c r="Q16" s="116">
        <v>0</v>
      </c>
      <c r="R16" s="116"/>
      <c r="S16" s="116">
        <v>0</v>
      </c>
      <c r="T16" s="117"/>
      <c r="U16" s="116">
        <f>SUM(O16:S16)</f>
        <v>3083778</v>
      </c>
      <c r="V16" s="117"/>
      <c r="W16" s="116">
        <f>SUM(G16:S16)</f>
        <v>3083778</v>
      </c>
      <c r="X16" s="110"/>
      <c r="Y16" s="209">
        <v>0</v>
      </c>
      <c r="Z16" s="110"/>
      <c r="AA16" s="116">
        <f>SUM(W16,Y16)</f>
        <v>3083778</v>
      </c>
    </row>
    <row r="17" spans="1:27" s="100" customFormat="1" ht="18.95" customHeight="1">
      <c r="A17" s="118" t="s">
        <v>147</v>
      </c>
      <c r="B17" s="98"/>
      <c r="C17" s="107"/>
      <c r="D17" s="108"/>
      <c r="E17" s="81">
        <v>14</v>
      </c>
      <c r="F17" s="81"/>
      <c r="G17" s="116">
        <v>0</v>
      </c>
      <c r="H17" s="117"/>
      <c r="I17" s="116">
        <v>0</v>
      </c>
      <c r="J17" s="117"/>
      <c r="K17" s="116">
        <v>0</v>
      </c>
      <c r="L17" s="117"/>
      <c r="M17" s="116">
        <v>-30249450</v>
      </c>
      <c r="N17" s="116"/>
      <c r="O17" s="116">
        <v>0</v>
      </c>
      <c r="P17" s="116"/>
      <c r="Q17" s="116">
        <v>0</v>
      </c>
      <c r="R17" s="116"/>
      <c r="S17" s="116">
        <v>0</v>
      </c>
      <c r="T17" s="117"/>
      <c r="U17" s="116">
        <f>SUM(O17:S17)</f>
        <v>0</v>
      </c>
      <c r="V17" s="117"/>
      <c r="W17" s="116">
        <f>SUM(G17:S17)</f>
        <v>-30249450</v>
      </c>
      <c r="X17" s="110"/>
      <c r="Y17" s="209">
        <v>-1034401</v>
      </c>
      <c r="Z17" s="110"/>
      <c r="AA17" s="116">
        <f t="shared" ref="AA17:AA18" si="0">SUM(W17,Y17)</f>
        <v>-31283851</v>
      </c>
    </row>
    <row r="18" spans="1:27" s="100" customFormat="1" ht="18.95" customHeight="1">
      <c r="A18" s="98" t="s">
        <v>79</v>
      </c>
      <c r="B18" s="98"/>
      <c r="C18" s="98"/>
      <c r="D18" s="98"/>
      <c r="E18" s="81"/>
      <c r="F18" s="98"/>
      <c r="G18" s="119">
        <v>0</v>
      </c>
      <c r="H18" s="120"/>
      <c r="I18" s="119">
        <v>0</v>
      </c>
      <c r="J18" s="120"/>
      <c r="K18" s="119">
        <v>0</v>
      </c>
      <c r="L18" s="120"/>
      <c r="M18" s="121">
        <v>153006691</v>
      </c>
      <c r="N18" s="116"/>
      <c r="O18" s="119">
        <v>0</v>
      </c>
      <c r="P18" s="273"/>
      <c r="Q18" s="119">
        <v>0</v>
      </c>
      <c r="R18" s="116"/>
      <c r="S18" s="119">
        <v>0</v>
      </c>
      <c r="T18" s="116"/>
      <c r="U18" s="121">
        <f>SUM(O18:S18)</f>
        <v>0</v>
      </c>
      <c r="V18" s="117"/>
      <c r="W18" s="121">
        <f>SUM(G18:S18)</f>
        <v>153006691</v>
      </c>
      <c r="X18" s="88"/>
      <c r="Y18" s="210">
        <v>5452834</v>
      </c>
      <c r="Z18" s="88"/>
      <c r="AA18" s="121">
        <f t="shared" si="0"/>
        <v>158459525</v>
      </c>
    </row>
    <row r="19" spans="1:27" s="100" customFormat="1" ht="6" customHeight="1">
      <c r="A19" s="118" t="s">
        <v>116</v>
      </c>
      <c r="B19" s="98"/>
      <c r="C19" s="98"/>
      <c r="D19" s="98"/>
      <c r="E19" s="81"/>
      <c r="F19" s="98"/>
      <c r="G19" s="116"/>
      <c r="H19" s="120"/>
      <c r="I19" s="116"/>
      <c r="J19" s="120"/>
      <c r="K19" s="116"/>
      <c r="L19" s="120"/>
      <c r="M19" s="116"/>
      <c r="N19" s="116"/>
      <c r="O19" s="116"/>
      <c r="P19" s="116"/>
      <c r="Q19" s="116"/>
      <c r="R19" s="116"/>
      <c r="S19" s="116"/>
      <c r="T19" s="120"/>
      <c r="U19" s="116"/>
      <c r="V19" s="120"/>
      <c r="W19" s="116"/>
      <c r="X19" s="120"/>
      <c r="Y19" s="116"/>
      <c r="Z19" s="120"/>
      <c r="AA19" s="116"/>
    </row>
    <row r="20" spans="1:27" s="100" customFormat="1" ht="18.95" customHeight="1">
      <c r="A20" s="111" t="s">
        <v>161</v>
      </c>
      <c r="B20" s="98"/>
      <c r="C20" s="98"/>
      <c r="D20" s="98"/>
      <c r="E20" s="81"/>
      <c r="F20" s="98"/>
      <c r="G20" s="116"/>
      <c r="H20" s="120"/>
      <c r="I20" s="116"/>
      <c r="J20" s="120"/>
      <c r="K20" s="116"/>
      <c r="L20" s="120"/>
      <c r="M20" s="116"/>
      <c r="N20" s="116"/>
      <c r="O20" s="116"/>
      <c r="P20" s="116"/>
      <c r="Q20" s="116"/>
      <c r="R20" s="116"/>
      <c r="S20" s="116"/>
      <c r="T20" s="120"/>
      <c r="U20" s="116"/>
      <c r="V20" s="120"/>
      <c r="W20" s="116"/>
      <c r="X20" s="120"/>
      <c r="Y20" s="116"/>
      <c r="Z20" s="120"/>
      <c r="AA20" s="116"/>
    </row>
    <row r="21" spans="1:27" s="100" customFormat="1" ht="18.95" customHeight="1" thickBot="1">
      <c r="A21" s="107"/>
      <c r="B21" s="105" t="s">
        <v>199</v>
      </c>
      <c r="C21" s="107"/>
      <c r="D21" s="107"/>
      <c r="E21" s="107"/>
      <c r="F21" s="107"/>
      <c r="G21" s="122">
        <f>SUM(G14:G18)</f>
        <v>275000000</v>
      </c>
      <c r="H21" s="120"/>
      <c r="I21" s="122">
        <f>SUM(I14:I18)</f>
        <v>208135263</v>
      </c>
      <c r="J21" s="120"/>
      <c r="K21" s="122">
        <f>SUM(K14:K18)</f>
        <v>13364008</v>
      </c>
      <c r="L21" s="120"/>
      <c r="M21" s="122">
        <f>SUM(M14:M18)</f>
        <v>215240500</v>
      </c>
      <c r="N21" s="116"/>
      <c r="O21" s="122">
        <f>SUM(O14:O18)</f>
        <v>14025674</v>
      </c>
      <c r="P21" s="273"/>
      <c r="Q21" s="122">
        <f>SUM(Q14:Q18)</f>
        <v>43513161</v>
      </c>
      <c r="R21" s="116"/>
      <c r="S21" s="122">
        <f>SUM(S14:S18)</f>
        <v>175149</v>
      </c>
      <c r="T21" s="120"/>
      <c r="U21" s="122">
        <f>SUM(U14:U18)</f>
        <v>57713984</v>
      </c>
      <c r="V21" s="120"/>
      <c r="W21" s="122">
        <f>SUM(W14:W18)</f>
        <v>769453755</v>
      </c>
      <c r="X21" s="120"/>
      <c r="Y21" s="122">
        <f>SUM(Y14:Y18)</f>
        <v>11079637</v>
      </c>
      <c r="Z21" s="120"/>
      <c r="AA21" s="122">
        <f>SUM(AA14:AA18)</f>
        <v>780533392</v>
      </c>
    </row>
    <row r="22" spans="1:27" s="100" customFormat="1" ht="18.95" customHeight="1" thickTop="1">
      <c r="A22" s="107"/>
      <c r="B22" s="107"/>
      <c r="C22" s="107"/>
      <c r="D22" s="107"/>
      <c r="E22" s="107"/>
      <c r="F22" s="107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</row>
    <row r="23" spans="1:27" ht="18.95" customHeight="1">
      <c r="A23" s="2" t="s">
        <v>161</v>
      </c>
      <c r="B23" s="4"/>
      <c r="C23" s="1"/>
      <c r="D23" s="60"/>
      <c r="E23" s="275"/>
      <c r="F23" s="275"/>
      <c r="G23" s="22"/>
      <c r="H23" s="37"/>
      <c r="I23" s="22"/>
      <c r="J23" s="37"/>
      <c r="K23" s="22"/>
      <c r="L23" s="37"/>
      <c r="M23" s="22"/>
      <c r="N23" s="20"/>
      <c r="O23" s="22"/>
      <c r="P23" s="209"/>
      <c r="Q23" s="22"/>
      <c r="R23" s="20"/>
      <c r="S23" s="22"/>
      <c r="T23" s="37"/>
      <c r="U23" s="22"/>
      <c r="V23" s="37"/>
      <c r="W23" s="22"/>
      <c r="X23" s="37"/>
      <c r="Y23" s="22"/>
      <c r="Z23" s="37"/>
      <c r="AA23" s="22"/>
    </row>
    <row r="24" spans="1:27" ht="18.95" customHeight="1">
      <c r="A24" s="2"/>
      <c r="B24" s="105" t="s">
        <v>162</v>
      </c>
      <c r="C24" s="1"/>
      <c r="D24" s="60"/>
      <c r="E24" s="275"/>
      <c r="F24" s="275"/>
      <c r="G24" s="22">
        <v>358659404</v>
      </c>
      <c r="H24" s="37"/>
      <c r="I24" s="22">
        <v>299434167</v>
      </c>
      <c r="J24" s="37"/>
      <c r="K24" s="22">
        <v>19579972</v>
      </c>
      <c r="L24" s="37"/>
      <c r="M24" s="22">
        <v>282158016</v>
      </c>
      <c r="N24" s="20"/>
      <c r="O24" s="22">
        <v>11225249</v>
      </c>
      <c r="P24" s="209"/>
      <c r="Q24" s="22">
        <v>43513161</v>
      </c>
      <c r="R24" s="20"/>
      <c r="S24" s="22">
        <v>175149</v>
      </c>
      <c r="T24" s="37"/>
      <c r="U24" s="106">
        <f>SUM(O24:S24)</f>
        <v>54913559</v>
      </c>
      <c r="V24" s="117"/>
      <c r="W24" s="106">
        <f>SUM(G24:S24)</f>
        <v>1014745118</v>
      </c>
      <c r="X24" s="37"/>
      <c r="Y24" s="22">
        <v>13586000</v>
      </c>
      <c r="Z24" s="37"/>
      <c r="AA24" s="205">
        <f>SUM(W24,Y24)</f>
        <v>1028331118</v>
      </c>
    </row>
    <row r="25" spans="1:27" ht="6" customHeight="1">
      <c r="A25" s="17"/>
      <c r="B25" s="4"/>
      <c r="C25" s="4"/>
      <c r="D25" s="4"/>
      <c r="E25" s="275"/>
      <c r="F25" s="4"/>
      <c r="G25" s="22"/>
      <c r="H25" s="20"/>
      <c r="I25" s="22"/>
      <c r="J25" s="20"/>
      <c r="K25" s="22"/>
      <c r="L25" s="20"/>
      <c r="M25" s="22"/>
      <c r="N25" s="20"/>
      <c r="O25" s="22"/>
      <c r="P25" s="209"/>
      <c r="Q25" s="22"/>
      <c r="R25" s="20"/>
      <c r="S25" s="22"/>
      <c r="T25" s="20"/>
      <c r="U25" s="22"/>
      <c r="V25" s="20"/>
      <c r="W25" s="22"/>
      <c r="X25" s="20"/>
      <c r="Y25" s="22"/>
      <c r="Z25" s="20"/>
      <c r="AA25" s="22"/>
    </row>
    <row r="26" spans="1:27" ht="18.95" customHeight="1">
      <c r="A26" s="17" t="s">
        <v>60</v>
      </c>
      <c r="B26" s="4"/>
      <c r="C26" s="1"/>
      <c r="D26" s="60"/>
      <c r="E26" s="275"/>
      <c r="F26" s="275"/>
      <c r="G26" s="22">
        <v>0</v>
      </c>
      <c r="H26" s="37"/>
      <c r="I26" s="22">
        <v>0</v>
      </c>
      <c r="J26" s="37"/>
      <c r="K26" s="22">
        <v>0</v>
      </c>
      <c r="L26" s="37"/>
      <c r="M26" s="22">
        <v>0</v>
      </c>
      <c r="N26" s="20"/>
      <c r="O26" s="254">
        <v>2156326</v>
      </c>
      <c r="P26" s="270"/>
      <c r="Q26" s="22">
        <v>0</v>
      </c>
      <c r="R26" s="20"/>
      <c r="S26" s="22">
        <v>0</v>
      </c>
      <c r="T26" s="37"/>
      <c r="U26" s="106">
        <f>SUM(O26:S26)</f>
        <v>2156326</v>
      </c>
      <c r="V26" s="117"/>
      <c r="W26" s="106">
        <f>SUM(G26:S26)</f>
        <v>2156326</v>
      </c>
      <c r="X26" s="37"/>
      <c r="Y26" s="22">
        <v>0</v>
      </c>
      <c r="Z26" s="37"/>
      <c r="AA26" s="205">
        <f t="shared" ref="AA26:AA29" si="1">SUM(W26,Y26)</f>
        <v>2156326</v>
      </c>
    </row>
    <row r="27" spans="1:27" ht="18.95" customHeight="1">
      <c r="A27" s="17" t="s">
        <v>187</v>
      </c>
      <c r="B27" s="4"/>
      <c r="C27" s="1"/>
      <c r="D27" s="60"/>
      <c r="E27" s="275">
        <v>18</v>
      </c>
      <c r="F27" s="275"/>
      <c r="G27" s="254">
        <v>3939450</v>
      </c>
      <c r="H27" s="37"/>
      <c r="I27" s="22">
        <v>3939450</v>
      </c>
      <c r="J27" s="37"/>
      <c r="K27" s="22">
        <v>0</v>
      </c>
      <c r="L27" s="37"/>
      <c r="M27" s="22">
        <v>0</v>
      </c>
      <c r="N27" s="20"/>
      <c r="O27" s="22">
        <v>0</v>
      </c>
      <c r="P27" s="209"/>
      <c r="Q27" s="22">
        <v>0</v>
      </c>
      <c r="R27" s="20"/>
      <c r="S27" s="22">
        <v>0</v>
      </c>
      <c r="T27" s="37"/>
      <c r="U27" s="106">
        <f>SUM(O27:S27)</f>
        <v>0</v>
      </c>
      <c r="V27" s="117"/>
      <c r="W27" s="106">
        <f>SUM(G27:S27)</f>
        <v>7878900</v>
      </c>
      <c r="X27" s="37"/>
      <c r="Y27" s="22">
        <v>0</v>
      </c>
      <c r="Z27" s="37"/>
      <c r="AA27" s="205">
        <f t="shared" si="1"/>
        <v>7878900</v>
      </c>
    </row>
    <row r="28" spans="1:27" ht="18.95" customHeight="1">
      <c r="A28" s="17" t="s">
        <v>147</v>
      </c>
      <c r="B28" s="4"/>
      <c r="C28" s="1"/>
      <c r="D28" s="60"/>
      <c r="E28" s="275">
        <v>14</v>
      </c>
      <c r="F28" s="275"/>
      <c r="G28" s="22">
        <v>0</v>
      </c>
      <c r="H28" s="37"/>
      <c r="I28" s="22">
        <v>0</v>
      </c>
      <c r="J28" s="37"/>
      <c r="K28" s="22">
        <v>0</v>
      </c>
      <c r="L28" s="37"/>
      <c r="M28" s="22">
        <v>-78900881</v>
      </c>
      <c r="N28" s="20"/>
      <c r="O28" s="22">
        <v>0</v>
      </c>
      <c r="P28" s="209"/>
      <c r="Q28" s="22">
        <v>0</v>
      </c>
      <c r="R28" s="20"/>
      <c r="S28" s="22">
        <v>0</v>
      </c>
      <c r="T28" s="37"/>
      <c r="U28" s="106">
        <f>SUM(O28:S28)</f>
        <v>0</v>
      </c>
      <c r="V28" s="117"/>
      <c r="W28" s="106">
        <f>SUM(G28:S28)</f>
        <v>-78900881</v>
      </c>
      <c r="X28" s="37"/>
      <c r="Y28" s="22">
        <v>-2537210</v>
      </c>
      <c r="Z28" s="37"/>
      <c r="AA28" s="205">
        <f t="shared" si="1"/>
        <v>-81438091</v>
      </c>
    </row>
    <row r="29" spans="1:27" ht="18.95" customHeight="1">
      <c r="A29" s="4" t="s">
        <v>79</v>
      </c>
      <c r="B29" s="4"/>
      <c r="C29" s="4"/>
      <c r="D29" s="4"/>
      <c r="E29" s="275"/>
      <c r="F29" s="4"/>
      <c r="G29" s="25">
        <v>0</v>
      </c>
      <c r="H29" s="20"/>
      <c r="I29" s="25">
        <v>0</v>
      </c>
      <c r="J29" s="20"/>
      <c r="K29" s="25">
        <v>0</v>
      </c>
      <c r="L29" s="20"/>
      <c r="M29" s="25">
        <v>276960190</v>
      </c>
      <c r="N29" s="20"/>
      <c r="O29" s="25">
        <v>0</v>
      </c>
      <c r="P29" s="209"/>
      <c r="Q29" s="25">
        <v>0</v>
      </c>
      <c r="R29" s="20"/>
      <c r="S29" s="25">
        <v>0</v>
      </c>
      <c r="T29" s="20"/>
      <c r="U29" s="207">
        <f>SUM(O29:S29)</f>
        <v>0</v>
      </c>
      <c r="V29" s="117"/>
      <c r="W29" s="207">
        <f>SUM(G29:S29)</f>
        <v>276960190</v>
      </c>
      <c r="X29" s="20"/>
      <c r="Y29" s="25">
        <v>8686593</v>
      </c>
      <c r="Z29" s="20"/>
      <c r="AA29" s="206">
        <f t="shared" si="1"/>
        <v>285646783</v>
      </c>
    </row>
    <row r="30" spans="1:27" ht="6" customHeight="1">
      <c r="A30" s="17" t="s">
        <v>116</v>
      </c>
      <c r="B30" s="4"/>
      <c r="C30" s="4"/>
      <c r="D30" s="4"/>
      <c r="E30" s="275"/>
      <c r="F30" s="4"/>
      <c r="G30" s="22"/>
      <c r="H30" s="20"/>
      <c r="I30" s="22"/>
      <c r="J30" s="20"/>
      <c r="K30" s="22"/>
      <c r="L30" s="20"/>
      <c r="M30" s="22"/>
      <c r="N30" s="20"/>
      <c r="O30" s="22"/>
      <c r="P30" s="209"/>
      <c r="Q30" s="22"/>
      <c r="R30" s="20"/>
      <c r="S30" s="22"/>
      <c r="T30" s="20"/>
      <c r="U30" s="22"/>
      <c r="V30" s="20"/>
      <c r="W30" s="22"/>
      <c r="X30" s="20"/>
      <c r="Y30" s="22"/>
      <c r="Z30" s="20"/>
      <c r="AA30" s="22"/>
    </row>
    <row r="31" spans="1:27" ht="18.95" customHeight="1">
      <c r="A31" s="2" t="s">
        <v>115</v>
      </c>
      <c r="B31" s="4"/>
      <c r="C31" s="4"/>
      <c r="D31" s="4"/>
      <c r="E31" s="275"/>
      <c r="F31" s="4"/>
      <c r="G31" s="22"/>
      <c r="H31" s="20"/>
      <c r="I31" s="22"/>
      <c r="J31" s="20"/>
      <c r="K31" s="22"/>
      <c r="L31" s="20"/>
      <c r="M31" s="22"/>
      <c r="N31" s="20"/>
      <c r="O31" s="22"/>
      <c r="P31" s="209"/>
      <c r="Q31" s="22"/>
      <c r="R31" s="20"/>
      <c r="S31" s="22"/>
      <c r="T31" s="20"/>
      <c r="U31" s="22"/>
      <c r="V31" s="20"/>
      <c r="W31" s="22"/>
      <c r="X31" s="20"/>
      <c r="Y31" s="22"/>
      <c r="Z31" s="20"/>
      <c r="AA31" s="22"/>
    </row>
    <row r="32" spans="1:27" ht="18.95" customHeight="1" thickBot="1">
      <c r="A32" s="1"/>
      <c r="B32" s="105" t="s">
        <v>196</v>
      </c>
      <c r="C32" s="1"/>
      <c r="D32" s="1"/>
      <c r="E32" s="1"/>
      <c r="F32" s="1"/>
      <c r="G32" s="27">
        <f>SUM(G24:G31)</f>
        <v>362598854</v>
      </c>
      <c r="H32" s="20"/>
      <c r="I32" s="27">
        <f>SUM(I24:I31)</f>
        <v>303373617</v>
      </c>
      <c r="J32" s="20"/>
      <c r="K32" s="27">
        <f>SUM(K24:K31)</f>
        <v>19579972</v>
      </c>
      <c r="L32" s="20"/>
      <c r="M32" s="27">
        <f>SUM(M24:M31)</f>
        <v>480217325</v>
      </c>
      <c r="N32" s="20"/>
      <c r="O32" s="27">
        <f>SUM(O24:O31)</f>
        <v>13381575</v>
      </c>
      <c r="P32" s="209"/>
      <c r="Q32" s="27">
        <f>SUM(Q24:Q31)</f>
        <v>43513161</v>
      </c>
      <c r="R32" s="20"/>
      <c r="S32" s="27">
        <f>SUM(S24:S31)</f>
        <v>175149</v>
      </c>
      <c r="T32" s="20"/>
      <c r="U32" s="27">
        <f>SUM(U24:U31)</f>
        <v>57069885</v>
      </c>
      <c r="V32" s="20"/>
      <c r="W32" s="27">
        <f>SUM(W24:W31)</f>
        <v>1222839653</v>
      </c>
      <c r="X32" s="20"/>
      <c r="Y32" s="27">
        <f>SUM(Y24:Y31)</f>
        <v>19735383</v>
      </c>
      <c r="Z32" s="20"/>
      <c r="AA32" s="27">
        <f>SUM(AA24:AA31)</f>
        <v>1242575036</v>
      </c>
    </row>
    <row r="33" spans="1:27" ht="18.95" customHeight="1" thickTop="1">
      <c r="A33" s="1"/>
      <c r="B33" s="1"/>
      <c r="C33" s="1"/>
      <c r="D33" s="1"/>
      <c r="E33" s="1"/>
      <c r="F33" s="1"/>
      <c r="G33" s="20"/>
      <c r="H33" s="20"/>
      <c r="I33" s="20"/>
      <c r="J33" s="20"/>
      <c r="K33" s="20"/>
      <c r="L33" s="20"/>
      <c r="M33" s="20"/>
      <c r="N33" s="20"/>
      <c r="O33" s="20"/>
      <c r="P33" s="88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</row>
    <row r="34" spans="1:27" ht="18.95" customHeight="1">
      <c r="A34" s="1"/>
      <c r="B34" s="1"/>
      <c r="C34" s="1"/>
      <c r="D34" s="1"/>
      <c r="E34" s="1"/>
      <c r="F34" s="1"/>
      <c r="G34" s="20"/>
      <c r="H34" s="20"/>
      <c r="I34" s="20"/>
      <c r="J34" s="20"/>
      <c r="K34" s="20"/>
      <c r="L34" s="20"/>
      <c r="M34" s="20"/>
      <c r="N34" s="20"/>
      <c r="O34" s="20"/>
      <c r="P34" s="88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</row>
    <row r="35" spans="1:27" ht="14.45" customHeight="1">
      <c r="A35" s="1"/>
      <c r="B35" s="1"/>
      <c r="C35" s="1"/>
      <c r="D35" s="1"/>
      <c r="E35" s="1"/>
      <c r="F35" s="1"/>
      <c r="G35" s="20"/>
      <c r="H35" s="20"/>
      <c r="I35" s="20"/>
      <c r="J35" s="20"/>
      <c r="K35" s="20"/>
      <c r="L35" s="20"/>
      <c r="M35" s="76"/>
      <c r="N35" s="20"/>
      <c r="O35" s="20"/>
      <c r="P35" s="88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</row>
    <row r="36" spans="1:27" ht="16.5" customHeight="1">
      <c r="A36" s="1"/>
      <c r="B36" s="1"/>
      <c r="C36" s="1"/>
      <c r="D36" s="1"/>
      <c r="E36" s="1"/>
      <c r="F36" s="1"/>
      <c r="G36" s="20"/>
      <c r="H36" s="20"/>
      <c r="I36" s="20"/>
      <c r="J36" s="20"/>
      <c r="K36" s="20"/>
      <c r="L36" s="20"/>
      <c r="M36" s="76"/>
      <c r="N36" s="20"/>
      <c r="O36" s="20"/>
      <c r="P36" s="88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</row>
    <row r="37" spans="1:27" ht="16.149999999999999" customHeight="1">
      <c r="A37" s="1"/>
      <c r="B37" s="1"/>
      <c r="C37" s="1"/>
      <c r="D37" s="1"/>
      <c r="E37" s="1"/>
      <c r="F37" s="1"/>
      <c r="G37" s="20"/>
      <c r="H37" s="32"/>
      <c r="I37" s="20"/>
      <c r="J37" s="32"/>
      <c r="K37" s="20"/>
      <c r="L37" s="32"/>
      <c r="M37" s="20"/>
      <c r="N37" s="20"/>
      <c r="O37" s="20"/>
      <c r="P37" s="88"/>
      <c r="Q37" s="20"/>
      <c r="R37" s="20"/>
      <c r="S37" s="20"/>
      <c r="T37" s="32"/>
      <c r="U37" s="20"/>
      <c r="V37" s="32"/>
      <c r="W37" s="20"/>
      <c r="X37" s="32"/>
      <c r="Y37" s="20"/>
      <c r="Z37" s="32"/>
      <c r="AA37" s="20"/>
    </row>
    <row r="38" spans="1:27" ht="16.149999999999999" customHeight="1">
      <c r="A38" s="1"/>
      <c r="B38" s="1"/>
      <c r="C38" s="1"/>
      <c r="D38" s="1"/>
      <c r="E38" s="1"/>
      <c r="F38" s="1"/>
      <c r="G38" s="20"/>
      <c r="H38" s="32"/>
      <c r="I38" s="20"/>
      <c r="J38" s="32"/>
      <c r="K38" s="20"/>
      <c r="L38" s="32"/>
      <c r="M38" s="20"/>
      <c r="N38" s="20"/>
      <c r="O38" s="20"/>
      <c r="P38" s="88"/>
      <c r="Q38" s="20"/>
      <c r="R38" s="20"/>
      <c r="S38" s="20"/>
      <c r="T38" s="32"/>
      <c r="U38" s="20"/>
      <c r="V38" s="32"/>
      <c r="W38" s="20"/>
      <c r="X38" s="32"/>
      <c r="Y38" s="20"/>
      <c r="Z38" s="32"/>
      <c r="AA38" s="20"/>
    </row>
    <row r="39" spans="1:27" ht="21.95" customHeight="1">
      <c r="A39" s="30" t="s">
        <v>33</v>
      </c>
      <c r="B39" s="61"/>
      <c r="C39" s="61"/>
      <c r="D39" s="61"/>
      <c r="E39" s="61"/>
      <c r="F39" s="61"/>
      <c r="G39" s="45"/>
      <c r="H39" s="45"/>
      <c r="I39" s="45"/>
      <c r="J39" s="45"/>
      <c r="K39" s="45"/>
      <c r="L39" s="45"/>
      <c r="M39" s="45"/>
      <c r="N39" s="45"/>
      <c r="O39" s="45"/>
      <c r="P39" s="271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</row>
  </sheetData>
  <mergeCells count="5">
    <mergeCell ref="K7:M7"/>
    <mergeCell ref="G5:AA5"/>
    <mergeCell ref="G6:W6"/>
    <mergeCell ref="G7:I7"/>
    <mergeCell ref="O7:U7"/>
  </mergeCells>
  <pageMargins left="0.4" right="0.4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7"/>
  <sheetViews>
    <sheetView topLeftCell="A5" zoomScaleNormal="100" zoomScaleSheetLayoutView="100" workbookViewId="0">
      <selection activeCell="G18" sqref="G18"/>
    </sheetView>
  </sheetViews>
  <sheetFormatPr defaultColWidth="14.42578125" defaultRowHeight="21.75" customHeight="1"/>
  <cols>
    <col min="1" max="3" width="2" style="276" customWidth="1"/>
    <col min="4" max="4" width="35.140625" style="276" customWidth="1"/>
    <col min="5" max="5" width="8.28515625" style="276" customWidth="1"/>
    <col min="6" max="6" width="0.85546875" style="276" customWidth="1"/>
    <col min="7" max="7" width="11.42578125" style="276" customWidth="1"/>
    <col min="8" max="8" width="0.85546875" style="276" customWidth="1"/>
    <col min="9" max="9" width="14.140625" style="276" customWidth="1"/>
    <col min="10" max="10" width="0.85546875" style="276" customWidth="1"/>
    <col min="11" max="11" width="17.7109375" style="276" customWidth="1"/>
    <col min="12" max="12" width="0.85546875" style="276" customWidth="1"/>
    <col min="13" max="13" width="13" style="276" customWidth="1"/>
    <col min="14" max="14" width="0.85546875" style="276" customWidth="1"/>
    <col min="15" max="15" width="16.140625" style="276" customWidth="1"/>
    <col min="16" max="16" width="0.85546875" style="276" customWidth="1"/>
    <col min="17" max="17" width="13" style="276" customWidth="1"/>
    <col min="18" max="16384" width="14.42578125" style="276"/>
  </cols>
  <sheetData>
    <row r="1" spans="1:17" ht="21.75" customHeight="1">
      <c r="A1" s="2" t="s">
        <v>0</v>
      </c>
      <c r="B1" s="4"/>
      <c r="C1" s="4"/>
      <c r="D1" s="4"/>
      <c r="E1" s="4"/>
      <c r="F1" s="4"/>
      <c r="G1" s="62"/>
      <c r="H1" s="55"/>
      <c r="I1" s="55"/>
      <c r="J1" s="55"/>
      <c r="K1" s="62"/>
      <c r="L1" s="55"/>
      <c r="M1" s="62"/>
      <c r="N1" s="62"/>
      <c r="O1" s="62"/>
      <c r="P1" s="62"/>
      <c r="Q1" s="62"/>
    </row>
    <row r="2" spans="1:17" ht="21.75" customHeight="1">
      <c r="A2" s="1" t="s">
        <v>158</v>
      </c>
      <c r="B2" s="4"/>
      <c r="C2" s="4"/>
      <c r="D2" s="4"/>
      <c r="E2" s="4"/>
      <c r="F2" s="4"/>
      <c r="G2" s="62"/>
      <c r="H2" s="55"/>
      <c r="I2" s="55"/>
      <c r="J2" s="55"/>
      <c r="K2" s="62"/>
      <c r="L2" s="55"/>
      <c r="M2" s="62"/>
      <c r="N2" s="62"/>
      <c r="O2" s="62"/>
      <c r="P2" s="62"/>
      <c r="Q2" s="62"/>
    </row>
    <row r="3" spans="1:17" ht="21.75" customHeight="1">
      <c r="A3" s="8" t="str">
        <f>+'7 Conso'!A3</f>
        <v>สำหรับงวดเก้าเดือนสิ้นสุดวันที่ 30 กันยายน พ.ศ. 2565</v>
      </c>
      <c r="B3" s="30"/>
      <c r="C3" s="30"/>
      <c r="D3" s="30"/>
      <c r="E3" s="30"/>
      <c r="F3" s="30"/>
      <c r="G3" s="63"/>
      <c r="H3" s="58"/>
      <c r="I3" s="58"/>
      <c r="J3" s="58"/>
      <c r="K3" s="63"/>
      <c r="L3" s="58"/>
      <c r="M3" s="63"/>
      <c r="N3" s="63"/>
      <c r="O3" s="63"/>
      <c r="P3" s="63"/>
      <c r="Q3" s="63"/>
    </row>
    <row r="4" spans="1:17" ht="21.75" customHeight="1">
      <c r="A4" s="4"/>
      <c r="B4" s="4"/>
      <c r="C4" s="4"/>
      <c r="D4" s="4"/>
      <c r="E4" s="4"/>
      <c r="F4" s="4"/>
      <c r="G4" s="62"/>
      <c r="H4" s="55"/>
      <c r="I4" s="55"/>
      <c r="J4" s="55"/>
      <c r="K4" s="62"/>
      <c r="L4" s="55"/>
      <c r="M4" s="62"/>
      <c r="N4" s="62"/>
      <c r="O4" s="62"/>
      <c r="P4" s="62"/>
      <c r="Q4" s="62"/>
    </row>
    <row r="5" spans="1:17" ht="21.75" customHeight="1">
      <c r="A5" s="4"/>
      <c r="B5" s="4"/>
      <c r="C5" s="4"/>
      <c r="D5" s="4"/>
      <c r="E5" s="4"/>
      <c r="F5" s="4"/>
      <c r="G5" s="288" t="s">
        <v>3</v>
      </c>
      <c r="H5" s="288"/>
      <c r="I5" s="288"/>
      <c r="J5" s="288"/>
      <c r="K5" s="288"/>
      <c r="L5" s="288"/>
      <c r="M5" s="288"/>
      <c r="N5" s="288"/>
      <c r="O5" s="288"/>
      <c r="P5" s="288"/>
      <c r="Q5" s="288"/>
    </row>
    <row r="6" spans="1:17" ht="37.9" customHeight="1">
      <c r="A6" s="1"/>
      <c r="B6" s="60"/>
      <c r="C6" s="60"/>
      <c r="D6" s="60"/>
      <c r="E6" s="1"/>
      <c r="F6" s="1"/>
      <c r="G6" s="291" t="s">
        <v>144</v>
      </c>
      <c r="H6" s="291"/>
      <c r="I6" s="291"/>
      <c r="J6" s="275"/>
      <c r="K6" s="289" t="s">
        <v>61</v>
      </c>
      <c r="L6" s="290"/>
      <c r="M6" s="290"/>
      <c r="N6" s="64"/>
      <c r="O6" s="259" t="s">
        <v>208</v>
      </c>
      <c r="P6" s="64"/>
      <c r="Q6" s="62"/>
    </row>
    <row r="7" spans="1:17" ht="21.75" customHeight="1">
      <c r="A7" s="1"/>
      <c r="B7" s="60"/>
      <c r="C7" s="60"/>
      <c r="D7" s="108"/>
      <c r="E7" s="107"/>
      <c r="F7" s="108"/>
      <c r="G7" s="85" t="s">
        <v>95</v>
      </c>
      <c r="H7" s="85"/>
      <c r="I7" s="107"/>
      <c r="J7" s="85"/>
      <c r="K7" s="85" t="s">
        <v>89</v>
      </c>
      <c r="L7" s="85"/>
      <c r="M7" s="107"/>
      <c r="N7" s="83"/>
      <c r="O7" s="85" t="s">
        <v>117</v>
      </c>
      <c r="P7" s="83"/>
      <c r="Q7" s="124" t="s">
        <v>93</v>
      </c>
    </row>
    <row r="8" spans="1:17" ht="21.75" customHeight="1">
      <c r="A8" s="1"/>
      <c r="B8" s="60"/>
      <c r="C8" s="60"/>
      <c r="D8" s="108"/>
      <c r="E8" s="107"/>
      <c r="F8" s="108"/>
      <c r="G8" s="85" t="s">
        <v>105</v>
      </c>
      <c r="H8" s="85"/>
      <c r="I8" s="85" t="s">
        <v>59</v>
      </c>
      <c r="J8" s="85"/>
      <c r="K8" s="85" t="s">
        <v>145</v>
      </c>
      <c r="L8" s="85"/>
      <c r="M8" s="83" t="s">
        <v>119</v>
      </c>
      <c r="N8" s="83"/>
      <c r="O8" s="85" t="s">
        <v>118</v>
      </c>
      <c r="P8" s="83"/>
      <c r="Q8" s="110" t="s">
        <v>114</v>
      </c>
    </row>
    <row r="9" spans="1:17" ht="21.75" customHeight="1">
      <c r="A9" s="1"/>
      <c r="B9" s="60"/>
      <c r="C9" s="60"/>
      <c r="D9" s="108"/>
      <c r="E9" s="112" t="s">
        <v>8</v>
      </c>
      <c r="F9" s="108"/>
      <c r="G9" s="84" t="s">
        <v>9</v>
      </c>
      <c r="H9" s="85"/>
      <c r="I9" s="84" t="s">
        <v>9</v>
      </c>
      <c r="J9" s="85"/>
      <c r="K9" s="84" t="s">
        <v>9</v>
      </c>
      <c r="L9" s="85"/>
      <c r="M9" s="125" t="s">
        <v>9</v>
      </c>
      <c r="N9" s="83"/>
      <c r="O9" s="125" t="s">
        <v>9</v>
      </c>
      <c r="P9" s="83"/>
      <c r="Q9" s="113" t="s">
        <v>9</v>
      </c>
    </row>
    <row r="10" spans="1:17" ht="21.75" customHeight="1">
      <c r="A10" s="1"/>
      <c r="B10" s="1"/>
      <c r="C10" s="1"/>
      <c r="D10" s="107"/>
      <c r="E10" s="107"/>
      <c r="F10" s="126"/>
      <c r="G10" s="127"/>
      <c r="H10" s="128"/>
      <c r="I10" s="128"/>
      <c r="J10" s="128"/>
      <c r="K10" s="127"/>
      <c r="L10" s="128"/>
      <c r="M10" s="127"/>
      <c r="N10" s="127"/>
      <c r="O10" s="127"/>
      <c r="P10" s="127"/>
      <c r="Q10" s="127"/>
    </row>
    <row r="11" spans="1:17" ht="21.75" customHeight="1">
      <c r="A11" s="104" t="s">
        <v>120</v>
      </c>
      <c r="B11" s="60"/>
      <c r="C11" s="1"/>
      <c r="D11" s="108"/>
      <c r="E11" s="107"/>
      <c r="F11" s="81"/>
      <c r="G11" s="129">
        <v>275000000</v>
      </c>
      <c r="H11" s="130"/>
      <c r="I11" s="129">
        <v>208135263</v>
      </c>
      <c r="J11" s="130"/>
      <c r="K11" s="129">
        <v>13364008</v>
      </c>
      <c r="L11" s="130"/>
      <c r="M11" s="129">
        <v>64084772</v>
      </c>
      <c r="N11" s="129"/>
      <c r="O11" s="129">
        <v>10941896</v>
      </c>
      <c r="P11" s="129"/>
      <c r="Q11" s="116">
        <f>SUM(G11:O11)</f>
        <v>571525939</v>
      </c>
    </row>
    <row r="12" spans="1:17" ht="21.75" customHeight="1">
      <c r="A12" s="17" t="s">
        <v>60</v>
      </c>
      <c r="B12" s="60"/>
      <c r="C12" s="1"/>
      <c r="D12" s="108"/>
      <c r="E12" s="107"/>
      <c r="F12" s="81"/>
      <c r="G12" s="129">
        <v>0</v>
      </c>
      <c r="H12" s="130"/>
      <c r="I12" s="129">
        <v>0</v>
      </c>
      <c r="J12" s="130"/>
      <c r="K12" s="129">
        <v>0</v>
      </c>
      <c r="L12" s="130"/>
      <c r="M12" s="129">
        <v>0</v>
      </c>
      <c r="N12" s="129"/>
      <c r="O12" s="129">
        <v>3083778</v>
      </c>
      <c r="P12" s="129"/>
      <c r="Q12" s="116">
        <f>SUM(G12:O12)</f>
        <v>3083778</v>
      </c>
    </row>
    <row r="13" spans="1:17" ht="21.75" customHeight="1">
      <c r="A13" s="17" t="s">
        <v>147</v>
      </c>
      <c r="B13" s="60"/>
      <c r="C13" s="1"/>
      <c r="D13" s="108"/>
      <c r="E13" s="48">
        <v>14</v>
      </c>
      <c r="F13" s="81"/>
      <c r="G13" s="129">
        <v>0</v>
      </c>
      <c r="H13" s="130"/>
      <c r="I13" s="129">
        <v>0</v>
      </c>
      <c r="J13" s="130"/>
      <c r="K13" s="129">
        <v>0</v>
      </c>
      <c r="L13" s="130"/>
      <c r="M13" s="129">
        <v>-30249450</v>
      </c>
      <c r="N13" s="129"/>
      <c r="O13" s="129">
        <v>0</v>
      </c>
      <c r="P13" s="129"/>
      <c r="Q13" s="116">
        <f>SUM(G13:O13)</f>
        <v>-30249450</v>
      </c>
    </row>
    <row r="14" spans="1:17" ht="21.75" customHeight="1">
      <c r="A14" s="17" t="s">
        <v>79</v>
      </c>
      <c r="B14" s="60"/>
      <c r="C14" s="1"/>
      <c r="D14" s="108"/>
      <c r="E14" s="81"/>
      <c r="F14" s="81"/>
      <c r="G14" s="131">
        <v>0</v>
      </c>
      <c r="H14" s="130"/>
      <c r="I14" s="131">
        <v>0</v>
      </c>
      <c r="J14" s="130"/>
      <c r="K14" s="131">
        <v>0</v>
      </c>
      <c r="L14" s="130"/>
      <c r="M14" s="131">
        <v>88216585</v>
      </c>
      <c r="N14" s="129"/>
      <c r="O14" s="131">
        <v>0</v>
      </c>
      <c r="P14" s="129"/>
      <c r="Q14" s="121">
        <f>SUM(G14:O14)</f>
        <v>88216585</v>
      </c>
    </row>
    <row r="15" spans="1:17" ht="6" customHeight="1">
      <c r="A15" s="17"/>
      <c r="B15" s="4"/>
      <c r="C15" s="4"/>
      <c r="D15" s="98"/>
      <c r="E15" s="81"/>
      <c r="F15" s="98"/>
      <c r="G15" s="129"/>
      <c r="H15" s="132"/>
      <c r="I15" s="129"/>
      <c r="J15" s="132"/>
      <c r="K15" s="129"/>
      <c r="L15" s="132"/>
      <c r="M15" s="129"/>
      <c r="N15" s="129"/>
      <c r="O15" s="129"/>
      <c r="P15" s="129"/>
      <c r="Q15" s="129"/>
    </row>
    <row r="16" spans="1:17" ht="21.75" customHeight="1" thickBot="1">
      <c r="A16" s="104" t="s">
        <v>200</v>
      </c>
      <c r="B16" s="4"/>
      <c r="C16" s="4"/>
      <c r="D16" s="98"/>
      <c r="E16" s="81"/>
      <c r="F16" s="98"/>
      <c r="G16" s="133">
        <f>SUM(G11:G14)</f>
        <v>275000000</v>
      </c>
      <c r="H16" s="129"/>
      <c r="I16" s="133">
        <f>SUM(I11:I14)</f>
        <v>208135263</v>
      </c>
      <c r="J16" s="129"/>
      <c r="K16" s="133">
        <f>SUM(K11:K14)</f>
        <v>13364008</v>
      </c>
      <c r="L16" s="129"/>
      <c r="M16" s="133">
        <f>SUM(M11:M14)</f>
        <v>122051907</v>
      </c>
      <c r="N16" s="129"/>
      <c r="O16" s="133">
        <f>SUM(O11:O14)</f>
        <v>14025674</v>
      </c>
      <c r="P16" s="129"/>
      <c r="Q16" s="133">
        <f>SUM(Q11:Q14)</f>
        <v>632576852</v>
      </c>
    </row>
    <row r="17" spans="1:17" ht="21.75" customHeight="1" thickTop="1">
      <c r="A17" s="1"/>
      <c r="B17" s="60"/>
      <c r="C17" s="60"/>
      <c r="D17" s="108"/>
      <c r="E17" s="107"/>
      <c r="F17" s="107"/>
      <c r="G17" s="134"/>
      <c r="H17" s="97"/>
      <c r="I17" s="97"/>
      <c r="J17" s="97"/>
      <c r="K17" s="135"/>
      <c r="L17" s="128"/>
      <c r="M17" s="135"/>
      <c r="N17" s="135"/>
      <c r="O17" s="135"/>
      <c r="P17" s="135"/>
      <c r="Q17" s="135"/>
    </row>
    <row r="18" spans="1:17" ht="21.75" customHeight="1">
      <c r="A18" s="104" t="s">
        <v>163</v>
      </c>
      <c r="B18" s="60"/>
      <c r="C18" s="1"/>
      <c r="D18" s="60"/>
      <c r="E18" s="48"/>
      <c r="F18" s="275"/>
      <c r="G18" s="66">
        <v>358659404</v>
      </c>
      <c r="H18" s="65"/>
      <c r="I18" s="66">
        <v>299434167</v>
      </c>
      <c r="J18" s="65"/>
      <c r="K18" s="66">
        <v>19579972</v>
      </c>
      <c r="L18" s="65"/>
      <c r="M18" s="66">
        <v>151938620</v>
      </c>
      <c r="N18" s="62"/>
      <c r="O18" s="66">
        <v>11225249</v>
      </c>
      <c r="P18" s="62"/>
      <c r="Q18" s="22">
        <f>SUM(G18:O18)</f>
        <v>840837412</v>
      </c>
    </row>
    <row r="19" spans="1:17" ht="21.75" customHeight="1">
      <c r="A19" s="17" t="s">
        <v>60</v>
      </c>
      <c r="B19" s="60"/>
      <c r="C19" s="1"/>
      <c r="D19" s="60"/>
      <c r="E19" s="48"/>
      <c r="F19" s="275"/>
      <c r="G19" s="66">
        <v>0</v>
      </c>
      <c r="H19" s="65"/>
      <c r="I19" s="66">
        <v>0</v>
      </c>
      <c r="J19" s="65"/>
      <c r="K19" s="66">
        <v>0</v>
      </c>
      <c r="L19" s="65"/>
      <c r="M19" s="66">
        <v>0</v>
      </c>
      <c r="N19" s="62"/>
      <c r="O19" s="66">
        <v>2156326</v>
      </c>
      <c r="P19" s="62"/>
      <c r="Q19" s="22">
        <f>SUM(G19:O19)</f>
        <v>2156326</v>
      </c>
    </row>
    <row r="20" spans="1:17" ht="21.75" customHeight="1">
      <c r="A20" s="17" t="s">
        <v>187</v>
      </c>
      <c r="B20" s="60"/>
      <c r="C20" s="1"/>
      <c r="D20" s="60"/>
      <c r="E20" s="48">
        <v>18</v>
      </c>
      <c r="F20" s="275"/>
      <c r="G20" s="66">
        <v>3939450</v>
      </c>
      <c r="H20" s="65"/>
      <c r="I20" s="66">
        <v>3939450</v>
      </c>
      <c r="J20" s="65"/>
      <c r="K20" s="66">
        <v>0</v>
      </c>
      <c r="L20" s="65"/>
      <c r="M20" s="66">
        <v>0</v>
      </c>
      <c r="N20" s="62"/>
      <c r="O20" s="66">
        <v>0</v>
      </c>
      <c r="P20" s="62"/>
      <c r="Q20" s="22">
        <f>SUM(G20:O20)</f>
        <v>7878900</v>
      </c>
    </row>
    <row r="21" spans="1:17" ht="21.75" customHeight="1">
      <c r="A21" s="17" t="s">
        <v>147</v>
      </c>
      <c r="B21" s="60"/>
      <c r="C21" s="1"/>
      <c r="D21" s="60"/>
      <c r="E21" s="48">
        <v>14</v>
      </c>
      <c r="F21" s="275"/>
      <c r="G21" s="66">
        <v>0</v>
      </c>
      <c r="H21" s="65"/>
      <c r="I21" s="66">
        <v>0</v>
      </c>
      <c r="J21" s="65"/>
      <c r="K21" s="66">
        <v>0</v>
      </c>
      <c r="L21" s="65"/>
      <c r="M21" s="66">
        <v>-78900881</v>
      </c>
      <c r="N21" s="62"/>
      <c r="O21" s="66">
        <v>0</v>
      </c>
      <c r="P21" s="62"/>
      <c r="Q21" s="22">
        <f>SUM(G21:O21)</f>
        <v>-78900881</v>
      </c>
    </row>
    <row r="22" spans="1:17" ht="21.75" customHeight="1">
      <c r="A22" s="17" t="s">
        <v>79</v>
      </c>
      <c r="B22" s="60"/>
      <c r="C22" s="1"/>
      <c r="D22" s="60"/>
      <c r="E22" s="275"/>
      <c r="F22" s="275"/>
      <c r="G22" s="67">
        <v>0</v>
      </c>
      <c r="H22" s="65"/>
      <c r="I22" s="67">
        <v>0</v>
      </c>
      <c r="J22" s="65"/>
      <c r="K22" s="67">
        <v>0</v>
      </c>
      <c r="L22" s="65"/>
      <c r="M22" s="255">
        <v>186421860</v>
      </c>
      <c r="N22" s="62"/>
      <c r="O22" s="67">
        <v>0</v>
      </c>
      <c r="P22" s="62"/>
      <c r="Q22" s="260">
        <f>SUM(G22:O22)</f>
        <v>186421860</v>
      </c>
    </row>
    <row r="23" spans="1:17" ht="6" customHeight="1">
      <c r="A23" s="17"/>
      <c r="B23" s="4"/>
      <c r="C23" s="4"/>
      <c r="D23" s="4"/>
      <c r="E23" s="275"/>
      <c r="F23" s="4"/>
      <c r="G23" s="66"/>
      <c r="H23" s="62"/>
      <c r="I23" s="66"/>
      <c r="J23" s="62"/>
      <c r="K23" s="66"/>
      <c r="L23" s="62"/>
      <c r="M23" s="66"/>
      <c r="N23" s="62"/>
      <c r="O23" s="66"/>
      <c r="P23" s="62"/>
      <c r="Q23" s="66"/>
    </row>
    <row r="24" spans="1:17" ht="21.75" customHeight="1" thickBot="1">
      <c r="A24" s="104" t="s">
        <v>201</v>
      </c>
      <c r="B24" s="4"/>
      <c r="C24" s="4"/>
      <c r="D24" s="4"/>
      <c r="E24" s="275"/>
      <c r="F24" s="4"/>
      <c r="G24" s="68">
        <f>SUM(G18:G23)</f>
        <v>362598854</v>
      </c>
      <c r="H24" s="62"/>
      <c r="I24" s="68">
        <f>SUM(I18:I23)</f>
        <v>303373617</v>
      </c>
      <c r="J24" s="62"/>
      <c r="K24" s="68">
        <f>SUM(K18:K23)</f>
        <v>19579972</v>
      </c>
      <c r="L24" s="62"/>
      <c r="M24" s="68">
        <f>SUM(M18:M23)</f>
        <v>259459599</v>
      </c>
      <c r="N24" s="62"/>
      <c r="O24" s="68">
        <f>SUM(O18:O23)</f>
        <v>13381575</v>
      </c>
      <c r="P24" s="62"/>
      <c r="Q24" s="68">
        <f>SUM(Q18:Q23)</f>
        <v>958393617</v>
      </c>
    </row>
    <row r="25" spans="1:17" ht="18" customHeight="1" thickTop="1">
      <c r="A25" s="1"/>
      <c r="B25" s="60"/>
      <c r="C25" s="60"/>
      <c r="D25" s="60"/>
      <c r="E25" s="1"/>
      <c r="F25" s="1"/>
      <c r="G25" s="77"/>
      <c r="H25" s="72"/>
      <c r="I25" s="73"/>
      <c r="J25" s="72"/>
      <c r="K25" s="62"/>
      <c r="L25" s="65"/>
      <c r="M25" s="261"/>
      <c r="N25" s="62"/>
      <c r="O25" s="62"/>
      <c r="P25" s="62"/>
      <c r="Q25" s="62"/>
    </row>
    <row r="26" spans="1:17" ht="17.25" customHeight="1">
      <c r="A26" s="1"/>
      <c r="B26" s="60"/>
      <c r="C26" s="60"/>
      <c r="D26" s="60"/>
      <c r="E26" s="1"/>
      <c r="F26" s="1"/>
      <c r="G26" s="77"/>
      <c r="H26" s="72"/>
      <c r="I26" s="72"/>
      <c r="J26" s="72"/>
      <c r="K26" s="62"/>
      <c r="L26" s="65"/>
      <c r="M26" s="62"/>
      <c r="N26" s="62"/>
      <c r="O26" s="62"/>
      <c r="P26" s="62"/>
      <c r="Q26" s="62"/>
    </row>
    <row r="27" spans="1:17" ht="21.95" customHeight="1">
      <c r="A27" s="30" t="str">
        <f>+'7 Conso'!A39</f>
        <v>หมายเหตุประกอบข้อมูลทางการเงินเป็นส่วนหนึ่งของข้อมูลทางการเงินระหว่างกาลนี้</v>
      </c>
      <c r="B27" s="61"/>
      <c r="C27" s="61"/>
      <c r="D27" s="30"/>
      <c r="E27" s="61"/>
      <c r="F27" s="61"/>
      <c r="G27" s="63"/>
      <c r="H27" s="58"/>
      <c r="I27" s="58"/>
      <c r="J27" s="58"/>
      <c r="K27" s="63"/>
      <c r="L27" s="58"/>
      <c r="M27" s="63"/>
      <c r="N27" s="63"/>
      <c r="O27" s="63"/>
      <c r="P27" s="63"/>
      <c r="Q27" s="63"/>
    </row>
  </sheetData>
  <mergeCells count="3">
    <mergeCell ref="G5:Q5"/>
    <mergeCell ref="K6:M6"/>
    <mergeCell ref="G6:I6"/>
  </mergeCells>
  <conditionalFormatting sqref="K15">
    <cfRule type="colorScale" priority="3">
      <colorScale>
        <cfvo type="min"/>
        <cfvo type="max"/>
        <color rgb="FFF7F7FF"/>
        <color rgb="FFF7F7FF"/>
      </colorScale>
    </cfRule>
  </conditionalFormatting>
  <conditionalFormatting sqref="G23 I23">
    <cfRule type="colorScale" priority="11">
      <colorScale>
        <cfvo type="min"/>
        <cfvo type="max"/>
        <color rgb="FFF7F7FF"/>
        <color rgb="FFF7F7FF"/>
      </colorScale>
    </cfRule>
  </conditionalFormatting>
  <conditionalFormatting sqref="K23">
    <cfRule type="colorScale" priority="13">
      <colorScale>
        <cfvo type="min"/>
        <cfvo type="max"/>
        <color rgb="FFF7F7FF"/>
        <color rgb="FFF7F7FF"/>
      </colorScale>
    </cfRule>
  </conditionalFormatting>
  <conditionalFormatting sqref="M23">
    <cfRule type="colorScale" priority="14">
      <colorScale>
        <cfvo type="min"/>
        <cfvo type="max"/>
        <color rgb="FFF7F7FF"/>
        <color rgb="FFF7F7FF"/>
      </colorScale>
    </cfRule>
  </conditionalFormatting>
  <conditionalFormatting sqref="Q23">
    <cfRule type="colorScale" priority="15">
      <colorScale>
        <cfvo type="min"/>
        <cfvo type="max"/>
        <color rgb="FFF7F7FF"/>
        <color rgb="FFF7F7FF"/>
      </colorScale>
    </cfRule>
  </conditionalFormatting>
  <conditionalFormatting sqref="I15 G15">
    <cfRule type="colorScale" priority="5">
      <colorScale>
        <cfvo type="min"/>
        <cfvo type="max"/>
        <color rgb="FFF7F7FF"/>
        <color rgb="FFF7F7FF"/>
      </colorScale>
    </cfRule>
  </conditionalFormatting>
  <conditionalFormatting sqref="M15">
    <cfRule type="colorScale" priority="2">
      <colorScale>
        <cfvo type="min"/>
        <cfvo type="max"/>
        <color rgb="FFF7F7FF"/>
        <color rgb="FFF7F7FF"/>
      </colorScale>
    </cfRule>
  </conditionalFormatting>
  <conditionalFormatting sqref="Q15">
    <cfRule type="colorScale" priority="1">
      <colorScale>
        <cfvo type="min"/>
        <cfvo type="max"/>
        <color rgb="FFF7F7FF"/>
        <color rgb="FFF7F7FF"/>
      </colorScale>
    </cfRule>
  </conditionalFormatting>
  <conditionalFormatting sqref="O23">
    <cfRule type="colorScale" priority="16">
      <colorScale>
        <cfvo type="min"/>
        <cfvo type="max"/>
        <color rgb="FFF7F7FF"/>
        <color rgb="FFF7F7FF"/>
      </colorScale>
    </cfRule>
  </conditionalFormatting>
  <conditionalFormatting sqref="O15">
    <cfRule type="colorScale" priority="17">
      <colorScale>
        <cfvo type="min"/>
        <cfvo type="max"/>
        <color rgb="FFF7F7FF"/>
        <color rgb="FFF7F7FF"/>
      </colorScale>
    </cfRule>
  </conditionalFormatting>
  <pageMargins left="0.7" right="0.7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9DF8A-1690-49C8-B1F8-BDBBC53FB797}">
  <dimension ref="A1:M103"/>
  <sheetViews>
    <sheetView topLeftCell="A37" zoomScaleNormal="100" zoomScaleSheetLayoutView="100" workbookViewId="0">
      <selection activeCell="D50" sqref="D50"/>
    </sheetView>
  </sheetViews>
  <sheetFormatPr defaultColWidth="9.42578125" defaultRowHeight="18.75"/>
  <cols>
    <col min="1" max="3" width="1.7109375" style="137" customWidth="1"/>
    <col min="4" max="4" width="37.85546875" style="137" customWidth="1"/>
    <col min="5" max="5" width="7.140625" style="137" customWidth="1"/>
    <col min="6" max="6" width="0.5703125" style="137" customWidth="1"/>
    <col min="7" max="7" width="11.7109375" style="138" customWidth="1"/>
    <col min="8" max="8" width="0.5703125" style="138" customWidth="1"/>
    <col min="9" max="9" width="11.7109375" style="215" customWidth="1"/>
    <col min="10" max="10" width="0.5703125" style="139" customWidth="1"/>
    <col min="11" max="11" width="11.7109375" style="140" customWidth="1"/>
    <col min="12" max="12" width="0.5703125" style="139" customWidth="1"/>
    <col min="13" max="13" width="11.7109375" style="217" customWidth="1"/>
    <col min="14" max="16384" width="9.42578125" style="137"/>
  </cols>
  <sheetData>
    <row r="1" spans="1:13" ht="20.100000000000001" customHeight="1">
      <c r="A1" s="136" t="s">
        <v>0</v>
      </c>
    </row>
    <row r="2" spans="1:13" ht="20.100000000000001" customHeight="1">
      <c r="A2" s="136" t="s">
        <v>121</v>
      </c>
      <c r="B2" s="141"/>
      <c r="C2" s="141"/>
      <c r="D2" s="141"/>
      <c r="E2" s="141"/>
      <c r="F2" s="141"/>
      <c r="J2" s="142"/>
      <c r="K2" s="138"/>
      <c r="L2" s="142"/>
    </row>
    <row r="3" spans="1:13" ht="20.100000000000001" customHeight="1">
      <c r="A3" s="80" t="str">
        <f>'7 Conso'!A3</f>
        <v>สำหรับงวดเก้าเดือนสิ้นสุดวันที่ 30 กันยายน พ.ศ. 2565</v>
      </c>
      <c r="B3" s="143"/>
      <c r="C3" s="143"/>
      <c r="D3" s="143"/>
      <c r="E3" s="143"/>
      <c r="F3" s="143"/>
      <c r="G3" s="146"/>
      <c r="H3" s="144"/>
      <c r="I3" s="216"/>
      <c r="J3" s="145"/>
      <c r="K3" s="146"/>
      <c r="L3" s="145"/>
      <c r="M3" s="229"/>
    </row>
    <row r="4" spans="1:13" ht="18.95" customHeight="1">
      <c r="A4" s="147"/>
      <c r="B4" s="141"/>
      <c r="C4" s="141"/>
      <c r="D4" s="141"/>
      <c r="E4" s="141"/>
      <c r="F4" s="141"/>
      <c r="I4" s="217"/>
      <c r="J4" s="142"/>
      <c r="L4" s="142"/>
    </row>
    <row r="5" spans="1:13" ht="18.95" customHeight="1">
      <c r="A5" s="141"/>
      <c r="B5" s="141"/>
      <c r="C5" s="141"/>
      <c r="D5" s="141"/>
      <c r="E5" s="148"/>
      <c r="F5" s="149"/>
      <c r="G5" s="292" t="s">
        <v>2</v>
      </c>
      <c r="H5" s="292"/>
      <c r="I5" s="292"/>
      <c r="J5" s="150"/>
      <c r="K5" s="292" t="s">
        <v>3</v>
      </c>
      <c r="L5" s="292"/>
      <c r="M5" s="292"/>
    </row>
    <row r="6" spans="1:13" ht="18.95" customHeight="1">
      <c r="E6" s="151"/>
      <c r="F6" s="148"/>
      <c r="G6" s="152" t="s">
        <v>159</v>
      </c>
      <c r="H6" s="151"/>
      <c r="I6" s="218" t="s">
        <v>7</v>
      </c>
      <c r="J6" s="152"/>
      <c r="K6" s="152" t="s">
        <v>159</v>
      </c>
      <c r="L6" s="151"/>
      <c r="M6" s="218" t="s">
        <v>7</v>
      </c>
    </row>
    <row r="7" spans="1:13" ht="18.95" customHeight="1">
      <c r="E7" s="153" t="s">
        <v>8</v>
      </c>
      <c r="F7" s="151"/>
      <c r="G7" s="154" t="s">
        <v>9</v>
      </c>
      <c r="H7" s="152"/>
      <c r="I7" s="219" t="s">
        <v>9</v>
      </c>
      <c r="J7" s="151"/>
      <c r="K7" s="154" t="s">
        <v>9</v>
      </c>
      <c r="L7" s="152"/>
      <c r="M7" s="219" t="s">
        <v>9</v>
      </c>
    </row>
    <row r="8" spans="1:13" ht="18.95" customHeight="1">
      <c r="A8" s="155" t="s">
        <v>122</v>
      </c>
      <c r="B8" s="156"/>
      <c r="C8" s="156"/>
      <c r="D8" s="156"/>
      <c r="E8" s="157"/>
      <c r="F8" s="157"/>
      <c r="G8" s="158"/>
      <c r="H8" s="159"/>
      <c r="I8" s="220"/>
      <c r="J8" s="160"/>
      <c r="K8" s="161"/>
      <c r="L8" s="160"/>
      <c r="M8" s="230"/>
    </row>
    <row r="9" spans="1:13" ht="18.95" customHeight="1">
      <c r="A9" s="156" t="s">
        <v>76</v>
      </c>
      <c r="B9" s="156"/>
      <c r="C9" s="156"/>
      <c r="D9" s="156"/>
      <c r="E9" s="156"/>
      <c r="F9" s="156"/>
      <c r="G9" s="162">
        <f>+'(9M) 6 PL'!G20</f>
        <v>356831124</v>
      </c>
      <c r="H9" s="163"/>
      <c r="I9" s="221">
        <f>+'(9M) 6 PL'!I20</f>
        <v>198253110</v>
      </c>
      <c r="J9" s="163"/>
      <c r="K9" s="162">
        <f>+'(9M) 6 PL'!K20</f>
        <v>223110806</v>
      </c>
      <c r="L9" s="163"/>
      <c r="M9" s="221">
        <f>+'(9M) 6 PL'!M20</f>
        <v>106034546</v>
      </c>
    </row>
    <row r="10" spans="1:13" ht="18.95" customHeight="1">
      <c r="A10" s="156" t="s">
        <v>154</v>
      </c>
      <c r="B10" s="156"/>
      <c r="C10" s="156"/>
      <c r="D10" s="156"/>
      <c r="E10" s="156"/>
      <c r="F10" s="156"/>
      <c r="G10" s="162"/>
      <c r="H10" s="163"/>
      <c r="I10" s="221"/>
      <c r="J10" s="163"/>
      <c r="K10" s="162"/>
      <c r="L10" s="163"/>
      <c r="M10" s="221"/>
    </row>
    <row r="11" spans="1:13" ht="18.95" customHeight="1">
      <c r="A11" s="156"/>
      <c r="B11" s="156" t="s">
        <v>123</v>
      </c>
      <c r="C11" s="156"/>
      <c r="D11" s="156"/>
      <c r="E11" s="164">
        <v>10</v>
      </c>
      <c r="F11" s="156"/>
      <c r="G11" s="162">
        <v>24784318</v>
      </c>
      <c r="H11" s="163"/>
      <c r="I11" s="221">
        <v>24143364</v>
      </c>
      <c r="J11" s="163"/>
      <c r="K11" s="162">
        <v>23091198</v>
      </c>
      <c r="L11" s="163"/>
      <c r="M11" s="221">
        <v>22890267</v>
      </c>
    </row>
    <row r="12" spans="1:13" ht="18.95" customHeight="1">
      <c r="A12" s="156"/>
      <c r="B12" s="202" t="s">
        <v>172</v>
      </c>
      <c r="C12" s="156"/>
      <c r="D12" s="156"/>
      <c r="E12" s="164"/>
      <c r="F12" s="156"/>
      <c r="G12" s="162"/>
      <c r="H12" s="163"/>
      <c r="I12" s="221"/>
      <c r="J12" s="163"/>
      <c r="K12" s="162"/>
      <c r="L12" s="265"/>
      <c r="M12" s="266"/>
    </row>
    <row r="13" spans="1:13" ht="18.95" customHeight="1">
      <c r="A13" s="156"/>
      <c r="B13" s="202"/>
      <c r="C13" s="156" t="s">
        <v>173</v>
      </c>
      <c r="D13" s="156"/>
      <c r="E13" s="164"/>
      <c r="F13" s="156"/>
      <c r="G13" s="162">
        <v>-1431125</v>
      </c>
      <c r="H13" s="163"/>
      <c r="I13" s="221">
        <v>2399700</v>
      </c>
      <c r="J13" s="163"/>
      <c r="K13" s="162">
        <v>-753846</v>
      </c>
      <c r="L13" s="163"/>
      <c r="M13" s="221">
        <v>1154567</v>
      </c>
    </row>
    <row r="14" spans="1:13" ht="18.95" customHeight="1">
      <c r="A14" s="166"/>
      <c r="B14" s="156" t="s">
        <v>124</v>
      </c>
      <c r="C14" s="167"/>
      <c r="D14" s="156"/>
      <c r="E14" s="164">
        <v>12</v>
      </c>
      <c r="F14" s="156"/>
      <c r="G14" s="162">
        <v>0</v>
      </c>
      <c r="H14" s="163"/>
      <c r="I14" s="221">
        <v>0</v>
      </c>
      <c r="J14" s="163"/>
      <c r="K14" s="162">
        <v>-37762790</v>
      </c>
      <c r="L14" s="163"/>
      <c r="M14" s="221">
        <v>-15395599</v>
      </c>
    </row>
    <row r="15" spans="1:13" ht="18.95" customHeight="1">
      <c r="A15" s="166"/>
      <c r="B15" s="156" t="s">
        <v>192</v>
      </c>
      <c r="C15" s="167"/>
      <c r="D15" s="156"/>
      <c r="E15" s="164">
        <v>10</v>
      </c>
      <c r="F15" s="156"/>
      <c r="G15" s="162">
        <v>108250</v>
      </c>
      <c r="H15" s="163"/>
      <c r="I15" s="221">
        <v>0</v>
      </c>
      <c r="J15" s="163"/>
      <c r="K15" s="162">
        <v>108250</v>
      </c>
      <c r="L15" s="163"/>
      <c r="M15" s="221">
        <v>0</v>
      </c>
    </row>
    <row r="16" spans="1:13" ht="18.75" customHeight="1">
      <c r="A16" s="156"/>
      <c r="B16" s="156" t="s">
        <v>180</v>
      </c>
      <c r="C16" s="156"/>
      <c r="D16" s="156"/>
      <c r="E16" s="164"/>
      <c r="F16" s="156"/>
      <c r="G16" s="162">
        <v>-1335874</v>
      </c>
      <c r="H16" s="163"/>
      <c r="I16" s="221">
        <v>-460657</v>
      </c>
      <c r="J16" s="163"/>
      <c r="K16" s="162">
        <v>-1332971</v>
      </c>
      <c r="L16" s="163"/>
      <c r="M16" s="221">
        <v>-460657</v>
      </c>
    </row>
    <row r="17" spans="1:13" ht="18.75" customHeight="1">
      <c r="A17" s="156"/>
      <c r="B17" s="156" t="s">
        <v>203</v>
      </c>
      <c r="C17" s="156"/>
      <c r="D17" s="156"/>
      <c r="E17" s="164"/>
      <c r="F17" s="156"/>
      <c r="G17" s="162">
        <v>0</v>
      </c>
      <c r="H17" s="163"/>
      <c r="I17" s="221">
        <v>2209863</v>
      </c>
      <c r="J17" s="163"/>
      <c r="K17" s="162">
        <v>0</v>
      </c>
      <c r="L17" s="163"/>
      <c r="M17" s="221">
        <v>2209863</v>
      </c>
    </row>
    <row r="18" spans="1:13" ht="18.75" customHeight="1">
      <c r="A18" s="156"/>
      <c r="B18" s="156" t="s">
        <v>204</v>
      </c>
      <c r="C18" s="156"/>
      <c r="D18" s="156"/>
      <c r="E18" s="164"/>
      <c r="F18" s="156"/>
      <c r="G18" s="162">
        <v>0</v>
      </c>
      <c r="H18" s="163"/>
      <c r="I18" s="221">
        <v>21009</v>
      </c>
      <c r="J18" s="163"/>
      <c r="K18" s="162">
        <v>0</v>
      </c>
      <c r="L18" s="163"/>
      <c r="M18" s="221">
        <v>21009</v>
      </c>
    </row>
    <row r="19" spans="1:13" ht="18.95" customHeight="1">
      <c r="A19" s="156"/>
      <c r="B19" s="156" t="s">
        <v>125</v>
      </c>
      <c r="C19" s="156"/>
      <c r="D19" s="156"/>
      <c r="E19" s="164"/>
      <c r="F19" s="156"/>
      <c r="G19" s="162">
        <v>2156326</v>
      </c>
      <c r="H19" s="163"/>
      <c r="I19" s="221">
        <v>3083778</v>
      </c>
      <c r="J19" s="163"/>
      <c r="K19" s="162">
        <v>1185979</v>
      </c>
      <c r="L19" s="163"/>
      <c r="M19" s="221">
        <v>1696078</v>
      </c>
    </row>
    <row r="20" spans="1:13" ht="18.95" customHeight="1">
      <c r="A20" s="156"/>
      <c r="B20" s="156" t="s">
        <v>150</v>
      </c>
      <c r="C20" s="156"/>
      <c r="D20" s="156"/>
      <c r="E20" s="156"/>
      <c r="F20" s="156"/>
      <c r="G20" s="162">
        <v>926820</v>
      </c>
      <c r="H20" s="163"/>
      <c r="I20" s="221">
        <v>642015</v>
      </c>
      <c r="J20" s="163"/>
      <c r="K20" s="162">
        <v>683766</v>
      </c>
      <c r="L20" s="163"/>
      <c r="M20" s="221">
        <v>499662</v>
      </c>
    </row>
    <row r="21" spans="1:13" ht="18.95" customHeight="1">
      <c r="A21" s="166"/>
      <c r="B21" s="156" t="s">
        <v>195</v>
      </c>
      <c r="C21" s="167"/>
      <c r="D21" s="156"/>
      <c r="E21" s="164"/>
      <c r="F21" s="156"/>
      <c r="G21" s="162">
        <v>-1496694</v>
      </c>
      <c r="H21" s="163"/>
      <c r="I21" s="221">
        <v>-2844909</v>
      </c>
      <c r="J21" s="163"/>
      <c r="K21" s="162">
        <v>-979856</v>
      </c>
      <c r="L21" s="163"/>
      <c r="M21" s="221">
        <v>-281526</v>
      </c>
    </row>
    <row r="22" spans="1:13" ht="18.95" customHeight="1">
      <c r="A22" s="166"/>
      <c r="B22" s="156" t="s">
        <v>174</v>
      </c>
      <c r="C22" s="167"/>
      <c r="D22" s="156"/>
      <c r="G22" s="162"/>
      <c r="H22" s="163"/>
      <c r="I22" s="221"/>
      <c r="J22" s="163"/>
      <c r="K22" s="162"/>
      <c r="L22" s="163"/>
      <c r="M22" s="221"/>
    </row>
    <row r="23" spans="1:13" ht="18.95" customHeight="1">
      <c r="A23" s="166"/>
      <c r="B23" s="156"/>
      <c r="C23" s="167" t="s">
        <v>175</v>
      </c>
      <c r="D23" s="156"/>
      <c r="E23" s="164">
        <v>11</v>
      </c>
      <c r="F23" s="156"/>
      <c r="G23" s="162">
        <v>108349</v>
      </c>
      <c r="H23" s="163"/>
      <c r="I23" s="221">
        <v>88308</v>
      </c>
      <c r="J23" s="163"/>
      <c r="K23" s="162">
        <v>108349</v>
      </c>
      <c r="L23" s="163"/>
      <c r="M23" s="221">
        <v>88308</v>
      </c>
    </row>
    <row r="24" spans="1:13" ht="18.95" customHeight="1">
      <c r="A24" s="166"/>
      <c r="B24" s="156" t="s">
        <v>126</v>
      </c>
      <c r="C24" s="167"/>
      <c r="D24" s="156"/>
      <c r="E24" s="164"/>
      <c r="F24" s="156"/>
      <c r="G24" s="162">
        <v>7204919</v>
      </c>
      <c r="H24" s="163"/>
      <c r="I24" s="221">
        <v>6580829</v>
      </c>
      <c r="J24" s="163"/>
      <c r="K24" s="162">
        <v>7185065</v>
      </c>
      <c r="L24" s="163"/>
      <c r="M24" s="221">
        <v>6513029</v>
      </c>
    </row>
    <row r="25" spans="1:13" ht="18.95" customHeight="1">
      <c r="A25" s="166"/>
      <c r="B25" s="156" t="s">
        <v>167</v>
      </c>
      <c r="C25" s="167"/>
      <c r="D25" s="156"/>
      <c r="E25" s="164"/>
      <c r="F25" s="156"/>
      <c r="G25" s="162">
        <v>-7510555</v>
      </c>
      <c r="H25" s="163"/>
      <c r="I25" s="221">
        <v>-4541569</v>
      </c>
      <c r="J25" s="163"/>
      <c r="K25" s="162">
        <v>-7380233</v>
      </c>
      <c r="L25" s="163"/>
      <c r="M25" s="221">
        <v>-4521117</v>
      </c>
    </row>
    <row r="26" spans="1:13" ht="6" customHeight="1">
      <c r="A26" s="156"/>
      <c r="B26" s="156"/>
      <c r="C26" s="156"/>
      <c r="D26" s="156"/>
      <c r="E26" s="157"/>
      <c r="F26" s="164"/>
      <c r="G26" s="168"/>
      <c r="H26" s="169"/>
      <c r="I26" s="223"/>
      <c r="J26" s="262"/>
      <c r="K26" s="170"/>
      <c r="L26" s="163"/>
      <c r="M26" s="231"/>
    </row>
    <row r="27" spans="1:13" ht="18.95" customHeight="1">
      <c r="A27" s="156" t="s">
        <v>155</v>
      </c>
      <c r="B27" s="156"/>
      <c r="C27" s="156"/>
      <c r="D27" s="156"/>
      <c r="E27" s="156"/>
      <c r="F27" s="156"/>
      <c r="G27" s="162"/>
      <c r="H27" s="163"/>
      <c r="I27" s="221"/>
      <c r="J27" s="163"/>
      <c r="K27" s="263"/>
      <c r="L27" s="163"/>
      <c r="M27" s="264"/>
    </row>
    <row r="28" spans="1:13" ht="18.95" customHeight="1">
      <c r="A28" s="156"/>
      <c r="B28" s="156"/>
      <c r="C28" s="172" t="s">
        <v>127</v>
      </c>
      <c r="D28" s="156"/>
      <c r="E28" s="156"/>
      <c r="F28" s="156"/>
      <c r="G28" s="162">
        <v>182660019</v>
      </c>
      <c r="H28" s="163"/>
      <c r="I28" s="221">
        <v>-253051807</v>
      </c>
      <c r="J28" s="163"/>
      <c r="K28" s="162">
        <v>130225644</v>
      </c>
      <c r="L28" s="163"/>
      <c r="M28" s="221">
        <v>-173611883</v>
      </c>
    </row>
    <row r="29" spans="1:13" ht="18.95" customHeight="1">
      <c r="A29" s="156"/>
      <c r="B29" s="156"/>
      <c r="C29" s="172" t="s">
        <v>14</v>
      </c>
      <c r="D29" s="156"/>
      <c r="E29" s="156"/>
      <c r="F29" s="156"/>
      <c r="G29" s="162">
        <v>3699602</v>
      </c>
      <c r="H29" s="163"/>
      <c r="I29" s="221">
        <v>-5267487</v>
      </c>
      <c r="J29" s="163"/>
      <c r="K29" s="162">
        <v>1761518</v>
      </c>
      <c r="L29" s="163"/>
      <c r="M29" s="221">
        <v>-4619487</v>
      </c>
    </row>
    <row r="30" spans="1:13" ht="18.95" customHeight="1">
      <c r="A30" s="156"/>
      <c r="B30" s="156"/>
      <c r="C30" s="172" t="s">
        <v>148</v>
      </c>
      <c r="D30" s="156"/>
      <c r="E30" s="156"/>
      <c r="F30" s="156"/>
      <c r="G30" s="162">
        <v>-59743</v>
      </c>
      <c r="H30" s="163"/>
      <c r="I30" s="221">
        <v>-147182</v>
      </c>
      <c r="J30" s="163"/>
      <c r="K30" s="162">
        <v>-59743</v>
      </c>
      <c r="L30" s="163"/>
      <c r="M30" s="221">
        <v>-147182</v>
      </c>
    </row>
    <row r="31" spans="1:13" ht="18.95" customHeight="1">
      <c r="A31" s="156"/>
      <c r="B31" s="156"/>
      <c r="C31" s="172" t="s">
        <v>18</v>
      </c>
      <c r="D31" s="156"/>
      <c r="E31" s="156"/>
      <c r="F31" s="156"/>
      <c r="G31" s="162">
        <v>-1164146</v>
      </c>
      <c r="H31" s="163"/>
      <c r="I31" s="221">
        <v>-2391665</v>
      </c>
      <c r="J31" s="163"/>
      <c r="K31" s="162">
        <v>-1407224</v>
      </c>
      <c r="L31" s="163"/>
      <c r="M31" s="221">
        <v>-1496412</v>
      </c>
    </row>
    <row r="32" spans="1:13" ht="18.95" customHeight="1">
      <c r="A32" s="156"/>
      <c r="B32" s="156"/>
      <c r="C32" s="172" t="s">
        <v>30</v>
      </c>
      <c r="D32" s="156"/>
      <c r="E32" s="156"/>
      <c r="F32" s="156"/>
      <c r="G32" s="162">
        <v>-309001</v>
      </c>
      <c r="H32" s="163"/>
      <c r="I32" s="221">
        <v>46000</v>
      </c>
      <c r="J32" s="163"/>
      <c r="K32" s="162">
        <v>-269995</v>
      </c>
      <c r="L32" s="163"/>
      <c r="M32" s="221">
        <v>-4000</v>
      </c>
    </row>
    <row r="33" spans="1:13" ht="18.95" customHeight="1">
      <c r="A33" s="156"/>
      <c r="B33" s="156"/>
      <c r="C33" s="173" t="s">
        <v>37</v>
      </c>
      <c r="D33" s="156"/>
      <c r="E33" s="156"/>
      <c r="F33" s="156"/>
      <c r="G33" s="162">
        <v>-29852578</v>
      </c>
      <c r="H33" s="163"/>
      <c r="I33" s="221">
        <v>35980980</v>
      </c>
      <c r="J33" s="163"/>
      <c r="K33" s="162">
        <v>-17523398</v>
      </c>
      <c r="L33" s="163"/>
      <c r="M33" s="221">
        <v>21038557</v>
      </c>
    </row>
    <row r="34" spans="1:13" ht="18.95" customHeight="1">
      <c r="A34" s="166"/>
      <c r="B34" s="156"/>
      <c r="C34" s="173" t="s">
        <v>42</v>
      </c>
      <c r="D34" s="156"/>
      <c r="E34" s="156"/>
      <c r="F34" s="156"/>
      <c r="G34" s="162">
        <v>-13564015</v>
      </c>
      <c r="H34" s="163"/>
      <c r="I34" s="221">
        <v>27195062</v>
      </c>
      <c r="J34" s="163"/>
      <c r="K34" s="162">
        <v>-11699290</v>
      </c>
      <c r="L34" s="163"/>
      <c r="M34" s="221">
        <v>21178941</v>
      </c>
    </row>
    <row r="35" spans="1:13" ht="18.95" customHeight="1">
      <c r="A35" s="166"/>
      <c r="B35" s="156"/>
      <c r="C35" s="173" t="s">
        <v>49</v>
      </c>
      <c r="D35" s="156"/>
      <c r="E35" s="156"/>
      <c r="F35" s="156"/>
      <c r="G35" s="174">
        <v>360200</v>
      </c>
      <c r="H35" s="163"/>
      <c r="I35" s="224">
        <v>33245</v>
      </c>
      <c r="J35" s="163"/>
      <c r="K35" s="174">
        <v>0</v>
      </c>
      <c r="L35" s="163"/>
      <c r="M35" s="224">
        <v>187271</v>
      </c>
    </row>
    <row r="36" spans="1:13" ht="6" customHeight="1">
      <c r="A36" s="156"/>
      <c r="B36" s="156"/>
      <c r="C36" s="156"/>
      <c r="D36" s="156"/>
      <c r="E36" s="157"/>
      <c r="F36" s="164"/>
      <c r="G36" s="168"/>
      <c r="H36" s="169"/>
      <c r="I36" s="223"/>
      <c r="J36" s="262"/>
      <c r="K36" s="170"/>
      <c r="L36" s="163"/>
      <c r="M36" s="231"/>
    </row>
    <row r="37" spans="1:13" ht="18.95" customHeight="1">
      <c r="A37" s="165" t="s">
        <v>189</v>
      </c>
      <c r="B37" s="156"/>
      <c r="C37" s="156"/>
      <c r="D37" s="156"/>
      <c r="E37" s="156"/>
      <c r="F37" s="156"/>
      <c r="G37" s="162">
        <f>SUM(G9:G35)</f>
        <v>522116196</v>
      </c>
      <c r="H37" s="163"/>
      <c r="I37" s="221">
        <f>SUM(I9:I35)</f>
        <v>31971987</v>
      </c>
      <c r="J37" s="163"/>
      <c r="K37" s="162">
        <f>SUM(K9:K36)</f>
        <v>308291229</v>
      </c>
      <c r="L37" s="163"/>
      <c r="M37" s="221">
        <f>SUM(M9:M35)</f>
        <v>-17025765</v>
      </c>
    </row>
    <row r="38" spans="1:13" ht="18.95" customHeight="1">
      <c r="A38" s="165"/>
      <c r="B38" s="156"/>
      <c r="C38" s="176" t="s">
        <v>128</v>
      </c>
      <c r="D38" s="156"/>
      <c r="E38" s="156"/>
      <c r="F38" s="156"/>
      <c r="G38" s="162">
        <v>-7226453</v>
      </c>
      <c r="H38" s="163"/>
      <c r="I38" s="221">
        <v>-6604309</v>
      </c>
      <c r="J38" s="163"/>
      <c r="K38" s="162">
        <v>-7206600</v>
      </c>
      <c r="L38" s="163"/>
      <c r="M38" s="221">
        <v>-6536510</v>
      </c>
    </row>
    <row r="39" spans="1:13" ht="18.95" customHeight="1">
      <c r="A39" s="156"/>
      <c r="B39" s="156"/>
      <c r="C39" s="176" t="s">
        <v>129</v>
      </c>
      <c r="D39" s="156"/>
      <c r="E39" s="164"/>
      <c r="F39" s="156"/>
      <c r="G39" s="162">
        <v>313835</v>
      </c>
      <c r="H39" s="163"/>
      <c r="I39" s="221">
        <v>261843</v>
      </c>
      <c r="J39" s="163"/>
      <c r="K39" s="162">
        <v>189848</v>
      </c>
      <c r="L39" s="177"/>
      <c r="M39" s="221">
        <v>241290</v>
      </c>
    </row>
    <row r="40" spans="1:13" ht="18.95" customHeight="1">
      <c r="A40" s="156"/>
      <c r="B40" s="156"/>
      <c r="C40" s="176" t="s">
        <v>130</v>
      </c>
      <c r="D40" s="156"/>
      <c r="E40" s="156"/>
      <c r="F40" s="156"/>
      <c r="G40" s="174">
        <v>-70484185</v>
      </c>
      <c r="H40" s="163"/>
      <c r="I40" s="224">
        <v>-25378743</v>
      </c>
      <c r="J40" s="163"/>
      <c r="K40" s="174">
        <v>-29500788</v>
      </c>
      <c r="L40" s="163"/>
      <c r="M40" s="224">
        <v>-15521247</v>
      </c>
    </row>
    <row r="41" spans="1:13" ht="6" customHeight="1">
      <c r="A41" s="156"/>
      <c r="B41" s="156"/>
      <c r="C41" s="156"/>
      <c r="D41" s="156"/>
      <c r="E41" s="157"/>
      <c r="F41" s="164"/>
      <c r="G41" s="168"/>
      <c r="H41" s="169"/>
      <c r="I41" s="223"/>
      <c r="J41" s="262"/>
      <c r="K41" s="168"/>
      <c r="L41" s="163"/>
      <c r="M41" s="223"/>
    </row>
    <row r="42" spans="1:13" ht="18.95" customHeight="1">
      <c r="A42" s="155" t="s">
        <v>190</v>
      </c>
      <c r="B42" s="156"/>
      <c r="C42" s="156"/>
      <c r="D42" s="156"/>
      <c r="E42" s="156"/>
      <c r="F42" s="156"/>
      <c r="G42" s="174">
        <f>SUM(G37:G40)</f>
        <v>444719393</v>
      </c>
      <c r="H42" s="163"/>
      <c r="I42" s="224">
        <f>SUM(I37:I40)</f>
        <v>250778</v>
      </c>
      <c r="J42" s="163"/>
      <c r="K42" s="174">
        <f>SUM(K37:K40)</f>
        <v>271773689</v>
      </c>
      <c r="L42" s="163"/>
      <c r="M42" s="224">
        <f>SUM(M37:M40)</f>
        <v>-38842232</v>
      </c>
    </row>
    <row r="43" spans="1:13" ht="18.95" customHeight="1">
      <c r="A43" s="155"/>
      <c r="B43" s="156"/>
      <c r="C43" s="156"/>
      <c r="D43" s="156"/>
      <c r="E43" s="156"/>
      <c r="F43" s="156"/>
      <c r="G43" s="163"/>
      <c r="H43" s="163"/>
      <c r="I43" s="221"/>
      <c r="J43" s="163"/>
      <c r="K43" s="163"/>
      <c r="L43" s="160"/>
      <c r="M43" s="221"/>
    </row>
    <row r="44" spans="1:13">
      <c r="A44" s="155"/>
      <c r="B44" s="156"/>
      <c r="C44" s="156"/>
      <c r="D44" s="156"/>
      <c r="E44" s="156"/>
      <c r="F44" s="156"/>
      <c r="G44" s="163"/>
      <c r="H44" s="163"/>
      <c r="I44" s="221"/>
      <c r="J44" s="163"/>
      <c r="K44" s="163"/>
      <c r="L44" s="160"/>
      <c r="M44" s="221"/>
    </row>
    <row r="45" spans="1:13">
      <c r="A45" s="155"/>
      <c r="B45" s="156"/>
      <c r="C45" s="156"/>
      <c r="D45" s="156"/>
      <c r="E45" s="156"/>
      <c r="F45" s="156"/>
      <c r="G45" s="163"/>
      <c r="H45" s="163"/>
      <c r="I45" s="221"/>
      <c r="J45" s="163"/>
      <c r="K45" s="163"/>
      <c r="L45" s="160"/>
      <c r="M45" s="221"/>
    </row>
    <row r="46" spans="1:13">
      <c r="A46" s="155"/>
      <c r="B46" s="156"/>
      <c r="C46" s="156"/>
      <c r="D46" s="156"/>
      <c r="E46" s="156"/>
      <c r="F46" s="156"/>
      <c r="G46" s="163"/>
      <c r="H46" s="163"/>
      <c r="I46" s="221"/>
      <c r="J46" s="163"/>
      <c r="K46" s="163"/>
      <c r="L46" s="160"/>
      <c r="M46" s="221"/>
    </row>
    <row r="47" spans="1:13">
      <c r="A47" s="155"/>
      <c r="B47" s="156"/>
      <c r="C47" s="156"/>
      <c r="D47" s="156"/>
      <c r="E47" s="156"/>
      <c r="F47" s="156"/>
      <c r="G47" s="163"/>
      <c r="H47" s="163"/>
      <c r="I47" s="221"/>
      <c r="J47" s="163"/>
      <c r="K47" s="163"/>
      <c r="L47" s="160"/>
      <c r="M47" s="221"/>
    </row>
    <row r="48" spans="1:13" ht="6.75" customHeight="1">
      <c r="A48" s="155"/>
      <c r="B48" s="156"/>
      <c r="C48" s="156"/>
      <c r="D48" s="156"/>
      <c r="E48" s="156"/>
      <c r="F48" s="156"/>
      <c r="G48" s="163"/>
      <c r="H48" s="163"/>
      <c r="I48" s="221"/>
      <c r="J48" s="163"/>
      <c r="K48" s="163"/>
      <c r="L48" s="160"/>
      <c r="M48" s="221"/>
    </row>
    <row r="49" spans="1:13" ht="21.95" customHeight="1">
      <c r="A49" s="203" t="s">
        <v>33</v>
      </c>
      <c r="B49" s="201"/>
      <c r="C49" s="201"/>
      <c r="D49" s="201"/>
      <c r="E49" s="201"/>
      <c r="F49" s="201"/>
      <c r="G49" s="175"/>
      <c r="H49" s="175"/>
      <c r="I49" s="224"/>
      <c r="J49" s="175"/>
      <c r="K49" s="175"/>
      <c r="L49" s="181"/>
      <c r="M49" s="224"/>
    </row>
    <row r="50" spans="1:13" ht="18.95" customHeight="1">
      <c r="A50" s="147" t="s">
        <v>0</v>
      </c>
      <c r="K50" s="138"/>
      <c r="L50" s="178"/>
      <c r="M50" s="215"/>
    </row>
    <row r="51" spans="1:13" ht="18.95" customHeight="1">
      <c r="A51" s="147" t="s">
        <v>164</v>
      </c>
      <c r="B51" s="141"/>
      <c r="C51" s="141"/>
      <c r="D51" s="141"/>
      <c r="E51" s="141"/>
      <c r="F51" s="141"/>
      <c r="J51" s="142"/>
      <c r="K51" s="138"/>
      <c r="L51" s="179"/>
      <c r="M51" s="215"/>
    </row>
    <row r="52" spans="1:13" ht="18.95" customHeight="1">
      <c r="A52" s="80" t="str">
        <f>A3</f>
        <v>สำหรับงวดเก้าเดือนสิ้นสุดวันที่ 30 กันยายน พ.ศ. 2565</v>
      </c>
      <c r="B52" s="143"/>
      <c r="C52" s="143"/>
      <c r="D52" s="143"/>
      <c r="E52" s="143"/>
      <c r="F52" s="143"/>
      <c r="G52" s="144"/>
      <c r="H52" s="144"/>
      <c r="I52" s="216"/>
      <c r="J52" s="145"/>
      <c r="K52" s="144"/>
      <c r="L52" s="180"/>
      <c r="M52" s="216"/>
    </row>
    <row r="53" spans="1:13" ht="18.95" customHeight="1">
      <c r="A53" s="147"/>
      <c r="B53" s="141"/>
      <c r="C53" s="141"/>
      <c r="D53" s="141"/>
      <c r="E53" s="141"/>
      <c r="F53" s="141"/>
      <c r="J53" s="142"/>
      <c r="K53" s="138"/>
      <c r="L53" s="179"/>
      <c r="M53" s="215"/>
    </row>
    <row r="54" spans="1:13" ht="18.600000000000001" customHeight="1">
      <c r="A54" s="141"/>
      <c r="B54" s="141"/>
      <c r="C54" s="141"/>
      <c r="D54" s="141"/>
      <c r="E54" s="148"/>
      <c r="F54" s="149"/>
      <c r="G54" s="292" t="s">
        <v>2</v>
      </c>
      <c r="H54" s="292"/>
      <c r="I54" s="292"/>
      <c r="J54" s="150"/>
      <c r="K54" s="293" t="s">
        <v>3</v>
      </c>
      <c r="L54" s="293"/>
      <c r="M54" s="293"/>
    </row>
    <row r="55" spans="1:13" ht="18.600000000000001" customHeight="1">
      <c r="D55" s="141"/>
      <c r="E55" s="151"/>
      <c r="F55" s="148"/>
      <c r="G55" s="152" t="s">
        <v>159</v>
      </c>
      <c r="H55" s="151"/>
      <c r="I55" s="218" t="s">
        <v>7</v>
      </c>
      <c r="J55" s="152"/>
      <c r="K55" s="152" t="s">
        <v>159</v>
      </c>
      <c r="L55" s="151"/>
      <c r="M55" s="218" t="s">
        <v>7</v>
      </c>
    </row>
    <row r="56" spans="1:13" ht="18.600000000000001" customHeight="1">
      <c r="E56" s="153" t="s">
        <v>8</v>
      </c>
      <c r="F56" s="151"/>
      <c r="G56" s="154" t="s">
        <v>9</v>
      </c>
      <c r="H56" s="152"/>
      <c r="I56" s="219" t="s">
        <v>9</v>
      </c>
      <c r="J56" s="151"/>
      <c r="K56" s="154" t="s">
        <v>9</v>
      </c>
      <c r="L56" s="152"/>
      <c r="M56" s="219" t="s">
        <v>9</v>
      </c>
    </row>
    <row r="57" spans="1:13" ht="18.600000000000001" customHeight="1">
      <c r="A57" s="155" t="s">
        <v>131</v>
      </c>
      <c r="B57" s="156"/>
      <c r="C57" s="156"/>
      <c r="D57" s="156"/>
      <c r="E57" s="151"/>
      <c r="F57" s="157"/>
      <c r="G57" s="158"/>
      <c r="H57" s="159"/>
      <c r="I57" s="220"/>
      <c r="J57" s="160"/>
      <c r="K57" s="161"/>
      <c r="L57" s="160"/>
      <c r="M57" s="230"/>
    </row>
    <row r="58" spans="1:13" ht="18.600000000000001" customHeight="1">
      <c r="A58" s="156" t="s">
        <v>15</v>
      </c>
      <c r="B58" s="156"/>
      <c r="C58" s="156"/>
      <c r="D58" s="156"/>
      <c r="E58" s="164"/>
      <c r="F58" s="164"/>
      <c r="G58" s="162">
        <v>-600000</v>
      </c>
      <c r="H58" s="177"/>
      <c r="I58" s="221">
        <v>-1000000</v>
      </c>
      <c r="J58" s="163"/>
      <c r="K58" s="162">
        <v>-600000</v>
      </c>
      <c r="L58" s="163"/>
      <c r="M58" s="221">
        <v>-1000000</v>
      </c>
    </row>
    <row r="59" spans="1:13" ht="18.600000000000001" customHeight="1">
      <c r="A59" s="156" t="s">
        <v>149</v>
      </c>
      <c r="B59" s="156"/>
      <c r="C59" s="156"/>
      <c r="D59" s="156"/>
      <c r="E59" s="164"/>
      <c r="F59" s="164"/>
      <c r="G59" s="162">
        <v>625000</v>
      </c>
      <c r="H59" s="177"/>
      <c r="I59" s="221">
        <v>1275000</v>
      </c>
      <c r="J59" s="163"/>
      <c r="K59" s="162">
        <v>625000</v>
      </c>
      <c r="L59" s="163"/>
      <c r="M59" s="221">
        <v>1275000</v>
      </c>
    </row>
    <row r="60" spans="1:13" ht="18.600000000000001" customHeight="1">
      <c r="A60" s="156" t="s">
        <v>165</v>
      </c>
      <c r="B60" s="156"/>
      <c r="C60" s="156"/>
      <c r="D60" s="156"/>
      <c r="E60" s="164"/>
      <c r="F60" s="164"/>
      <c r="G60" s="162">
        <v>60000</v>
      </c>
      <c r="H60" s="177"/>
      <c r="I60" s="221">
        <v>127500</v>
      </c>
      <c r="J60" s="163"/>
      <c r="K60" s="162">
        <v>60000</v>
      </c>
      <c r="L60" s="163"/>
      <c r="M60" s="221">
        <v>127500</v>
      </c>
    </row>
    <row r="61" spans="1:13" ht="18.600000000000001" customHeight="1">
      <c r="A61" s="156" t="s">
        <v>176</v>
      </c>
      <c r="B61" s="156"/>
      <c r="C61" s="156"/>
      <c r="D61" s="156"/>
      <c r="E61" s="164"/>
      <c r="F61" s="156"/>
      <c r="G61" s="158"/>
      <c r="H61" s="159"/>
      <c r="I61" s="220"/>
      <c r="J61" s="163"/>
      <c r="K61" s="161"/>
      <c r="L61" s="163"/>
      <c r="M61" s="230"/>
    </row>
    <row r="62" spans="1:13" ht="18.600000000000001" customHeight="1">
      <c r="A62" s="156"/>
      <c r="B62" s="156" t="s">
        <v>177</v>
      </c>
      <c r="C62" s="156"/>
      <c r="D62" s="156"/>
      <c r="E62" s="164"/>
      <c r="F62" s="156"/>
      <c r="G62" s="162">
        <v>-11989958</v>
      </c>
      <c r="H62" s="163"/>
      <c r="I62" s="221">
        <v>-19103496</v>
      </c>
      <c r="J62" s="163"/>
      <c r="K62" s="162">
        <v>-11044168</v>
      </c>
      <c r="L62" s="163"/>
      <c r="M62" s="221">
        <v>-18367322</v>
      </c>
    </row>
    <row r="63" spans="1:13" ht="18.600000000000001" customHeight="1">
      <c r="A63" s="156" t="s">
        <v>132</v>
      </c>
      <c r="B63" s="172"/>
      <c r="C63" s="156"/>
      <c r="D63" s="156"/>
      <c r="E63" s="156"/>
      <c r="F63" s="156"/>
      <c r="G63" s="162">
        <v>1926685</v>
      </c>
      <c r="H63" s="163"/>
      <c r="I63" s="221">
        <v>785000</v>
      </c>
      <c r="J63" s="163"/>
      <c r="K63" s="162">
        <v>1923600</v>
      </c>
      <c r="L63" s="163"/>
      <c r="M63" s="221">
        <v>785000</v>
      </c>
    </row>
    <row r="64" spans="1:13" ht="18.95" customHeight="1">
      <c r="A64" s="156" t="s">
        <v>206</v>
      </c>
      <c r="B64" s="156"/>
      <c r="C64" s="172"/>
      <c r="D64" s="156"/>
      <c r="E64" s="156"/>
      <c r="F64" s="156"/>
      <c r="G64" s="162"/>
      <c r="H64" s="163"/>
      <c r="I64" s="221"/>
      <c r="J64" s="163"/>
      <c r="K64" s="162"/>
      <c r="L64" s="163"/>
      <c r="M64" s="221"/>
    </row>
    <row r="65" spans="1:13" ht="18.95" customHeight="1">
      <c r="A65" s="156"/>
      <c r="B65" s="156" t="s">
        <v>24</v>
      </c>
      <c r="C65" s="172"/>
      <c r="D65" s="156"/>
      <c r="E65" s="156"/>
      <c r="F65" s="156"/>
      <c r="G65" s="162"/>
      <c r="H65" s="163"/>
      <c r="I65" s="221"/>
      <c r="J65" s="163"/>
      <c r="K65" s="162"/>
      <c r="L65" s="163"/>
      <c r="M65" s="221"/>
    </row>
    <row r="66" spans="1:13" ht="18.95" customHeight="1">
      <c r="A66" s="156"/>
      <c r="B66" s="156" t="s">
        <v>205</v>
      </c>
      <c r="C66" s="172"/>
      <c r="D66" s="156"/>
      <c r="E66" s="156"/>
      <c r="F66" s="156"/>
      <c r="G66" s="162">
        <v>-40000000</v>
      </c>
      <c r="H66" s="163"/>
      <c r="I66" s="221">
        <v>0</v>
      </c>
      <c r="J66" s="163"/>
      <c r="K66" s="162">
        <v>-10000000</v>
      </c>
      <c r="L66" s="163"/>
      <c r="M66" s="221">
        <v>0</v>
      </c>
    </row>
    <row r="67" spans="1:13" ht="18.600000000000001" customHeight="1">
      <c r="A67" s="156" t="s">
        <v>133</v>
      </c>
      <c r="B67" s="172"/>
      <c r="C67" s="156"/>
      <c r="D67" s="156"/>
      <c r="E67" s="164"/>
      <c r="F67" s="156"/>
      <c r="G67" s="162">
        <v>-25240851</v>
      </c>
      <c r="H67" s="163"/>
      <c r="I67" s="221">
        <v>-87597772</v>
      </c>
      <c r="J67" s="163"/>
      <c r="K67" s="162">
        <v>-25240851</v>
      </c>
      <c r="L67" s="163"/>
      <c r="M67" s="221">
        <v>-87597772</v>
      </c>
    </row>
    <row r="68" spans="1:13" ht="18.600000000000001" customHeight="1">
      <c r="A68" s="156" t="s">
        <v>134</v>
      </c>
      <c r="B68" s="172"/>
      <c r="C68" s="156"/>
      <c r="D68" s="156"/>
      <c r="E68" s="164"/>
      <c r="F68" s="156"/>
      <c r="G68" s="162">
        <v>14012907</v>
      </c>
      <c r="H68" s="163"/>
      <c r="I68" s="221">
        <v>10027792</v>
      </c>
      <c r="J68" s="163"/>
      <c r="K68" s="162">
        <v>14012907</v>
      </c>
      <c r="L68" s="163"/>
      <c r="M68" s="221">
        <v>10027792</v>
      </c>
    </row>
    <row r="69" spans="1:13" ht="18.600000000000001" customHeight="1">
      <c r="A69" s="156" t="s">
        <v>168</v>
      </c>
      <c r="B69" s="172"/>
      <c r="C69" s="156"/>
      <c r="D69" s="156"/>
      <c r="E69" s="164"/>
      <c r="F69" s="156"/>
      <c r="G69" s="162">
        <v>7186997</v>
      </c>
      <c r="H69" s="163"/>
      <c r="I69" s="221">
        <v>4279811</v>
      </c>
      <c r="J69" s="163"/>
      <c r="K69" s="162">
        <v>7186997</v>
      </c>
      <c r="L69" s="163"/>
      <c r="M69" s="221">
        <v>4279811</v>
      </c>
    </row>
    <row r="70" spans="1:13" ht="18.600000000000001" customHeight="1">
      <c r="A70" s="167" t="s">
        <v>135</v>
      </c>
      <c r="B70" s="173"/>
      <c r="C70" s="156"/>
      <c r="D70" s="156"/>
      <c r="E70" s="164"/>
      <c r="F70" s="156"/>
      <c r="G70" s="174">
        <v>0</v>
      </c>
      <c r="H70" s="163"/>
      <c r="I70" s="224">
        <v>0</v>
      </c>
      <c r="J70" s="163"/>
      <c r="K70" s="174">
        <v>37762790</v>
      </c>
      <c r="L70" s="163"/>
      <c r="M70" s="224">
        <v>15395599</v>
      </c>
    </row>
    <row r="71" spans="1:13" ht="6" customHeight="1">
      <c r="A71" s="156"/>
      <c r="B71" s="156"/>
      <c r="C71" s="156"/>
      <c r="D71" s="156"/>
      <c r="E71" s="157"/>
      <c r="F71" s="164"/>
      <c r="G71" s="168"/>
      <c r="H71" s="169"/>
      <c r="I71" s="223"/>
      <c r="J71" s="262"/>
      <c r="K71" s="168"/>
      <c r="L71" s="163"/>
      <c r="M71" s="223"/>
    </row>
    <row r="72" spans="1:13" ht="18.600000000000001" customHeight="1">
      <c r="A72" s="155" t="s">
        <v>171</v>
      </c>
      <c r="B72" s="156"/>
      <c r="C72" s="156"/>
      <c r="D72" s="156"/>
      <c r="E72" s="164"/>
      <c r="F72" s="156"/>
      <c r="G72" s="174">
        <f>SUM(G58:G71)</f>
        <v>-54019220</v>
      </c>
      <c r="H72" s="163"/>
      <c r="I72" s="224">
        <f>SUM(I58:I71)</f>
        <v>-91206165</v>
      </c>
      <c r="J72" s="163"/>
      <c r="K72" s="174">
        <f>SUM(K58:K71)</f>
        <v>14686275</v>
      </c>
      <c r="L72" s="163"/>
      <c r="M72" s="224">
        <f>SUM(M58:M71)</f>
        <v>-75074392</v>
      </c>
    </row>
    <row r="73" spans="1:13" ht="7.5" customHeight="1">
      <c r="A73" s="155"/>
      <c r="B73" s="156"/>
      <c r="C73" s="156"/>
      <c r="D73" s="156"/>
      <c r="E73" s="164"/>
      <c r="F73" s="156"/>
      <c r="G73" s="162"/>
      <c r="H73" s="163"/>
      <c r="I73" s="221"/>
      <c r="J73" s="163"/>
      <c r="K73" s="162"/>
      <c r="L73" s="163"/>
      <c r="M73" s="221"/>
    </row>
    <row r="74" spans="1:13" ht="18.600000000000001" customHeight="1">
      <c r="A74" s="155" t="s">
        <v>136</v>
      </c>
      <c r="B74" s="156"/>
      <c r="C74" s="156"/>
      <c r="D74" s="156"/>
      <c r="E74" s="164"/>
      <c r="F74" s="156"/>
      <c r="G74" s="162"/>
      <c r="H74" s="163"/>
      <c r="I74" s="221"/>
      <c r="J74" s="163"/>
      <c r="K74" s="263"/>
      <c r="L74" s="163"/>
      <c r="M74" s="264"/>
    </row>
    <row r="75" spans="1:13" ht="18.600000000000001" customHeight="1">
      <c r="A75" s="156" t="s">
        <v>178</v>
      </c>
      <c r="B75" s="156"/>
      <c r="C75" s="156"/>
      <c r="D75" s="156"/>
      <c r="E75" s="164"/>
      <c r="F75" s="156"/>
      <c r="G75" s="162"/>
      <c r="H75" s="163"/>
      <c r="I75" s="221"/>
      <c r="J75" s="163"/>
      <c r="K75" s="263"/>
      <c r="L75" s="163"/>
      <c r="M75" s="264"/>
    </row>
    <row r="76" spans="1:13" ht="18.600000000000001" customHeight="1">
      <c r="A76" s="156"/>
      <c r="B76" s="156" t="s">
        <v>179</v>
      </c>
      <c r="C76" s="156"/>
      <c r="D76" s="156"/>
      <c r="E76" s="164"/>
      <c r="F76" s="156"/>
      <c r="G76" s="162">
        <v>-77000000</v>
      </c>
      <c r="H76" s="163"/>
      <c r="I76" s="221">
        <v>50500000</v>
      </c>
      <c r="J76" s="163"/>
      <c r="K76" s="162">
        <v>-77000000</v>
      </c>
      <c r="L76" s="163"/>
      <c r="M76" s="221">
        <v>50500000</v>
      </c>
    </row>
    <row r="77" spans="1:13" ht="18.600000000000001" customHeight="1">
      <c r="A77" s="156" t="s">
        <v>137</v>
      </c>
      <c r="B77" s="156"/>
      <c r="C77" s="156"/>
      <c r="D77" s="156"/>
      <c r="E77" s="164"/>
      <c r="F77" s="156"/>
      <c r="G77" s="162">
        <v>0</v>
      </c>
      <c r="H77" s="163"/>
      <c r="I77" s="221">
        <v>113455000</v>
      </c>
      <c r="J77" s="163"/>
      <c r="K77" s="162">
        <v>0</v>
      </c>
      <c r="L77" s="163"/>
      <c r="M77" s="221">
        <v>113455000</v>
      </c>
    </row>
    <row r="78" spans="1:13" ht="18.600000000000001" customHeight="1">
      <c r="A78" s="156" t="s">
        <v>138</v>
      </c>
      <c r="B78" s="156"/>
      <c r="C78" s="156"/>
      <c r="D78" s="156"/>
      <c r="E78" s="164"/>
      <c r="F78" s="156"/>
      <c r="G78" s="162">
        <v>-28360099</v>
      </c>
      <c r="H78" s="163"/>
      <c r="I78" s="221">
        <v>-30975016</v>
      </c>
      <c r="J78" s="163"/>
      <c r="K78" s="162">
        <v>-28360099</v>
      </c>
      <c r="L78" s="163"/>
      <c r="M78" s="221">
        <v>-30975016</v>
      </c>
    </row>
    <row r="79" spans="1:13" ht="18.600000000000001" customHeight="1">
      <c r="A79" s="156" t="s">
        <v>153</v>
      </c>
      <c r="B79" s="156"/>
      <c r="C79" s="156"/>
      <c r="D79" s="156"/>
      <c r="E79" s="164"/>
      <c r="F79" s="156"/>
      <c r="G79" s="162">
        <v>-13867918</v>
      </c>
      <c r="H79" s="163"/>
      <c r="I79" s="221">
        <v>-12495202</v>
      </c>
      <c r="J79" s="163"/>
      <c r="K79" s="162">
        <v>-14238773</v>
      </c>
      <c r="L79" s="163"/>
      <c r="M79" s="221">
        <v>-12855529</v>
      </c>
    </row>
    <row r="80" spans="1:13" ht="18.600000000000001" customHeight="1">
      <c r="A80" s="156" t="s">
        <v>191</v>
      </c>
      <c r="B80" s="156"/>
      <c r="C80" s="156"/>
      <c r="D80" s="156"/>
      <c r="E80" s="164">
        <v>18</v>
      </c>
      <c r="F80" s="156"/>
      <c r="G80" s="162">
        <v>7878900</v>
      </c>
      <c r="H80" s="163"/>
      <c r="I80" s="221">
        <v>0</v>
      </c>
      <c r="J80" s="163"/>
      <c r="K80" s="162">
        <v>7878900</v>
      </c>
      <c r="L80" s="163"/>
      <c r="M80" s="221">
        <v>0</v>
      </c>
    </row>
    <row r="81" spans="1:13" ht="18.600000000000001" customHeight="1">
      <c r="A81" s="156" t="s">
        <v>182</v>
      </c>
      <c r="B81" s="156"/>
      <c r="C81" s="156"/>
      <c r="D81" s="156"/>
      <c r="E81" s="164">
        <v>14</v>
      </c>
      <c r="F81" s="156"/>
      <c r="G81" s="162">
        <v>-78900881</v>
      </c>
      <c r="H81" s="163"/>
      <c r="I81" s="221">
        <v>-30249450</v>
      </c>
      <c r="J81" s="163"/>
      <c r="K81" s="162">
        <v>-78900881</v>
      </c>
      <c r="L81" s="163"/>
      <c r="M81" s="221">
        <v>-30249450</v>
      </c>
    </row>
    <row r="82" spans="1:13" ht="18.600000000000001" customHeight="1">
      <c r="A82" s="156" t="s">
        <v>143</v>
      </c>
      <c r="B82" s="156"/>
      <c r="C82" s="156"/>
      <c r="D82" s="156"/>
      <c r="E82" s="164"/>
      <c r="F82" s="156"/>
      <c r="G82" s="174">
        <v>-2537210</v>
      </c>
      <c r="H82" s="163"/>
      <c r="I82" s="224">
        <v>-1034401</v>
      </c>
      <c r="J82" s="163"/>
      <c r="K82" s="174">
        <v>0</v>
      </c>
      <c r="L82" s="163"/>
      <c r="M82" s="224" t="s">
        <v>146</v>
      </c>
    </row>
    <row r="83" spans="1:13" ht="6" customHeight="1">
      <c r="A83" s="156"/>
      <c r="B83" s="156"/>
      <c r="C83" s="156"/>
      <c r="D83" s="156"/>
      <c r="E83" s="164"/>
      <c r="F83" s="156"/>
      <c r="G83" s="162"/>
      <c r="H83" s="163"/>
      <c r="I83" s="221"/>
      <c r="J83" s="163"/>
      <c r="K83" s="162"/>
      <c r="L83" s="163"/>
      <c r="M83" s="221"/>
    </row>
    <row r="84" spans="1:13" ht="18.600000000000001" customHeight="1">
      <c r="A84" s="155" t="s">
        <v>151</v>
      </c>
      <c r="B84" s="156"/>
      <c r="C84" s="156"/>
      <c r="D84" s="156"/>
      <c r="E84" s="164"/>
      <c r="F84" s="156"/>
      <c r="G84" s="174">
        <f>SUM(G75:G82)</f>
        <v>-192787208</v>
      </c>
      <c r="H84" s="163"/>
      <c r="I84" s="224">
        <f>SUM(I75:I82)</f>
        <v>89200931</v>
      </c>
      <c r="J84" s="163"/>
      <c r="K84" s="174">
        <f>SUM(K75:K82)</f>
        <v>-190620853</v>
      </c>
      <c r="L84" s="163"/>
      <c r="M84" s="224">
        <f>SUM(M75:M82)</f>
        <v>89875005</v>
      </c>
    </row>
    <row r="85" spans="1:13" ht="12" customHeight="1">
      <c r="A85" s="156"/>
      <c r="B85" s="156"/>
      <c r="C85" s="156"/>
      <c r="D85" s="156"/>
      <c r="E85" s="164"/>
      <c r="F85" s="156"/>
      <c r="G85" s="267"/>
      <c r="H85" s="196"/>
      <c r="I85" s="268"/>
      <c r="J85" s="196"/>
      <c r="K85" s="267"/>
      <c r="L85" s="196"/>
      <c r="M85" s="268"/>
    </row>
    <row r="86" spans="1:13" ht="18.600000000000001" customHeight="1">
      <c r="A86" s="155" t="s">
        <v>166</v>
      </c>
      <c r="B86" s="156"/>
      <c r="C86" s="156"/>
      <c r="D86" s="156"/>
      <c r="E86" s="164"/>
      <c r="F86" s="156"/>
      <c r="G86" s="162">
        <f>SUM(G42,G72,G84)</f>
        <v>197912965</v>
      </c>
      <c r="H86" s="163"/>
      <c r="I86" s="221">
        <f>SUM(I42,I72,I84)</f>
        <v>-1754456</v>
      </c>
      <c r="J86" s="163"/>
      <c r="K86" s="162">
        <f>SUM(K42,K72,K84)</f>
        <v>95839111</v>
      </c>
      <c r="L86" s="163"/>
      <c r="M86" s="221">
        <f>SUM(M42,M72,M84)</f>
        <v>-24041619</v>
      </c>
    </row>
    <row r="87" spans="1:13" ht="18.600000000000001" customHeight="1">
      <c r="A87" s="156" t="s">
        <v>139</v>
      </c>
      <c r="B87" s="156"/>
      <c r="C87" s="156"/>
      <c r="D87" s="156"/>
      <c r="E87" s="164"/>
      <c r="F87" s="156"/>
      <c r="G87" s="174">
        <v>234016646</v>
      </c>
      <c r="H87" s="163"/>
      <c r="I87" s="224">
        <v>107660308</v>
      </c>
      <c r="J87" s="163"/>
      <c r="K87" s="174">
        <v>142832083</v>
      </c>
      <c r="L87" s="163"/>
      <c r="M87" s="224">
        <v>71306215</v>
      </c>
    </row>
    <row r="88" spans="1:13" ht="6" customHeight="1">
      <c r="A88" s="156"/>
      <c r="B88" s="156"/>
      <c r="C88" s="156"/>
      <c r="D88" s="156"/>
      <c r="E88" s="164"/>
      <c r="F88" s="156"/>
      <c r="G88" s="162"/>
      <c r="H88" s="163"/>
      <c r="I88" s="221"/>
      <c r="J88" s="163"/>
      <c r="K88" s="162"/>
      <c r="L88" s="163"/>
      <c r="M88" s="221"/>
    </row>
    <row r="89" spans="1:13" ht="18.600000000000001" customHeight="1" thickBot="1">
      <c r="A89" s="155" t="s">
        <v>140</v>
      </c>
      <c r="B89" s="156"/>
      <c r="C89" s="156"/>
      <c r="D89" s="156"/>
      <c r="E89" s="164"/>
      <c r="F89" s="156"/>
      <c r="G89" s="184">
        <f>SUM(G86:G87)</f>
        <v>431929611</v>
      </c>
      <c r="H89" s="163"/>
      <c r="I89" s="225">
        <f>SUM(I86:I87)</f>
        <v>105905852</v>
      </c>
      <c r="J89" s="163"/>
      <c r="K89" s="184">
        <f>SUM(K86:K88)</f>
        <v>238671194</v>
      </c>
      <c r="L89" s="163"/>
      <c r="M89" s="225">
        <f>SUM(M86:M88)</f>
        <v>47264596</v>
      </c>
    </row>
    <row r="90" spans="1:13" ht="9" customHeight="1" thickTop="1">
      <c r="A90" s="156"/>
      <c r="B90" s="156"/>
      <c r="C90" s="156"/>
      <c r="D90" s="156"/>
      <c r="E90" s="164"/>
      <c r="F90" s="156"/>
      <c r="G90" s="160"/>
      <c r="H90" s="160"/>
      <c r="I90" s="222"/>
      <c r="J90" s="160"/>
      <c r="K90" s="171"/>
      <c r="L90" s="160"/>
      <c r="M90" s="232"/>
    </row>
    <row r="91" spans="1:13" ht="18.600000000000001" customHeight="1">
      <c r="A91" s="185" t="s">
        <v>141</v>
      </c>
      <c r="B91" s="156"/>
      <c r="C91" s="164"/>
      <c r="D91" s="156"/>
      <c r="E91" s="186"/>
      <c r="F91" s="186"/>
      <c r="G91" s="160"/>
      <c r="H91" s="186"/>
      <c r="I91" s="222"/>
      <c r="J91" s="163"/>
      <c r="K91" s="171"/>
      <c r="L91" s="163"/>
      <c r="M91" s="232"/>
    </row>
    <row r="92" spans="1:13" ht="6" customHeight="1">
      <c r="A92" s="185"/>
      <c r="B92" s="156"/>
      <c r="C92" s="164"/>
      <c r="D92" s="156"/>
      <c r="E92" s="186"/>
      <c r="F92" s="186"/>
      <c r="G92" s="160"/>
      <c r="H92" s="186"/>
      <c r="I92" s="222"/>
      <c r="J92" s="163"/>
      <c r="K92" s="171"/>
      <c r="L92" s="163"/>
      <c r="M92" s="232"/>
    </row>
    <row r="93" spans="1:13" ht="18.600000000000001" customHeight="1">
      <c r="A93" s="187" t="s">
        <v>207</v>
      </c>
      <c r="B93" s="156"/>
      <c r="C93" s="164"/>
      <c r="D93" s="156"/>
      <c r="E93" s="188"/>
      <c r="F93" s="188"/>
      <c r="G93" s="189"/>
      <c r="H93" s="190"/>
      <c r="I93" s="189"/>
      <c r="J93" s="163"/>
      <c r="K93" s="189"/>
      <c r="L93" s="156"/>
      <c r="M93" s="189"/>
    </row>
    <row r="94" spans="1:13" ht="6" customHeight="1">
      <c r="A94" s="187"/>
      <c r="B94" s="156"/>
      <c r="C94" s="164"/>
      <c r="D94" s="156"/>
      <c r="E94" s="188"/>
      <c r="F94" s="164"/>
      <c r="G94" s="189"/>
      <c r="H94" s="190"/>
      <c r="I94" s="226"/>
      <c r="J94" s="188"/>
      <c r="K94" s="191"/>
      <c r="L94" s="156"/>
      <c r="M94" s="233"/>
    </row>
    <row r="95" spans="1:13" ht="18.600000000000001" customHeight="1">
      <c r="A95" s="156"/>
      <c r="B95" s="156"/>
      <c r="C95" s="183"/>
      <c r="D95" s="183"/>
      <c r="E95" s="156"/>
      <c r="F95" s="156"/>
      <c r="G95" s="294" t="s">
        <v>2</v>
      </c>
      <c r="H95" s="294"/>
      <c r="I95" s="294"/>
      <c r="J95" s="183"/>
      <c r="K95" s="295" t="s">
        <v>3</v>
      </c>
      <c r="L95" s="295"/>
      <c r="M95" s="295"/>
    </row>
    <row r="96" spans="1:13" ht="18.600000000000001" customHeight="1">
      <c r="A96" s="156"/>
      <c r="B96" s="156"/>
      <c r="C96" s="183"/>
      <c r="D96" s="182"/>
      <c r="E96" s="156"/>
      <c r="F96" s="156"/>
      <c r="G96" s="152" t="s">
        <v>159</v>
      </c>
      <c r="H96" s="151"/>
      <c r="I96" s="218" t="s">
        <v>7</v>
      </c>
      <c r="J96" s="152"/>
      <c r="K96" s="152" t="s">
        <v>159</v>
      </c>
      <c r="L96" s="151"/>
      <c r="M96" s="218" t="s">
        <v>7</v>
      </c>
    </row>
    <row r="97" spans="1:13" ht="18.600000000000001" customHeight="1">
      <c r="A97" s="156"/>
      <c r="B97" s="156"/>
      <c r="C97" s="192"/>
      <c r="D97" s="156"/>
      <c r="E97" s="156"/>
      <c r="F97" s="156"/>
      <c r="G97" s="193" t="s">
        <v>9</v>
      </c>
      <c r="H97" s="194"/>
      <c r="I97" s="227" t="s">
        <v>9</v>
      </c>
      <c r="J97" s="192"/>
      <c r="K97" s="195" t="s">
        <v>9</v>
      </c>
      <c r="L97" s="164"/>
      <c r="M97" s="234" t="s">
        <v>9</v>
      </c>
    </row>
    <row r="98" spans="1:13" ht="6" customHeight="1">
      <c r="A98" s="156"/>
      <c r="B98" s="156"/>
      <c r="C98" s="192"/>
      <c r="D98" s="156"/>
      <c r="E98" s="156"/>
      <c r="F98" s="156"/>
      <c r="G98" s="168"/>
      <c r="H98" s="196"/>
      <c r="I98" s="223"/>
      <c r="J98" s="196"/>
      <c r="K98" s="170"/>
      <c r="L98" s="196"/>
      <c r="M98" s="231"/>
    </row>
    <row r="99" spans="1:13" ht="18.600000000000001" customHeight="1">
      <c r="A99" s="165" t="s">
        <v>188</v>
      </c>
      <c r="B99" s="156"/>
      <c r="C99" s="156"/>
      <c r="D99" s="156"/>
      <c r="E99" s="156"/>
      <c r="F99" s="156"/>
      <c r="G99" s="162">
        <v>554030</v>
      </c>
      <c r="H99" s="177"/>
      <c r="I99" s="221">
        <v>702094</v>
      </c>
      <c r="J99" s="163"/>
      <c r="K99" s="162">
        <v>554030</v>
      </c>
      <c r="L99" s="177"/>
      <c r="M99" s="221">
        <v>702094</v>
      </c>
    </row>
    <row r="100" spans="1:13" ht="18.600000000000001" customHeight="1">
      <c r="A100" s="165" t="s">
        <v>169</v>
      </c>
      <c r="B100" s="156"/>
      <c r="C100" s="156"/>
      <c r="D100" s="156"/>
      <c r="E100" s="156"/>
      <c r="F100" s="156"/>
      <c r="G100" s="162">
        <v>0</v>
      </c>
      <c r="H100" s="177"/>
      <c r="I100" s="221">
        <v>0</v>
      </c>
      <c r="J100" s="163"/>
      <c r="K100" s="162">
        <v>970346.71232876705</v>
      </c>
      <c r="L100" s="177"/>
      <c r="M100" s="221">
        <v>1387700</v>
      </c>
    </row>
    <row r="101" spans="1:13" ht="6.75" customHeight="1">
      <c r="A101" s="165"/>
      <c r="B101" s="156"/>
      <c r="C101" s="156"/>
      <c r="D101" s="156"/>
      <c r="E101" s="163"/>
      <c r="F101" s="163"/>
      <c r="G101" s="163"/>
      <c r="H101" s="163"/>
      <c r="I101" s="221"/>
      <c r="J101" s="163"/>
      <c r="K101" s="163"/>
      <c r="L101" s="163"/>
      <c r="M101" s="221"/>
    </row>
    <row r="102" spans="1:13" ht="5.25" customHeight="1">
      <c r="A102" s="165"/>
      <c r="B102" s="156"/>
      <c r="C102" s="156"/>
      <c r="D102" s="156"/>
      <c r="E102" s="163"/>
      <c r="F102" s="163"/>
      <c r="G102" s="163"/>
      <c r="H102" s="163"/>
      <c r="I102" s="163"/>
      <c r="J102" s="163"/>
      <c r="K102" s="163"/>
      <c r="L102" s="163"/>
      <c r="M102" s="163"/>
    </row>
    <row r="103" spans="1:13" ht="21.95" customHeight="1">
      <c r="A103" s="204" t="s">
        <v>33</v>
      </c>
      <c r="B103" s="197"/>
      <c r="C103" s="197"/>
      <c r="D103" s="197"/>
      <c r="E103" s="198"/>
      <c r="F103" s="198"/>
      <c r="G103" s="199"/>
      <c r="H103" s="199"/>
      <c r="I103" s="228"/>
      <c r="J103" s="198"/>
      <c r="K103" s="200"/>
      <c r="L103" s="200"/>
      <c r="M103" s="235"/>
    </row>
  </sheetData>
  <mergeCells count="6">
    <mergeCell ref="G5:I5"/>
    <mergeCell ref="K5:M5"/>
    <mergeCell ref="G54:I54"/>
    <mergeCell ref="K54:M54"/>
    <mergeCell ref="G95:I95"/>
    <mergeCell ref="K95:M95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PAE </vt:lpstr>
      <vt:lpstr>(3M)5 PL</vt:lpstr>
      <vt:lpstr>(9M) 6 PL</vt:lpstr>
      <vt:lpstr>7 Conso</vt:lpstr>
      <vt:lpstr>8 Com</vt:lpstr>
      <vt:lpstr>9-10 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Praphensri Puttaluck</cp:lastModifiedBy>
  <cp:lastPrinted>2022-11-09T07:45:25Z</cp:lastPrinted>
  <dcterms:created xsi:type="dcterms:W3CDTF">2015-08-26T04:42:56Z</dcterms:created>
  <dcterms:modified xsi:type="dcterms:W3CDTF">2022-11-09T07:46:24Z</dcterms:modified>
</cp:coreProperties>
</file>