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antana_kpmg_co_th/Documents/OSP_2022/Q3_2022/2_FS/SET Form/"/>
    </mc:Choice>
  </mc:AlternateContent>
  <xr:revisionPtr revIDLastSave="0" documentId="8_{34B43F3F-9945-4B50-B3DA-E09BBDF513AE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_com.sap.ip.bi.xl.hiddensheet" sheetId="14" state="veryHidden" r:id="rId1"/>
    <sheet name="BS 3-5" sheetId="10" r:id="rId2"/>
    <sheet name="PL6-9" sheetId="15" r:id="rId3"/>
    <sheet name="SH_consol 10" sheetId="11" r:id="rId4"/>
    <sheet name="SH_Sep 11-12" sheetId="13" r:id="rId5"/>
    <sheet name="CF 13-15" sheetId="9" r:id="rId6"/>
  </sheets>
  <definedNames>
    <definedName name="_xlnm.Print_Area" localSheetId="1">'BS 3-5'!$A$1:$M$87</definedName>
    <definedName name="_xlnm.Print_Area" localSheetId="5">'CF 13-15'!$A$1:$M$99</definedName>
    <definedName name="_xlnm.Print_Area" localSheetId="2">'PL6-9'!$A$1:$M$125</definedName>
    <definedName name="_xlnm.Print_Area" localSheetId="3">'SH_consol 10'!$A$1:$AC$47</definedName>
    <definedName name="_xlnm.Print_Area" localSheetId="4">'SH_Sep 11-12'!$A$1:$O$54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9" l="1"/>
  <c r="G12" i="9"/>
  <c r="K13" i="9"/>
  <c r="K12" i="9"/>
  <c r="U38" i="11" l="1"/>
  <c r="S38" i="11"/>
  <c r="Q38" i="11"/>
  <c r="O38" i="11"/>
  <c r="M38" i="11"/>
  <c r="K38" i="11"/>
  <c r="I38" i="11"/>
  <c r="G38" i="11"/>
  <c r="E38" i="11"/>
  <c r="C38" i="11"/>
  <c r="S43" i="11"/>
  <c r="U43" i="11"/>
  <c r="I87" i="9" l="1"/>
  <c r="I70" i="9"/>
  <c r="K13" i="15" l="1"/>
  <c r="G13" i="15"/>
  <c r="M13" i="9" l="1"/>
  <c r="M12" i="9"/>
  <c r="M45" i="13"/>
  <c r="M46" i="13" s="1"/>
  <c r="K45" i="13"/>
  <c r="K46" i="13" s="1"/>
  <c r="I45" i="13"/>
  <c r="I46" i="13" s="1"/>
  <c r="G45" i="13"/>
  <c r="G46" i="13" s="1"/>
  <c r="E45" i="13"/>
  <c r="E46" i="13" s="1"/>
  <c r="C45" i="13"/>
  <c r="C46" i="13" s="1"/>
  <c r="O44" i="13"/>
  <c r="O45" i="13" l="1"/>
  <c r="O46" i="13"/>
  <c r="M18" i="13" l="1"/>
  <c r="M19" i="13" s="1"/>
  <c r="K18" i="13"/>
  <c r="K19" i="13" s="1"/>
  <c r="I18" i="13"/>
  <c r="I19" i="13" s="1"/>
  <c r="G18" i="13"/>
  <c r="G19" i="13" s="1"/>
  <c r="E18" i="13"/>
  <c r="E19" i="13" s="1"/>
  <c r="C18" i="13"/>
  <c r="C19" i="13" s="1"/>
  <c r="O17" i="13"/>
  <c r="O19" i="13" l="1"/>
  <c r="O18" i="13"/>
  <c r="AA42" i="11" l="1"/>
  <c r="AA43" i="11" s="1"/>
  <c r="Q43" i="11" s="1"/>
  <c r="W33" i="11" l="1"/>
  <c r="K33" i="11"/>
  <c r="Y33" i="11" l="1"/>
  <c r="AC33" i="11" s="1"/>
  <c r="U44" i="11"/>
  <c r="M44" i="11"/>
  <c r="K44" i="11"/>
  <c r="I44" i="11"/>
  <c r="G44" i="11"/>
  <c r="E44" i="11"/>
  <c r="C44" i="11"/>
  <c r="AA44" i="11"/>
  <c r="S44" i="11"/>
  <c r="AA38" i="11"/>
  <c r="AA39" i="11" s="1"/>
  <c r="U39" i="11"/>
  <c r="S39" i="11"/>
  <c r="Q39" i="11"/>
  <c r="O39" i="11"/>
  <c r="M39" i="11"/>
  <c r="I39" i="11"/>
  <c r="G39" i="11"/>
  <c r="E39" i="11"/>
  <c r="C39" i="11"/>
  <c r="W37" i="11"/>
  <c r="K39" i="11"/>
  <c r="K46" i="11" s="1"/>
  <c r="G78" i="10" s="1"/>
  <c r="AA18" i="11"/>
  <c r="U18" i="11"/>
  <c r="S18" i="11"/>
  <c r="Q18" i="11"/>
  <c r="O18" i="11"/>
  <c r="M18" i="11"/>
  <c r="I18" i="11"/>
  <c r="G18" i="11"/>
  <c r="E18" i="11"/>
  <c r="C18" i="11"/>
  <c r="W17" i="11"/>
  <c r="K17" i="11"/>
  <c r="K18" i="11" s="1"/>
  <c r="M46" i="11" l="1"/>
  <c r="G80" i="10" s="1"/>
  <c r="C46" i="11"/>
  <c r="G76" i="10" s="1"/>
  <c r="I46" i="11"/>
  <c r="G46" i="11"/>
  <c r="E46" i="11"/>
  <c r="G77" i="10" s="1"/>
  <c r="W18" i="11"/>
  <c r="Y17" i="11"/>
  <c r="AC17" i="11" s="1"/>
  <c r="AC18" i="11" s="1"/>
  <c r="W38" i="11"/>
  <c r="W39" i="11" s="1"/>
  <c r="Y37" i="11"/>
  <c r="AC37" i="11" s="1"/>
  <c r="AC38" i="11" s="1"/>
  <c r="AC39" i="11" s="1"/>
  <c r="AA46" i="11"/>
  <c r="G84" i="10" s="1"/>
  <c r="Q44" i="11"/>
  <c r="Q46" i="11" s="1"/>
  <c r="S46" i="11"/>
  <c r="W43" i="11"/>
  <c r="U46" i="11"/>
  <c r="Y18" i="11" l="1"/>
  <c r="Y38" i="11"/>
  <c r="Y39" i="11" s="1"/>
  <c r="Y43" i="11"/>
  <c r="W44" i="11"/>
  <c r="W46" i="11" s="1"/>
  <c r="G82" i="10" s="1"/>
  <c r="S27" i="11"/>
  <c r="U27" i="11"/>
  <c r="AA26" i="11"/>
  <c r="AA27" i="11" s="1"/>
  <c r="Q27" i="11" s="1"/>
  <c r="AC43" i="11" l="1"/>
  <c r="M118" i="15"/>
  <c r="K118" i="15"/>
  <c r="I118" i="15"/>
  <c r="G118" i="15"/>
  <c r="M113" i="15"/>
  <c r="K113" i="15"/>
  <c r="I113" i="15"/>
  <c r="G113" i="15"/>
  <c r="M79" i="15"/>
  <c r="K79" i="15"/>
  <c r="I79" i="15"/>
  <c r="G79" i="15"/>
  <c r="M73" i="15"/>
  <c r="K73" i="15"/>
  <c r="I73" i="15"/>
  <c r="G73" i="15"/>
  <c r="M53" i="15"/>
  <c r="K53" i="15"/>
  <c r="I53" i="15"/>
  <c r="G53" i="15"/>
  <c r="M19" i="15"/>
  <c r="K19" i="15"/>
  <c r="K21" i="15" s="1"/>
  <c r="I19" i="15"/>
  <c r="G19" i="15"/>
  <c r="M13" i="15"/>
  <c r="I13" i="15"/>
  <c r="G21" i="15" l="1"/>
  <c r="G24" i="15" s="1"/>
  <c r="G26" i="15" s="1"/>
  <c r="G43" i="15" s="1"/>
  <c r="G54" i="15" s="1"/>
  <c r="M81" i="15"/>
  <c r="M84" i="15" s="1"/>
  <c r="M86" i="15" s="1"/>
  <c r="M91" i="15" s="1"/>
  <c r="M119" i="15"/>
  <c r="M23" i="13" s="1"/>
  <c r="K81" i="15"/>
  <c r="K84" i="15" s="1"/>
  <c r="K86" i="15" s="1"/>
  <c r="I21" i="15"/>
  <c r="I24" i="15" s="1"/>
  <c r="I26" i="15" s="1"/>
  <c r="I31" i="15" s="1"/>
  <c r="I29" i="15" s="1"/>
  <c r="I33" i="15" s="1"/>
  <c r="M21" i="15"/>
  <c r="M24" i="15" s="1"/>
  <c r="M26" i="15" s="1"/>
  <c r="M43" i="15" s="1"/>
  <c r="K24" i="15"/>
  <c r="K26" i="15" s="1"/>
  <c r="K43" i="15" s="1"/>
  <c r="K54" i="15" s="1"/>
  <c r="K119" i="15"/>
  <c r="M50" i="13" s="1"/>
  <c r="G81" i="15"/>
  <c r="G84" i="15" s="1"/>
  <c r="G119" i="15"/>
  <c r="I81" i="15"/>
  <c r="I84" i="15" s="1"/>
  <c r="I86" i="15" s="1"/>
  <c r="I91" i="15" s="1"/>
  <c r="I119" i="15"/>
  <c r="K103" i="15" l="1"/>
  <c r="K10" i="9"/>
  <c r="K31" i="9" s="1"/>
  <c r="G31" i="15"/>
  <c r="G29" i="15" s="1"/>
  <c r="G33" i="15" s="1"/>
  <c r="M103" i="15"/>
  <c r="M120" i="15" s="1"/>
  <c r="M123" i="15" s="1"/>
  <c r="M125" i="15" s="1"/>
  <c r="M54" i="15"/>
  <c r="M57" i="15" s="1"/>
  <c r="M59" i="15" s="1"/>
  <c r="G86" i="15"/>
  <c r="K91" i="15"/>
  <c r="K89" i="15" s="1"/>
  <c r="G59" i="15"/>
  <c r="G57" i="15" s="1"/>
  <c r="K57" i="15"/>
  <c r="K59" i="15" s="1"/>
  <c r="M89" i="15"/>
  <c r="M93" i="15" s="1"/>
  <c r="M10" i="9"/>
  <c r="I43" i="15"/>
  <c r="I89" i="15"/>
  <c r="K31" i="15"/>
  <c r="K29" i="15" s="1"/>
  <c r="K33" i="15" s="1"/>
  <c r="M31" i="15"/>
  <c r="M29" i="15" s="1"/>
  <c r="M33" i="15" s="1"/>
  <c r="I103" i="15"/>
  <c r="I120" i="15" s="1"/>
  <c r="I123" i="15" s="1"/>
  <c r="I125" i="15" s="1"/>
  <c r="K120" i="15"/>
  <c r="K123" i="15" s="1"/>
  <c r="K125" i="15" s="1"/>
  <c r="G91" i="15" l="1"/>
  <c r="G10" i="9"/>
  <c r="I54" i="15"/>
  <c r="I57" i="15" s="1"/>
  <c r="I59" i="15" s="1"/>
  <c r="G89" i="15"/>
  <c r="G31" i="9"/>
  <c r="G103" i="15"/>
  <c r="G120" i="15" s="1"/>
  <c r="G125" i="15" s="1"/>
  <c r="G123" i="15" s="1"/>
  <c r="K22" i="13"/>
  <c r="K93" i="15"/>
  <c r="K49" i="13"/>
  <c r="I93" i="15"/>
  <c r="O26" i="11"/>
  <c r="M87" i="9"/>
  <c r="K87" i="9"/>
  <c r="G87" i="9"/>
  <c r="M70" i="9"/>
  <c r="K70" i="9"/>
  <c r="G70" i="9"/>
  <c r="G93" i="15" l="1"/>
  <c r="O42" i="11"/>
  <c r="O44" i="11" s="1"/>
  <c r="O46" i="11" s="1"/>
  <c r="G81" i="10" s="1"/>
  <c r="Y42" i="11"/>
  <c r="I53" i="13"/>
  <c r="K80" i="10" s="1"/>
  <c r="G53" i="13"/>
  <c r="K78" i="10" s="1"/>
  <c r="E53" i="13"/>
  <c r="K77" i="10" s="1"/>
  <c r="C53" i="13"/>
  <c r="K76" i="10" s="1"/>
  <c r="AC42" i="11" l="1"/>
  <c r="AC44" i="11" s="1"/>
  <c r="AC46" i="11" s="1"/>
  <c r="Y44" i="11"/>
  <c r="Y46" i="11" s="1"/>
  <c r="K13" i="11"/>
  <c r="W13" i="11"/>
  <c r="C22" i="11"/>
  <c r="C23" i="11" s="1"/>
  <c r="K21" i="11"/>
  <c r="O13" i="13"/>
  <c r="I26" i="13"/>
  <c r="G26" i="13"/>
  <c r="E26" i="13"/>
  <c r="C26" i="13"/>
  <c r="Y13" i="11" l="1"/>
  <c r="AC13" i="11" s="1"/>
  <c r="M83" i="10"/>
  <c r="I83" i="10"/>
  <c r="O40" i="13" l="1"/>
  <c r="K22" i="11" l="1"/>
  <c r="K23" i="11" s="1"/>
  <c r="K28" i="11"/>
  <c r="I28" i="11"/>
  <c r="I22" i="11"/>
  <c r="I23" i="11" s="1"/>
  <c r="G28" i="11"/>
  <c r="G22" i="11"/>
  <c r="G23" i="11" s="1"/>
  <c r="K30" i="11" l="1"/>
  <c r="I30" i="11"/>
  <c r="G30" i="11"/>
  <c r="W26" i="11" l="1"/>
  <c r="W21" i="11"/>
  <c r="Y21" i="11" s="1"/>
  <c r="AC21" i="11" s="1"/>
  <c r="AA22" i="11" l="1"/>
  <c r="AA23" i="11" s="1"/>
  <c r="U22" i="11"/>
  <c r="U23" i="11" s="1"/>
  <c r="S22" i="11"/>
  <c r="S23" i="11" s="1"/>
  <c r="Q22" i="11"/>
  <c r="Q23" i="11" s="1"/>
  <c r="O22" i="11"/>
  <c r="O23" i="11" s="1"/>
  <c r="M22" i="11"/>
  <c r="M23" i="11" s="1"/>
  <c r="E22" i="11"/>
  <c r="E23" i="11" s="1"/>
  <c r="W22" i="11" l="1"/>
  <c r="W23" i="11" s="1"/>
  <c r="Y22" i="11"/>
  <c r="AC22" i="11" s="1"/>
  <c r="Y23" i="11" l="1"/>
  <c r="AC23" i="11" s="1"/>
  <c r="G51" i="9"/>
  <c r="Y26" i="11" l="1"/>
  <c r="M51" i="13"/>
  <c r="M53" i="13" s="1"/>
  <c r="K82" i="10" s="1"/>
  <c r="O50" i="13" l="1"/>
  <c r="W27" i="11" l="1"/>
  <c r="Y27" i="11" s="1"/>
  <c r="M29" i="10" l="1"/>
  <c r="K29" i="10"/>
  <c r="G29" i="10"/>
  <c r="I29" i="10"/>
  <c r="K16" i="10" l="1"/>
  <c r="M59" i="10" l="1"/>
  <c r="K59" i="10"/>
  <c r="G59" i="10"/>
  <c r="I59" i="10"/>
  <c r="E28" i="11" l="1"/>
  <c r="E30" i="11" s="1"/>
  <c r="M85" i="10" l="1"/>
  <c r="M51" i="10"/>
  <c r="I51" i="10"/>
  <c r="M16" i="10"/>
  <c r="I16" i="10"/>
  <c r="K51" i="10"/>
  <c r="G51" i="10"/>
  <c r="G16" i="10"/>
  <c r="I31" i="10" l="1"/>
  <c r="I85" i="10"/>
  <c r="M61" i="10"/>
  <c r="M87" i="10" s="1"/>
  <c r="I61" i="10"/>
  <c r="M31" i="10"/>
  <c r="K61" i="10"/>
  <c r="G61" i="10"/>
  <c r="K31" i="10"/>
  <c r="G31" i="10"/>
  <c r="I87" i="10" l="1"/>
  <c r="M28" i="11" l="1"/>
  <c r="M30" i="11" s="1"/>
  <c r="C28" i="11"/>
  <c r="C30" i="11" s="1"/>
  <c r="U28" i="11"/>
  <c r="U30" i="11" s="1"/>
  <c r="S28" i="11"/>
  <c r="S30" i="11" s="1"/>
  <c r="Q28" i="11" l="1"/>
  <c r="Q30" i="11" s="1"/>
  <c r="AA28" i="11" l="1"/>
  <c r="AA30" i="11" s="1"/>
  <c r="W28" i="11" l="1"/>
  <c r="W30" i="11" s="1"/>
  <c r="AC27" i="11"/>
  <c r="A72" i="9" l="1"/>
  <c r="A71" i="9"/>
  <c r="O23" i="13" l="1"/>
  <c r="M24" i="13"/>
  <c r="M26" i="13" s="1"/>
  <c r="A33" i="9"/>
  <c r="A32" i="9"/>
  <c r="G53" i="9" l="1"/>
  <c r="G89" i="9" s="1"/>
  <c r="G91" i="9" s="1"/>
  <c r="G83" i="10" l="1"/>
  <c r="G85" i="10" s="1"/>
  <c r="G87" i="10" s="1"/>
  <c r="I31" i="9" l="1"/>
  <c r="I51" i="9" s="1"/>
  <c r="I53" i="9" s="1"/>
  <c r="I89" i="9" l="1"/>
  <c r="I91" i="9" s="1"/>
  <c r="K51" i="9" l="1"/>
  <c r="K53" i="9" s="1"/>
  <c r="K89" i="9" s="1"/>
  <c r="K91" i="9" s="1"/>
  <c r="O28" i="11"/>
  <c r="O30" i="11" s="1"/>
  <c r="K51" i="13" l="1"/>
  <c r="K53" i="13" s="1"/>
  <c r="K81" i="10" s="1"/>
  <c r="O49" i="13"/>
  <c r="O51" i="13" s="1"/>
  <c r="O53" i="13" s="1"/>
  <c r="AC26" i="11"/>
  <c r="AC28" i="11" s="1"/>
  <c r="AC30" i="11" s="1"/>
  <c r="Y28" i="11"/>
  <c r="Y30" i="11" s="1"/>
  <c r="M31" i="9" l="1"/>
  <c r="M51" i="9" s="1"/>
  <c r="M53" i="9" s="1"/>
  <c r="M89" i="9" s="1"/>
  <c r="M91" i="9" s="1"/>
  <c r="K83" i="10" l="1"/>
  <c r="K85" i="10" s="1"/>
  <c r="K87" i="10" s="1"/>
  <c r="O22" i="13" l="1"/>
  <c r="O24" i="13" s="1"/>
  <c r="O26" i="13" s="1"/>
  <c r="K24" i="13"/>
  <c r="K26" i="13" s="1"/>
</calcChain>
</file>

<file path=xl/sharedStrings.xml><?xml version="1.0" encoding="utf-8"?>
<sst xmlns="http://schemas.openxmlformats.org/spreadsheetml/2006/main" count="459" uniqueCount="229">
  <si>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</si>
  <si>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</si>
  <si>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</si>
  <si>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</si>
  <si>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</si>
  <si>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</si>
  <si>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</si>
  <si>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</si>
  <si>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</si>
  <si>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</si>
  <si>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</si>
  <si>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</si>
  <si>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</si>
  <si>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</si>
  <si>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</si>
  <si>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</si>
  <si>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</si>
  <si>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</si>
  <si>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</si>
  <si>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</si>
  <si>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</si>
  <si>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</si>
  <si>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</si>
  <si>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</si>
  <si>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</si>
  <si>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</si>
  <si>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</si>
  <si>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</si>
  <si>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</si>
  <si>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</si>
  <si>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</si>
  <si>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</si>
  <si>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</si>
  <si>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</si>
  <si>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</si>
  <si>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</si>
  <si>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</si>
  <si>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</si>
  <si>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</si>
  <si>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</si>
  <si>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</si>
  <si>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</si>
  <si>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</si>
  <si>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</si>
  <si>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</si>
  <si>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</si>
  <si>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</si>
  <si>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</si>
  <si>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</si>
  <si>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</si>
  <si>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</si>
  <si>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</si>
  <si>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</si>
  <si>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</si>
  <si>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</si>
  <si>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</si>
  <si>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</si>
  <si>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</si>
  <si>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</si>
  <si>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</si>
  <si>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</si>
  <si>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</si>
  <si>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หนี้สินไม่หมุนเวียนอื่น</t>
  </si>
  <si>
    <t>รายได้จากการลงทุน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</si>
  <si>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</si>
  <si>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</si>
  <si>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</si>
  <si>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</si>
  <si>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</si>
  <si>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</si>
  <si>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ส่วนได้เสีย</t>
  </si>
  <si>
    <t>ที่ไม่มีอำนาจ</t>
  </si>
  <si>
    <t>ควบคุม</t>
  </si>
  <si>
    <t>ส่วนแบ่งกำไร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</si>
  <si>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</si>
  <si>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</si>
  <si>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</si>
  <si>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</si>
  <si>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</si>
  <si>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</si>
  <si>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</si>
  <si>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</si>
  <si>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</si>
  <si>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</si>
  <si>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</si>
  <si>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</si>
  <si>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งบการเงินรวม</t>
  </si>
  <si>
    <t>งบการเงินเฉพาะกิจการ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</si>
  <si>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</si>
  <si>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</si>
  <si>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</si>
  <si>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</si>
  <si>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</si>
  <si>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</si>
  <si>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จ่ายภาระผูกพันผลประโยชน์พนักงาน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</si>
  <si>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</si>
  <si>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</si>
  <si>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</si>
  <si>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</si>
  <si>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</si>
  <si>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</si>
  <si>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งบกระแสเงินสด (ไม่ได้ตรวจสอบ)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</si>
  <si>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</si>
  <si>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กำไรขาดทุนเบ็ดเสร็จอื่นสำหรับงวด - สุทธิจากภาษี</t>
  </si>
  <si>
    <t>เงินกู้ยืมระยะสั้นจากกิจการที่เกี่ยวข้องกัน</t>
  </si>
  <si>
    <t>ประมาณการหนี้สินสำหรับผลประโยชน์พนักงาน</t>
  </si>
  <si>
    <t>ค่าใช้จ่ายภาษีเงินได้</t>
  </si>
  <si>
    <t>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</si>
  <si>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</si>
  <si>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</si>
  <si>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</si>
  <si>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</si>
  <si>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</si>
  <si>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</si>
  <si>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</si>
  <si>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</si>
  <si>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</si>
  <si>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ลูกหนี้การค้า</t>
  </si>
  <si>
    <t>เจ้าหนี้การค้า</t>
  </si>
  <si>
    <t>เงินลงทุนในการร่วมค้า</t>
  </si>
  <si>
    <t>เงินลงทุนในบริษัทร่วม</t>
  </si>
  <si>
    <t>การแปลงค่า</t>
  </si>
  <si>
    <t>งบกำไรขาดทุน (ไม่ได้ตรวจสอบ)</t>
  </si>
  <si>
    <t xml:space="preserve">    กำไร</t>
  </si>
  <si>
    <t>ค่าใช้จ่ายในการขายและจัดจำหน่าย</t>
  </si>
  <si>
    <t>หนี้สินค้างชำระจากการซื้อที่ดิน อาคารและอุปกรณ์</t>
  </si>
  <si>
    <t>ปรับรายการที่กระทบกำไรเป็นเงินสดรับ (จ่าย)</t>
  </si>
  <si>
    <t>ของบริษัทใหญ่</t>
  </si>
  <si>
    <t>บริษัท โอสถสภา จำกัด (มหาชน) และบริษัทย่อย</t>
  </si>
  <si>
    <t>เงินให้กู้ยืมระยะสั้นแก่กิจการที่เกี่ยวข้องกัน</t>
  </si>
  <si>
    <t>ส่วนเกินมูลค่าหุ้น</t>
  </si>
  <si>
    <t>ส่วนเกิน</t>
  </si>
  <si>
    <t>มูลค่าหุ้น</t>
  </si>
  <si>
    <t>ผลต่างของอัตราแลกเปลี่ยนจากการแปลงค่าหน่วยงานต่างประเทศ</t>
  </si>
  <si>
    <t>รับเงินปันผล</t>
  </si>
  <si>
    <t>เงินสดจ่ายเพื่อซื้อส่วนเพิ่มทุนในเงินลงทุนในบริษัทย่อย</t>
  </si>
  <si>
    <t>รายได้ดอกเบี้ย</t>
  </si>
  <si>
    <t>(ไม่ได้ตรวจสอบ)</t>
  </si>
  <si>
    <t>ลูกหนี้อื่น</t>
  </si>
  <si>
    <t>ค่าความนิยม</t>
  </si>
  <si>
    <t>เจ้าหนี้อื่น</t>
  </si>
  <si>
    <t>เงินกู้ยืมระยะยาวจากสถาบันการเงิน</t>
  </si>
  <si>
    <t>หนี้สินภาษีเงินได้รอการตัดบัญชี</t>
  </si>
  <si>
    <t>(หุ้นสามัญจำนวน 3,003,750,000 หุ้น มูลค่า 1 บาทต่อหุ้น)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</si>
  <si>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</si>
  <si>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</si>
  <si>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</si>
  <si>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</si>
  <si>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</si>
  <si>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</si>
  <si>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ขาดทุนเบ็ดเสร็จอื่น</t>
  </si>
  <si>
    <t>วัดมูลค่าสินทรัพย์</t>
  </si>
  <si>
    <t>ทางการเงิน</t>
  </si>
  <si>
    <t>สินทรัพย์ไม่มีตัวตนอื่น</t>
  </si>
  <si>
    <t>หนี้สินตามสัญญาเช่า</t>
  </si>
  <si>
    <t>เงินสดจ่ายชำระหนี้สินตามสัญญาเช่า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</si>
  <si>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</si>
  <si>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</si>
  <si>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</si>
  <si>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ของบริษัทร่วมและ</t>
  </si>
  <si>
    <t>การร่วมค้าที่ใช้วิธี</t>
  </si>
  <si>
    <t>เงินสดรับชำระคืนจากเงินให้กู้ยืมระยะสั้นแก่กิจการที่เกี่ยวข้องกัน</t>
  </si>
  <si>
    <r>
      <t>ส่วนแบ่งกำไรของ</t>
    </r>
    <r>
      <rPr>
        <sz val="15"/>
        <rFont val="Angsana New"/>
        <family val="1"/>
      </rPr>
      <t>บริษัทร่วมและการร่วมค้าที่ใช้วิธีส่วนได้เสีย</t>
    </r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</si>
  <si>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</si>
  <si>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r>
      <t>และสินทรัพย์ไม่มีตัวตน</t>
    </r>
    <r>
      <rPr>
        <sz val="15"/>
        <rFont val="Angsana New"/>
        <family val="1"/>
      </rPr>
      <t>อื่น</t>
    </r>
  </si>
  <si>
    <t>ผลกำไรจากการ</t>
  </si>
  <si>
    <t>ค่าตัดจำหน่ายสินทรัพย์ไม่มีตัวตนอื่น</t>
  </si>
  <si>
    <t>รับดอกเบี้ย</t>
  </si>
  <si>
    <t>จ่ายดอกเบี้ย</t>
  </si>
  <si>
    <t>สินทรัพย์ทางการเงินไม่หมุนเวียนอื่น</t>
  </si>
  <si>
    <t>เงินสดจ่ายเพื่อซื้อบริษัทย่อยสุทธิจากเงินสดที่ได้มา</t>
  </si>
  <si>
    <t xml:space="preserve">เงินจ่ายล่วงหน้าค่าซื้อที่ดิน อาคารและอุปกรณ์ </t>
  </si>
  <si>
    <t>ยอดคงเหลือ ณ วันที่ 1 มกราคม 2564</t>
  </si>
  <si>
    <t xml:space="preserve">    การเปลี่ยนแปลงในส่วนได้เสียในบริษัทย่อย </t>
  </si>
  <si>
    <t xml:space="preserve">      การซื้อบริษัทย่อย</t>
  </si>
  <si>
    <t xml:space="preserve">    รวมการเปลี่ยนแปลงในส่วนได้เสียในบริษัทย่อย</t>
  </si>
  <si>
    <t>เงินสดรับจากการขายสินทรัพย์ไม่มีตัวตนอื่น</t>
  </si>
  <si>
    <t>เงินสดจ่ายเพื่อชำระเงินกู้ยืมระยะยาวจากสถาบันการเงิน</t>
  </si>
  <si>
    <t>หนี้สินค้างชำระจากการซื้อเงินลงทุนในบริษัทย่อย</t>
  </si>
  <si>
    <t>(กำไร) ขาดทุนจากอัตราแลกเปลี่ยนที่ยังไม่เกิดขึ้นจริง</t>
  </si>
  <si>
    <t>กระแสเงินสดสุทธิได้มาจาก (ใช้ไปใน) กิจกรรมลงทุน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</si>
  <si>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</si>
  <si>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</si>
  <si>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</si>
  <si>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</si>
  <si>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</si>
  <si>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ผลต่างของอัตรา</t>
  </si>
  <si>
    <t>แลกเปลี่ยน</t>
  </si>
  <si>
    <t>ต่างประเทศ</t>
  </si>
  <si>
    <t>ผลกำไรจากการวัดมูลค่าสินทรัพย์ทางการเงิน - ตราสารทุน</t>
  </si>
  <si>
    <t>หน่วยงาน</t>
  </si>
  <si>
    <t>เงินกู้ยืมระยะสั้นจากสถาบันการเงิน</t>
  </si>
  <si>
    <t>(กลับรายการ) ผลขาดทุนด้านเครดิตที่คาดว่าจะเกิดขึ้น</t>
  </si>
  <si>
    <t>ส่วนเกินทุนอื่น</t>
  </si>
  <si>
    <t>ส่วนต่ำกว่าทุน</t>
  </si>
  <si>
    <t>จากการเปลี่ยน</t>
  </si>
  <si>
    <t>แปลงส่วนได้เสีย</t>
  </si>
  <si>
    <t>ในบริษัทย่อย</t>
  </si>
  <si>
    <t>ขาดทุนจากการด้อยค่าของที่ดิน อาคารและอุปกรณ์</t>
  </si>
  <si>
    <t>เงินสดจ่ายเพื่อเงินให้กู้ยืมระยะสั้นแก่กิจการที่เกี่ยวข้องกัน</t>
  </si>
  <si>
    <t>ยอดคงเหลือ ณ วันที่ 1 มกราคม 2565</t>
  </si>
  <si>
    <t>เงินสดจ่ายเพื่อซื้อส่วนได้เสียในการร่วมค้า</t>
  </si>
  <si>
    <t>เงินลงทุนในตราสารหนี้ (ในกองทุนส่วนบุคคล) ลดลง</t>
  </si>
  <si>
    <t>เงินกู้ยืมระยะสั้นจากสถาบันการเงินเพิ่มขึ้น</t>
  </si>
  <si>
    <t>เงินฝากระยะสั้นกับสถาบันการเงินลดลง</t>
  </si>
  <si>
    <t>เงินสดจ่ายเพื่อซื้อสินทรัพย์ไม่มีตัวตนอื่น</t>
  </si>
  <si>
    <t>ผลกำไรจากการวัดมูลค่าสินทรัพย์ทางการเงิน - ตราสารหนี้</t>
  </si>
  <si>
    <t xml:space="preserve">    การจัดสรรส่วนทุนให้ผู้ถือหุ้น</t>
  </si>
  <si>
    <t xml:space="preserve">      เงินปันผล</t>
  </si>
  <si>
    <t xml:space="preserve">    รวมการจัดสรรส่วนทุนให้ผู้ถือหุ้น</t>
  </si>
  <si>
    <t xml:space="preserve">       เงินปันผล</t>
  </si>
  <si>
    <t>ขาดทุนจากการวัดมูลค่าสินทรัพย์ทางการเงิน - ตราสารหนี้</t>
  </si>
  <si>
    <t>กระแสเงินสดสุทธิใช้ไปในกิจกรรมจัดหาเงิน</t>
  </si>
  <si>
    <t>(กำไร) ขาดทุนจากการจำหน่ายเงินลงทุน</t>
  </si>
  <si>
    <t>(กำไร) ขาดทุนจากการจำหน่ายและตัดจำหน่ายที่ดิน อาคารและอุปกรณ์</t>
  </si>
  <si>
    <t>ขาดทุนจากการตัดจำหน่ายสินทรัพย์ไม่มีตัวตนอื่น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</si>
  <si>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</si>
  <si>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</si>
  <si>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</si>
  <si>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</si>
  <si>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</si>
  <si>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</si>
  <si>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</si>
  <si>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</si>
  <si>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ขาดทุนที่ยังไม่เกิดขึ้นจากการเปลี่ยนแปลงมูลค่ายุติธรรมของ</t>
  </si>
  <si>
    <t xml:space="preserve">ตราสารอนุพันธ์
</t>
  </si>
  <si>
    <t>เงินสดและรายการเทียบเท่าเงินสดลดลงสุทธิ</t>
  </si>
  <si>
    <t xml:space="preserve">(กลับรายการ) ขาดทุนจากการปรับลดมูลค่าสินค้า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</si>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</sst>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##,000"/>
  </numFmts>
  <fonts count="2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0070C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" fontId="2" fillId="0" borderId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0" fontId="11" fillId="2" borderId="6" applyNumberFormat="0" applyAlignment="0" applyProtection="0">
      <alignment horizontal="left" vertical="center" indent="1"/>
    </xf>
    <xf numFmtId="168" fontId="12" fillId="0" borderId="7" applyNumberFormat="0" applyProtection="0">
      <alignment horizontal="right" vertical="center"/>
    </xf>
    <xf numFmtId="168" fontId="11" fillId="0" borderId="8" applyNumberFormat="0" applyProtection="0">
      <alignment horizontal="right" vertical="center"/>
    </xf>
    <xf numFmtId="0" fontId="13" fillId="3" borderId="8" applyNumberFormat="0" applyAlignment="0" applyProtection="0">
      <alignment horizontal="left" vertical="center" indent="1"/>
    </xf>
    <xf numFmtId="0" fontId="13" fillId="4" borderId="8" applyNumberFormat="0" applyAlignment="0" applyProtection="0">
      <alignment horizontal="left" vertical="center" indent="1"/>
    </xf>
    <xf numFmtId="168" fontId="12" fillId="5" borderId="7" applyNumberFormat="0" applyBorder="0" applyProtection="0">
      <alignment horizontal="right" vertical="center"/>
    </xf>
    <xf numFmtId="0" fontId="13" fillId="3" borderId="8" applyNumberFormat="0" applyAlignment="0" applyProtection="0">
      <alignment horizontal="left" vertical="center" indent="1"/>
    </xf>
    <xf numFmtId="168" fontId="11" fillId="4" borderId="8" applyNumberFormat="0" applyProtection="0">
      <alignment horizontal="right" vertical="center"/>
    </xf>
    <xf numFmtId="168" fontId="11" fillId="5" borderId="8" applyNumberFormat="0" applyBorder="0" applyProtection="0">
      <alignment horizontal="right" vertical="center"/>
    </xf>
    <xf numFmtId="168" fontId="14" fillId="6" borderId="9" applyNumberFormat="0" applyBorder="0" applyAlignment="0" applyProtection="0">
      <alignment horizontal="right" vertical="center" indent="1"/>
    </xf>
    <xf numFmtId="168" fontId="15" fillId="7" borderId="9" applyNumberFormat="0" applyBorder="0" applyAlignment="0" applyProtection="0">
      <alignment horizontal="right" vertical="center" indent="1"/>
    </xf>
    <xf numFmtId="168" fontId="15" fillId="8" borderId="9" applyNumberFormat="0" applyBorder="0" applyAlignment="0" applyProtection="0">
      <alignment horizontal="right" vertical="center" indent="1"/>
    </xf>
    <xf numFmtId="168" fontId="16" fillId="9" borderId="9" applyNumberFormat="0" applyBorder="0" applyAlignment="0" applyProtection="0">
      <alignment horizontal="right" vertical="center" indent="1"/>
    </xf>
    <xf numFmtId="168" fontId="16" fillId="10" borderId="9" applyNumberFormat="0" applyBorder="0" applyAlignment="0" applyProtection="0">
      <alignment horizontal="right" vertical="center" indent="1"/>
    </xf>
    <xf numFmtId="168" fontId="16" fillId="11" borderId="9" applyNumberFormat="0" applyBorder="0" applyAlignment="0" applyProtection="0">
      <alignment horizontal="right" vertical="center" indent="1"/>
    </xf>
    <xf numFmtId="168" fontId="17" fillId="12" borderId="9" applyNumberFormat="0" applyBorder="0" applyAlignment="0" applyProtection="0">
      <alignment horizontal="right" vertical="center" indent="1"/>
    </xf>
    <xf numFmtId="168" fontId="17" fillId="13" borderId="9" applyNumberFormat="0" applyBorder="0" applyAlignment="0" applyProtection="0">
      <alignment horizontal="right" vertical="center" indent="1"/>
    </xf>
    <xf numFmtId="168" fontId="17" fillId="14" borderId="9" applyNumberFormat="0" applyBorder="0" applyAlignment="0" applyProtection="0">
      <alignment horizontal="right" vertical="center" indent="1"/>
    </xf>
    <xf numFmtId="0" fontId="18" fillId="0" borderId="6" applyNumberFormat="0" applyFont="0" applyFill="0" applyAlignment="0" applyProtection="0"/>
    <xf numFmtId="168" fontId="12" fillId="15" borderId="6" applyNumberFormat="0" applyAlignment="0" applyProtection="0">
      <alignment horizontal="left" vertical="center" indent="1"/>
    </xf>
    <xf numFmtId="0" fontId="11" fillId="2" borderId="8" applyNumberFormat="0" applyAlignment="0" applyProtection="0">
      <alignment horizontal="left" vertical="center" indent="1"/>
    </xf>
    <xf numFmtId="0" fontId="13" fillId="16" borderId="6" applyNumberFormat="0" applyAlignment="0" applyProtection="0">
      <alignment horizontal="left" vertical="center" indent="1"/>
    </xf>
    <xf numFmtId="0" fontId="13" fillId="17" borderId="6" applyNumberFormat="0" applyAlignment="0" applyProtection="0">
      <alignment horizontal="left" vertical="center" indent="1"/>
    </xf>
    <xf numFmtId="0" fontId="13" fillId="18" borderId="6" applyNumberFormat="0" applyAlignment="0" applyProtection="0">
      <alignment horizontal="left" vertical="center" indent="1"/>
    </xf>
    <xf numFmtId="0" fontId="13" fillId="5" borderId="6" applyNumberFormat="0" applyAlignment="0" applyProtection="0">
      <alignment horizontal="left" vertical="center" indent="1"/>
    </xf>
    <xf numFmtId="0" fontId="13" fillId="4" borderId="8" applyNumberFormat="0" applyAlignment="0" applyProtection="0">
      <alignment horizontal="left" vertical="center" indent="1"/>
    </xf>
    <xf numFmtId="0" fontId="19" fillId="0" borderId="10" applyNumberFormat="0" applyFill="0" applyBorder="0" applyAlignment="0" applyProtection="0"/>
    <xf numFmtId="0" fontId="20" fillId="0" borderId="10" applyNumberFormat="0" applyBorder="0" applyAlignment="0" applyProtection="0"/>
    <xf numFmtId="0" fontId="19" fillId="3" borderId="8" applyNumberFormat="0" applyAlignment="0" applyProtection="0">
      <alignment horizontal="left" vertical="center" indent="1"/>
    </xf>
    <xf numFmtId="0" fontId="19" fillId="3" borderId="8" applyNumberFormat="0" applyAlignment="0" applyProtection="0">
      <alignment horizontal="left" vertical="center" indent="1"/>
    </xf>
    <xf numFmtId="0" fontId="19" fillId="4" borderId="8" applyNumberFormat="0" applyAlignment="0" applyProtection="0">
      <alignment horizontal="left" vertical="center" indent="1"/>
    </xf>
    <xf numFmtId="168" fontId="21" fillId="4" borderId="8" applyNumberFormat="0" applyProtection="0">
      <alignment horizontal="right" vertical="center"/>
    </xf>
    <xf numFmtId="168" fontId="22" fillId="5" borderId="7" applyNumberFormat="0" applyBorder="0" applyProtection="0">
      <alignment horizontal="right" vertical="center"/>
    </xf>
    <xf numFmtId="168" fontId="21" fillId="5" borderId="8" applyNumberFormat="0" applyBorder="0" applyProtection="0">
      <alignment horizontal="right" vertical="center"/>
    </xf>
    <xf numFmtId="168" fontId="12" fillId="0" borderId="7" applyNumberFormat="0" applyFill="0" applyBorder="0" applyAlignment="0" applyProtection="0">
      <alignment horizontal="right" vertical="center"/>
    </xf>
    <xf numFmtId="168" fontId="12" fillId="0" borderId="7" applyNumberFormat="0" applyFill="0" applyBorder="0" applyAlignment="0" applyProtection="0">
      <alignment horizontal="right" vertical="center"/>
    </xf>
    <xf numFmtId="168" fontId="12" fillId="15" borderId="6" applyNumberFormat="0" applyAlignment="0" applyProtection="0">
      <alignment horizontal="left" vertical="center" indent="1"/>
    </xf>
    <xf numFmtId="9" fontId="2" fillId="0" borderId="0" applyFont="0" applyFill="0" applyBorder="0" applyAlignment="0" applyProtection="0"/>
  </cellStyleXfs>
  <cellXfs count="227">
    <xf numFmtId="0" fontId="0" fillId="0" borderId="0" xfId="0"/>
    <xf numFmtId="37" fontId="4" fillId="0" borderId="0" xfId="0" applyNumberFormat="1" applyFont="1" applyFill="1" applyBorder="1" applyAlignment="1"/>
    <xf numFmtId="0" fontId="5" fillId="0" borderId="0" xfId="1" applyNumberFormat="1" applyFont="1" applyFill="1" applyAlignment="1">
      <alignment horizontal="center"/>
    </xf>
    <xf numFmtId="37" fontId="4" fillId="0" borderId="0" xfId="1" applyNumberFormat="1" applyFont="1" applyFill="1" applyBorder="1"/>
    <xf numFmtId="37" fontId="4" fillId="0" borderId="0" xfId="0" applyNumberFormat="1" applyFont="1" applyFill="1" applyAlignment="1"/>
    <xf numFmtId="165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37" fontId="4" fillId="0" borderId="4" xfId="0" applyNumberFormat="1" applyFont="1" applyFill="1" applyBorder="1" applyAlignment="1"/>
    <xf numFmtId="39" fontId="0" fillId="0" borderId="0" xfId="1" applyNumberFormat="1" applyFont="1" applyFill="1" applyAlignment="1">
      <alignment horizontal="center"/>
    </xf>
    <xf numFmtId="0" fontId="0" fillId="0" borderId="0" xfId="0" applyFont="1" applyFill="1"/>
    <xf numFmtId="39" fontId="4" fillId="0" borderId="0" xfId="1" applyNumberFormat="1" applyFont="1" applyFill="1"/>
    <xf numFmtId="0" fontId="4" fillId="0" borderId="0" xfId="0" applyFont="1" applyFill="1" applyAlignment="1">
      <alignment horizontal="left"/>
    </xf>
    <xf numFmtId="39" fontId="6" fillId="0" borderId="0" xfId="1" applyNumberFormat="1" applyFont="1" applyFill="1"/>
    <xf numFmtId="0" fontId="4" fillId="0" borderId="0" xfId="0" applyFont="1" applyFill="1" applyAlignment="1">
      <alignment wrapText="1"/>
    </xf>
    <xf numFmtId="0" fontId="6" fillId="0" borderId="0" xfId="1" applyNumberFormat="1" applyFont="1" applyFill="1" applyAlignment="1">
      <alignment horizontal="center"/>
    </xf>
    <xf numFmtId="39" fontId="0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0" fontId="0" fillId="0" borderId="0" xfId="0" applyFont="1" applyFill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3" fillId="0" borderId="0" xfId="1" applyNumberFormat="1" applyFont="1" applyFill="1" applyAlignment="1">
      <alignment horizontal="left"/>
    </xf>
    <xf numFmtId="39" fontId="3" fillId="0" borderId="0" xfId="1" applyNumberFormat="1" applyFont="1" applyFill="1" applyBorder="1" applyAlignment="1">
      <alignment horizontal="left"/>
    </xf>
    <xf numFmtId="0" fontId="4" fillId="0" borderId="0" xfId="0" applyFont="1" applyFill="1" applyAlignment="1"/>
    <xf numFmtId="164" fontId="4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left"/>
    </xf>
    <xf numFmtId="39" fontId="4" fillId="0" borderId="0" xfId="1" applyNumberFormat="1" applyFont="1" applyFill="1" applyBorder="1"/>
    <xf numFmtId="0" fontId="10" fillId="0" borderId="0" xfId="0" applyFont="1" applyFill="1" applyBorder="1" applyAlignment="1"/>
    <xf numFmtId="3" fontId="4" fillId="0" borderId="0" xfId="1" applyNumberFormat="1" applyFont="1" applyFill="1" applyBorder="1" applyAlignment="1"/>
    <xf numFmtId="0" fontId="6" fillId="0" borderId="0" xfId="0" applyFont="1" applyFill="1" applyAlignment="1"/>
    <xf numFmtId="167" fontId="0" fillId="0" borderId="0" xfId="3" applyNumberFormat="1" applyFont="1" applyFill="1"/>
    <xf numFmtId="166" fontId="0" fillId="0" borderId="0" xfId="0" applyNumberFormat="1" applyFont="1" applyFill="1" applyAlignment="1"/>
    <xf numFmtId="167" fontId="0" fillId="0" borderId="0" xfId="0" applyNumberFormat="1" applyFont="1" applyFill="1" applyAlignment="1"/>
    <xf numFmtId="167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4" fillId="0" borderId="4" xfId="0" applyNumberFormat="1" applyFont="1" applyFill="1" applyBorder="1" applyAlignment="1"/>
    <xf numFmtId="166" fontId="4" fillId="0" borderId="2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/>
    <xf numFmtId="3" fontId="2" fillId="0" borderId="0" xfId="1" applyNumberFormat="1" applyFill="1" applyAlignment="1"/>
    <xf numFmtId="164" fontId="2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4" fontId="4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3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0" applyNumberFormat="1" applyFont="1" applyFill="1" applyBorder="1" applyAlignment="1"/>
    <xf numFmtId="166" fontId="4" fillId="0" borderId="5" xfId="0" applyNumberFormat="1" applyFont="1" applyFill="1" applyBorder="1" applyAlignment="1"/>
    <xf numFmtId="166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6" fontId="4" fillId="0" borderId="3" xfId="0" applyNumberFormat="1" applyFont="1" applyFill="1" applyBorder="1" applyAlignment="1"/>
    <xf numFmtId="166" fontId="3" fillId="0" borderId="0" xfId="0" applyNumberFormat="1" applyFont="1" applyFill="1" applyAlignment="1">
      <alignment horizontal="left"/>
    </xf>
    <xf numFmtId="166" fontId="0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0" fillId="0" borderId="1" xfId="0" applyNumberFormat="1" applyFont="1" applyFill="1" applyBorder="1" applyAlignment="1"/>
    <xf numFmtId="166" fontId="4" fillId="0" borderId="0" xfId="0" applyNumberFormat="1" applyFont="1" applyFill="1" applyAlignment="1"/>
    <xf numFmtId="0" fontId="2" fillId="0" borderId="0" xfId="0" applyFont="1" applyFill="1" applyAlignment="1"/>
    <xf numFmtId="165" fontId="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Font="1" applyFill="1" applyBorder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37" fontId="0" fillId="0" borderId="0" xfId="0" applyNumberFormat="1" applyFill="1" applyAlignment="1"/>
    <xf numFmtId="0" fontId="0" fillId="0" borderId="0" xfId="0" applyFill="1"/>
    <xf numFmtId="165" fontId="2" fillId="0" borderId="0" xfId="0" applyNumberFormat="1" applyFont="1" applyFill="1" applyBorder="1" applyAlignment="1"/>
    <xf numFmtId="166" fontId="2" fillId="0" borderId="0" xfId="1" applyNumberFormat="1" applyFill="1" applyAlignment="1"/>
    <xf numFmtId="4" fontId="2" fillId="0" borderId="0" xfId="1" applyFill="1" applyAlignment="1"/>
    <xf numFmtId="164" fontId="0" fillId="0" borderId="0" xfId="0" applyNumberFormat="1" applyFont="1" applyFill="1" applyAlignment="1"/>
    <xf numFmtId="166" fontId="4" fillId="0" borderId="0" xfId="1" applyNumberFormat="1" applyFont="1" applyFill="1" applyAlignment="1"/>
    <xf numFmtId="0" fontId="5" fillId="0" borderId="0" xfId="0" applyFont="1" applyFill="1" applyAlignment="1"/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/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/>
    <xf numFmtId="166" fontId="4" fillId="0" borderId="0" xfId="1" quotePrefix="1" applyNumberFormat="1" applyFont="1" applyFill="1" applyBorder="1" applyAlignment="1">
      <alignment horizontal="center"/>
    </xf>
    <xf numFmtId="166" fontId="4" fillId="0" borderId="3" xfId="1" quotePrefix="1" applyNumberFormat="1" applyFont="1" applyFill="1" applyBorder="1" applyAlignment="1"/>
    <xf numFmtId="166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166" fontId="2" fillId="0" borderId="4" xfId="1" applyNumberFormat="1" applyFont="1" applyFill="1" applyBorder="1" applyAlignment="1"/>
    <xf numFmtId="166" fontId="7" fillId="0" borderId="0" xfId="0" applyNumberFormat="1" applyFont="1" applyFill="1" applyAlignment="1">
      <alignment horizontal="center"/>
    </xf>
    <xf numFmtId="166" fontId="4" fillId="0" borderId="4" xfId="1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41" fontId="23" fillId="0" borderId="0" xfId="0" applyNumberFormat="1" applyFont="1" applyFill="1" applyAlignment="1">
      <alignment horizontal="center" vertical="center"/>
    </xf>
    <xf numFmtId="41" fontId="23" fillId="0" borderId="0" xfId="0" applyNumberFormat="1" applyFont="1" applyFill="1" applyAlignment="1">
      <alignment vertical="center"/>
    </xf>
    <xf numFmtId="0" fontId="23" fillId="0" borderId="0" xfId="0" applyFont="1" applyFill="1" applyAlignment="1"/>
    <xf numFmtId="0" fontId="23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39" fontId="23" fillId="0" borderId="0" xfId="1" applyNumberFormat="1" applyFont="1" applyFill="1"/>
    <xf numFmtId="0" fontId="3" fillId="0" borderId="0" xfId="0" applyFont="1" applyFill="1" applyBorder="1" applyAlignment="1">
      <alignment horizontal="center"/>
    </xf>
    <xf numFmtId="39" fontId="23" fillId="0" borderId="0" xfId="1" applyNumberFormat="1" applyFont="1" applyFill="1" applyAlignment="1">
      <alignment horizontal="center"/>
    </xf>
    <xf numFmtId="39" fontId="24" fillId="0" borderId="0" xfId="1" applyNumberFormat="1" applyFont="1" applyFill="1" applyAlignment="1">
      <alignment horizontal="center"/>
    </xf>
    <xf numFmtId="39" fontId="23" fillId="0" borderId="0" xfId="1" applyNumberFormat="1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39" fontId="23" fillId="0" borderId="0" xfId="1" applyNumberFormat="1" applyFont="1" applyFill="1" applyAlignment="1">
      <alignment horizontal="right"/>
    </xf>
    <xf numFmtId="39" fontId="23" fillId="0" borderId="0" xfId="1" applyNumberFormat="1" applyFont="1" applyFill="1" applyBorder="1"/>
    <xf numFmtId="39" fontId="24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/>
    <xf numFmtId="167" fontId="2" fillId="0" borderId="0" xfId="1" quotePrefix="1" applyNumberFormat="1" applyFont="1" applyFill="1" applyBorder="1" applyAlignment="1">
      <alignment horizontal="right"/>
    </xf>
    <xf numFmtId="39" fontId="2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2" fillId="0" borderId="0" xfId="1" applyNumberFormat="1" applyFont="1" applyFill="1" applyBorder="1"/>
    <xf numFmtId="166" fontId="2" fillId="0" borderId="0" xfId="1" applyNumberFormat="1" applyFont="1" applyFill="1" applyBorder="1" applyAlignment="1"/>
    <xf numFmtId="166" fontId="2" fillId="0" borderId="0" xfId="1" quotePrefix="1" applyNumberFormat="1" applyFont="1" applyFill="1" applyBorder="1" applyAlignment="1"/>
    <xf numFmtId="166" fontId="2" fillId="0" borderId="0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right"/>
    </xf>
    <xf numFmtId="39" fontId="5" fillId="0" borderId="0" xfId="1" applyNumberFormat="1" applyFont="1" applyFill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4" fillId="0" borderId="2" xfId="1" quotePrefix="1" applyNumberFormat="1" applyFont="1" applyFill="1" applyBorder="1" applyAlignment="1"/>
    <xf numFmtId="166" fontId="4" fillId="0" borderId="2" xfId="1" quotePrefix="1" applyNumberFormat="1" applyFont="1" applyFill="1" applyBorder="1" applyAlignment="1">
      <alignment horizontal="right"/>
    </xf>
    <xf numFmtId="166" fontId="4" fillId="0" borderId="3" xfId="1" applyNumberFormat="1" applyFont="1" applyFill="1" applyBorder="1"/>
    <xf numFmtId="37" fontId="3" fillId="0" borderId="0" xfId="1" applyNumberFormat="1" applyFont="1" applyFill="1" applyBorder="1" applyAlignment="1"/>
    <xf numFmtId="37" fontId="3" fillId="0" borderId="0" xfId="1" applyNumberFormat="1" applyFont="1" applyFill="1" applyBorder="1"/>
    <xf numFmtId="39" fontId="23" fillId="0" borderId="0" xfId="1" applyNumberFormat="1" applyFont="1" applyFill="1" applyBorder="1" applyAlignment="1"/>
    <xf numFmtId="39" fontId="2" fillId="0" borderId="0" xfId="1" applyNumberFormat="1" applyFont="1" applyFill="1" applyBorder="1"/>
    <xf numFmtId="39" fontId="2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 applyAlignment="1">
      <alignment horizontal="center"/>
    </xf>
    <xf numFmtId="37" fontId="2" fillId="0" borderId="0" xfId="1" applyNumberFormat="1" applyFont="1" applyFill="1" applyBorder="1" applyAlignment="1">
      <alignment horizontal="center"/>
    </xf>
    <xf numFmtId="37" fontId="2" fillId="0" borderId="0" xfId="1" quotePrefix="1" applyNumberFormat="1" applyFont="1" applyFill="1" applyBorder="1" applyAlignment="1">
      <alignment horizontal="right"/>
    </xf>
    <xf numFmtId="37" fontId="2" fillId="0" borderId="0" xfId="1" applyNumberFormat="1" applyFont="1" applyFill="1" applyBorder="1"/>
    <xf numFmtId="166" fontId="2" fillId="0" borderId="0" xfId="1" applyNumberFormat="1" applyFont="1" applyFill="1" applyAlignment="1">
      <alignment horizontal="center"/>
    </xf>
    <xf numFmtId="166" fontId="2" fillId="0" borderId="1" xfId="1" quotePrefix="1" applyNumberFormat="1" applyFont="1" applyFill="1" applyBorder="1" applyAlignment="1"/>
    <xf numFmtId="166" fontId="2" fillId="0" borderId="1" xfId="1" applyNumberFormat="1" applyFont="1" applyFill="1" applyBorder="1" applyAlignment="1"/>
    <xf numFmtId="4" fontId="2" fillId="0" borderId="0" xfId="1" applyFont="1" applyFill="1"/>
    <xf numFmtId="3" fontId="2" fillId="0" borderId="0" xfId="1" applyNumberFormat="1" applyFont="1" applyFill="1"/>
    <xf numFmtId="0" fontId="25" fillId="0" borderId="0" xfId="0" applyFont="1" applyFill="1" applyAlignment="1"/>
    <xf numFmtId="43" fontId="2" fillId="0" borderId="0" xfId="1" applyNumberFormat="1" applyFill="1" applyAlignment="1"/>
    <xf numFmtId="43" fontId="2" fillId="0" borderId="0" xfId="1" applyNumberFormat="1" applyFill="1" applyBorder="1" applyAlignment="1"/>
    <xf numFmtId="43" fontId="4" fillId="0" borderId="0" xfId="1" applyNumberFormat="1" applyFont="1" applyFill="1" applyAlignment="1"/>
    <xf numFmtId="43" fontId="4" fillId="0" borderId="3" xfId="1" applyNumberFormat="1" applyFont="1" applyFill="1" applyBorder="1" applyAlignment="1"/>
    <xf numFmtId="166" fontId="2" fillId="0" borderId="1" xfId="1" applyNumberFormat="1" applyFill="1" applyBorder="1" applyAlignment="1"/>
    <xf numFmtId="166" fontId="4" fillId="0" borderId="5" xfId="1" applyNumberFormat="1" applyFont="1" applyFill="1" applyBorder="1" applyAlignment="1"/>
    <xf numFmtId="166" fontId="2" fillId="0" borderId="0" xfId="1" applyNumberFormat="1" applyFill="1" applyBorder="1" applyAlignment="1"/>
    <xf numFmtId="166" fontId="2" fillId="0" borderId="0" xfId="1" applyNumberForma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166" fontId="0" fillId="0" borderId="0" xfId="1" applyNumberFormat="1" applyFont="1" applyFill="1"/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66" fontId="2" fillId="0" borderId="0" xfId="1" applyNumberFormat="1" applyFill="1" applyBorder="1" applyAlignment="1">
      <alignment horizontal="center"/>
    </xf>
    <xf numFmtId="166" fontId="0" fillId="0" borderId="0" xfId="0" applyNumberFormat="1"/>
    <xf numFmtId="39" fontId="2" fillId="0" borderId="0" xfId="1" applyNumberFormat="1" applyFill="1"/>
    <xf numFmtId="166" fontId="2" fillId="0" borderId="0" xfId="0" applyNumberFormat="1" applyFont="1"/>
    <xf numFmtId="166" fontId="2" fillId="0" borderId="1" xfId="1" quotePrefix="1" applyNumberFormat="1" applyFill="1" applyBorder="1" applyAlignment="1"/>
    <xf numFmtId="166" fontId="2" fillId="0" borderId="0" xfId="1" quotePrefix="1" applyNumberFormat="1" applyFill="1" applyBorder="1" applyAlignment="1"/>
    <xf numFmtId="166" fontId="2" fillId="0" borderId="1" xfId="0" applyNumberFormat="1" applyFont="1" applyBorder="1"/>
    <xf numFmtId="166" fontId="4" fillId="0" borderId="4" xfId="0" applyNumberFormat="1" applyFont="1" applyBorder="1"/>
    <xf numFmtId="166" fontId="4" fillId="0" borderId="0" xfId="0" applyNumberFormat="1" applyFont="1" applyBorder="1"/>
    <xf numFmtId="0" fontId="3" fillId="0" borderId="0" xfId="0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41" fontId="2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/>
    <xf numFmtId="0" fontId="23" fillId="0" borderId="0" xfId="0" applyFont="1"/>
    <xf numFmtId="0" fontId="2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4" fillId="0" borderId="0" xfId="0" applyFont="1"/>
    <xf numFmtId="166" fontId="4" fillId="0" borderId="2" xfId="0" applyNumberFormat="1" applyFont="1" applyBorder="1"/>
    <xf numFmtId="166" fontId="4" fillId="0" borderId="0" xfId="0" applyNumberFormat="1" applyFont="1"/>
    <xf numFmtId="37" fontId="0" fillId="0" borderId="0" xfId="0" applyNumberFormat="1"/>
    <xf numFmtId="0" fontId="6" fillId="0" borderId="0" xfId="0" applyFont="1" applyAlignment="1">
      <alignment horizontal="center"/>
    </xf>
    <xf numFmtId="167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7" fontId="0" fillId="0" borderId="0" xfId="0" applyNumberForma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165" fontId="0" fillId="0" borderId="0" xfId="0" applyNumberFormat="1"/>
    <xf numFmtId="166" fontId="2" fillId="0" borderId="0" xfId="1" applyNumberFormat="1" applyFill="1" applyBorder="1"/>
    <xf numFmtId="41" fontId="6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66" fontId="0" fillId="0" borderId="0" xfId="0" applyNumberFormat="1" applyFill="1"/>
    <xf numFmtId="166" fontId="0" fillId="0" borderId="0" xfId="0" applyNumberFormat="1" applyFill="1" applyAlignment="1">
      <alignment horizontal="center"/>
    </xf>
    <xf numFmtId="166" fontId="0" fillId="0" borderId="0" xfId="0" applyNumberFormat="1" applyFont="1"/>
    <xf numFmtId="9" fontId="2" fillId="0" borderId="0" xfId="42" applyFont="1" applyFill="1" applyAlignment="1"/>
    <xf numFmtId="0" fontId="0" fillId="0" borderId="0" xfId="0" applyFill="1" applyAlignment="1">
      <alignment horizontal="center"/>
    </xf>
    <xf numFmtId="166" fontId="4" fillId="0" borderId="2" xfId="0" applyNumberFormat="1" applyFont="1" applyFill="1" applyBorder="1"/>
    <xf numFmtId="37" fontId="4" fillId="0" borderId="0" xfId="0" applyNumberFormat="1" applyFont="1" applyFill="1"/>
    <xf numFmtId="166" fontId="4" fillId="0" borderId="0" xfId="0" applyNumberFormat="1" applyFont="1" applyFill="1"/>
    <xf numFmtId="37" fontId="0" fillId="0" borderId="0" xfId="0" applyNumberFormat="1" applyFill="1"/>
    <xf numFmtId="0" fontId="2" fillId="0" borderId="0" xfId="0" applyFont="1" applyFill="1"/>
    <xf numFmtId="166" fontId="4" fillId="0" borderId="0" xfId="0" applyNumberFormat="1" applyFont="1" applyFill="1" applyAlignment="1">
      <alignment horizontal="right"/>
    </xf>
    <xf numFmtId="166" fontId="4" fillId="0" borderId="3" xfId="0" applyNumberFormat="1" applyFont="1" applyFill="1" applyBorder="1"/>
    <xf numFmtId="43" fontId="4" fillId="0" borderId="0" xfId="0" applyNumberFormat="1" applyFont="1" applyFill="1"/>
    <xf numFmtId="43" fontId="0" fillId="0" borderId="0" xfId="0" applyNumberFormat="1" applyFill="1"/>
    <xf numFmtId="41" fontId="0" fillId="0" borderId="0" xfId="0" applyNumberFormat="1" applyFill="1"/>
    <xf numFmtId="166" fontId="4" fillId="0" borderId="5" xfId="0" applyNumberFormat="1" applyFont="1" applyFill="1" applyBorder="1"/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Alignment="1">
      <alignment horizontal="center"/>
    </xf>
  </cellXfs>
  <cellStyles count="43">
    <cellStyle name="Comma" xfId="1" builtinId="3"/>
    <cellStyle name="Comma 40" xfId="2" xr:uid="{00000000-0005-0000-0000-000001000000}"/>
    <cellStyle name="Normal" xfId="0" builtinId="0"/>
    <cellStyle name="Normal 112" xfId="4" xr:uid="{00000000-0005-0000-0000-000003000000}"/>
    <cellStyle name="Normal 4 2 2" xfId="3" xr:uid="{00000000-0005-0000-0000-000004000000}"/>
    <cellStyle name="Percent" xfId="42" builtinId="5"/>
    <cellStyle name="SAPBorder" xfId="23" xr:uid="{00000000-0005-0000-0000-000006000000}"/>
    <cellStyle name="SAPDataCell" xfId="6" xr:uid="{00000000-0005-0000-0000-000007000000}"/>
    <cellStyle name="SAPDataTotalCell" xfId="7" xr:uid="{00000000-0005-0000-0000-000008000000}"/>
    <cellStyle name="SAPDimensionCell" xfId="5" xr:uid="{00000000-0005-0000-0000-000009000000}"/>
    <cellStyle name="SAPEditableDataCell" xfId="8" xr:uid="{00000000-0005-0000-0000-00000A000000}"/>
    <cellStyle name="SAPEditableDataTotalCell" xfId="11" xr:uid="{00000000-0005-0000-0000-00000B000000}"/>
    <cellStyle name="SAPEmphasized" xfId="31" xr:uid="{00000000-0005-0000-0000-00000C000000}"/>
    <cellStyle name="SAPEmphasizedEditableDataCell" xfId="33" xr:uid="{00000000-0005-0000-0000-00000D000000}"/>
    <cellStyle name="SAPEmphasizedEditableDataTotalCell" xfId="34" xr:uid="{00000000-0005-0000-0000-00000E000000}"/>
    <cellStyle name="SAPEmphasizedLockedDataCell" xfId="37" xr:uid="{00000000-0005-0000-0000-00000F000000}"/>
    <cellStyle name="SAPEmphasizedLockedDataTotalCell" xfId="38" xr:uid="{00000000-0005-0000-0000-000010000000}"/>
    <cellStyle name="SAPEmphasizedReadonlyDataCell" xfId="35" xr:uid="{00000000-0005-0000-0000-000011000000}"/>
    <cellStyle name="SAPEmphasizedReadonlyDataTotalCell" xfId="36" xr:uid="{00000000-0005-0000-0000-000012000000}"/>
    <cellStyle name="SAPEmphasizedTotal" xfId="32" xr:uid="{00000000-0005-0000-0000-000013000000}"/>
    <cellStyle name="SAPExceptionLevel1" xfId="14" xr:uid="{00000000-0005-0000-0000-000014000000}"/>
    <cellStyle name="SAPExceptionLevel2" xfId="15" xr:uid="{00000000-0005-0000-0000-000015000000}"/>
    <cellStyle name="SAPExceptionLevel3" xfId="16" xr:uid="{00000000-0005-0000-0000-000016000000}"/>
    <cellStyle name="SAPExceptionLevel4" xfId="17" xr:uid="{00000000-0005-0000-0000-000017000000}"/>
    <cellStyle name="SAPExceptionLevel5" xfId="18" xr:uid="{00000000-0005-0000-0000-000018000000}"/>
    <cellStyle name="SAPExceptionLevel6" xfId="19" xr:uid="{00000000-0005-0000-0000-000019000000}"/>
    <cellStyle name="SAPExceptionLevel7" xfId="20" xr:uid="{00000000-0005-0000-0000-00001A000000}"/>
    <cellStyle name="SAPExceptionLevel8" xfId="21" xr:uid="{00000000-0005-0000-0000-00001B000000}"/>
    <cellStyle name="SAPExceptionLevel9" xfId="22" xr:uid="{00000000-0005-0000-0000-00001C000000}"/>
    <cellStyle name="SAPFormula" xfId="40" xr:uid="{00000000-0005-0000-0000-00001D000000}"/>
    <cellStyle name="SAPGroupingFillCell" xfId="41" xr:uid="{00000000-0005-0000-0000-00001E000000}"/>
    <cellStyle name="SAPHierarchyCell0" xfId="26" xr:uid="{00000000-0005-0000-0000-00001F000000}"/>
    <cellStyle name="SAPHierarchyCell1" xfId="27" xr:uid="{00000000-0005-0000-0000-000020000000}"/>
    <cellStyle name="SAPHierarchyCell2" xfId="28" xr:uid="{00000000-0005-0000-0000-000021000000}"/>
    <cellStyle name="SAPHierarchyCell3" xfId="29" xr:uid="{00000000-0005-0000-0000-000022000000}"/>
    <cellStyle name="SAPHierarchyCell4" xfId="30" xr:uid="{00000000-0005-0000-0000-000023000000}"/>
    <cellStyle name="SAPLockedDataCell" xfId="10" xr:uid="{00000000-0005-0000-0000-000024000000}"/>
    <cellStyle name="SAPLockedDataTotalCell" xfId="13" xr:uid="{00000000-0005-0000-0000-000025000000}"/>
    <cellStyle name="SAPMemberCell" xfId="24" xr:uid="{00000000-0005-0000-0000-000026000000}"/>
    <cellStyle name="SAPMemberTotalCell" xfId="25" xr:uid="{00000000-0005-0000-0000-000027000000}"/>
    <cellStyle name="SAPMessageText" xfId="39" xr:uid="{00000000-0005-0000-0000-000028000000}"/>
    <cellStyle name="SAPReadonlyDataCell" xfId="9" xr:uid="{00000000-0005-0000-0000-000029000000}"/>
    <cellStyle name="SAPReadonlyDataTotalCell" xfId="12" xr:uid="{00000000-0005-0000-0000-00002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33CCFF"/>
      <color rgb="FF00FFFF"/>
      <color rgb="FFCCFFFF"/>
      <color rgb="FFFFFF66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 x14ac:dyDescent="0.6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4"/>
  <sheetViews>
    <sheetView tabSelected="1" view="pageBreakPreview" zoomScale="85" zoomScaleNormal="85" zoomScaleSheetLayoutView="85" workbookViewId="0"/>
  </sheetViews>
  <sheetFormatPr defaultColWidth="20.8984375" defaultRowHeight="23.25" customHeight="1" x14ac:dyDescent="0.65"/>
  <cols>
    <col min="1" max="4" width="2" style="66" customWidth="1"/>
    <col min="5" max="5" width="44" style="66" customWidth="1"/>
    <col min="6" max="6" width="9.8984375" style="7" customWidth="1"/>
    <col min="7" max="7" width="16.69921875" style="66" customWidth="1"/>
    <col min="8" max="8" width="1.69921875" style="66" customWidth="1"/>
    <col min="9" max="9" width="16.69921875" style="66" customWidth="1"/>
    <col min="10" max="10" width="1.59765625" style="66" customWidth="1"/>
    <col min="11" max="11" width="16.69921875" style="67" customWidth="1"/>
    <col min="12" max="12" width="1.59765625" style="67" customWidth="1"/>
    <col min="13" max="13" width="16.69921875" style="67" customWidth="1"/>
    <col min="14" max="16384" width="20.8984375" style="66"/>
  </cols>
  <sheetData>
    <row r="1" spans="1:13" s="6" customFormat="1" ht="23.25" customHeight="1" x14ac:dyDescent="0.7">
      <c r="A1" s="6" t="s">
        <v>128</v>
      </c>
      <c r="F1" s="25"/>
      <c r="K1" s="5"/>
      <c r="L1" s="5"/>
      <c r="M1" s="5"/>
    </row>
    <row r="2" spans="1:13" s="6" customFormat="1" ht="23.25" customHeight="1" x14ac:dyDescent="0.7">
      <c r="A2" s="6" t="s">
        <v>85</v>
      </c>
      <c r="F2" s="25"/>
      <c r="K2" s="5"/>
      <c r="L2" s="5"/>
      <c r="M2" s="5"/>
    </row>
    <row r="3" spans="1:13" s="6" customFormat="1" ht="23.25" customHeight="1" x14ac:dyDescent="0.7">
      <c r="F3" s="25"/>
      <c r="K3" s="5"/>
      <c r="L3" s="5"/>
      <c r="M3" s="5"/>
    </row>
    <row r="4" spans="1:13" s="6" customFormat="1" ht="23.25" customHeight="1" x14ac:dyDescent="0.7">
      <c r="F4" s="25"/>
      <c r="G4" s="217" t="s">
        <v>86</v>
      </c>
      <c r="H4" s="217"/>
      <c r="I4" s="217"/>
      <c r="K4" s="217" t="s">
        <v>87</v>
      </c>
      <c r="L4" s="217"/>
      <c r="M4" s="217"/>
    </row>
    <row r="5" spans="1:13" s="6" customFormat="1" ht="23.25" customHeight="1" x14ac:dyDescent="0.7">
      <c r="A5" s="38"/>
      <c r="F5" s="25"/>
      <c r="G5" s="173" t="s">
        <v>216</v>
      </c>
      <c r="H5" s="98"/>
      <c r="I5" s="98" t="s">
        <v>47</v>
      </c>
      <c r="J5" s="99"/>
      <c r="K5" s="173" t="s">
        <v>216</v>
      </c>
      <c r="L5" s="98"/>
      <c r="M5" s="98" t="s">
        <v>47</v>
      </c>
    </row>
    <row r="6" spans="1:13" s="100" customFormat="1" ht="23.25" customHeight="1" x14ac:dyDescent="0.7">
      <c r="A6" s="38" t="s">
        <v>20</v>
      </c>
      <c r="F6" s="102" t="s">
        <v>21</v>
      </c>
      <c r="G6" s="154">
        <v>2565</v>
      </c>
      <c r="I6" s="154">
        <v>2564</v>
      </c>
      <c r="K6" s="154">
        <v>2565</v>
      </c>
      <c r="M6" s="160">
        <v>2564</v>
      </c>
    </row>
    <row r="7" spans="1:13" ht="23.25" customHeight="1" x14ac:dyDescent="0.7">
      <c r="A7" s="38"/>
      <c r="F7" s="152"/>
      <c r="G7" s="155" t="s">
        <v>137</v>
      </c>
      <c r="H7" s="18"/>
      <c r="I7" s="155"/>
      <c r="K7" s="155" t="s">
        <v>137</v>
      </c>
      <c r="L7" s="18"/>
      <c r="M7" s="155"/>
    </row>
    <row r="8" spans="1:13" ht="23.25" customHeight="1" x14ac:dyDescent="0.65">
      <c r="G8" s="218" t="s">
        <v>96</v>
      </c>
      <c r="H8" s="218"/>
      <c r="I8" s="218"/>
      <c r="J8" s="218"/>
      <c r="K8" s="218"/>
      <c r="L8" s="218"/>
      <c r="M8" s="218"/>
    </row>
    <row r="9" spans="1:13" ht="23.25" customHeight="1" x14ac:dyDescent="0.7">
      <c r="A9" s="30" t="s">
        <v>0</v>
      </c>
      <c r="H9" s="70"/>
      <c r="K9" s="204"/>
      <c r="M9" s="66"/>
    </row>
    <row r="10" spans="1:13" ht="23.25" customHeight="1" x14ac:dyDescent="0.65">
      <c r="A10" s="68" t="s">
        <v>41</v>
      </c>
      <c r="G10" s="47">
        <v>1177464</v>
      </c>
      <c r="H10" s="47"/>
      <c r="I10" s="32">
        <v>2493135</v>
      </c>
      <c r="J10" s="32"/>
      <c r="K10" s="32">
        <v>782331</v>
      </c>
      <c r="L10" s="32"/>
      <c r="M10" s="32">
        <v>1762380</v>
      </c>
    </row>
    <row r="11" spans="1:13" ht="23.25" customHeight="1" x14ac:dyDescent="0.65">
      <c r="A11" s="66" t="s">
        <v>34</v>
      </c>
      <c r="F11" s="7">
        <v>10</v>
      </c>
      <c r="G11" s="47">
        <v>2910182</v>
      </c>
      <c r="H11" s="47"/>
      <c r="I11" s="32">
        <v>2912812</v>
      </c>
      <c r="J11" s="32"/>
      <c r="K11" s="32">
        <v>2343816</v>
      </c>
      <c r="L11" s="32"/>
      <c r="M11" s="32">
        <v>2330307</v>
      </c>
    </row>
    <row r="12" spans="1:13" ht="23.25" customHeight="1" x14ac:dyDescent="0.65">
      <c r="A12" s="18" t="s">
        <v>138</v>
      </c>
      <c r="G12" s="47">
        <v>678694</v>
      </c>
      <c r="H12" s="47"/>
      <c r="I12" s="32">
        <v>747066</v>
      </c>
      <c r="J12" s="32"/>
      <c r="K12" s="32">
        <v>316897</v>
      </c>
      <c r="L12" s="32"/>
      <c r="M12" s="32">
        <v>268851</v>
      </c>
    </row>
    <row r="13" spans="1:13" ht="23.25" customHeight="1" x14ac:dyDescent="0.65">
      <c r="A13" s="68" t="s">
        <v>129</v>
      </c>
      <c r="F13" s="7">
        <v>3</v>
      </c>
      <c r="G13" s="163">
        <v>0</v>
      </c>
      <c r="H13" s="47"/>
      <c r="I13" s="32">
        <v>0</v>
      </c>
      <c r="J13" s="32"/>
      <c r="K13" s="32">
        <v>764750</v>
      </c>
      <c r="L13" s="32"/>
      <c r="M13" s="32">
        <v>832847</v>
      </c>
    </row>
    <row r="14" spans="1:13" ht="23.25" customHeight="1" x14ac:dyDescent="0.65">
      <c r="A14" s="66" t="s">
        <v>36</v>
      </c>
      <c r="G14" s="47">
        <v>3009755</v>
      </c>
      <c r="H14" s="47"/>
      <c r="I14" s="32">
        <v>2657960</v>
      </c>
      <c r="J14" s="32"/>
      <c r="K14" s="32">
        <v>1372347</v>
      </c>
      <c r="L14" s="32"/>
      <c r="M14" s="32">
        <v>1216140</v>
      </c>
    </row>
    <row r="15" spans="1:13" ht="23.25" customHeight="1" x14ac:dyDescent="0.65">
      <c r="A15" s="68" t="s">
        <v>35</v>
      </c>
      <c r="G15" s="47">
        <v>12625</v>
      </c>
      <c r="H15" s="47"/>
      <c r="I15" s="32">
        <v>16160</v>
      </c>
      <c r="J15" s="32"/>
      <c r="K15" s="32">
        <v>9453</v>
      </c>
      <c r="L15" s="32"/>
      <c r="M15" s="32">
        <v>12740</v>
      </c>
    </row>
    <row r="16" spans="1:13" s="23" customFormat="1" ht="23.25" customHeight="1" x14ac:dyDescent="0.7">
      <c r="A16" s="23" t="s">
        <v>1</v>
      </c>
      <c r="F16" s="39"/>
      <c r="G16" s="48">
        <f>SUM(G10:G15)</f>
        <v>7788720</v>
      </c>
      <c r="H16" s="29"/>
      <c r="I16" s="48">
        <f>SUM(I10:I15)</f>
        <v>8827133</v>
      </c>
      <c r="K16" s="48">
        <f>SUM(K10:K15)</f>
        <v>5589594</v>
      </c>
      <c r="L16" s="4"/>
      <c r="M16" s="48">
        <f>SUM(M10:M15)</f>
        <v>6423265</v>
      </c>
    </row>
    <row r="17" spans="1:13" ht="23.25" customHeight="1" x14ac:dyDescent="0.7">
      <c r="A17" s="23"/>
      <c r="H17" s="70"/>
      <c r="K17" s="72"/>
      <c r="L17" s="71"/>
      <c r="M17" s="72"/>
    </row>
    <row r="18" spans="1:13" ht="23.25" customHeight="1" x14ac:dyDescent="0.7">
      <c r="A18" s="30" t="s">
        <v>14</v>
      </c>
      <c r="H18" s="70"/>
      <c r="K18" s="73"/>
      <c r="L18" s="71"/>
      <c r="M18" s="73"/>
    </row>
    <row r="19" spans="1:13" ht="23.25" customHeight="1" x14ac:dyDescent="0.65">
      <c r="A19" s="74" t="s">
        <v>169</v>
      </c>
      <c r="F19" s="7">
        <v>4</v>
      </c>
      <c r="G19" s="47">
        <v>2413550</v>
      </c>
      <c r="H19" s="47"/>
      <c r="I19" s="32">
        <v>2417578</v>
      </c>
      <c r="J19" s="32"/>
      <c r="K19" s="32">
        <v>2413550</v>
      </c>
      <c r="L19" s="32"/>
      <c r="M19" s="32">
        <v>2417578</v>
      </c>
    </row>
    <row r="20" spans="1:13" ht="23.25" customHeight="1" x14ac:dyDescent="0.65">
      <c r="A20" s="41" t="s">
        <v>120</v>
      </c>
      <c r="F20" s="7">
        <v>5</v>
      </c>
      <c r="G20" s="47">
        <v>379913</v>
      </c>
      <c r="H20" s="47"/>
      <c r="I20" s="32">
        <v>381883</v>
      </c>
      <c r="J20" s="32"/>
      <c r="K20" s="32">
        <v>0</v>
      </c>
      <c r="L20" s="32"/>
      <c r="M20" s="32">
        <v>0</v>
      </c>
    </row>
    <row r="21" spans="1:13" ht="23.25" customHeight="1" x14ac:dyDescent="0.65">
      <c r="A21" s="41" t="s">
        <v>119</v>
      </c>
      <c r="F21" s="7">
        <v>5</v>
      </c>
      <c r="G21" s="47">
        <v>814511</v>
      </c>
      <c r="H21" s="47"/>
      <c r="I21" s="32">
        <v>1017343</v>
      </c>
      <c r="J21" s="32"/>
      <c r="K21" s="32">
        <v>108829</v>
      </c>
      <c r="L21" s="32"/>
      <c r="M21" s="32">
        <v>108829</v>
      </c>
    </row>
    <row r="22" spans="1:13" ht="23.25" customHeight="1" x14ac:dyDescent="0.65">
      <c r="A22" s="69" t="s">
        <v>93</v>
      </c>
      <c r="F22" s="7">
        <v>6</v>
      </c>
      <c r="G22" s="163">
        <v>0</v>
      </c>
      <c r="H22" s="47"/>
      <c r="I22" s="32">
        <v>0</v>
      </c>
      <c r="J22" s="32"/>
      <c r="K22" s="32">
        <v>9476638</v>
      </c>
      <c r="L22" s="32"/>
      <c r="M22" s="32">
        <v>9076638</v>
      </c>
    </row>
    <row r="23" spans="1:13" ht="23.25" customHeight="1" x14ac:dyDescent="0.65">
      <c r="A23" s="74" t="s">
        <v>43</v>
      </c>
      <c r="G23" s="47">
        <v>181521</v>
      </c>
      <c r="H23" s="47"/>
      <c r="I23" s="32">
        <v>183946</v>
      </c>
      <c r="J23" s="32"/>
      <c r="K23" s="32">
        <v>447969</v>
      </c>
      <c r="L23" s="32"/>
      <c r="M23" s="32">
        <v>448306</v>
      </c>
    </row>
    <row r="24" spans="1:13" ht="23.25" customHeight="1" x14ac:dyDescent="0.65">
      <c r="A24" s="68" t="s">
        <v>37</v>
      </c>
      <c r="F24" s="7">
        <v>7</v>
      </c>
      <c r="G24" s="47">
        <v>13588631</v>
      </c>
      <c r="H24" s="47"/>
      <c r="I24" s="32">
        <v>13730264</v>
      </c>
      <c r="J24" s="32"/>
      <c r="K24" s="32">
        <v>6603974</v>
      </c>
      <c r="L24" s="32"/>
      <c r="M24" s="32">
        <v>6159114</v>
      </c>
    </row>
    <row r="25" spans="1:13" ht="23.25" customHeight="1" x14ac:dyDescent="0.65">
      <c r="A25" s="68" t="s">
        <v>139</v>
      </c>
      <c r="G25" s="47">
        <v>90596</v>
      </c>
      <c r="H25" s="47"/>
      <c r="I25" s="32">
        <v>90596</v>
      </c>
      <c r="J25" s="32"/>
      <c r="K25" s="32">
        <v>0</v>
      </c>
      <c r="L25" s="32"/>
      <c r="M25" s="32">
        <v>0</v>
      </c>
    </row>
    <row r="26" spans="1:13" ht="23.25" customHeight="1" x14ac:dyDescent="0.65">
      <c r="A26" s="18" t="s">
        <v>153</v>
      </c>
      <c r="G26" s="47">
        <v>261259</v>
      </c>
      <c r="H26" s="47"/>
      <c r="I26" s="32">
        <v>305050</v>
      </c>
      <c r="J26" s="32"/>
      <c r="K26" s="32">
        <v>215927</v>
      </c>
      <c r="L26" s="32"/>
      <c r="M26" s="32">
        <v>261475</v>
      </c>
    </row>
    <row r="27" spans="1:13" ht="23.25" customHeight="1" x14ac:dyDescent="0.65">
      <c r="A27" s="18" t="s">
        <v>51</v>
      </c>
      <c r="G27" s="47">
        <v>95451</v>
      </c>
      <c r="H27" s="47"/>
      <c r="I27" s="32">
        <v>106914</v>
      </c>
      <c r="J27" s="32"/>
      <c r="K27" s="32">
        <v>0</v>
      </c>
      <c r="L27" s="32"/>
      <c r="M27" s="32">
        <v>0</v>
      </c>
    </row>
    <row r="28" spans="1:13" ht="23.25" customHeight="1" x14ac:dyDescent="0.65">
      <c r="A28" s="66" t="s">
        <v>38</v>
      </c>
      <c r="G28" s="47">
        <v>102899</v>
      </c>
      <c r="H28" s="47"/>
      <c r="I28" s="32">
        <v>80900</v>
      </c>
      <c r="J28" s="32"/>
      <c r="K28" s="32">
        <v>7655</v>
      </c>
      <c r="L28" s="32"/>
      <c r="M28" s="32">
        <v>7655</v>
      </c>
    </row>
    <row r="29" spans="1:13" ht="23.25" customHeight="1" x14ac:dyDescent="0.7">
      <c r="A29" s="23" t="s">
        <v>15</v>
      </c>
      <c r="G29" s="48">
        <f>SUM(G19:G28)</f>
        <v>17928331</v>
      </c>
      <c r="H29" s="1"/>
      <c r="I29" s="48">
        <f>SUM(I19:I28)</f>
        <v>18314474</v>
      </c>
      <c r="J29" s="47"/>
      <c r="K29" s="48">
        <f>SUM(K19:K28)</f>
        <v>19274542</v>
      </c>
      <c r="L29" s="71"/>
      <c r="M29" s="48">
        <f>SUM(M19:M28)</f>
        <v>18479595</v>
      </c>
    </row>
    <row r="30" spans="1:13" ht="23.25" customHeight="1" x14ac:dyDescent="0.65">
      <c r="H30" s="70"/>
      <c r="K30" s="72"/>
      <c r="L30" s="75"/>
      <c r="M30" s="72"/>
    </row>
    <row r="31" spans="1:13" ht="23.25" customHeight="1" thickBot="1" x14ac:dyDescent="0.75">
      <c r="A31" s="23" t="s">
        <v>2</v>
      </c>
      <c r="G31" s="49">
        <f>G16+G29</f>
        <v>25717051</v>
      </c>
      <c r="H31" s="24"/>
      <c r="I31" s="49">
        <f>I16+I29</f>
        <v>27141607</v>
      </c>
      <c r="J31" s="24"/>
      <c r="K31" s="49">
        <f>K16+K29</f>
        <v>24864136</v>
      </c>
      <c r="L31" s="24"/>
      <c r="M31" s="49">
        <f>M16+M29</f>
        <v>24902860</v>
      </c>
    </row>
    <row r="32" spans="1:13" ht="6.75" customHeight="1" thickTop="1" x14ac:dyDescent="0.65">
      <c r="H32" s="70"/>
      <c r="K32" s="71"/>
      <c r="M32" s="71"/>
    </row>
    <row r="33" spans="1:13" s="6" customFormat="1" ht="23.25" customHeight="1" thickTop="1" x14ac:dyDescent="0.7">
      <c r="A33" s="6" t="s">
        <v>128</v>
      </c>
      <c r="F33" s="25"/>
      <c r="K33" s="5"/>
      <c r="L33" s="5"/>
      <c r="M33" s="5"/>
    </row>
    <row r="34" spans="1:13" s="6" customFormat="1" ht="23.25" customHeight="1" x14ac:dyDescent="0.7">
      <c r="A34" s="6" t="s">
        <v>85</v>
      </c>
      <c r="F34" s="25"/>
      <c r="K34" s="5"/>
      <c r="L34" s="5"/>
      <c r="M34" s="5"/>
    </row>
    <row r="35" spans="1:13" s="6" customFormat="1" ht="23.25" customHeight="1" x14ac:dyDescent="0.7">
      <c r="F35" s="25"/>
      <c r="G35" s="153"/>
      <c r="H35" s="153"/>
      <c r="K35" s="5"/>
      <c r="L35" s="5"/>
      <c r="M35" s="5"/>
    </row>
    <row r="36" spans="1:13" s="6" customFormat="1" ht="23.25" customHeight="1" x14ac:dyDescent="0.7">
      <c r="F36" s="25"/>
      <c r="G36" s="217" t="s">
        <v>86</v>
      </c>
      <c r="H36" s="217"/>
      <c r="I36" s="217"/>
      <c r="K36" s="217" t="s">
        <v>87</v>
      </c>
      <c r="L36" s="217"/>
      <c r="M36" s="217"/>
    </row>
    <row r="37" spans="1:13" s="6" customFormat="1" ht="23.25" customHeight="1" x14ac:dyDescent="0.7">
      <c r="A37" s="38"/>
      <c r="F37" s="25"/>
      <c r="G37" s="173" t="s">
        <v>216</v>
      </c>
      <c r="H37" s="98"/>
      <c r="I37" s="98" t="s">
        <v>47</v>
      </c>
      <c r="J37" s="99"/>
      <c r="K37" s="173" t="s">
        <v>216</v>
      </c>
      <c r="L37" s="98"/>
      <c r="M37" s="98" t="s">
        <v>47</v>
      </c>
    </row>
    <row r="38" spans="1:13" s="100" customFormat="1" ht="23.25" customHeight="1" x14ac:dyDescent="0.7">
      <c r="A38" s="38" t="s">
        <v>22</v>
      </c>
      <c r="F38" s="102" t="s">
        <v>21</v>
      </c>
      <c r="G38" s="154">
        <v>2565</v>
      </c>
      <c r="I38" s="154">
        <v>2564</v>
      </c>
      <c r="K38" s="154">
        <v>2565</v>
      </c>
      <c r="M38" s="154">
        <v>2564</v>
      </c>
    </row>
    <row r="39" spans="1:13" ht="23.25" customHeight="1" x14ac:dyDescent="0.7">
      <c r="A39" s="38"/>
      <c r="F39" s="152"/>
      <c r="G39" s="155" t="s">
        <v>137</v>
      </c>
      <c r="H39" s="18"/>
      <c r="I39" s="155"/>
      <c r="K39" s="155" t="s">
        <v>137</v>
      </c>
      <c r="L39" s="18"/>
      <c r="M39" s="155"/>
    </row>
    <row r="40" spans="1:13" ht="23.25" customHeight="1" x14ac:dyDescent="0.65">
      <c r="G40" s="218" t="s">
        <v>96</v>
      </c>
      <c r="H40" s="218"/>
      <c r="I40" s="218"/>
      <c r="J40" s="218"/>
      <c r="K40" s="218"/>
      <c r="L40" s="218"/>
      <c r="M40" s="218"/>
    </row>
    <row r="41" spans="1:13" ht="23.25" customHeight="1" x14ac:dyDescent="0.7">
      <c r="A41" s="30" t="s">
        <v>3</v>
      </c>
      <c r="H41" s="70"/>
      <c r="K41" s="66"/>
      <c r="L41" s="66"/>
      <c r="M41" s="66"/>
    </row>
    <row r="42" spans="1:13" ht="23.25" customHeight="1" x14ac:dyDescent="0.65">
      <c r="A42" s="68" t="s">
        <v>191</v>
      </c>
      <c r="F42" s="40"/>
      <c r="G42" s="47">
        <v>1135662</v>
      </c>
      <c r="H42" s="47"/>
      <c r="I42" s="32">
        <v>207244</v>
      </c>
      <c r="J42" s="32"/>
      <c r="K42" s="32">
        <v>900000</v>
      </c>
      <c r="L42" s="32"/>
      <c r="M42" s="32">
        <v>0</v>
      </c>
    </row>
    <row r="43" spans="1:13" ht="23.25" customHeight="1" x14ac:dyDescent="0.65">
      <c r="A43" s="66" t="s">
        <v>23</v>
      </c>
      <c r="F43" s="40"/>
      <c r="G43" s="47">
        <v>2280177</v>
      </c>
      <c r="H43" s="47"/>
      <c r="I43" s="32">
        <v>2308620</v>
      </c>
      <c r="J43" s="32"/>
      <c r="K43" s="32">
        <v>1341666</v>
      </c>
      <c r="L43" s="32"/>
      <c r="M43" s="32">
        <v>1463394</v>
      </c>
    </row>
    <row r="44" spans="1:13" ht="23.25" customHeight="1" x14ac:dyDescent="0.65">
      <c r="A44" s="18" t="s">
        <v>140</v>
      </c>
      <c r="F44" s="40"/>
      <c r="G44" s="47">
        <v>2286620</v>
      </c>
      <c r="H44" s="47"/>
      <c r="I44" s="32">
        <v>2513483</v>
      </c>
      <c r="J44" s="32"/>
      <c r="K44" s="32">
        <v>1580437</v>
      </c>
      <c r="L44" s="32"/>
      <c r="M44" s="32">
        <v>1463955</v>
      </c>
    </row>
    <row r="45" spans="1:13" ht="23.25" customHeight="1" x14ac:dyDescent="0.65">
      <c r="A45" s="68" t="s">
        <v>104</v>
      </c>
      <c r="B45" s="18"/>
      <c r="F45" s="40">
        <v>3</v>
      </c>
      <c r="G45" s="163">
        <v>0</v>
      </c>
      <c r="H45" s="47"/>
      <c r="I45" s="32">
        <v>0</v>
      </c>
      <c r="J45" s="32"/>
      <c r="K45" s="32">
        <v>2217163</v>
      </c>
      <c r="L45" s="32"/>
      <c r="M45" s="32">
        <v>1902377</v>
      </c>
    </row>
    <row r="46" spans="1:13" ht="23.25" customHeight="1" x14ac:dyDescent="0.65">
      <c r="A46" s="68" t="s">
        <v>181</v>
      </c>
      <c r="B46" s="18"/>
      <c r="F46" s="40"/>
      <c r="G46" s="47"/>
      <c r="H46" s="47"/>
      <c r="I46" s="32"/>
      <c r="J46" s="32"/>
      <c r="K46" s="32"/>
      <c r="L46" s="32"/>
      <c r="M46" s="32"/>
    </row>
    <row r="47" spans="1:13" ht="23.25" customHeight="1" x14ac:dyDescent="0.65">
      <c r="A47" s="68"/>
      <c r="B47" s="18" t="s">
        <v>182</v>
      </c>
      <c r="F47" s="40"/>
      <c r="G47" s="47">
        <v>207226</v>
      </c>
      <c r="H47" s="47"/>
      <c r="I47" s="32">
        <v>100268</v>
      </c>
      <c r="J47" s="32"/>
      <c r="K47" s="32">
        <v>0</v>
      </c>
      <c r="L47" s="32"/>
      <c r="M47" s="32">
        <v>0</v>
      </c>
    </row>
    <row r="48" spans="1:13" ht="23.25" customHeight="1" x14ac:dyDescent="0.65">
      <c r="A48" s="68" t="s">
        <v>144</v>
      </c>
      <c r="B48" s="80"/>
      <c r="C48" s="80"/>
      <c r="F48" s="40"/>
      <c r="G48" s="47">
        <v>104767</v>
      </c>
      <c r="H48" s="50"/>
      <c r="I48" s="32">
        <v>161900</v>
      </c>
      <c r="J48" s="32"/>
      <c r="K48" s="32">
        <v>25867</v>
      </c>
      <c r="L48" s="32"/>
      <c r="M48" s="32">
        <v>34407</v>
      </c>
    </row>
    <row r="49" spans="1:14" ht="23.25" customHeight="1" x14ac:dyDescent="0.65">
      <c r="A49" s="18" t="s">
        <v>145</v>
      </c>
      <c r="F49" s="40"/>
      <c r="G49" s="47">
        <v>110154</v>
      </c>
      <c r="H49" s="50"/>
      <c r="I49" s="32">
        <v>237273</v>
      </c>
      <c r="J49" s="32"/>
      <c r="K49" s="32">
        <v>26170</v>
      </c>
      <c r="L49" s="32"/>
      <c r="M49" s="32">
        <v>65821</v>
      </c>
    </row>
    <row r="50" spans="1:14" ht="23.25" customHeight="1" x14ac:dyDescent="0.65">
      <c r="A50" s="66" t="s">
        <v>24</v>
      </c>
      <c r="F50" s="40"/>
      <c r="G50" s="47">
        <v>6978</v>
      </c>
      <c r="H50" s="50"/>
      <c r="I50" s="32">
        <v>786</v>
      </c>
      <c r="J50" s="32"/>
      <c r="K50" s="32">
        <v>2318</v>
      </c>
      <c r="L50" s="32"/>
      <c r="M50" s="32">
        <v>390</v>
      </c>
      <c r="N50" s="117"/>
    </row>
    <row r="51" spans="1:14" ht="23.25" customHeight="1" x14ac:dyDescent="0.7">
      <c r="A51" s="23" t="s">
        <v>4</v>
      </c>
      <c r="F51" s="40"/>
      <c r="G51" s="48">
        <f>SUM(G42:G50)</f>
        <v>6131584</v>
      </c>
      <c r="H51" s="1"/>
      <c r="I51" s="48">
        <f>SUM(I42:I50)</f>
        <v>5529574</v>
      </c>
      <c r="J51" s="47"/>
      <c r="K51" s="48">
        <f>SUM(K42:K50)</f>
        <v>6093621</v>
      </c>
      <c r="L51" s="71"/>
      <c r="M51" s="48">
        <f>SUM(M42:M50)</f>
        <v>4930344</v>
      </c>
    </row>
    <row r="52" spans="1:14" ht="15" customHeight="1" x14ac:dyDescent="0.7">
      <c r="A52" s="23"/>
      <c r="F52" s="40"/>
      <c r="G52" s="47"/>
      <c r="H52" s="50"/>
      <c r="I52" s="47"/>
      <c r="J52" s="47"/>
      <c r="K52" s="72"/>
      <c r="L52" s="71"/>
      <c r="M52" s="72"/>
    </row>
    <row r="53" spans="1:14" ht="23.25" customHeight="1" x14ac:dyDescent="0.7">
      <c r="A53" s="30" t="s">
        <v>19</v>
      </c>
      <c r="F53" s="40"/>
      <c r="G53" s="47"/>
      <c r="H53" s="50"/>
      <c r="I53" s="47"/>
      <c r="J53" s="47"/>
      <c r="K53" s="72"/>
      <c r="L53" s="71"/>
      <c r="M53" s="72"/>
    </row>
    <row r="54" spans="1:14" ht="23.25" customHeight="1" x14ac:dyDescent="0.65">
      <c r="A54" s="68" t="s">
        <v>141</v>
      </c>
      <c r="F54" s="40"/>
      <c r="G54" s="47">
        <v>296568</v>
      </c>
      <c r="H54" s="50"/>
      <c r="I54" s="32">
        <v>472709</v>
      </c>
      <c r="J54" s="32"/>
      <c r="K54" s="32">
        <v>0</v>
      </c>
      <c r="L54" s="32"/>
      <c r="M54" s="32">
        <v>0</v>
      </c>
    </row>
    <row r="55" spans="1:14" ht="23.25" customHeight="1" x14ac:dyDescent="0.65">
      <c r="A55" s="68" t="s">
        <v>154</v>
      </c>
      <c r="F55" s="40"/>
      <c r="G55" s="47">
        <v>176252</v>
      </c>
      <c r="H55" s="50"/>
      <c r="I55" s="32">
        <v>167929</v>
      </c>
      <c r="J55" s="32"/>
      <c r="K55" s="32">
        <v>129815</v>
      </c>
      <c r="L55" s="32"/>
      <c r="M55" s="32">
        <v>44243</v>
      </c>
    </row>
    <row r="56" spans="1:14" ht="23.25" customHeight="1" x14ac:dyDescent="0.65">
      <c r="A56" s="74" t="s">
        <v>105</v>
      </c>
      <c r="F56" s="40"/>
      <c r="G56" s="47">
        <v>733617</v>
      </c>
      <c r="H56" s="50"/>
      <c r="I56" s="32">
        <v>683001</v>
      </c>
      <c r="J56" s="32"/>
      <c r="K56" s="32">
        <v>474008</v>
      </c>
      <c r="L56" s="32"/>
      <c r="M56" s="32">
        <v>440283</v>
      </c>
    </row>
    <row r="57" spans="1:14" ht="23.25" customHeight="1" x14ac:dyDescent="0.65">
      <c r="A57" s="74" t="s">
        <v>142</v>
      </c>
      <c r="F57" s="40"/>
      <c r="G57" s="47">
        <v>380100</v>
      </c>
      <c r="H57" s="50"/>
      <c r="I57" s="32">
        <v>381793</v>
      </c>
      <c r="J57" s="32"/>
      <c r="K57" s="32">
        <v>362144</v>
      </c>
      <c r="L57" s="32"/>
      <c r="M57" s="32">
        <v>370417</v>
      </c>
    </row>
    <row r="58" spans="1:14" ht="23.25" customHeight="1" x14ac:dyDescent="0.65">
      <c r="A58" s="74" t="s">
        <v>62</v>
      </c>
      <c r="F58" s="40"/>
      <c r="G58" s="51">
        <v>2140</v>
      </c>
      <c r="H58" s="50"/>
      <c r="I58" s="64">
        <v>2805</v>
      </c>
      <c r="J58" s="32"/>
      <c r="K58" s="64">
        <v>6112</v>
      </c>
      <c r="L58" s="32"/>
      <c r="M58" s="64">
        <v>5156</v>
      </c>
      <c r="N58" s="117"/>
    </row>
    <row r="59" spans="1:14" ht="23.25" customHeight="1" x14ac:dyDescent="0.7">
      <c r="A59" s="23" t="s">
        <v>16</v>
      </c>
      <c r="F59" s="157"/>
      <c r="G59" s="24">
        <f>SUM(G54:G58)</f>
        <v>1588677</v>
      </c>
      <c r="H59" s="1"/>
      <c r="I59" s="24">
        <f>SUM(I54:I58)</f>
        <v>1708237</v>
      </c>
      <c r="J59" s="67"/>
      <c r="K59" s="24">
        <f>SUM(K54:K58)</f>
        <v>972079</v>
      </c>
      <c r="L59" s="71"/>
      <c r="M59" s="24">
        <f>SUM(M54:M58)</f>
        <v>860099</v>
      </c>
    </row>
    <row r="60" spans="1:14" ht="15" customHeight="1" x14ac:dyDescent="0.7">
      <c r="A60" s="23"/>
      <c r="F60" s="157"/>
      <c r="G60" s="8"/>
      <c r="H60" s="1"/>
      <c r="I60" s="8"/>
      <c r="J60" s="67"/>
      <c r="K60" s="8"/>
      <c r="L60" s="71"/>
      <c r="M60" s="8"/>
    </row>
    <row r="61" spans="1:14" ht="23.25" customHeight="1" x14ac:dyDescent="0.7">
      <c r="A61" s="23" t="s">
        <v>5</v>
      </c>
      <c r="F61" s="157"/>
      <c r="G61" s="57">
        <f>G51+G59</f>
        <v>7720261</v>
      </c>
      <c r="H61" s="1"/>
      <c r="I61" s="57">
        <f>I51+I59</f>
        <v>7237811</v>
      </c>
      <c r="J61" s="67"/>
      <c r="K61" s="57">
        <f>K51+K59</f>
        <v>7065700</v>
      </c>
      <c r="L61" s="71"/>
      <c r="M61" s="57">
        <f>M51+M59</f>
        <v>5790443</v>
      </c>
    </row>
    <row r="62" spans="1:14" ht="5.25" customHeight="1" x14ac:dyDescent="0.7">
      <c r="A62" s="23"/>
      <c r="F62" s="157"/>
      <c r="G62" s="67"/>
      <c r="H62" s="75"/>
      <c r="I62" s="67"/>
      <c r="J62" s="67"/>
      <c r="K62" s="72"/>
      <c r="L62" s="71"/>
      <c r="M62" s="72"/>
    </row>
    <row r="63" spans="1:14" ht="23.25" customHeight="1" x14ac:dyDescent="0.7">
      <c r="A63" s="6" t="s">
        <v>128</v>
      </c>
      <c r="F63" s="157"/>
      <c r="G63" s="67"/>
      <c r="H63" s="67"/>
      <c r="I63" s="67"/>
      <c r="J63" s="67"/>
      <c r="K63" s="72"/>
      <c r="L63" s="71"/>
      <c r="M63" s="72"/>
    </row>
    <row r="64" spans="1:14" ht="23.25" customHeight="1" x14ac:dyDescent="0.7">
      <c r="A64" s="6" t="s">
        <v>85</v>
      </c>
      <c r="F64" s="157"/>
      <c r="G64" s="67"/>
      <c r="H64" s="67"/>
      <c r="I64" s="67"/>
      <c r="J64" s="67"/>
      <c r="K64" s="72"/>
      <c r="L64" s="71"/>
      <c r="M64" s="72"/>
    </row>
    <row r="65" spans="1:13" ht="23.25" customHeight="1" x14ac:dyDescent="0.7">
      <c r="A65" s="6"/>
      <c r="F65" s="157"/>
      <c r="G65" s="67"/>
      <c r="H65" s="67"/>
      <c r="I65" s="67"/>
      <c r="J65" s="67"/>
      <c r="K65" s="72"/>
      <c r="L65" s="71"/>
      <c r="M65" s="72"/>
    </row>
    <row r="66" spans="1:13" s="6" customFormat="1" ht="23.25" customHeight="1" x14ac:dyDescent="0.7">
      <c r="F66" s="25"/>
      <c r="G66" s="217" t="s">
        <v>86</v>
      </c>
      <c r="H66" s="217"/>
      <c r="I66" s="217"/>
      <c r="K66" s="217" t="s">
        <v>87</v>
      </c>
      <c r="L66" s="217"/>
      <c r="M66" s="217"/>
    </row>
    <row r="67" spans="1:13" s="6" customFormat="1" ht="23.25" customHeight="1" x14ac:dyDescent="0.7">
      <c r="A67" s="38"/>
      <c r="F67" s="25"/>
      <c r="G67" s="173" t="s">
        <v>216</v>
      </c>
      <c r="H67" s="98"/>
      <c r="I67" s="98" t="s">
        <v>47</v>
      </c>
      <c r="J67" s="99"/>
      <c r="K67" s="173" t="s">
        <v>216</v>
      </c>
      <c r="L67" s="98"/>
      <c r="M67" s="98" t="s">
        <v>47</v>
      </c>
    </row>
    <row r="68" spans="1:13" s="100" customFormat="1" ht="23.25" customHeight="1" x14ac:dyDescent="0.7">
      <c r="A68" s="38" t="s">
        <v>22</v>
      </c>
      <c r="F68" s="102"/>
      <c r="G68" s="154">
        <v>2565</v>
      </c>
      <c r="I68" s="154">
        <v>2564</v>
      </c>
      <c r="K68" s="154">
        <v>2565</v>
      </c>
      <c r="M68" s="154">
        <v>2564</v>
      </c>
    </row>
    <row r="69" spans="1:13" ht="23.25" customHeight="1" x14ac:dyDescent="0.7">
      <c r="A69" s="38"/>
      <c r="F69" s="152"/>
      <c r="G69" s="155" t="s">
        <v>137</v>
      </c>
      <c r="H69" s="18"/>
      <c r="I69" s="155"/>
      <c r="K69" s="155" t="s">
        <v>137</v>
      </c>
      <c r="L69" s="18"/>
      <c r="M69" s="155"/>
    </row>
    <row r="70" spans="1:13" ht="23.25" customHeight="1" x14ac:dyDescent="0.7">
      <c r="A70" s="30"/>
      <c r="F70" s="152"/>
      <c r="G70" s="218" t="s">
        <v>96</v>
      </c>
      <c r="H70" s="218"/>
      <c r="I70" s="218"/>
      <c r="J70" s="218"/>
      <c r="K70" s="218"/>
      <c r="L70" s="218"/>
      <c r="M70" s="218"/>
    </row>
    <row r="71" spans="1:13" ht="23.25" customHeight="1" x14ac:dyDescent="0.7">
      <c r="A71" s="30" t="s">
        <v>13</v>
      </c>
      <c r="F71" s="152"/>
      <c r="G71" s="152"/>
      <c r="H71" s="152"/>
      <c r="I71" s="152"/>
      <c r="J71" s="152"/>
      <c r="K71" s="152"/>
      <c r="L71" s="152"/>
      <c r="M71" s="152"/>
    </row>
    <row r="72" spans="1:13" ht="23.25" customHeight="1" x14ac:dyDescent="0.65">
      <c r="A72" s="66" t="s">
        <v>10</v>
      </c>
      <c r="H72" s="70"/>
      <c r="K72" s="71"/>
      <c r="L72" s="71"/>
      <c r="M72" s="71"/>
    </row>
    <row r="73" spans="1:13" ht="23.25" customHeight="1" x14ac:dyDescent="0.65">
      <c r="B73" s="66" t="s">
        <v>28</v>
      </c>
      <c r="H73" s="70"/>
      <c r="K73" s="71"/>
      <c r="L73" s="71"/>
      <c r="M73" s="71"/>
    </row>
    <row r="74" spans="1:13" ht="23.25" customHeight="1" thickBot="1" x14ac:dyDescent="0.7">
      <c r="B74" s="80" t="s">
        <v>143</v>
      </c>
      <c r="G74" s="52">
        <v>3003750</v>
      </c>
      <c r="H74" s="50"/>
      <c r="I74" s="52">
        <v>3003750</v>
      </c>
      <c r="J74" s="47"/>
      <c r="K74" s="52">
        <v>3003750</v>
      </c>
      <c r="L74" s="71"/>
      <c r="M74" s="52">
        <v>3003750</v>
      </c>
    </row>
    <row r="75" spans="1:13" ht="23.25" customHeight="1" thickTop="1" x14ac:dyDescent="0.65">
      <c r="B75" s="66" t="s">
        <v>29</v>
      </c>
      <c r="G75" s="50"/>
      <c r="H75" s="50"/>
      <c r="I75" s="50"/>
      <c r="J75" s="47"/>
      <c r="K75" s="50"/>
      <c r="L75" s="71"/>
      <c r="M75" s="50"/>
    </row>
    <row r="76" spans="1:13" ht="23.25" customHeight="1" x14ac:dyDescent="0.65">
      <c r="B76" s="80" t="s">
        <v>143</v>
      </c>
      <c r="E76" s="18"/>
      <c r="G76" s="47">
        <f>'SH_consol 10'!C46</f>
        <v>3003750</v>
      </c>
      <c r="H76" s="50"/>
      <c r="I76" s="32">
        <v>3003750</v>
      </c>
      <c r="J76" s="32"/>
      <c r="K76" s="32">
        <f>'SH_Sep 11-12'!C53</f>
        <v>3003750</v>
      </c>
      <c r="L76" s="32"/>
      <c r="M76" s="32">
        <v>3003750</v>
      </c>
    </row>
    <row r="77" spans="1:13" ht="23.25" customHeight="1" x14ac:dyDescent="0.65">
      <c r="A77" s="18" t="s">
        <v>130</v>
      </c>
      <c r="B77" s="18"/>
      <c r="G77" s="47">
        <f>'SH_consol 10'!E46</f>
        <v>11847802</v>
      </c>
      <c r="H77" s="50"/>
      <c r="I77" s="32">
        <v>11847802</v>
      </c>
      <c r="J77" s="32"/>
      <c r="K77" s="32">
        <f>'SH_Sep 11-12'!E53</f>
        <v>11847802</v>
      </c>
      <c r="L77" s="32"/>
      <c r="M77" s="32">
        <v>11847802</v>
      </c>
    </row>
    <row r="78" spans="1:13" ht="23.25" customHeight="1" x14ac:dyDescent="0.65">
      <c r="A78" s="18" t="s">
        <v>193</v>
      </c>
      <c r="B78" s="18"/>
      <c r="G78" s="47">
        <f>'SH_consol 10'!K46</f>
        <v>58843</v>
      </c>
      <c r="H78" s="50"/>
      <c r="I78" s="32">
        <v>58843</v>
      </c>
      <c r="J78" s="32"/>
      <c r="K78" s="32">
        <f>'SH_Sep 11-12'!G53</f>
        <v>73950</v>
      </c>
      <c r="L78" s="32"/>
      <c r="M78" s="32">
        <v>73950</v>
      </c>
    </row>
    <row r="79" spans="1:13" ht="23.25" customHeight="1" x14ac:dyDescent="0.65">
      <c r="A79" s="66" t="s">
        <v>6</v>
      </c>
      <c r="F79" s="74"/>
      <c r="H79" s="70"/>
      <c r="I79" s="32"/>
      <c r="J79" s="32"/>
      <c r="K79" s="32"/>
      <c r="L79" s="32"/>
      <c r="M79" s="32"/>
    </row>
    <row r="80" spans="1:13" ht="23.25" customHeight="1" x14ac:dyDescent="0.65">
      <c r="B80" s="68" t="s">
        <v>42</v>
      </c>
      <c r="G80" s="78">
        <f>'SH_consol 10'!M46</f>
        <v>300375</v>
      </c>
      <c r="H80" s="50"/>
      <c r="I80" s="32">
        <v>300375</v>
      </c>
      <c r="J80" s="32"/>
      <c r="K80" s="32">
        <f>'SH_Sep 11-12'!I53</f>
        <v>300375</v>
      </c>
      <c r="L80" s="32"/>
      <c r="M80" s="32">
        <v>300375</v>
      </c>
    </row>
    <row r="81" spans="1:13" ht="23.25" customHeight="1" x14ac:dyDescent="0.65">
      <c r="B81" s="66" t="s">
        <v>7</v>
      </c>
      <c r="F81" s="40"/>
      <c r="G81" s="47">
        <f>'SH_consol 10'!O46</f>
        <v>1589078</v>
      </c>
      <c r="H81" s="50"/>
      <c r="I81" s="32">
        <v>3295942</v>
      </c>
      <c r="J81" s="32"/>
      <c r="K81" s="32">
        <f>'SH_Sep 11-12'!K53</f>
        <v>686911</v>
      </c>
      <c r="L81" s="32"/>
      <c r="M81" s="32">
        <v>2000869</v>
      </c>
    </row>
    <row r="82" spans="1:13" ht="23.25" customHeight="1" x14ac:dyDescent="0.65">
      <c r="A82" s="68" t="s">
        <v>46</v>
      </c>
      <c r="G82" s="54">
        <f>'SH_consol 10'!W46</f>
        <v>1204387</v>
      </c>
      <c r="H82" s="50"/>
      <c r="I82" s="64">
        <v>1377662</v>
      </c>
      <c r="J82" s="32"/>
      <c r="K82" s="64">
        <f>'SH_Sep 11-12'!M53</f>
        <v>1885648</v>
      </c>
      <c r="L82" s="32"/>
      <c r="M82" s="64">
        <v>1885671</v>
      </c>
    </row>
    <row r="83" spans="1:13" ht="23.25" customHeight="1" x14ac:dyDescent="0.7">
      <c r="A83" s="23" t="s">
        <v>74</v>
      </c>
      <c r="F83" s="40"/>
      <c r="G83" s="24">
        <f>SUM(G76:G82)</f>
        <v>18004235</v>
      </c>
      <c r="H83" s="50"/>
      <c r="I83" s="24">
        <f>SUM(I76:I82)</f>
        <v>19884374</v>
      </c>
      <c r="J83" s="24"/>
      <c r="K83" s="24">
        <f>SUM(K76:K82)</f>
        <v>17798436</v>
      </c>
      <c r="L83" s="4"/>
      <c r="M83" s="24">
        <f>SUM(M76:M82)</f>
        <v>19112417</v>
      </c>
    </row>
    <row r="84" spans="1:13" ht="23.25" customHeight="1" x14ac:dyDescent="0.65">
      <c r="A84" s="18" t="s">
        <v>75</v>
      </c>
      <c r="F84" s="40"/>
      <c r="G84" s="51">
        <f>'SH_consol 10'!AA46</f>
        <v>-7445</v>
      </c>
      <c r="H84" s="50"/>
      <c r="I84" s="32">
        <v>19422</v>
      </c>
      <c r="J84" s="47"/>
      <c r="K84" s="64">
        <v>0</v>
      </c>
      <c r="L84" s="71"/>
      <c r="M84" s="64">
        <v>0</v>
      </c>
    </row>
    <row r="85" spans="1:13" ht="23.25" customHeight="1" x14ac:dyDescent="0.7">
      <c r="A85" s="23" t="s">
        <v>11</v>
      </c>
      <c r="F85" s="40"/>
      <c r="G85" s="48">
        <f>SUM(G83:G84)</f>
        <v>17996790</v>
      </c>
      <c r="H85" s="50"/>
      <c r="I85" s="48">
        <f>SUM(I83:I84)</f>
        <v>19903796</v>
      </c>
      <c r="J85" s="24"/>
      <c r="K85" s="48">
        <f>SUM(K83:K84)</f>
        <v>17798436</v>
      </c>
      <c r="L85" s="4"/>
      <c r="M85" s="48">
        <f>SUM(M83:M84)</f>
        <v>19112417</v>
      </c>
    </row>
    <row r="86" spans="1:13" ht="15" customHeight="1" x14ac:dyDescent="0.7">
      <c r="A86" s="23"/>
      <c r="F86" s="40"/>
      <c r="G86" s="47"/>
      <c r="H86" s="50"/>
      <c r="I86" s="47"/>
      <c r="J86" s="47"/>
      <c r="L86" s="71"/>
    </row>
    <row r="87" spans="1:13" ht="23.25" customHeight="1" thickBot="1" x14ac:dyDescent="0.75">
      <c r="A87" s="23" t="s">
        <v>12</v>
      </c>
      <c r="F87" s="40"/>
      <c r="G87" s="49">
        <f>G85+G61</f>
        <v>25717051</v>
      </c>
      <c r="H87" s="1"/>
      <c r="I87" s="49">
        <f>I85+I61</f>
        <v>27141607</v>
      </c>
      <c r="J87" s="47"/>
      <c r="K87" s="49">
        <f>K85+K61</f>
        <v>24864136</v>
      </c>
      <c r="L87" s="71"/>
      <c r="M87" s="49">
        <f>M85+M61</f>
        <v>24902860</v>
      </c>
    </row>
    <row r="88" spans="1:13" ht="23.25" customHeight="1" thickTop="1" x14ac:dyDescent="0.65">
      <c r="G88" s="76"/>
      <c r="H88" s="76"/>
      <c r="I88" s="76"/>
      <c r="J88" s="76"/>
      <c r="K88" s="76"/>
      <c r="L88" s="76"/>
      <c r="M88" s="76"/>
    </row>
    <row r="89" spans="1:13" ht="23.25" customHeight="1" x14ac:dyDescent="0.65">
      <c r="I89" s="46"/>
      <c r="J89" s="46"/>
      <c r="K89" s="77"/>
      <c r="L89" s="77"/>
      <c r="M89" s="77"/>
    </row>
    <row r="90" spans="1:13" ht="23.25" customHeight="1" x14ac:dyDescent="0.65">
      <c r="I90" s="46"/>
      <c r="J90" s="46"/>
      <c r="K90" s="46"/>
      <c r="L90" s="46"/>
      <c r="M90" s="46"/>
    </row>
    <row r="103" spans="7:9" ht="23.25" customHeight="1" x14ac:dyDescent="0.65">
      <c r="I103" s="67"/>
    </row>
    <row r="104" spans="7:9" ht="23.25" customHeight="1" x14ac:dyDescent="0.65">
      <c r="G104" s="67"/>
    </row>
  </sheetData>
  <mergeCells count="9">
    <mergeCell ref="G4:I4"/>
    <mergeCell ref="K4:M4"/>
    <mergeCell ref="G36:I36"/>
    <mergeCell ref="K36:M36"/>
    <mergeCell ref="G70:M70"/>
    <mergeCell ref="G40:M40"/>
    <mergeCell ref="G66:I66"/>
    <mergeCell ref="K66:M66"/>
    <mergeCell ref="G8:M8"/>
  </mergeCells>
  <pageMargins left="0.78740157480314998" right="0.53740157499999996" top="0.47244094488188998" bottom="0.511811023622047" header="0.511811023622047" footer="0.511811023622047"/>
  <pageSetup paperSize="9" scale="76" firstPageNumber="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1" min="5" max="12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26"/>
  <sheetViews>
    <sheetView view="pageBreakPreview" zoomScale="70" zoomScaleNormal="85" zoomScaleSheetLayoutView="70" workbookViewId="0">
      <selection activeCell="E3" sqref="E3"/>
    </sheetView>
  </sheetViews>
  <sheetFormatPr defaultColWidth="20.8984375" defaultRowHeight="23.25" customHeight="1" x14ac:dyDescent="0.65"/>
  <cols>
    <col min="1" max="4" width="2" customWidth="1"/>
    <col min="5" max="5" width="63.69921875" customWidth="1"/>
    <col min="6" max="6" width="9.09765625" style="180" customWidth="1"/>
    <col min="7" max="7" width="14.69921875" style="74" customWidth="1"/>
    <col min="8" max="8" width="1.3984375" style="74" customWidth="1"/>
    <col min="9" max="9" width="14.69921875" style="74" customWidth="1"/>
    <col min="10" max="10" width="1.59765625" style="74" customWidth="1"/>
    <col min="11" max="11" width="14.69921875" style="74" customWidth="1"/>
    <col min="12" max="12" width="1.59765625" style="74" customWidth="1"/>
    <col min="13" max="13" width="14.69921875" style="74" customWidth="1"/>
    <col min="14" max="14" width="15.09765625" bestFit="1" customWidth="1"/>
  </cols>
  <sheetData>
    <row r="1" spans="1:15" s="174" customFormat="1" ht="23.25" customHeight="1" x14ac:dyDescent="0.7">
      <c r="A1" s="174" t="s">
        <v>128</v>
      </c>
      <c r="F1" s="175"/>
      <c r="G1" s="6"/>
      <c r="H1" s="6"/>
      <c r="I1" s="6"/>
      <c r="J1" s="6"/>
      <c r="K1" s="6"/>
      <c r="L1" s="6"/>
      <c r="M1" s="6"/>
    </row>
    <row r="2" spans="1:15" s="174" customFormat="1" ht="23.25" customHeight="1" x14ac:dyDescent="0.7">
      <c r="A2" s="174" t="s">
        <v>122</v>
      </c>
      <c r="F2" s="175"/>
      <c r="G2" s="6"/>
      <c r="H2" s="6"/>
      <c r="I2" s="6"/>
      <c r="J2" s="6"/>
      <c r="K2" s="6"/>
      <c r="L2" s="6"/>
      <c r="M2" s="6"/>
    </row>
    <row r="3" spans="1:15" s="174" customFormat="1" ht="23.25" customHeight="1" x14ac:dyDescent="0.7">
      <c r="F3" s="175"/>
      <c r="G3" s="6"/>
      <c r="H3" s="6"/>
      <c r="I3" s="6"/>
      <c r="J3" s="6"/>
      <c r="K3" s="6"/>
      <c r="L3" s="6"/>
      <c r="M3" s="6"/>
    </row>
    <row r="4" spans="1:15" s="174" customFormat="1" ht="23.25" customHeight="1" x14ac:dyDescent="0.7">
      <c r="F4" s="175"/>
      <c r="G4" s="220" t="s">
        <v>86</v>
      </c>
      <c r="H4" s="220"/>
      <c r="I4" s="220"/>
      <c r="J4" s="12"/>
      <c r="K4" s="220" t="s">
        <v>87</v>
      </c>
      <c r="L4" s="220"/>
      <c r="M4" s="220"/>
    </row>
    <row r="5" spans="1:15" s="178" customFormat="1" ht="23.25" customHeight="1" x14ac:dyDescent="0.7">
      <c r="A5" s="177"/>
      <c r="F5" s="179"/>
      <c r="G5" s="221" t="s">
        <v>98</v>
      </c>
      <c r="H5" s="221"/>
      <c r="I5" s="221"/>
      <c r="J5" s="74"/>
      <c r="K5" s="221" t="s">
        <v>98</v>
      </c>
      <c r="L5" s="221"/>
      <c r="M5" s="221"/>
    </row>
    <row r="6" spans="1:15" s="178" customFormat="1" ht="23.25" customHeight="1" x14ac:dyDescent="0.7">
      <c r="A6" s="177"/>
      <c r="F6" s="179"/>
      <c r="G6" s="221" t="s">
        <v>216</v>
      </c>
      <c r="H6" s="221"/>
      <c r="I6" s="221"/>
      <c r="J6" s="74"/>
      <c r="K6" s="221" t="s">
        <v>216</v>
      </c>
      <c r="L6" s="221"/>
      <c r="M6" s="221"/>
    </row>
    <row r="7" spans="1:15" ht="23.25" customHeight="1" x14ac:dyDescent="0.7">
      <c r="A7" s="177"/>
      <c r="G7" s="205">
        <v>2565</v>
      </c>
      <c r="I7" s="205">
        <v>2564</v>
      </c>
      <c r="K7" s="205">
        <v>2565</v>
      </c>
      <c r="M7" s="205">
        <v>2564</v>
      </c>
    </row>
    <row r="8" spans="1:15" ht="23.25" customHeight="1" x14ac:dyDescent="0.65">
      <c r="G8" s="219" t="s">
        <v>96</v>
      </c>
      <c r="H8" s="219"/>
      <c r="I8" s="219"/>
      <c r="J8" s="219"/>
      <c r="K8" s="219"/>
      <c r="L8" s="219"/>
      <c r="M8" s="219"/>
    </row>
    <row r="9" spans="1:15" ht="23.25" customHeight="1" x14ac:dyDescent="0.7">
      <c r="A9" s="181" t="s">
        <v>25</v>
      </c>
      <c r="N9" s="195"/>
    </row>
    <row r="10" spans="1:15" ht="23.25" customHeight="1" x14ac:dyDescent="0.65">
      <c r="A10" t="s">
        <v>17</v>
      </c>
      <c r="G10" s="201">
        <v>6177701</v>
      </c>
      <c r="H10" s="201"/>
      <c r="I10" s="201">
        <v>6121098</v>
      </c>
      <c r="J10" s="201"/>
      <c r="K10" s="201">
        <v>4441006</v>
      </c>
      <c r="L10" s="201"/>
      <c r="M10" s="201">
        <v>4380108</v>
      </c>
      <c r="N10" s="195"/>
      <c r="O10" s="185"/>
    </row>
    <row r="11" spans="1:15" ht="23.25" customHeight="1" x14ac:dyDescent="0.65">
      <c r="A11" t="s">
        <v>63</v>
      </c>
      <c r="G11" s="201">
        <v>5220</v>
      </c>
      <c r="H11" s="201"/>
      <c r="I11" s="201">
        <v>4070</v>
      </c>
      <c r="J11" s="201"/>
      <c r="K11" s="201">
        <v>406701</v>
      </c>
      <c r="L11" s="201"/>
      <c r="M11" s="201">
        <v>9335</v>
      </c>
      <c r="N11" s="195"/>
    </row>
    <row r="12" spans="1:15" ht="23.25" customHeight="1" x14ac:dyDescent="0.65">
      <c r="A12" t="s">
        <v>26</v>
      </c>
      <c r="G12" s="201">
        <v>48279</v>
      </c>
      <c r="H12" s="201"/>
      <c r="I12" s="201">
        <v>56660</v>
      </c>
      <c r="J12" s="201"/>
      <c r="K12" s="201">
        <v>97097</v>
      </c>
      <c r="L12" s="201"/>
      <c r="M12" s="201">
        <v>137218</v>
      </c>
      <c r="N12" s="195"/>
    </row>
    <row r="13" spans="1:15" ht="23.25" customHeight="1" x14ac:dyDescent="0.7">
      <c r="A13" s="182" t="s">
        <v>8</v>
      </c>
      <c r="G13" s="206">
        <f>SUM(G10:G12)</f>
        <v>6231200</v>
      </c>
      <c r="I13" s="206">
        <f>SUM(I10:I12)</f>
        <v>6181828</v>
      </c>
      <c r="J13" s="207"/>
      <c r="K13" s="206">
        <f>SUM(K10:K12)</f>
        <v>4944804</v>
      </c>
      <c r="M13" s="206">
        <f>SUM(M10:M12)</f>
        <v>4526661</v>
      </c>
      <c r="N13" s="195"/>
    </row>
    <row r="14" spans="1:15" ht="15" customHeight="1" x14ac:dyDescent="0.7">
      <c r="A14" s="182"/>
      <c r="N14" s="195"/>
    </row>
    <row r="15" spans="1:15" ht="23.25" customHeight="1" x14ac:dyDescent="0.7">
      <c r="A15" s="181" t="s">
        <v>27</v>
      </c>
      <c r="N15" s="195"/>
    </row>
    <row r="16" spans="1:15" ht="23.25" customHeight="1" x14ac:dyDescent="0.65">
      <c r="A16" t="s">
        <v>18</v>
      </c>
      <c r="G16" s="202">
        <v>4366777</v>
      </c>
      <c r="H16" s="202"/>
      <c r="I16" s="201">
        <v>4104268</v>
      </c>
      <c r="J16" s="202"/>
      <c r="K16" s="202">
        <v>3450939</v>
      </c>
      <c r="L16" s="202"/>
      <c r="M16" s="201">
        <v>3456309</v>
      </c>
      <c r="N16" s="195"/>
      <c r="O16" s="46"/>
    </row>
    <row r="17" spans="1:15" ht="23.25" customHeight="1" x14ac:dyDescent="0.65">
      <c r="A17" t="s">
        <v>124</v>
      </c>
      <c r="G17" s="202">
        <v>1149010</v>
      </c>
      <c r="H17" s="202"/>
      <c r="I17" s="201">
        <v>961358</v>
      </c>
      <c r="J17" s="202"/>
      <c r="K17" s="202">
        <v>556856</v>
      </c>
      <c r="L17" s="202"/>
      <c r="M17" s="201">
        <v>576255</v>
      </c>
      <c r="N17" s="195"/>
      <c r="O17" s="46"/>
    </row>
    <row r="18" spans="1:15" ht="23.25" customHeight="1" x14ac:dyDescent="0.65">
      <c r="A18" t="s">
        <v>39</v>
      </c>
      <c r="G18" s="202">
        <v>481945</v>
      </c>
      <c r="H18" s="202"/>
      <c r="I18" s="201">
        <v>444887</v>
      </c>
      <c r="J18" s="202"/>
      <c r="K18" s="202">
        <v>308203</v>
      </c>
      <c r="L18" s="202"/>
      <c r="M18" s="201">
        <v>299841</v>
      </c>
      <c r="N18" s="195"/>
      <c r="O18" s="46"/>
    </row>
    <row r="19" spans="1:15" ht="23.25" customHeight="1" x14ac:dyDescent="0.7">
      <c r="A19" s="182" t="s">
        <v>9</v>
      </c>
      <c r="G19" s="206">
        <f>SUM(G16:G18)</f>
        <v>5997732</v>
      </c>
      <c r="I19" s="206">
        <f>SUM(I16:I18)</f>
        <v>5510513</v>
      </c>
      <c r="J19" s="207"/>
      <c r="K19" s="206">
        <f>SUM(K16:K18)</f>
        <v>4315998</v>
      </c>
      <c r="M19" s="206">
        <f>SUM(M16:M18)</f>
        <v>4332405</v>
      </c>
      <c r="N19" s="195"/>
    </row>
    <row r="20" spans="1:15" ht="15" customHeight="1" x14ac:dyDescent="0.7">
      <c r="A20" s="182"/>
      <c r="N20" s="195"/>
    </row>
    <row r="21" spans="1:15" ht="22" x14ac:dyDescent="0.7">
      <c r="A21" s="182" t="s">
        <v>156</v>
      </c>
      <c r="G21" s="208">
        <f>G13-G19</f>
        <v>233468</v>
      </c>
      <c r="I21" s="208">
        <f>I13-I19</f>
        <v>671315</v>
      </c>
      <c r="K21" s="208">
        <f>K13-K19</f>
        <v>628806</v>
      </c>
      <c r="M21" s="208">
        <f>M13-M19</f>
        <v>194256</v>
      </c>
      <c r="N21" s="195"/>
    </row>
    <row r="22" spans="1:15" ht="23.25" customHeight="1" x14ac:dyDescent="0.65">
      <c r="A22" t="s">
        <v>40</v>
      </c>
      <c r="G22" s="202">
        <v>-23025</v>
      </c>
      <c r="H22" s="202"/>
      <c r="I22" s="201">
        <v>-22187</v>
      </c>
      <c r="J22" s="202"/>
      <c r="K22" s="202">
        <v>-3513</v>
      </c>
      <c r="L22" s="202"/>
      <c r="M22" s="201">
        <v>-1558</v>
      </c>
      <c r="N22" s="195"/>
    </row>
    <row r="23" spans="1:15" ht="23.25" customHeight="1" x14ac:dyDescent="0.65">
      <c r="A23" t="s">
        <v>146</v>
      </c>
      <c r="G23" s="202">
        <v>77792</v>
      </c>
      <c r="I23" s="201">
        <v>34440</v>
      </c>
      <c r="K23" s="201">
        <v>0</v>
      </c>
      <c r="L23" s="209"/>
      <c r="M23" s="201">
        <v>0</v>
      </c>
      <c r="N23" s="195"/>
    </row>
    <row r="24" spans="1:15" ht="23.25" customHeight="1" x14ac:dyDescent="0.7">
      <c r="A24" s="182" t="s">
        <v>147</v>
      </c>
      <c r="G24" s="86">
        <f>SUM(G21:G23)</f>
        <v>288235</v>
      </c>
      <c r="H24" s="79"/>
      <c r="I24" s="86">
        <f>SUM(I21:I23)</f>
        <v>683568</v>
      </c>
      <c r="J24" s="63"/>
      <c r="K24" s="86">
        <f>SUM(K21:K23)</f>
        <v>625293</v>
      </c>
      <c r="L24" s="79"/>
      <c r="M24" s="86">
        <f>SUM(M21:M23)</f>
        <v>192698</v>
      </c>
      <c r="N24" s="195"/>
    </row>
    <row r="25" spans="1:15" ht="23.25" customHeight="1" x14ac:dyDescent="0.65">
      <c r="A25" t="s">
        <v>106</v>
      </c>
      <c r="G25" s="148">
        <v>-69837</v>
      </c>
      <c r="H25" s="150"/>
      <c r="I25" s="201">
        <v>-121938</v>
      </c>
      <c r="J25" s="150"/>
      <c r="K25" s="148">
        <v>-42912</v>
      </c>
      <c r="L25" s="76"/>
      <c r="M25" s="201">
        <v>-35700</v>
      </c>
      <c r="N25" s="195"/>
    </row>
    <row r="26" spans="1:15" ht="23.25" customHeight="1" thickBot="1" x14ac:dyDescent="0.75">
      <c r="A26" s="182" t="s">
        <v>92</v>
      </c>
      <c r="G26" s="149">
        <f>SUM(G24:G25)</f>
        <v>218398</v>
      </c>
      <c r="H26" s="63"/>
      <c r="I26" s="149">
        <f>SUM(I24:I25)</f>
        <v>561630</v>
      </c>
      <c r="J26" s="63"/>
      <c r="K26" s="149">
        <f>SUM(K24:K25)</f>
        <v>582381</v>
      </c>
      <c r="L26" s="63"/>
      <c r="M26" s="149">
        <f>SUM(M24:M25)</f>
        <v>156998</v>
      </c>
      <c r="N26" s="195"/>
    </row>
    <row r="27" spans="1:15" ht="21.75" customHeight="1" thickTop="1" x14ac:dyDescent="0.7">
      <c r="A27" s="182"/>
      <c r="G27" s="150"/>
      <c r="H27" s="150"/>
      <c r="I27" s="150"/>
      <c r="J27" s="150"/>
      <c r="K27" s="150"/>
      <c r="L27" s="76"/>
      <c r="M27" s="150"/>
      <c r="N27" s="195"/>
    </row>
    <row r="28" spans="1:15" ht="23.25" customHeight="1" x14ac:dyDescent="0.7">
      <c r="A28" s="182" t="s">
        <v>83</v>
      </c>
      <c r="G28" s="144"/>
      <c r="H28" s="144"/>
      <c r="I28" s="76"/>
      <c r="J28" s="144"/>
      <c r="K28" s="144"/>
      <c r="L28" s="144"/>
      <c r="M28" s="76"/>
    </row>
    <row r="29" spans="1:15" ht="23.25" customHeight="1" x14ac:dyDescent="0.65">
      <c r="B29" t="s">
        <v>49</v>
      </c>
      <c r="G29" s="151">
        <f>G31-G30</f>
        <v>243846</v>
      </c>
      <c r="H29" s="151"/>
      <c r="I29" s="151">
        <f>I31-I30</f>
        <v>580199</v>
      </c>
      <c r="J29" s="151"/>
      <c r="K29" s="151">
        <f>K31-K30</f>
        <v>582381</v>
      </c>
      <c r="L29" s="151"/>
      <c r="M29" s="151">
        <f>M31-M30</f>
        <v>156998</v>
      </c>
    </row>
    <row r="30" spans="1:15" ht="23.25" customHeight="1" x14ac:dyDescent="0.65">
      <c r="B30" t="s">
        <v>50</v>
      </c>
      <c r="G30" s="151">
        <v>-25448</v>
      </c>
      <c r="H30" s="151"/>
      <c r="I30" s="151">
        <v>-18569</v>
      </c>
      <c r="J30" s="151"/>
      <c r="K30" s="151">
        <v>0</v>
      </c>
      <c r="L30" s="151"/>
      <c r="M30" s="151">
        <v>0</v>
      </c>
    </row>
    <row r="31" spans="1:15" s="182" customFormat="1" ht="23.25" customHeight="1" thickBot="1" x14ac:dyDescent="0.75">
      <c r="A31" s="182" t="s">
        <v>92</v>
      </c>
      <c r="F31" s="186"/>
      <c r="G31" s="149">
        <f>G26</f>
        <v>218398</v>
      </c>
      <c r="H31" s="79"/>
      <c r="I31" s="149">
        <f>I26</f>
        <v>561630</v>
      </c>
      <c r="J31" s="79"/>
      <c r="K31" s="149">
        <f>K26</f>
        <v>582381</v>
      </c>
      <c r="L31" s="79"/>
      <c r="M31" s="149">
        <f>M26</f>
        <v>156998</v>
      </c>
    </row>
    <row r="32" spans="1:15" s="182" customFormat="1" ht="23.25" customHeight="1" thickTop="1" x14ac:dyDescent="0.7">
      <c r="F32" s="186"/>
      <c r="G32" s="144"/>
      <c r="H32" s="144"/>
      <c r="I32" s="144"/>
      <c r="J32" s="144"/>
      <c r="K32" s="145"/>
      <c r="L32" s="144"/>
      <c r="M32" s="145"/>
    </row>
    <row r="33" spans="1:14" s="182" customFormat="1" ht="26" customHeight="1" thickBot="1" x14ac:dyDescent="0.75">
      <c r="A33" s="182" t="s">
        <v>95</v>
      </c>
      <c r="B33"/>
      <c r="F33" s="180"/>
      <c r="G33" s="147">
        <f>G29/3003750</f>
        <v>8.1180524344569294E-2</v>
      </c>
      <c r="H33" s="146"/>
      <c r="I33" s="147">
        <f>I29/3003750</f>
        <v>0.19315821889305035</v>
      </c>
      <c r="J33" s="146"/>
      <c r="K33" s="147">
        <f>K29/3003750</f>
        <v>0.19388464419475657</v>
      </c>
      <c r="L33" s="146"/>
      <c r="M33" s="147">
        <f>M29/3003750</f>
        <v>5.2267332501040369E-2</v>
      </c>
    </row>
    <row r="34" spans="1:14" s="182" customFormat="1" ht="23.25" customHeight="1" thickTop="1" x14ac:dyDescent="0.7">
      <c r="F34" s="186"/>
      <c r="G34" s="45"/>
      <c r="H34" s="45"/>
      <c r="I34" s="45"/>
      <c r="J34" s="45"/>
      <c r="K34" s="207"/>
      <c r="L34" s="45"/>
      <c r="M34" s="207"/>
    </row>
    <row r="35" spans="1:14" s="174" customFormat="1" ht="23.25" customHeight="1" x14ac:dyDescent="0.7">
      <c r="A35" s="174" t="s">
        <v>128</v>
      </c>
      <c r="F35" s="175"/>
      <c r="G35" s="6"/>
      <c r="H35" s="6"/>
      <c r="I35" s="6"/>
      <c r="J35" s="6"/>
      <c r="K35" s="6"/>
      <c r="L35" s="6"/>
      <c r="M35" s="6"/>
    </row>
    <row r="36" spans="1:14" s="174" customFormat="1" ht="23.25" customHeight="1" x14ac:dyDescent="0.7">
      <c r="A36" s="174" t="s">
        <v>97</v>
      </c>
      <c r="F36" s="175"/>
      <c r="G36" s="6"/>
      <c r="H36" s="6"/>
      <c r="I36" s="6"/>
      <c r="J36" s="6"/>
      <c r="K36" s="6"/>
      <c r="L36" s="6"/>
      <c r="M36" s="6"/>
    </row>
    <row r="37" spans="1:14" s="174" customFormat="1" ht="23.25" customHeight="1" x14ac:dyDescent="0.7">
      <c r="F37" s="175"/>
      <c r="G37" s="6"/>
      <c r="H37" s="6"/>
      <c r="I37" s="6"/>
      <c r="J37" s="6"/>
      <c r="K37" s="6"/>
      <c r="L37" s="6"/>
      <c r="M37" s="6"/>
    </row>
    <row r="38" spans="1:14" s="174" customFormat="1" ht="23.25" customHeight="1" x14ac:dyDescent="0.7">
      <c r="F38" s="175"/>
      <c r="G38" s="220" t="s">
        <v>86</v>
      </c>
      <c r="H38" s="220"/>
      <c r="I38" s="220"/>
      <c r="J38" s="12"/>
      <c r="K38" s="220" t="s">
        <v>87</v>
      </c>
      <c r="L38" s="220"/>
      <c r="M38" s="220"/>
    </row>
    <row r="39" spans="1:14" s="174" customFormat="1" ht="23.25" customHeight="1" x14ac:dyDescent="0.7">
      <c r="F39" s="175"/>
      <c r="G39" s="221" t="s">
        <v>98</v>
      </c>
      <c r="H39" s="221"/>
      <c r="I39" s="221"/>
      <c r="J39" s="74"/>
      <c r="K39" s="221" t="s">
        <v>98</v>
      </c>
      <c r="L39" s="221"/>
      <c r="M39" s="221"/>
    </row>
    <row r="40" spans="1:14" s="174" customFormat="1" ht="23.25" customHeight="1" x14ac:dyDescent="0.7">
      <c r="F40" s="175"/>
      <c r="G40" s="221" t="s">
        <v>216</v>
      </c>
      <c r="H40" s="221"/>
      <c r="I40" s="221"/>
      <c r="J40" s="74"/>
      <c r="K40" s="221" t="s">
        <v>216</v>
      </c>
      <c r="L40" s="221"/>
      <c r="M40" s="221"/>
    </row>
    <row r="41" spans="1:14" ht="23.25" customHeight="1" x14ac:dyDescent="0.7">
      <c r="A41" s="177"/>
      <c r="G41" s="205">
        <v>2565</v>
      </c>
      <c r="I41" s="205">
        <v>2564</v>
      </c>
      <c r="J41" s="210"/>
      <c r="K41" s="205">
        <v>2565</v>
      </c>
      <c r="M41" s="205">
        <v>2564</v>
      </c>
    </row>
    <row r="42" spans="1:14" ht="23.25" customHeight="1" x14ac:dyDescent="0.65">
      <c r="G42" s="219" t="s">
        <v>96</v>
      </c>
      <c r="H42" s="219"/>
      <c r="I42" s="219"/>
      <c r="J42" s="219"/>
      <c r="K42" s="219"/>
      <c r="L42" s="219"/>
      <c r="M42" s="219"/>
    </row>
    <row r="43" spans="1:14" ht="23.25" customHeight="1" x14ac:dyDescent="0.7">
      <c r="A43" s="182" t="s">
        <v>92</v>
      </c>
      <c r="G43" s="211">
        <f>G26</f>
        <v>218398</v>
      </c>
      <c r="H43" s="211"/>
      <c r="I43" s="211">
        <f>I26</f>
        <v>561630</v>
      </c>
      <c r="J43" s="211"/>
      <c r="K43" s="211">
        <f>K26</f>
        <v>582381</v>
      </c>
      <c r="L43" s="211"/>
      <c r="M43" s="211">
        <f>M26</f>
        <v>156998</v>
      </c>
    </row>
    <row r="44" spans="1:14" ht="23.25" customHeight="1" x14ac:dyDescent="0.7">
      <c r="A44" s="182"/>
      <c r="G44" s="211"/>
      <c r="H44" s="211"/>
      <c r="I44" s="211"/>
      <c r="J44" s="90"/>
      <c r="K44" s="211"/>
      <c r="L44" s="211"/>
      <c r="M44" s="211"/>
    </row>
    <row r="45" spans="1:14" ht="23.25" customHeight="1" x14ac:dyDescent="0.7">
      <c r="A45" s="187" t="s">
        <v>48</v>
      </c>
      <c r="G45" s="208"/>
      <c r="H45" s="208"/>
      <c r="I45" s="208"/>
      <c r="J45" s="208"/>
      <c r="K45" s="208"/>
      <c r="L45" s="201"/>
      <c r="M45" s="208"/>
      <c r="N45" s="195"/>
    </row>
    <row r="46" spans="1:14" ht="23.25" customHeight="1" x14ac:dyDescent="0.7">
      <c r="A46" s="188" t="s">
        <v>157</v>
      </c>
      <c r="B46" s="189"/>
      <c r="C46" s="190"/>
      <c r="D46" s="190"/>
      <c r="E46" s="190"/>
      <c r="G46" s="201"/>
      <c r="H46" s="208"/>
      <c r="I46" s="201"/>
      <c r="J46" s="208"/>
      <c r="K46" s="201"/>
      <c r="L46" s="201"/>
      <c r="M46" s="201"/>
      <c r="N46" s="195"/>
    </row>
    <row r="47" spans="1:14" ht="23.25" customHeight="1" x14ac:dyDescent="0.65">
      <c r="A47" s="191" t="s">
        <v>133</v>
      </c>
      <c r="B47" s="190"/>
      <c r="C47" s="190"/>
      <c r="D47" s="190"/>
      <c r="E47" s="190"/>
      <c r="G47" s="201">
        <v>-151836</v>
      </c>
      <c r="H47" s="201"/>
      <c r="I47" s="201">
        <v>25303</v>
      </c>
      <c r="J47" s="201"/>
      <c r="K47" s="201">
        <v>0</v>
      </c>
      <c r="L47" s="201"/>
      <c r="M47" s="201">
        <v>0</v>
      </c>
      <c r="N47" s="195"/>
    </row>
    <row r="48" spans="1:14" ht="23.25" customHeight="1" x14ac:dyDescent="0.65">
      <c r="A48" s="191" t="s">
        <v>206</v>
      </c>
      <c r="B48" s="190"/>
      <c r="C48" s="190"/>
      <c r="D48" s="190"/>
      <c r="E48" s="190"/>
      <c r="G48" s="201">
        <v>0</v>
      </c>
      <c r="H48" s="201"/>
      <c r="I48" s="201">
        <v>23</v>
      </c>
      <c r="J48" s="201"/>
      <c r="K48" s="201">
        <v>0</v>
      </c>
      <c r="L48" s="201"/>
      <c r="M48" s="201">
        <v>23</v>
      </c>
      <c r="N48" s="195"/>
    </row>
    <row r="49" spans="1:14" ht="23.25" customHeight="1" x14ac:dyDescent="0.65">
      <c r="A49" s="190" t="s">
        <v>148</v>
      </c>
      <c r="B49" s="192"/>
      <c r="C49" s="190"/>
      <c r="D49" s="190"/>
      <c r="E49" s="190"/>
      <c r="G49" s="201"/>
      <c r="H49" s="201"/>
      <c r="I49" s="201"/>
      <c r="J49" s="201"/>
      <c r="K49" s="201"/>
      <c r="L49" s="201"/>
      <c r="M49" s="201"/>
      <c r="N49" s="195"/>
    </row>
    <row r="50" spans="1:14" ht="23.25" customHeight="1" x14ac:dyDescent="0.65">
      <c r="A50" s="190"/>
      <c r="B50" s="190" t="s">
        <v>149</v>
      </c>
      <c r="C50" s="190"/>
      <c r="D50" s="190"/>
      <c r="E50" s="190"/>
      <c r="G50" s="201">
        <v>-5402</v>
      </c>
      <c r="H50" s="201"/>
      <c r="I50" s="201">
        <v>-2075</v>
      </c>
      <c r="J50" s="201"/>
      <c r="K50" s="201">
        <v>0</v>
      </c>
      <c r="L50" s="201"/>
      <c r="M50" s="201">
        <v>0</v>
      </c>
      <c r="N50" s="195"/>
    </row>
    <row r="51" spans="1:14" ht="23.25" customHeight="1" x14ac:dyDescent="0.65">
      <c r="A51" s="193" t="s">
        <v>108</v>
      </c>
      <c r="B51" s="190"/>
      <c r="C51" s="190"/>
      <c r="D51" s="190"/>
      <c r="E51" s="190"/>
      <c r="G51" s="201"/>
      <c r="H51" s="201"/>
      <c r="I51" s="201"/>
      <c r="J51" s="201"/>
      <c r="K51" s="201"/>
      <c r="L51" s="201"/>
      <c r="M51" s="201"/>
      <c r="N51" s="195"/>
    </row>
    <row r="52" spans="1:14" ht="23.25" customHeight="1" x14ac:dyDescent="0.65">
      <c r="A52" s="193"/>
      <c r="B52" s="190" t="s">
        <v>107</v>
      </c>
      <c r="C52" s="190"/>
      <c r="D52" s="190"/>
      <c r="E52" s="190"/>
      <c r="G52" s="201">
        <v>0</v>
      </c>
      <c r="H52" s="201"/>
      <c r="I52" s="201">
        <v>-5</v>
      </c>
      <c r="J52" s="201"/>
      <c r="K52" s="201">
        <v>0</v>
      </c>
      <c r="L52" s="201"/>
      <c r="M52" s="201">
        <v>-5</v>
      </c>
      <c r="N52" s="195"/>
    </row>
    <row r="53" spans="1:14" ht="23.25" customHeight="1" x14ac:dyDescent="0.7">
      <c r="A53" s="194" t="s">
        <v>158</v>
      </c>
      <c r="B53" s="189"/>
      <c r="C53" s="190"/>
      <c r="D53" s="190"/>
      <c r="E53" s="190"/>
      <c r="G53" s="206">
        <f>SUM(G47:G52)</f>
        <v>-157238</v>
      </c>
      <c r="H53" s="208"/>
      <c r="I53" s="206">
        <f>SUM(I47:I52)</f>
        <v>23246</v>
      </c>
      <c r="J53" s="208"/>
      <c r="K53" s="206">
        <f>SUM(K47:K52)</f>
        <v>0</v>
      </c>
      <c r="L53" s="208"/>
      <c r="M53" s="206">
        <f>SUM(M47:M52)</f>
        <v>18</v>
      </c>
      <c r="N53" s="195"/>
    </row>
    <row r="54" spans="1:14" ht="23.25" customHeight="1" thickBot="1" x14ac:dyDescent="0.75">
      <c r="A54" s="189" t="s">
        <v>89</v>
      </c>
      <c r="G54" s="212">
        <f>G43+G53</f>
        <v>61160</v>
      </c>
      <c r="H54" s="208"/>
      <c r="I54" s="212">
        <f>I43+I53</f>
        <v>584876</v>
      </c>
      <c r="J54" s="208"/>
      <c r="K54" s="212">
        <f>K43+K53</f>
        <v>582381</v>
      </c>
      <c r="L54" s="208"/>
      <c r="M54" s="212">
        <f>M43+M53</f>
        <v>157016</v>
      </c>
      <c r="N54" s="195"/>
    </row>
    <row r="55" spans="1:14" s="182" customFormat="1" ht="23.25" customHeight="1" thickTop="1" x14ac:dyDescent="0.7">
      <c r="F55" s="186"/>
      <c r="G55" s="213"/>
      <c r="H55" s="45"/>
      <c r="I55" s="207"/>
      <c r="J55" s="45"/>
      <c r="K55" s="213"/>
      <c r="L55" s="45"/>
      <c r="M55" s="207"/>
    </row>
    <row r="56" spans="1:14" ht="23.25" customHeight="1" x14ac:dyDescent="0.7">
      <c r="A56" s="182" t="s">
        <v>84</v>
      </c>
      <c r="G56" s="214"/>
      <c r="K56" s="214"/>
      <c r="M56" s="215"/>
    </row>
    <row r="57" spans="1:14" ht="23.25" customHeight="1" x14ac:dyDescent="0.65">
      <c r="B57" t="s">
        <v>49</v>
      </c>
      <c r="G57" s="201">
        <f>G59-G58</f>
        <v>94868</v>
      </c>
      <c r="H57" s="201"/>
      <c r="I57" s="201">
        <f>I54-I58</f>
        <v>612123</v>
      </c>
      <c r="J57" s="201"/>
      <c r="K57" s="201">
        <f>K54</f>
        <v>582381</v>
      </c>
      <c r="L57" s="201"/>
      <c r="M57" s="201">
        <f>M54</f>
        <v>157016</v>
      </c>
      <c r="N57" s="185"/>
    </row>
    <row r="58" spans="1:14" ht="23.25" customHeight="1" x14ac:dyDescent="0.65">
      <c r="B58" t="s">
        <v>50</v>
      </c>
      <c r="G58" s="201">
        <v>-33708</v>
      </c>
      <c r="H58" s="201"/>
      <c r="I58" s="201">
        <v>-27247</v>
      </c>
      <c r="J58" s="201"/>
      <c r="K58" s="201">
        <v>0</v>
      </c>
      <c r="L58" s="201"/>
      <c r="M58" s="201">
        <v>0</v>
      </c>
    </row>
    <row r="59" spans="1:14" s="182" customFormat="1" ht="23.25" customHeight="1" thickBot="1" x14ac:dyDescent="0.75">
      <c r="A59" s="182" t="s">
        <v>89</v>
      </c>
      <c r="F59" s="186"/>
      <c r="G59" s="216">
        <f>G54</f>
        <v>61160</v>
      </c>
      <c r="H59" s="208"/>
      <c r="I59" s="216">
        <f>SUM(I57:I58)</f>
        <v>584876</v>
      </c>
      <c r="J59" s="208"/>
      <c r="K59" s="216">
        <f>SUM(K57:K58)</f>
        <v>582381</v>
      </c>
      <c r="L59" s="208"/>
      <c r="M59" s="216">
        <f>SUM(M57:M58)</f>
        <v>157016</v>
      </c>
    </row>
    <row r="60" spans="1:14" ht="15" customHeight="1" thickTop="1" x14ac:dyDescent="0.65">
      <c r="G60" s="209"/>
      <c r="I60" s="209"/>
      <c r="K60" s="215"/>
      <c r="M60" s="215"/>
    </row>
    <row r="61" spans="1:14" s="174" customFormat="1" ht="23.25" customHeight="1" x14ac:dyDescent="0.7">
      <c r="A61" s="174" t="s">
        <v>128</v>
      </c>
      <c r="F61" s="175"/>
      <c r="G61" s="6"/>
      <c r="H61" s="6"/>
      <c r="I61" s="6"/>
      <c r="J61" s="6"/>
      <c r="K61" s="6"/>
      <c r="L61" s="6"/>
      <c r="M61" s="6"/>
    </row>
    <row r="62" spans="1:14" s="174" customFormat="1" ht="23.25" customHeight="1" x14ac:dyDescent="0.7">
      <c r="A62" s="174" t="s">
        <v>122</v>
      </c>
      <c r="F62" s="175"/>
      <c r="G62" s="6"/>
      <c r="H62" s="6"/>
      <c r="I62" s="6"/>
      <c r="J62" s="6"/>
      <c r="K62" s="6"/>
      <c r="L62" s="6"/>
      <c r="M62" s="6"/>
    </row>
    <row r="63" spans="1:14" s="174" customFormat="1" ht="23.25" customHeight="1" x14ac:dyDescent="0.7">
      <c r="F63" s="175"/>
      <c r="G63" s="6"/>
      <c r="H63" s="6"/>
      <c r="I63" s="6"/>
      <c r="J63" s="6"/>
      <c r="K63" s="6"/>
      <c r="L63" s="6"/>
      <c r="M63" s="6"/>
    </row>
    <row r="64" spans="1:14" s="174" customFormat="1" ht="23.25" customHeight="1" x14ac:dyDescent="0.7">
      <c r="F64" s="175"/>
      <c r="G64" s="220" t="s">
        <v>86</v>
      </c>
      <c r="H64" s="220"/>
      <c r="I64" s="220"/>
      <c r="J64" s="12"/>
      <c r="K64" s="220" t="s">
        <v>87</v>
      </c>
      <c r="L64" s="220"/>
      <c r="M64" s="220"/>
    </row>
    <row r="65" spans="1:16" s="178" customFormat="1" ht="23.25" customHeight="1" x14ac:dyDescent="0.7">
      <c r="A65" s="177"/>
      <c r="F65" s="179"/>
      <c r="G65" s="221" t="s">
        <v>217</v>
      </c>
      <c r="H65" s="221"/>
      <c r="I65" s="221"/>
      <c r="J65" s="74"/>
      <c r="K65" s="221" t="s">
        <v>217</v>
      </c>
      <c r="L65" s="221"/>
      <c r="M65" s="221"/>
    </row>
    <row r="66" spans="1:16" s="178" customFormat="1" ht="23.25" customHeight="1" x14ac:dyDescent="0.7">
      <c r="A66" s="177"/>
      <c r="F66" s="179"/>
      <c r="G66" s="221" t="s">
        <v>216</v>
      </c>
      <c r="H66" s="221"/>
      <c r="I66" s="221"/>
      <c r="J66" s="74"/>
      <c r="K66" s="221" t="s">
        <v>216</v>
      </c>
      <c r="L66" s="221"/>
      <c r="M66" s="221"/>
    </row>
    <row r="67" spans="1:16" ht="23.25" customHeight="1" x14ac:dyDescent="0.7">
      <c r="A67" s="177"/>
      <c r="F67" s="180" t="s">
        <v>21</v>
      </c>
      <c r="G67" s="205">
        <v>2565</v>
      </c>
      <c r="I67" s="205">
        <v>2564</v>
      </c>
      <c r="K67" s="205">
        <v>2565</v>
      </c>
      <c r="M67" s="205">
        <v>2564</v>
      </c>
    </row>
    <row r="68" spans="1:16" ht="23.25" customHeight="1" x14ac:dyDescent="0.65">
      <c r="G68" s="219" t="s">
        <v>96</v>
      </c>
      <c r="H68" s="219"/>
      <c r="I68" s="219"/>
      <c r="J68" s="219"/>
      <c r="K68" s="219"/>
      <c r="L68" s="219"/>
      <c r="M68" s="219"/>
    </row>
    <row r="69" spans="1:16" ht="23.25" customHeight="1" x14ac:dyDescent="0.7">
      <c r="A69" s="181" t="s">
        <v>25</v>
      </c>
      <c r="N69" s="195"/>
    </row>
    <row r="70" spans="1:16" ht="23.25" customHeight="1" x14ac:dyDescent="0.65">
      <c r="A70" t="s">
        <v>17</v>
      </c>
      <c r="G70" s="201">
        <v>20833496</v>
      </c>
      <c r="H70" s="201"/>
      <c r="I70" s="201">
        <v>19810120</v>
      </c>
      <c r="J70" s="201"/>
      <c r="K70" s="201">
        <v>14197840</v>
      </c>
      <c r="L70" s="201"/>
      <c r="M70" s="201">
        <v>14756894</v>
      </c>
      <c r="N70" s="195"/>
      <c r="O70" s="185"/>
    </row>
    <row r="71" spans="1:16" ht="23.25" customHeight="1" x14ac:dyDescent="0.65">
      <c r="A71" t="s">
        <v>63</v>
      </c>
      <c r="G71" s="201">
        <v>38743</v>
      </c>
      <c r="H71" s="201"/>
      <c r="I71" s="201">
        <v>317434</v>
      </c>
      <c r="J71" s="201"/>
      <c r="K71" s="201">
        <v>1584125</v>
      </c>
      <c r="L71" s="201"/>
      <c r="M71" s="201">
        <v>1080326</v>
      </c>
      <c r="N71" s="195"/>
    </row>
    <row r="72" spans="1:16" ht="23.25" customHeight="1" x14ac:dyDescent="0.65">
      <c r="A72" t="s">
        <v>26</v>
      </c>
      <c r="G72" s="201">
        <v>139116</v>
      </c>
      <c r="H72" s="201"/>
      <c r="I72" s="201">
        <v>139867</v>
      </c>
      <c r="J72" s="201"/>
      <c r="K72" s="201">
        <v>290485</v>
      </c>
      <c r="L72" s="201"/>
      <c r="M72" s="201">
        <v>334244</v>
      </c>
      <c r="N72" s="195"/>
    </row>
    <row r="73" spans="1:16" ht="23.25" customHeight="1" x14ac:dyDescent="0.7">
      <c r="A73" s="182" t="s">
        <v>8</v>
      </c>
      <c r="G73" s="206">
        <f>SUM(G70:G72)</f>
        <v>21011355</v>
      </c>
      <c r="I73" s="206">
        <f>SUM(I70:I72)</f>
        <v>20267421</v>
      </c>
      <c r="J73" s="207"/>
      <c r="K73" s="206">
        <f>SUM(K70:K72)</f>
        <v>16072450</v>
      </c>
      <c r="M73" s="206">
        <f>SUM(M70:M72)</f>
        <v>16171464</v>
      </c>
      <c r="N73" s="195"/>
    </row>
    <row r="74" spans="1:16" ht="15" customHeight="1" x14ac:dyDescent="0.7">
      <c r="A74" s="182"/>
      <c r="N74" s="195"/>
    </row>
    <row r="75" spans="1:16" ht="23.25" customHeight="1" x14ac:dyDescent="0.7">
      <c r="A75" s="181" t="s">
        <v>27</v>
      </c>
      <c r="N75" s="195"/>
    </row>
    <row r="76" spans="1:16" ht="23.25" customHeight="1" x14ac:dyDescent="0.65">
      <c r="A76" t="s">
        <v>18</v>
      </c>
      <c r="G76" s="202">
        <v>14406780</v>
      </c>
      <c r="H76" s="202"/>
      <c r="I76" s="201">
        <v>13062642</v>
      </c>
      <c r="J76" s="202"/>
      <c r="K76" s="202">
        <v>11295805</v>
      </c>
      <c r="L76" s="202"/>
      <c r="M76" s="201">
        <v>11313682</v>
      </c>
      <c r="N76" s="195"/>
      <c r="O76" s="46"/>
    </row>
    <row r="77" spans="1:16" ht="23.25" customHeight="1" x14ac:dyDescent="0.65">
      <c r="A77" t="s">
        <v>124</v>
      </c>
      <c r="G77" s="202">
        <v>3611740</v>
      </c>
      <c r="H77" s="202"/>
      <c r="I77" s="201">
        <v>3123635</v>
      </c>
      <c r="J77" s="202"/>
      <c r="K77" s="202">
        <v>1748086</v>
      </c>
      <c r="L77" s="202"/>
      <c r="M77" s="201">
        <v>1692606</v>
      </c>
      <c r="N77" s="195"/>
      <c r="O77" s="46"/>
    </row>
    <row r="78" spans="1:16" ht="23.25" customHeight="1" x14ac:dyDescent="0.65">
      <c r="A78" t="s">
        <v>39</v>
      </c>
      <c r="G78" s="202">
        <v>1249856</v>
      </c>
      <c r="H78" s="202"/>
      <c r="I78" s="201">
        <v>1358280</v>
      </c>
      <c r="J78" s="202"/>
      <c r="K78" s="202">
        <v>935454</v>
      </c>
      <c r="L78" s="202"/>
      <c r="M78" s="201">
        <v>1014468</v>
      </c>
      <c r="N78" s="195"/>
      <c r="O78" s="195"/>
      <c r="P78" s="195"/>
    </row>
    <row r="79" spans="1:16" ht="23.25" customHeight="1" x14ac:dyDescent="0.7">
      <c r="A79" s="182" t="s">
        <v>9</v>
      </c>
      <c r="G79" s="206">
        <f>SUM(G76:G78)</f>
        <v>19268376</v>
      </c>
      <c r="I79" s="206">
        <f>SUM(I76:I78)</f>
        <v>17544557</v>
      </c>
      <c r="J79" s="207"/>
      <c r="K79" s="206">
        <f>SUM(K76:K78)</f>
        <v>13979345</v>
      </c>
      <c r="M79" s="206">
        <f>SUM(M76:M78)</f>
        <v>14020756</v>
      </c>
      <c r="N79" s="195"/>
    </row>
    <row r="80" spans="1:16" ht="15" customHeight="1" x14ac:dyDescent="0.7">
      <c r="A80" s="182"/>
      <c r="N80" s="195"/>
    </row>
    <row r="81" spans="1:14" ht="22" x14ac:dyDescent="0.7">
      <c r="A81" s="182" t="s">
        <v>156</v>
      </c>
      <c r="G81" s="208">
        <f>G73-G79</f>
        <v>1742979</v>
      </c>
      <c r="I81" s="208">
        <f>I73-I79</f>
        <v>2722864</v>
      </c>
      <c r="K81" s="208">
        <f>K73-K79</f>
        <v>2093105</v>
      </c>
      <c r="M81" s="208">
        <f>M73-M79</f>
        <v>2150708</v>
      </c>
      <c r="N81" s="195"/>
    </row>
    <row r="82" spans="1:14" ht="23.25" customHeight="1" x14ac:dyDescent="0.65">
      <c r="A82" t="s">
        <v>40</v>
      </c>
      <c r="G82" s="202">
        <v>-64831</v>
      </c>
      <c r="H82" s="202"/>
      <c r="I82" s="201">
        <v>-73880</v>
      </c>
      <c r="J82" s="202"/>
      <c r="K82" s="202">
        <v>-6448</v>
      </c>
      <c r="L82" s="202"/>
      <c r="M82" s="201">
        <v>-5058</v>
      </c>
      <c r="N82" s="195"/>
    </row>
    <row r="83" spans="1:14" ht="23.25" customHeight="1" x14ac:dyDescent="0.65">
      <c r="A83" t="s">
        <v>146</v>
      </c>
      <c r="F83" s="180">
        <v>5</v>
      </c>
      <c r="G83" s="202">
        <v>252417</v>
      </c>
      <c r="I83" s="201">
        <v>174081</v>
      </c>
      <c r="K83" s="201">
        <v>0</v>
      </c>
      <c r="L83" s="209"/>
      <c r="M83" s="201">
        <v>0</v>
      </c>
      <c r="N83" s="195"/>
    </row>
    <row r="84" spans="1:14" ht="23.25" customHeight="1" x14ac:dyDescent="0.7">
      <c r="A84" s="182" t="s">
        <v>147</v>
      </c>
      <c r="G84" s="86">
        <f>SUM(G81:G83)</f>
        <v>1930565</v>
      </c>
      <c r="H84" s="79"/>
      <c r="I84" s="86">
        <f>SUM(I81:I83)</f>
        <v>2823065</v>
      </c>
      <c r="J84" s="63"/>
      <c r="K84" s="86">
        <f>SUM(K81:K83)</f>
        <v>2086657</v>
      </c>
      <c r="L84" s="79"/>
      <c r="M84" s="86">
        <f>SUM(M81:M83)</f>
        <v>2145650</v>
      </c>
      <c r="N84" s="195"/>
    </row>
    <row r="85" spans="1:14" ht="23.25" customHeight="1" x14ac:dyDescent="0.65">
      <c r="A85" t="s">
        <v>106</v>
      </c>
      <c r="G85" s="148">
        <v>-354045</v>
      </c>
      <c r="H85" s="150"/>
      <c r="I85" s="201">
        <v>-475588</v>
      </c>
      <c r="J85" s="150"/>
      <c r="K85" s="148">
        <v>-96540</v>
      </c>
      <c r="L85" s="76"/>
      <c r="M85" s="201">
        <v>-212717</v>
      </c>
      <c r="N85" s="195"/>
    </row>
    <row r="86" spans="1:14" ht="23.25" customHeight="1" thickBot="1" x14ac:dyDescent="0.75">
      <c r="A86" s="182" t="s">
        <v>92</v>
      </c>
      <c r="G86" s="149">
        <f>SUM(G84:G85)</f>
        <v>1576520</v>
      </c>
      <c r="H86" s="63"/>
      <c r="I86" s="149">
        <f>SUM(I84:I85)</f>
        <v>2347477</v>
      </c>
      <c r="J86" s="63"/>
      <c r="K86" s="149">
        <f>SUM(K84:K85)</f>
        <v>1990117</v>
      </c>
      <c r="L86" s="63"/>
      <c r="M86" s="149">
        <f>SUM(M84:M85)</f>
        <v>1932933</v>
      </c>
      <c r="N86" s="195"/>
    </row>
    <row r="87" spans="1:14" ht="21.75" customHeight="1" thickTop="1" x14ac:dyDescent="0.7">
      <c r="A87" s="182"/>
      <c r="G87" s="150"/>
      <c r="H87" s="150"/>
      <c r="I87" s="150"/>
      <c r="J87" s="150"/>
      <c r="K87" s="150"/>
      <c r="L87" s="76"/>
      <c r="M87" s="150"/>
      <c r="N87" s="195"/>
    </row>
    <row r="88" spans="1:14" ht="23.25" customHeight="1" x14ac:dyDescent="0.7">
      <c r="A88" s="182" t="s">
        <v>83</v>
      </c>
      <c r="G88" s="144"/>
      <c r="H88" s="144"/>
      <c r="I88" s="76"/>
      <c r="J88" s="144"/>
      <c r="K88" s="144"/>
      <c r="L88" s="144"/>
      <c r="M88" s="76"/>
    </row>
    <row r="89" spans="1:14" ht="23.25" customHeight="1" x14ac:dyDescent="0.65">
      <c r="B89" t="s">
        <v>49</v>
      </c>
      <c r="G89" s="151">
        <f>G91-G90</f>
        <v>1597211</v>
      </c>
      <c r="H89" s="151"/>
      <c r="I89" s="151">
        <f>I91-I90</f>
        <v>2404026</v>
      </c>
      <c r="J89" s="151"/>
      <c r="K89" s="151">
        <f>K91-K90</f>
        <v>1990117</v>
      </c>
      <c r="L89" s="151"/>
      <c r="M89" s="151">
        <f>M91-M90</f>
        <v>1932933</v>
      </c>
    </row>
    <row r="90" spans="1:14" ht="23.25" customHeight="1" x14ac:dyDescent="0.65">
      <c r="B90" t="s">
        <v>50</v>
      </c>
      <c r="G90" s="151">
        <v>-20691</v>
      </c>
      <c r="H90" s="151"/>
      <c r="I90" s="151">
        <v>-56549</v>
      </c>
      <c r="J90" s="151"/>
      <c r="K90" s="151">
        <v>0</v>
      </c>
      <c r="L90" s="151"/>
      <c r="M90" s="151">
        <v>0</v>
      </c>
    </row>
    <row r="91" spans="1:14" s="182" customFormat="1" ht="23.25" customHeight="1" thickBot="1" x14ac:dyDescent="0.75">
      <c r="A91" s="182" t="s">
        <v>92</v>
      </c>
      <c r="F91" s="186"/>
      <c r="G91" s="149">
        <f>G86</f>
        <v>1576520</v>
      </c>
      <c r="H91" s="79"/>
      <c r="I91" s="149">
        <f>I86</f>
        <v>2347477</v>
      </c>
      <c r="J91" s="79"/>
      <c r="K91" s="149">
        <f>K86</f>
        <v>1990117</v>
      </c>
      <c r="L91" s="79"/>
      <c r="M91" s="149">
        <f>M86</f>
        <v>1932933</v>
      </c>
    </row>
    <row r="92" spans="1:14" s="182" customFormat="1" ht="23.25" customHeight="1" thickTop="1" x14ac:dyDescent="0.7">
      <c r="F92" s="186"/>
      <c r="G92" s="144"/>
      <c r="H92" s="144"/>
      <c r="I92" s="144"/>
      <c r="J92" s="144"/>
      <c r="K92" s="145"/>
      <c r="L92" s="144"/>
      <c r="M92" s="145"/>
    </row>
    <row r="93" spans="1:14" s="182" customFormat="1" ht="26" customHeight="1" thickBot="1" x14ac:dyDescent="0.75">
      <c r="A93" s="182" t="s">
        <v>95</v>
      </c>
      <c r="B93"/>
      <c r="F93" s="180"/>
      <c r="G93" s="147">
        <f>G89/3003750</f>
        <v>0.53173899292550975</v>
      </c>
      <c r="H93" s="146"/>
      <c r="I93" s="147">
        <f>I89/3003750</f>
        <v>0.8003415730337079</v>
      </c>
      <c r="J93" s="146"/>
      <c r="K93" s="147">
        <f>K89/3003750</f>
        <v>0.66254415314190596</v>
      </c>
      <c r="L93" s="146"/>
      <c r="M93" s="147">
        <f>M89/3003750</f>
        <v>0.6435066167290886</v>
      </c>
    </row>
    <row r="94" spans="1:14" s="182" customFormat="1" ht="23.25" customHeight="1" thickTop="1" x14ac:dyDescent="0.7">
      <c r="F94" s="186"/>
      <c r="G94" s="45"/>
      <c r="H94" s="45"/>
      <c r="I94" s="45"/>
      <c r="J94" s="45"/>
      <c r="K94" s="207"/>
      <c r="L94" s="45"/>
      <c r="M94" s="207"/>
    </row>
    <row r="95" spans="1:14" s="174" customFormat="1" ht="23.25" customHeight="1" x14ac:dyDescent="0.7">
      <c r="A95" s="174" t="s">
        <v>128</v>
      </c>
      <c r="F95" s="175"/>
      <c r="G95" s="6"/>
      <c r="H95" s="6"/>
      <c r="I95" s="6"/>
      <c r="J95" s="6"/>
      <c r="K95" s="6"/>
      <c r="L95" s="6"/>
      <c r="M95" s="6"/>
    </row>
    <row r="96" spans="1:14" s="174" customFormat="1" ht="23.25" customHeight="1" x14ac:dyDescent="0.7">
      <c r="A96" s="174" t="s">
        <v>97</v>
      </c>
      <c r="F96" s="175"/>
      <c r="G96" s="6"/>
      <c r="H96" s="6"/>
      <c r="I96" s="6"/>
      <c r="J96" s="6"/>
      <c r="K96" s="6"/>
      <c r="L96" s="6"/>
      <c r="M96" s="6"/>
    </row>
    <row r="97" spans="1:14" s="174" customFormat="1" ht="23.25" customHeight="1" x14ac:dyDescent="0.7">
      <c r="F97" s="175"/>
      <c r="G97" s="6"/>
      <c r="H97" s="6"/>
      <c r="I97" s="6"/>
      <c r="J97" s="6"/>
      <c r="K97" s="6"/>
      <c r="L97" s="6"/>
      <c r="M97" s="6"/>
    </row>
    <row r="98" spans="1:14" s="174" customFormat="1" ht="23.25" customHeight="1" x14ac:dyDescent="0.7">
      <c r="F98" s="175"/>
      <c r="G98" s="220" t="s">
        <v>86</v>
      </c>
      <c r="H98" s="220"/>
      <c r="I98" s="220"/>
      <c r="J98" s="12"/>
      <c r="K98" s="220" t="s">
        <v>87</v>
      </c>
      <c r="L98" s="220"/>
      <c r="M98" s="220"/>
    </row>
    <row r="99" spans="1:14" s="174" customFormat="1" ht="23.25" customHeight="1" x14ac:dyDescent="0.7">
      <c r="F99" s="175"/>
      <c r="G99" s="221" t="s">
        <v>217</v>
      </c>
      <c r="H99" s="221"/>
      <c r="I99" s="221"/>
      <c r="J99" s="74"/>
      <c r="K99" s="221" t="s">
        <v>217</v>
      </c>
      <c r="L99" s="221"/>
      <c r="M99" s="221"/>
    </row>
    <row r="100" spans="1:14" s="174" customFormat="1" ht="23.25" customHeight="1" x14ac:dyDescent="0.7">
      <c r="F100" s="175"/>
      <c r="G100" s="221" t="s">
        <v>216</v>
      </c>
      <c r="H100" s="221"/>
      <c r="I100" s="221"/>
      <c r="J100" s="74"/>
      <c r="K100" s="221" t="s">
        <v>216</v>
      </c>
      <c r="L100" s="221"/>
      <c r="M100" s="221"/>
    </row>
    <row r="101" spans="1:14" ht="23.25" customHeight="1" x14ac:dyDescent="0.7">
      <c r="A101" s="177"/>
      <c r="F101" s="180" t="s">
        <v>21</v>
      </c>
      <c r="G101" s="205">
        <v>2565</v>
      </c>
      <c r="I101" s="205">
        <v>2564</v>
      </c>
      <c r="J101" s="210"/>
      <c r="K101" s="205">
        <v>2565</v>
      </c>
      <c r="M101" s="205">
        <v>2564</v>
      </c>
    </row>
    <row r="102" spans="1:14" ht="23.25" customHeight="1" x14ac:dyDescent="0.65">
      <c r="G102" s="219" t="s">
        <v>96</v>
      </c>
      <c r="H102" s="219"/>
      <c r="I102" s="219"/>
      <c r="J102" s="219"/>
      <c r="K102" s="219"/>
      <c r="L102" s="219"/>
      <c r="M102" s="219"/>
    </row>
    <row r="103" spans="1:14" ht="23.25" customHeight="1" x14ac:dyDescent="0.7">
      <c r="A103" s="182" t="s">
        <v>92</v>
      </c>
      <c r="G103" s="211">
        <f>G86</f>
        <v>1576520</v>
      </c>
      <c r="H103" s="211"/>
      <c r="I103" s="211">
        <f>I86</f>
        <v>2347477</v>
      </c>
      <c r="J103" s="211"/>
      <c r="K103" s="211">
        <f>K86</f>
        <v>1990117</v>
      </c>
      <c r="L103" s="211"/>
      <c r="M103" s="211">
        <f>M86</f>
        <v>1932933</v>
      </c>
    </row>
    <row r="104" spans="1:14" ht="23.25" customHeight="1" x14ac:dyDescent="0.7">
      <c r="A104" s="182"/>
      <c r="G104" s="211"/>
      <c r="H104" s="211"/>
      <c r="I104" s="211"/>
      <c r="J104" s="90"/>
      <c r="K104" s="211"/>
      <c r="L104" s="211"/>
      <c r="M104" s="211"/>
    </row>
    <row r="105" spans="1:14" ht="23.25" customHeight="1" x14ac:dyDescent="0.7">
      <c r="A105" s="187" t="s">
        <v>48</v>
      </c>
      <c r="G105" s="208"/>
      <c r="H105" s="208"/>
      <c r="I105" s="208"/>
      <c r="J105" s="208"/>
      <c r="K105" s="208"/>
      <c r="L105" s="201"/>
      <c r="M105" s="208"/>
      <c r="N105" s="195"/>
    </row>
    <row r="106" spans="1:14" ht="23.25" customHeight="1" x14ac:dyDescent="0.7">
      <c r="A106" s="188" t="s">
        <v>157</v>
      </c>
      <c r="B106" s="189"/>
      <c r="C106" s="190"/>
      <c r="D106" s="190"/>
      <c r="E106" s="190"/>
      <c r="G106" s="201"/>
      <c r="H106" s="208"/>
      <c r="I106" s="201"/>
      <c r="J106" s="208"/>
      <c r="K106" s="201"/>
      <c r="L106" s="201"/>
      <c r="M106" s="201"/>
      <c r="N106" s="195"/>
    </row>
    <row r="107" spans="1:14" ht="23.25" customHeight="1" x14ac:dyDescent="0.65">
      <c r="A107" s="191" t="s">
        <v>133</v>
      </c>
      <c r="B107" s="190"/>
      <c r="C107" s="190"/>
      <c r="D107" s="190"/>
      <c r="E107" s="190"/>
      <c r="G107" s="201">
        <v>-174518</v>
      </c>
      <c r="H107" s="201"/>
      <c r="I107" s="201">
        <v>-118993</v>
      </c>
      <c r="J107" s="201"/>
      <c r="K107" s="201">
        <v>0</v>
      </c>
      <c r="L107" s="201"/>
      <c r="M107" s="201">
        <v>0</v>
      </c>
      <c r="N107" s="195"/>
    </row>
    <row r="108" spans="1:14" ht="23.25" customHeight="1" x14ac:dyDescent="0.65">
      <c r="A108" s="191" t="s">
        <v>211</v>
      </c>
      <c r="B108" s="190"/>
      <c r="C108" s="190"/>
      <c r="D108" s="190"/>
      <c r="E108" s="190"/>
      <c r="G108" s="201">
        <v>-28</v>
      </c>
      <c r="H108" s="201"/>
      <c r="I108" s="201">
        <v>-2</v>
      </c>
      <c r="J108" s="201"/>
      <c r="K108" s="201">
        <v>-28</v>
      </c>
      <c r="L108" s="201"/>
      <c r="M108" s="201">
        <v>-2</v>
      </c>
      <c r="N108" s="195"/>
    </row>
    <row r="109" spans="1:14" ht="23.25" customHeight="1" x14ac:dyDescent="0.65">
      <c r="A109" s="190" t="s">
        <v>148</v>
      </c>
      <c r="B109" s="192"/>
      <c r="C109" s="190"/>
      <c r="D109" s="190"/>
      <c r="E109" s="190"/>
      <c r="G109" s="201"/>
      <c r="H109" s="201"/>
      <c r="I109" s="201"/>
      <c r="J109" s="201"/>
      <c r="K109" s="201"/>
      <c r="L109" s="201"/>
      <c r="M109" s="201"/>
      <c r="N109" s="195"/>
    </row>
    <row r="110" spans="1:14" ht="23.25" customHeight="1" x14ac:dyDescent="0.65">
      <c r="A110" s="190"/>
      <c r="B110" s="190" t="s">
        <v>149</v>
      </c>
      <c r="C110" s="190"/>
      <c r="D110" s="190"/>
      <c r="E110" s="190"/>
      <c r="F110" s="180">
        <v>5</v>
      </c>
      <c r="G110" s="201">
        <v>-4910</v>
      </c>
      <c r="H110" s="201"/>
      <c r="I110" s="201">
        <v>-23961</v>
      </c>
      <c r="J110" s="201"/>
      <c r="K110" s="201">
        <v>0</v>
      </c>
      <c r="L110" s="201"/>
      <c r="M110" s="201">
        <v>0</v>
      </c>
      <c r="N110" s="195"/>
    </row>
    <row r="111" spans="1:14" ht="23.25" customHeight="1" x14ac:dyDescent="0.65">
      <c r="A111" s="193" t="s">
        <v>108</v>
      </c>
      <c r="B111" s="190"/>
      <c r="C111" s="190"/>
      <c r="D111" s="190"/>
      <c r="E111" s="190"/>
      <c r="G111" s="201"/>
      <c r="H111" s="201"/>
      <c r="I111" s="201"/>
      <c r="J111" s="201"/>
      <c r="K111" s="201"/>
      <c r="L111" s="201"/>
      <c r="M111" s="201"/>
      <c r="N111" s="195"/>
    </row>
    <row r="112" spans="1:14" ht="23.25" customHeight="1" x14ac:dyDescent="0.65">
      <c r="A112" s="193"/>
      <c r="B112" s="190" t="s">
        <v>107</v>
      </c>
      <c r="C112" s="190"/>
      <c r="D112" s="190"/>
      <c r="E112" s="190"/>
      <c r="G112" s="201">
        <v>5</v>
      </c>
      <c r="H112" s="201"/>
      <c r="I112" s="201">
        <v>0</v>
      </c>
      <c r="J112" s="201"/>
      <c r="K112" s="201">
        <v>5</v>
      </c>
      <c r="L112" s="201"/>
      <c r="M112" s="201">
        <v>0</v>
      </c>
      <c r="N112" s="195"/>
    </row>
    <row r="113" spans="1:14" ht="23.25" customHeight="1" x14ac:dyDescent="0.7">
      <c r="A113" s="194" t="s">
        <v>158</v>
      </c>
      <c r="B113" s="189"/>
      <c r="C113" s="190"/>
      <c r="D113" s="190"/>
      <c r="E113" s="190"/>
      <c r="G113" s="206">
        <f>SUM(G107:G112)</f>
        <v>-179451</v>
      </c>
      <c r="H113" s="208"/>
      <c r="I113" s="206">
        <f>SUM(I107:I112)</f>
        <v>-142956</v>
      </c>
      <c r="J113" s="208"/>
      <c r="K113" s="206">
        <f>SUM(K107:K112)</f>
        <v>-23</v>
      </c>
      <c r="L113" s="208"/>
      <c r="M113" s="206">
        <f>SUM(M107:M112)</f>
        <v>-2</v>
      </c>
      <c r="N113" s="195"/>
    </row>
    <row r="114" spans="1:14" ht="9.65" customHeight="1" x14ac:dyDescent="0.7">
      <c r="A114" s="194"/>
      <c r="B114" s="189"/>
      <c r="C114" s="190"/>
      <c r="D114" s="190"/>
      <c r="E114" s="190"/>
      <c r="G114" s="208"/>
      <c r="H114" s="208"/>
      <c r="I114" s="208"/>
      <c r="J114" s="208"/>
      <c r="K114" s="208"/>
      <c r="L114" s="208"/>
      <c r="M114" s="208"/>
      <c r="N114" s="195"/>
    </row>
    <row r="115" spans="1:14" ht="23.25" customHeight="1" x14ac:dyDescent="0.65">
      <c r="A115" s="188" t="s">
        <v>183</v>
      </c>
      <c r="B115" s="189"/>
      <c r="C115" s="190"/>
      <c r="D115" s="190"/>
      <c r="E115" s="190"/>
      <c r="G115" s="201"/>
      <c r="H115" s="201"/>
      <c r="I115" s="201"/>
      <c r="J115" s="201"/>
      <c r="K115" s="201"/>
      <c r="L115" s="201"/>
      <c r="M115" s="201"/>
      <c r="N115" s="195"/>
    </row>
    <row r="116" spans="1:14" ht="23.25" customHeight="1" x14ac:dyDescent="0.65">
      <c r="A116" s="190" t="s">
        <v>189</v>
      </c>
      <c r="B116" s="190"/>
      <c r="C116" s="190"/>
      <c r="D116" s="190"/>
      <c r="E116" s="190"/>
      <c r="G116" s="201">
        <v>0</v>
      </c>
      <c r="H116" s="201"/>
      <c r="I116" s="201">
        <v>1081200</v>
      </c>
      <c r="J116" s="201"/>
      <c r="K116" s="201">
        <v>0</v>
      </c>
      <c r="L116" s="201"/>
      <c r="M116" s="201">
        <v>1081200</v>
      </c>
      <c r="N116" s="195"/>
    </row>
    <row r="117" spans="1:14" ht="23.25" customHeight="1" x14ac:dyDescent="0.65">
      <c r="A117" s="190" t="s">
        <v>185</v>
      </c>
      <c r="B117" s="190"/>
      <c r="C117" s="190"/>
      <c r="D117" s="190"/>
      <c r="E117" s="190"/>
      <c r="G117" s="201">
        <v>0</v>
      </c>
      <c r="H117" s="201"/>
      <c r="I117" s="201">
        <v>-216240</v>
      </c>
      <c r="J117" s="201"/>
      <c r="K117" s="201">
        <v>0</v>
      </c>
      <c r="L117" s="201"/>
      <c r="M117" s="201">
        <v>-216240</v>
      </c>
      <c r="N117" s="195"/>
    </row>
    <row r="118" spans="1:14" ht="23.25" customHeight="1" x14ac:dyDescent="0.7">
      <c r="A118" s="176" t="s">
        <v>184</v>
      </c>
      <c r="B118" s="190"/>
      <c r="C118" s="190"/>
      <c r="D118" s="190"/>
      <c r="E118" s="190"/>
      <c r="G118" s="206">
        <f>SUM(G116:G117)</f>
        <v>0</v>
      </c>
      <c r="H118" s="208"/>
      <c r="I118" s="206">
        <f>SUM(I116:I117)</f>
        <v>864960</v>
      </c>
      <c r="J118" s="208"/>
      <c r="K118" s="206">
        <f>SUM(K116:K117)</f>
        <v>0</v>
      </c>
      <c r="L118" s="208"/>
      <c r="M118" s="206">
        <f>SUM(M116:M117)</f>
        <v>864960</v>
      </c>
      <c r="N118" s="195"/>
    </row>
    <row r="119" spans="1:14" ht="23.25" customHeight="1" x14ac:dyDescent="0.7">
      <c r="A119" s="189" t="s">
        <v>103</v>
      </c>
      <c r="G119" s="206">
        <f>G113+G118</f>
        <v>-179451</v>
      </c>
      <c r="H119" s="208"/>
      <c r="I119" s="206">
        <f>I113+I118</f>
        <v>722004</v>
      </c>
      <c r="J119" s="208"/>
      <c r="K119" s="206">
        <f>K113+K118</f>
        <v>-23</v>
      </c>
      <c r="L119" s="208"/>
      <c r="M119" s="206">
        <f>M113+M118</f>
        <v>864958</v>
      </c>
      <c r="N119" s="195"/>
    </row>
    <row r="120" spans="1:14" ht="23.25" customHeight="1" thickBot="1" x14ac:dyDescent="0.75">
      <c r="A120" s="189" t="s">
        <v>89</v>
      </c>
      <c r="G120" s="212">
        <f>G103+G119</f>
        <v>1397069</v>
      </c>
      <c r="H120" s="208"/>
      <c r="I120" s="212">
        <f>I103+I119</f>
        <v>3069481</v>
      </c>
      <c r="J120" s="208"/>
      <c r="K120" s="212">
        <f>K103+K119</f>
        <v>1990094</v>
      </c>
      <c r="L120" s="208"/>
      <c r="M120" s="212">
        <f>M103+M119</f>
        <v>2797891</v>
      </c>
      <c r="N120" s="195"/>
    </row>
    <row r="121" spans="1:14" s="182" customFormat="1" ht="23.25" customHeight="1" thickTop="1" x14ac:dyDescent="0.7">
      <c r="F121" s="186"/>
      <c r="G121" s="213"/>
      <c r="H121" s="45"/>
      <c r="I121" s="207"/>
      <c r="J121" s="45"/>
      <c r="K121" s="213"/>
      <c r="L121" s="45"/>
      <c r="M121" s="207"/>
    </row>
    <row r="122" spans="1:14" ht="23.25" customHeight="1" x14ac:dyDescent="0.7">
      <c r="A122" s="182" t="s">
        <v>84</v>
      </c>
      <c r="G122" s="214"/>
      <c r="K122" s="214"/>
      <c r="M122" s="215"/>
    </row>
    <row r="123" spans="1:14" ht="23.25" customHeight="1" x14ac:dyDescent="0.65">
      <c r="B123" t="s">
        <v>49</v>
      </c>
      <c r="G123" s="201">
        <f>G125-G124</f>
        <v>1423936</v>
      </c>
      <c r="H123" s="201"/>
      <c r="I123" s="201">
        <f>I120-I124</f>
        <v>3161661</v>
      </c>
      <c r="J123" s="201"/>
      <c r="K123" s="201">
        <f>K120</f>
        <v>1990094</v>
      </c>
      <c r="L123" s="201"/>
      <c r="M123" s="201">
        <f>M120</f>
        <v>2797891</v>
      </c>
      <c r="N123" s="185"/>
    </row>
    <row r="124" spans="1:14" ht="23.25" customHeight="1" x14ac:dyDescent="0.65">
      <c r="B124" t="s">
        <v>50</v>
      </c>
      <c r="G124" s="201">
        <v>-26867</v>
      </c>
      <c r="H124" s="201"/>
      <c r="I124" s="201">
        <v>-92180</v>
      </c>
      <c r="J124" s="201"/>
      <c r="K124" s="201">
        <v>0</v>
      </c>
      <c r="L124" s="201"/>
      <c r="M124" s="201">
        <v>0</v>
      </c>
    </row>
    <row r="125" spans="1:14" s="182" customFormat="1" ht="23.25" customHeight="1" thickBot="1" x14ac:dyDescent="0.75">
      <c r="A125" s="182" t="s">
        <v>89</v>
      </c>
      <c r="F125" s="186"/>
      <c r="G125" s="216">
        <f>G120</f>
        <v>1397069</v>
      </c>
      <c r="H125" s="208"/>
      <c r="I125" s="216">
        <f>SUM(I123:I124)</f>
        <v>3069481</v>
      </c>
      <c r="J125" s="208"/>
      <c r="K125" s="216">
        <f>SUM(K123:K124)</f>
        <v>1990094</v>
      </c>
      <c r="L125" s="208"/>
      <c r="M125" s="216">
        <f>SUM(M123:M124)</f>
        <v>2797891</v>
      </c>
    </row>
    <row r="126" spans="1:14" ht="23.25" customHeight="1" thickTop="1" x14ac:dyDescent="0.65"/>
  </sheetData>
  <mergeCells count="28">
    <mergeCell ref="G4:I4"/>
    <mergeCell ref="K4:M4"/>
    <mergeCell ref="G5:I5"/>
    <mergeCell ref="K5:M5"/>
    <mergeCell ref="G6:I6"/>
    <mergeCell ref="K6:M6"/>
    <mergeCell ref="G66:I66"/>
    <mergeCell ref="K66:M66"/>
    <mergeCell ref="G8:M8"/>
    <mergeCell ref="G38:I38"/>
    <mergeCell ref="K38:M38"/>
    <mergeCell ref="G39:I39"/>
    <mergeCell ref="K39:M39"/>
    <mergeCell ref="G40:I40"/>
    <mergeCell ref="K40:M40"/>
    <mergeCell ref="G42:M42"/>
    <mergeCell ref="G64:I64"/>
    <mergeCell ref="K64:M64"/>
    <mergeCell ref="G65:I65"/>
    <mergeCell ref="K65:M65"/>
    <mergeCell ref="G102:M102"/>
    <mergeCell ref="G68:M68"/>
    <mergeCell ref="G98:I98"/>
    <mergeCell ref="K98:M98"/>
    <mergeCell ref="G99:I99"/>
    <mergeCell ref="K99:M99"/>
    <mergeCell ref="G100:I100"/>
    <mergeCell ref="K100:M100"/>
  </mergeCells>
  <pageMargins left="0.78740157480314998" right="0.53740157499999996" top="0.47244094488188998" bottom="0.511811023622047" header="0.511811023622047" footer="0.511811023622047"/>
  <pageSetup paperSize="9" scale="69" firstPageNumber="6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4" max="12" man="1"/>
    <brk id="60" max="12" man="1"/>
    <brk id="94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47"/>
  <sheetViews>
    <sheetView view="pageBreakPreview" zoomScale="80" zoomScaleNormal="85" zoomScaleSheetLayoutView="80" workbookViewId="0">
      <selection activeCell="G9" sqref="G9"/>
    </sheetView>
  </sheetViews>
  <sheetFormatPr defaultColWidth="9.09765625" defaultRowHeight="21.5" x14ac:dyDescent="0.65"/>
  <cols>
    <col min="1" max="1" width="56.59765625" style="16" customWidth="1"/>
    <col min="2" max="2" width="11.09765625" style="17" customWidth="1"/>
    <col min="3" max="3" width="14.59765625" style="16" customWidth="1"/>
    <col min="4" max="4" width="1.69921875" style="16" customWidth="1"/>
    <col min="5" max="5" width="14.59765625" style="16" customWidth="1"/>
    <col min="6" max="6" width="1.69921875" style="16" customWidth="1"/>
    <col min="7" max="7" width="16.09765625" style="16" customWidth="1"/>
    <col min="8" max="8" width="1.69921875" style="16" customWidth="1"/>
    <col min="9" max="9" width="16.09765625" style="16" customWidth="1"/>
    <col min="10" max="10" width="1.69921875" style="16" customWidth="1"/>
    <col min="11" max="11" width="16.09765625" style="16" customWidth="1"/>
    <col min="12" max="12" width="1.69921875" style="16" customWidth="1"/>
    <col min="13" max="13" width="13.69921875" style="16" customWidth="1"/>
    <col min="14" max="14" width="1.69921875" style="16" customWidth="1"/>
    <col min="15" max="15" width="16" style="16" customWidth="1"/>
    <col min="16" max="16" width="1.69921875" style="16" customWidth="1"/>
    <col min="17" max="17" width="14.69921875" style="16" customWidth="1"/>
    <col min="18" max="18" width="1.69921875" style="16" customWidth="1"/>
    <col min="19" max="19" width="15.59765625" style="16" customWidth="1"/>
    <col min="20" max="20" width="1.59765625" style="16" customWidth="1"/>
    <col min="21" max="21" width="17" style="16" customWidth="1"/>
    <col min="22" max="22" width="1.3984375" style="16" customWidth="1"/>
    <col min="23" max="23" width="14.69921875" style="16" customWidth="1"/>
    <col min="24" max="24" width="1.69921875" style="16" customWidth="1"/>
    <col min="25" max="25" width="14.69921875" style="16" customWidth="1"/>
    <col min="26" max="26" width="1.69921875" style="16" customWidth="1"/>
    <col min="27" max="27" width="14.69921875" style="9" customWidth="1"/>
    <col min="28" max="28" width="1.8984375" style="9" customWidth="1"/>
    <col min="29" max="29" width="15.3984375" style="16" customWidth="1"/>
    <col min="30" max="30" width="9.09765625" style="16"/>
    <col min="31" max="31" width="15.3984375" style="16" bestFit="1" customWidth="1"/>
    <col min="32" max="32" width="16.69921875" style="16" bestFit="1" customWidth="1"/>
    <col min="33" max="33" width="14.69921875" style="16" customWidth="1"/>
    <col min="34" max="34" width="9.09765625" style="16"/>
    <col min="35" max="35" width="10.59765625" style="16" bestFit="1" customWidth="1"/>
    <col min="36" max="16384" width="9.09765625" style="16"/>
  </cols>
  <sheetData>
    <row r="1" spans="1:32" s="21" customFormat="1" ht="23" x14ac:dyDescent="0.7">
      <c r="A1" s="6" t="s">
        <v>128</v>
      </c>
      <c r="B1" s="1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30"/>
    </row>
    <row r="2" spans="1:32" s="21" customFormat="1" ht="23" x14ac:dyDescent="0.7">
      <c r="A2" s="6" t="s">
        <v>99</v>
      </c>
      <c r="AA2" s="20"/>
      <c r="AB2" s="20"/>
      <c r="AC2" s="22"/>
      <c r="AD2" s="22"/>
      <c r="AE2" s="22"/>
    </row>
    <row r="3" spans="1:32" s="21" customFormat="1" ht="12" customHeight="1" x14ac:dyDescent="0.7"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"/>
      <c r="AE3" s="22"/>
    </row>
    <row r="4" spans="1:32" s="21" customFormat="1" ht="23" x14ac:dyDescent="0.7">
      <c r="C4" s="222" t="s">
        <v>86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"/>
      <c r="AE4" s="22"/>
    </row>
    <row r="5" spans="1:32" s="103" customFormat="1" ht="23" x14ac:dyDescent="0.7">
      <c r="A5" s="105"/>
      <c r="B5" s="106"/>
      <c r="C5" s="105"/>
      <c r="D5" s="105"/>
      <c r="E5" s="105"/>
      <c r="F5" s="105"/>
      <c r="G5" s="224" t="s">
        <v>193</v>
      </c>
      <c r="H5" s="224"/>
      <c r="I5" s="224"/>
      <c r="J5" s="224"/>
      <c r="K5" s="224"/>
      <c r="L5" s="105"/>
      <c r="M5" s="224" t="s">
        <v>6</v>
      </c>
      <c r="N5" s="224"/>
      <c r="O5" s="224"/>
      <c r="P5" s="107"/>
      <c r="Q5" s="224" t="s">
        <v>46</v>
      </c>
      <c r="R5" s="224"/>
      <c r="S5" s="224"/>
      <c r="T5" s="224"/>
      <c r="U5" s="224"/>
      <c r="V5" s="224"/>
      <c r="W5" s="224"/>
      <c r="X5" s="131"/>
      <c r="Y5" s="131"/>
      <c r="Z5" s="109"/>
      <c r="AA5" s="105"/>
      <c r="AB5" s="105"/>
      <c r="AC5" s="107"/>
      <c r="AD5" s="107"/>
      <c r="AE5" s="107"/>
    </row>
    <row r="6" spans="1:32" s="103" customFormat="1" ht="23" x14ac:dyDescent="0.7">
      <c r="A6" s="105"/>
      <c r="B6" s="106"/>
      <c r="C6" s="105"/>
      <c r="D6" s="105"/>
      <c r="E6" s="105"/>
      <c r="F6" s="105"/>
      <c r="G6" s="131"/>
      <c r="H6" s="105"/>
      <c r="I6" s="131"/>
      <c r="J6" s="105"/>
      <c r="K6" s="131"/>
      <c r="L6" s="105"/>
      <c r="M6" s="107"/>
      <c r="N6" s="107"/>
      <c r="O6" s="107"/>
      <c r="P6" s="107"/>
      <c r="Q6" s="107" t="s">
        <v>186</v>
      </c>
      <c r="R6" s="107"/>
      <c r="S6" s="107"/>
      <c r="T6" s="107"/>
      <c r="U6" s="107" t="s">
        <v>73</v>
      </c>
      <c r="V6" s="107"/>
      <c r="W6" s="107"/>
      <c r="X6" s="131"/>
      <c r="Y6" s="131"/>
      <c r="Z6" s="109"/>
      <c r="AA6" s="105"/>
      <c r="AB6" s="105"/>
      <c r="AC6" s="107"/>
      <c r="AD6" s="107"/>
      <c r="AE6" s="107"/>
    </row>
    <row r="7" spans="1:32" s="103" customFormat="1" ht="23" x14ac:dyDescent="0.7">
      <c r="A7" s="105"/>
      <c r="B7" s="106"/>
      <c r="C7" s="105"/>
      <c r="D7" s="105"/>
      <c r="E7" s="105"/>
      <c r="F7" s="105"/>
      <c r="G7" s="107" t="s">
        <v>64</v>
      </c>
      <c r="H7" s="105"/>
      <c r="I7" s="107" t="s">
        <v>194</v>
      </c>
      <c r="J7" s="105"/>
      <c r="K7" s="107"/>
      <c r="L7" s="105"/>
      <c r="M7" s="107"/>
      <c r="N7" s="107"/>
      <c r="O7" s="107"/>
      <c r="P7" s="107"/>
      <c r="Q7" s="107" t="s">
        <v>187</v>
      </c>
      <c r="R7" s="107"/>
      <c r="S7" s="107"/>
      <c r="T7" s="107"/>
      <c r="U7" s="105" t="s">
        <v>150</v>
      </c>
      <c r="V7" s="107"/>
      <c r="W7" s="107" t="s">
        <v>80</v>
      </c>
      <c r="X7" s="105"/>
      <c r="Y7" s="109"/>
      <c r="Z7" s="109"/>
      <c r="AA7" s="105"/>
      <c r="AB7" s="105"/>
      <c r="AC7" s="107"/>
      <c r="AD7" s="107"/>
      <c r="AE7" s="107"/>
    </row>
    <row r="8" spans="1:32" s="103" customFormat="1" ht="23" x14ac:dyDescent="0.7">
      <c r="B8" s="106"/>
      <c r="C8" s="107" t="s">
        <v>10</v>
      </c>
      <c r="D8" s="107"/>
      <c r="E8" s="107"/>
      <c r="F8" s="107"/>
      <c r="G8" s="105" t="s">
        <v>65</v>
      </c>
      <c r="H8" s="107"/>
      <c r="I8" s="105" t="s">
        <v>195</v>
      </c>
      <c r="J8" s="107"/>
      <c r="K8" s="105"/>
      <c r="L8" s="107"/>
      <c r="M8" s="107"/>
      <c r="N8" s="107"/>
      <c r="Q8" s="107" t="s">
        <v>121</v>
      </c>
      <c r="S8" s="105" t="s">
        <v>165</v>
      </c>
      <c r="T8" s="105"/>
      <c r="U8" s="105" t="s">
        <v>159</v>
      </c>
      <c r="V8" s="105"/>
      <c r="W8" s="105" t="s">
        <v>81</v>
      </c>
      <c r="X8" s="107"/>
      <c r="Y8" s="107" t="s">
        <v>32</v>
      </c>
      <c r="Z8" s="107"/>
      <c r="AA8" s="105" t="s">
        <v>70</v>
      </c>
      <c r="AB8" s="105"/>
      <c r="AC8" s="107"/>
      <c r="AD8" s="110"/>
      <c r="AE8" s="110"/>
    </row>
    <row r="9" spans="1:32" s="103" customFormat="1" ht="23" x14ac:dyDescent="0.7">
      <c r="B9" s="106"/>
      <c r="C9" s="107" t="s">
        <v>31</v>
      </c>
      <c r="D9" s="107"/>
      <c r="E9" s="107" t="s">
        <v>131</v>
      </c>
      <c r="F9" s="107"/>
      <c r="G9" s="105" t="s">
        <v>66</v>
      </c>
      <c r="H9" s="107"/>
      <c r="I9" s="105" t="s">
        <v>196</v>
      </c>
      <c r="J9" s="107"/>
      <c r="K9" s="105" t="s">
        <v>80</v>
      </c>
      <c r="L9" s="107"/>
      <c r="M9" s="107" t="s">
        <v>45</v>
      </c>
      <c r="N9" s="107"/>
      <c r="O9" s="110"/>
      <c r="P9" s="110"/>
      <c r="Q9" s="107" t="s">
        <v>190</v>
      </c>
      <c r="R9" s="110"/>
      <c r="S9" s="105" t="s">
        <v>151</v>
      </c>
      <c r="T9" s="105"/>
      <c r="U9" s="105" t="s">
        <v>160</v>
      </c>
      <c r="V9" s="105"/>
      <c r="W9" s="105" t="s">
        <v>82</v>
      </c>
      <c r="X9" s="107"/>
      <c r="Y9" s="107" t="s">
        <v>33</v>
      </c>
      <c r="Z9" s="107"/>
      <c r="AA9" s="105" t="s">
        <v>71</v>
      </c>
      <c r="AB9" s="105"/>
      <c r="AC9" s="107" t="s">
        <v>32</v>
      </c>
      <c r="AD9" s="110"/>
      <c r="AE9" s="110"/>
    </row>
    <row r="10" spans="1:32" s="103" customFormat="1" ht="23" x14ac:dyDescent="0.7">
      <c r="B10" s="111" t="s">
        <v>21</v>
      </c>
      <c r="C10" s="107" t="s">
        <v>30</v>
      </c>
      <c r="D10" s="107"/>
      <c r="E10" s="107" t="s">
        <v>132</v>
      </c>
      <c r="F10" s="107"/>
      <c r="G10" s="105" t="s">
        <v>67</v>
      </c>
      <c r="H10" s="107"/>
      <c r="I10" s="105" t="s">
        <v>197</v>
      </c>
      <c r="J10" s="107"/>
      <c r="K10" s="107" t="s">
        <v>193</v>
      </c>
      <c r="L10" s="107"/>
      <c r="M10" s="107" t="s">
        <v>44</v>
      </c>
      <c r="N10" s="107"/>
      <c r="O10" s="107" t="s">
        <v>7</v>
      </c>
      <c r="P10" s="107"/>
      <c r="Q10" s="107" t="s">
        <v>188</v>
      </c>
      <c r="R10" s="107"/>
      <c r="S10" s="105" t="s">
        <v>152</v>
      </c>
      <c r="T10" s="105"/>
      <c r="U10" s="105" t="s">
        <v>70</v>
      </c>
      <c r="V10" s="105"/>
      <c r="W10" s="105" t="s">
        <v>13</v>
      </c>
      <c r="X10" s="107"/>
      <c r="Y10" s="105" t="s">
        <v>127</v>
      </c>
      <c r="Z10" s="107"/>
      <c r="AA10" s="105" t="s">
        <v>72</v>
      </c>
      <c r="AB10" s="105"/>
      <c r="AC10" s="107" t="s">
        <v>33</v>
      </c>
      <c r="AD10" s="110"/>
      <c r="AE10" s="107"/>
      <c r="AF10" s="110"/>
    </row>
    <row r="11" spans="1:32" s="115" customFormat="1" x14ac:dyDescent="0.65">
      <c r="B11" s="156"/>
      <c r="C11" s="223" t="s">
        <v>96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  <c r="AB11" s="223"/>
      <c r="AC11" s="223"/>
      <c r="AD11" s="132"/>
      <c r="AE11" s="133"/>
      <c r="AF11" s="132"/>
    </row>
    <row r="12" spans="1:32" s="115" customFormat="1" ht="22" x14ac:dyDescent="0.7">
      <c r="A12" s="11" t="s">
        <v>218</v>
      </c>
      <c r="B12" s="2"/>
      <c r="C12" s="135"/>
      <c r="D12" s="135"/>
      <c r="E12" s="135"/>
      <c r="F12" s="135"/>
      <c r="G12" s="136"/>
      <c r="H12" s="135"/>
      <c r="I12" s="136"/>
      <c r="J12" s="135"/>
      <c r="K12" s="136"/>
      <c r="L12" s="135"/>
      <c r="M12" s="135"/>
      <c r="N12" s="135"/>
      <c r="O12" s="136"/>
      <c r="P12" s="136"/>
      <c r="Q12" s="136"/>
      <c r="R12" s="136"/>
      <c r="S12" s="136"/>
      <c r="T12" s="136"/>
      <c r="U12" s="136"/>
      <c r="V12" s="136"/>
      <c r="W12" s="136"/>
      <c r="X12" s="137"/>
      <c r="Y12" s="137"/>
      <c r="Z12" s="137"/>
      <c r="AA12" s="134"/>
      <c r="AB12" s="134"/>
      <c r="AC12" s="135"/>
    </row>
    <row r="13" spans="1:32" s="115" customFormat="1" ht="22" x14ac:dyDescent="0.7">
      <c r="A13" s="11" t="s">
        <v>172</v>
      </c>
      <c r="B13" s="2"/>
      <c r="C13" s="63">
        <v>3003750</v>
      </c>
      <c r="D13" s="63"/>
      <c r="E13" s="63">
        <v>11847802</v>
      </c>
      <c r="F13" s="63"/>
      <c r="G13" s="63">
        <v>295202</v>
      </c>
      <c r="H13" s="63"/>
      <c r="I13" s="63">
        <v>-236359</v>
      </c>
      <c r="J13" s="63"/>
      <c r="K13" s="63">
        <f>SUM(G13:I13)</f>
        <v>58843</v>
      </c>
      <c r="L13" s="63"/>
      <c r="M13" s="63">
        <v>300375</v>
      </c>
      <c r="N13" s="63"/>
      <c r="O13" s="63">
        <v>3345024</v>
      </c>
      <c r="P13" s="63"/>
      <c r="Q13" s="63">
        <v>-362917</v>
      </c>
      <c r="R13" s="63"/>
      <c r="S13" s="63">
        <v>1020710</v>
      </c>
      <c r="T13" s="63"/>
      <c r="U13" s="63">
        <v>10514</v>
      </c>
      <c r="V13" s="63"/>
      <c r="W13" s="63">
        <f>SUM(Q13:V13)</f>
        <v>668307</v>
      </c>
      <c r="X13" s="63"/>
      <c r="Y13" s="170">
        <f>SUM(W13,C13:E13,K13:P13)</f>
        <v>19224101</v>
      </c>
      <c r="Z13" s="63"/>
      <c r="AA13" s="63">
        <v>104977</v>
      </c>
      <c r="AB13" s="85"/>
      <c r="AC13" s="56">
        <f>SUM(Y13:AA13)</f>
        <v>19329078</v>
      </c>
    </row>
    <row r="14" spans="1:32" s="115" customFormat="1" ht="14.5" customHeight="1" x14ac:dyDescent="0.7">
      <c r="A14" s="12"/>
      <c r="B14" s="2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38"/>
      <c r="AB14" s="138"/>
      <c r="AC14" s="118"/>
    </row>
    <row r="15" spans="1:32" s="115" customFormat="1" ht="22" x14ac:dyDescent="0.7">
      <c r="A15" s="11" t="s">
        <v>68</v>
      </c>
      <c r="B15" s="15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19"/>
      <c r="Y15" s="138"/>
      <c r="Z15" s="138"/>
      <c r="AA15" s="138"/>
      <c r="AB15" s="138"/>
      <c r="AC15" s="121"/>
    </row>
    <row r="16" spans="1:32" s="164" customFormat="1" ht="22" x14ac:dyDescent="0.7">
      <c r="A16" s="13" t="s">
        <v>207</v>
      </c>
      <c r="B16" s="15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150"/>
      <c r="Y16" s="151"/>
      <c r="Z16" s="151"/>
      <c r="AA16" s="151"/>
      <c r="AB16" s="151"/>
      <c r="AC16" s="162"/>
    </row>
    <row r="17" spans="1:33" s="164" customFormat="1" x14ac:dyDescent="0.65">
      <c r="A17" s="16" t="s">
        <v>208</v>
      </c>
      <c r="B17" s="2">
        <v>9</v>
      </c>
      <c r="C17" s="165">
        <v>0</v>
      </c>
      <c r="D17" s="162"/>
      <c r="E17" s="165">
        <v>0</v>
      </c>
      <c r="F17" s="162"/>
      <c r="G17" s="163">
        <v>0</v>
      </c>
      <c r="H17" s="162"/>
      <c r="I17" s="163">
        <v>0</v>
      </c>
      <c r="J17" s="162"/>
      <c r="K17" s="163">
        <f>SUM(G17:I17)</f>
        <v>0</v>
      </c>
      <c r="L17" s="162"/>
      <c r="M17" s="165">
        <v>0</v>
      </c>
      <c r="N17" s="162"/>
      <c r="O17" s="166">
        <v>-3304096</v>
      </c>
      <c r="P17" s="167"/>
      <c r="Q17" s="165">
        <v>0</v>
      </c>
      <c r="R17" s="167"/>
      <c r="S17" s="165">
        <v>0</v>
      </c>
      <c r="T17" s="162"/>
      <c r="U17" s="165">
        <v>0</v>
      </c>
      <c r="V17" s="162"/>
      <c r="W17" s="165">
        <f>SUM(Q17:V17)</f>
        <v>0</v>
      </c>
      <c r="X17" s="150"/>
      <c r="Y17" s="165">
        <f>SUM(W17,C17:E17,K17:P17)</f>
        <v>-3304096</v>
      </c>
      <c r="Z17" s="151"/>
      <c r="AA17" s="165">
        <v>0</v>
      </c>
      <c r="AB17" s="151"/>
      <c r="AC17" s="165">
        <f>SUM(Y17:AA17)</f>
        <v>-3304096</v>
      </c>
    </row>
    <row r="18" spans="1:33" s="164" customFormat="1" ht="22" x14ac:dyDescent="0.7">
      <c r="A18" s="13" t="s">
        <v>209</v>
      </c>
      <c r="B18" s="2"/>
      <c r="C18" s="183">
        <f>C17</f>
        <v>0</v>
      </c>
      <c r="D18" s="84"/>
      <c r="E18" s="183">
        <f>E17</f>
        <v>0</v>
      </c>
      <c r="F18" s="84"/>
      <c r="G18" s="183">
        <f>G17</f>
        <v>0</v>
      </c>
      <c r="H18" s="84"/>
      <c r="I18" s="183">
        <f>I17</f>
        <v>0</v>
      </c>
      <c r="J18" s="84"/>
      <c r="K18" s="183">
        <f>K17</f>
        <v>0</v>
      </c>
      <c r="L18" s="84"/>
      <c r="M18" s="183">
        <f>M17</f>
        <v>0</v>
      </c>
      <c r="N18" s="84"/>
      <c r="O18" s="183">
        <f>O17</f>
        <v>-3304096</v>
      </c>
      <c r="P18" s="184"/>
      <c r="Q18" s="183">
        <f>Q17</f>
        <v>0</v>
      </c>
      <c r="R18" s="84"/>
      <c r="S18" s="183">
        <f>S17</f>
        <v>0</v>
      </c>
      <c r="T18" s="84"/>
      <c r="U18" s="183">
        <f>U17</f>
        <v>0</v>
      </c>
      <c r="V18" s="84"/>
      <c r="W18" s="183">
        <f>SUM(Q18:V18)</f>
        <v>0</v>
      </c>
      <c r="X18" s="84"/>
      <c r="Y18" s="183">
        <f>SUM(Y17:Y17)</f>
        <v>-3304096</v>
      </c>
      <c r="Z18" s="84"/>
      <c r="AA18" s="183">
        <f>SUM(AA17:AA17)</f>
        <v>0</v>
      </c>
      <c r="AB18" s="84"/>
      <c r="AC18" s="183">
        <f>SUM(AC17:AC17)</f>
        <v>-3304096</v>
      </c>
      <c r="AD18" s="11"/>
      <c r="AE18" s="11"/>
      <c r="AF18" s="11"/>
    </row>
    <row r="19" spans="1:33" s="115" customFormat="1" ht="8.75" customHeight="1" x14ac:dyDescent="0.7">
      <c r="A19" s="14"/>
      <c r="B19" s="2"/>
      <c r="C19" s="86"/>
      <c r="D19" s="85"/>
      <c r="E19" s="86"/>
      <c r="F19" s="85"/>
      <c r="G19" s="86"/>
      <c r="H19" s="85"/>
      <c r="I19" s="86"/>
      <c r="J19" s="85"/>
      <c r="K19" s="86"/>
      <c r="L19" s="85"/>
      <c r="M19" s="86"/>
      <c r="N19" s="85"/>
      <c r="O19" s="87"/>
      <c r="P19" s="87"/>
      <c r="Q19" s="86"/>
      <c r="R19" s="87"/>
      <c r="S19" s="86"/>
      <c r="T19" s="85"/>
      <c r="U19" s="86"/>
      <c r="V19" s="85"/>
      <c r="W19" s="86"/>
      <c r="X19" s="63"/>
      <c r="Y19" s="88"/>
      <c r="Z19" s="87"/>
      <c r="AA19" s="81"/>
      <c r="AB19" s="81"/>
      <c r="AC19" s="82"/>
    </row>
    <row r="20" spans="1:33" s="164" customFormat="1" ht="22" x14ac:dyDescent="0.7">
      <c r="A20" s="13" t="s">
        <v>173</v>
      </c>
      <c r="B20" s="15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150"/>
      <c r="Y20" s="151"/>
      <c r="Z20" s="151"/>
      <c r="AA20" s="151"/>
      <c r="AB20" s="151"/>
      <c r="AC20" s="162"/>
    </row>
    <row r="21" spans="1:33" s="164" customFormat="1" x14ac:dyDescent="0.65">
      <c r="A21" s="16" t="s">
        <v>174</v>
      </c>
      <c r="B21" s="2"/>
      <c r="C21" s="165">
        <v>0</v>
      </c>
      <c r="D21" s="162"/>
      <c r="E21" s="165">
        <v>0</v>
      </c>
      <c r="F21" s="162"/>
      <c r="G21" s="165">
        <v>0</v>
      </c>
      <c r="H21" s="162"/>
      <c r="I21" s="165">
        <v>0</v>
      </c>
      <c r="J21" s="162"/>
      <c r="K21" s="165">
        <f>SUM(G21:I21)</f>
        <v>0</v>
      </c>
      <c r="L21" s="162"/>
      <c r="M21" s="165">
        <v>0</v>
      </c>
      <c r="N21" s="162"/>
      <c r="O21" s="166">
        <v>0</v>
      </c>
      <c r="P21" s="167"/>
      <c r="Q21" s="165">
        <v>0</v>
      </c>
      <c r="R21" s="167"/>
      <c r="S21" s="165">
        <v>0</v>
      </c>
      <c r="T21" s="162"/>
      <c r="U21" s="165">
        <v>0</v>
      </c>
      <c r="V21" s="162"/>
      <c r="W21" s="168">
        <f>SUM(Q21:V21)</f>
        <v>0</v>
      </c>
      <c r="X21" s="150"/>
      <c r="Y21" s="165">
        <f>SUM(W21,C21:E21,K21:P21)</f>
        <v>0</v>
      </c>
      <c r="Z21" s="151"/>
      <c r="AA21" s="165">
        <v>87</v>
      </c>
      <c r="AB21" s="151"/>
      <c r="AC21" s="165">
        <f>SUM(Y21:AA21)</f>
        <v>87</v>
      </c>
    </row>
    <row r="22" spans="1:33" s="164" customFormat="1" ht="22" x14ac:dyDescent="0.7">
      <c r="A22" s="13" t="s">
        <v>175</v>
      </c>
      <c r="B22" s="2"/>
      <c r="C22" s="169">
        <f>C21</f>
        <v>0</v>
      </c>
      <c r="D22" s="84"/>
      <c r="E22" s="169">
        <f>E21</f>
        <v>0</v>
      </c>
      <c r="F22" s="84"/>
      <c r="G22" s="169">
        <f>G21</f>
        <v>0</v>
      </c>
      <c r="H22" s="84"/>
      <c r="I22" s="169">
        <f>I21</f>
        <v>0</v>
      </c>
      <c r="J22" s="84"/>
      <c r="K22" s="169">
        <f>K21</f>
        <v>0</v>
      </c>
      <c r="L22" s="84"/>
      <c r="M22" s="169">
        <f>M21</f>
        <v>0</v>
      </c>
      <c r="N22" s="84"/>
      <c r="O22" s="169">
        <f>O21</f>
        <v>0</v>
      </c>
      <c r="P22" s="170"/>
      <c r="Q22" s="169">
        <f>Q21</f>
        <v>0</v>
      </c>
      <c r="R22" s="84"/>
      <c r="S22" s="169">
        <f>S21</f>
        <v>0</v>
      </c>
      <c r="T22" s="84"/>
      <c r="U22" s="169">
        <f>U21</f>
        <v>0</v>
      </c>
      <c r="V22" s="84"/>
      <c r="W22" s="165">
        <f>SUM(Q22:V22)</f>
        <v>0</v>
      </c>
      <c r="X22" s="84"/>
      <c r="Y22" s="169">
        <f>SUM(Y21:Y21)</f>
        <v>0</v>
      </c>
      <c r="Z22" s="151"/>
      <c r="AA22" s="169">
        <f>SUM(AA21:AA21)</f>
        <v>87</v>
      </c>
      <c r="AB22" s="84"/>
      <c r="AC22" s="183">
        <f>SUM(Y22:AA22)</f>
        <v>87</v>
      </c>
    </row>
    <row r="23" spans="1:33" s="115" customFormat="1" ht="22.25" customHeight="1" x14ac:dyDescent="0.7">
      <c r="A23" s="14" t="s">
        <v>102</v>
      </c>
      <c r="B23" s="2"/>
      <c r="C23" s="37">
        <f>SUM(C22)</f>
        <v>0</v>
      </c>
      <c r="D23" s="85"/>
      <c r="E23" s="37">
        <f>SUM(E22)</f>
        <v>0</v>
      </c>
      <c r="F23" s="85"/>
      <c r="G23" s="37">
        <f>SUM(G22)</f>
        <v>0</v>
      </c>
      <c r="H23" s="85"/>
      <c r="I23" s="37">
        <f>SUM(I22)</f>
        <v>0</v>
      </c>
      <c r="J23" s="85"/>
      <c r="K23" s="37">
        <f>SUM(K22)</f>
        <v>0</v>
      </c>
      <c r="L23" s="85"/>
      <c r="M23" s="37">
        <f>SUM(M22)</f>
        <v>0</v>
      </c>
      <c r="N23" s="85"/>
      <c r="O23" s="37">
        <f>SUM(O22,O18)</f>
        <v>-3304096</v>
      </c>
      <c r="P23" s="56"/>
      <c r="Q23" s="37">
        <f>SUM(Q22)</f>
        <v>0</v>
      </c>
      <c r="R23" s="85"/>
      <c r="S23" s="37">
        <f>SUM(S22)</f>
        <v>0</v>
      </c>
      <c r="T23" s="85"/>
      <c r="U23" s="37">
        <f>SUM(U22)</f>
        <v>0</v>
      </c>
      <c r="V23" s="85"/>
      <c r="W23" s="37">
        <f>SUM(W22)</f>
        <v>0</v>
      </c>
      <c r="X23" s="85"/>
      <c r="Y23" s="37">
        <f>SUM(Y22,Y18)</f>
        <v>-3304096</v>
      </c>
      <c r="Z23" s="85"/>
      <c r="AA23" s="37">
        <f>SUM(AA22)</f>
        <v>87</v>
      </c>
      <c r="AB23" s="85"/>
      <c r="AC23" s="183">
        <f>SUM(Y23:AA23)</f>
        <v>-3304009</v>
      </c>
      <c r="AD23" s="11"/>
      <c r="AE23" s="11"/>
      <c r="AF23" s="11"/>
    </row>
    <row r="24" spans="1:33" s="115" customFormat="1" ht="8.75" customHeight="1" x14ac:dyDescent="0.7">
      <c r="A24" s="14"/>
      <c r="B24" s="2"/>
      <c r="C24" s="86"/>
      <c r="D24" s="85"/>
      <c r="E24" s="86"/>
      <c r="F24" s="85"/>
      <c r="G24" s="86"/>
      <c r="H24" s="85"/>
      <c r="I24" s="86"/>
      <c r="J24" s="85"/>
      <c r="K24" s="86"/>
      <c r="L24" s="85"/>
      <c r="M24" s="86"/>
      <c r="N24" s="85"/>
      <c r="O24" s="87"/>
      <c r="P24" s="87"/>
      <c r="Q24" s="86"/>
      <c r="R24" s="87"/>
      <c r="S24" s="86"/>
      <c r="T24" s="85"/>
      <c r="U24" s="86"/>
      <c r="V24" s="85"/>
      <c r="W24" s="86"/>
      <c r="X24" s="63"/>
      <c r="Y24" s="88"/>
      <c r="Z24" s="87"/>
      <c r="AA24" s="81"/>
      <c r="AB24" s="81"/>
      <c r="AC24" s="82"/>
    </row>
    <row r="25" spans="1:33" s="115" customFormat="1" ht="22" x14ac:dyDescent="0.7">
      <c r="A25" s="12" t="s">
        <v>91</v>
      </c>
      <c r="B25" s="2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0"/>
      <c r="P25" s="120"/>
      <c r="Q25" s="120"/>
      <c r="R25" s="120"/>
      <c r="S25" s="121"/>
      <c r="T25" s="121"/>
      <c r="U25" s="121"/>
      <c r="V25" s="121"/>
      <c r="W25" s="121"/>
      <c r="X25" s="119"/>
      <c r="Y25" s="124"/>
      <c r="Z25" s="124"/>
      <c r="AA25" s="138"/>
      <c r="AB25" s="138"/>
      <c r="AC25" s="121"/>
    </row>
    <row r="26" spans="1:33" s="115" customFormat="1" x14ac:dyDescent="0.65">
      <c r="A26" s="115" t="s">
        <v>123</v>
      </c>
      <c r="B26" s="2"/>
      <c r="C26" s="117">
        <v>0</v>
      </c>
      <c r="D26" s="121"/>
      <c r="E26" s="117">
        <v>0</v>
      </c>
      <c r="F26" s="121"/>
      <c r="G26" s="117">
        <v>0</v>
      </c>
      <c r="H26" s="121"/>
      <c r="I26" s="117">
        <v>0</v>
      </c>
      <c r="J26" s="121"/>
      <c r="K26" s="117">
        <v>0</v>
      </c>
      <c r="L26" s="121"/>
      <c r="M26" s="117">
        <v>0</v>
      </c>
      <c r="N26" s="121"/>
      <c r="O26" s="120">
        <f>'PL6-9'!I89</f>
        <v>2404026</v>
      </c>
      <c r="P26" s="120"/>
      <c r="Q26" s="117">
        <v>0</v>
      </c>
      <c r="R26" s="120"/>
      <c r="S26" s="117">
        <v>0</v>
      </c>
      <c r="T26" s="121"/>
      <c r="U26" s="117">
        <v>0</v>
      </c>
      <c r="V26" s="121"/>
      <c r="W26" s="117">
        <f>SUM(Q26:V26)</f>
        <v>0</v>
      </c>
      <c r="X26" s="119"/>
      <c r="Y26" s="117">
        <f>SUM(W26,C26:E26,K26:P26)</f>
        <v>2404026</v>
      </c>
      <c r="Z26" s="124"/>
      <c r="AA26" s="117">
        <f>'PL6-9'!I90</f>
        <v>-56549</v>
      </c>
      <c r="AB26" s="138"/>
      <c r="AC26" s="124">
        <f t="shared" ref="AC26:AC27" si="0">SUM(Y26:AA26)</f>
        <v>2347477</v>
      </c>
    </row>
    <row r="27" spans="1:33" s="115" customFormat="1" x14ac:dyDescent="0.65">
      <c r="A27" s="115" t="s">
        <v>69</v>
      </c>
      <c r="B27" s="2"/>
      <c r="C27" s="117">
        <v>0</v>
      </c>
      <c r="D27" s="121"/>
      <c r="E27" s="117">
        <v>0</v>
      </c>
      <c r="F27" s="121"/>
      <c r="G27" s="117">
        <v>0</v>
      </c>
      <c r="H27" s="121"/>
      <c r="I27" s="117">
        <v>0</v>
      </c>
      <c r="J27" s="121"/>
      <c r="K27" s="117">
        <v>0</v>
      </c>
      <c r="L27" s="121"/>
      <c r="M27" s="117">
        <v>0</v>
      </c>
      <c r="N27" s="121"/>
      <c r="O27" s="117">
        <v>0</v>
      </c>
      <c r="P27" s="117"/>
      <c r="Q27" s="139">
        <f>'PL6-9'!I107-AA27</f>
        <v>-83362</v>
      </c>
      <c r="R27" s="120"/>
      <c r="S27" s="139">
        <f>'PL6-9'!I108+'PL6-9'!I112+'PL6-9'!I116+'PL6-9'!I117</f>
        <v>864958</v>
      </c>
      <c r="T27" s="121"/>
      <c r="U27" s="139">
        <f>'PL6-9'!I110</f>
        <v>-23961</v>
      </c>
      <c r="V27" s="120"/>
      <c r="W27" s="117">
        <f>SUM(Q27:V27)</f>
        <v>757635</v>
      </c>
      <c r="X27" s="119"/>
      <c r="Y27" s="117">
        <f>SUM(W27,C27:E27,K27:P27)</f>
        <v>757635</v>
      </c>
      <c r="Z27" s="119"/>
      <c r="AA27" s="117">
        <f>'PL6-9'!I124-'SH_consol 10'!AA26</f>
        <v>-35631</v>
      </c>
      <c r="AB27" s="138"/>
      <c r="AC27" s="140">
        <f t="shared" si="0"/>
        <v>722004</v>
      </c>
      <c r="AE27" s="141"/>
    </row>
    <row r="28" spans="1:33" s="115" customFormat="1" ht="22" x14ac:dyDescent="0.7">
      <c r="A28" s="11" t="s">
        <v>90</v>
      </c>
      <c r="B28" s="2"/>
      <c r="C28" s="37">
        <f>SUM(C26:C27)</f>
        <v>0</v>
      </c>
      <c r="D28" s="85"/>
      <c r="E28" s="37">
        <f>SUM(E26:E27)</f>
        <v>0</v>
      </c>
      <c r="F28" s="85"/>
      <c r="G28" s="37">
        <f>SUM(G26:G27)</f>
        <v>0</v>
      </c>
      <c r="H28" s="85"/>
      <c r="I28" s="37">
        <f>SUM(I26:I27)</f>
        <v>0</v>
      </c>
      <c r="J28" s="85"/>
      <c r="K28" s="37">
        <f>SUM(K26:K27)</f>
        <v>0</v>
      </c>
      <c r="L28" s="85"/>
      <c r="M28" s="37">
        <f>SUM(M26:M27)</f>
        <v>0</v>
      </c>
      <c r="N28" s="85"/>
      <c r="O28" s="37">
        <f>SUM(O26:O27)</f>
        <v>2404026</v>
      </c>
      <c r="P28" s="56"/>
      <c r="Q28" s="37">
        <f>SUM(Q26:Q27)</f>
        <v>-83362</v>
      </c>
      <c r="R28" s="87"/>
      <c r="S28" s="37">
        <f>SUM(S26:S27)</f>
        <v>864958</v>
      </c>
      <c r="T28" s="87"/>
      <c r="U28" s="37">
        <f>SUM(U26:U27)</f>
        <v>-23961</v>
      </c>
      <c r="V28" s="87"/>
      <c r="W28" s="37">
        <f>SUM(W26:W27)</f>
        <v>757635</v>
      </c>
      <c r="X28" s="63"/>
      <c r="Y28" s="37">
        <f>SUM(Y26:Y27)</f>
        <v>3161661</v>
      </c>
      <c r="Z28" s="87"/>
      <c r="AA28" s="37">
        <f>SUM(AA26:AA27)</f>
        <v>-92180</v>
      </c>
      <c r="AB28" s="81"/>
      <c r="AC28" s="37">
        <f>SUM(AC26:AC27)</f>
        <v>3069481</v>
      </c>
      <c r="AD28" s="11"/>
      <c r="AE28" s="11"/>
      <c r="AF28" s="11"/>
      <c r="AG28" s="142"/>
    </row>
    <row r="29" spans="1:33" s="115" customFormat="1" ht="22" x14ac:dyDescent="0.7">
      <c r="A29" s="11"/>
      <c r="B29" s="2"/>
      <c r="C29" s="85"/>
      <c r="D29" s="85"/>
      <c r="E29" s="85"/>
      <c r="F29" s="85"/>
      <c r="G29" s="88"/>
      <c r="H29" s="85"/>
      <c r="I29" s="88"/>
      <c r="J29" s="85"/>
      <c r="K29" s="88"/>
      <c r="L29" s="85"/>
      <c r="M29" s="85"/>
      <c r="N29" s="85"/>
      <c r="O29" s="87"/>
      <c r="P29" s="87"/>
      <c r="Q29" s="87"/>
      <c r="R29" s="87"/>
      <c r="S29" s="87"/>
      <c r="T29" s="87"/>
      <c r="U29" s="87"/>
      <c r="V29" s="87"/>
      <c r="W29" s="87"/>
      <c r="X29" s="63"/>
      <c r="Y29" s="87"/>
      <c r="Z29" s="87"/>
      <c r="AA29" s="138"/>
      <c r="AB29" s="138"/>
      <c r="AC29" s="87"/>
    </row>
    <row r="30" spans="1:33" s="11" customFormat="1" ht="22.5" thickBot="1" x14ac:dyDescent="0.75">
      <c r="A30" s="11" t="s">
        <v>220</v>
      </c>
      <c r="B30" s="15"/>
      <c r="C30" s="89">
        <f>SUM(C13,C23,C28)</f>
        <v>3003750</v>
      </c>
      <c r="D30" s="82"/>
      <c r="E30" s="58">
        <f>SUM(E13,E23,E28)</f>
        <v>11847802</v>
      </c>
      <c r="F30" s="82"/>
      <c r="G30" s="89">
        <f>SUM(G13,G23,G28)</f>
        <v>295202</v>
      </c>
      <c r="H30" s="82"/>
      <c r="I30" s="89">
        <f>SUM(I13,I23,I28)</f>
        <v>-236359</v>
      </c>
      <c r="J30" s="82"/>
      <c r="K30" s="89">
        <f>SUM(K13,K23,K28)</f>
        <v>58843</v>
      </c>
      <c r="L30" s="82"/>
      <c r="M30" s="89">
        <f>SUM(M13,M23,M28)</f>
        <v>300375</v>
      </c>
      <c r="N30" s="82"/>
      <c r="O30" s="89">
        <f>SUM(O13,O23,O28)</f>
        <v>2444954</v>
      </c>
      <c r="P30" s="87"/>
      <c r="Q30" s="89">
        <f>SUM(Q13,Q23,Q28)</f>
        <v>-446279</v>
      </c>
      <c r="R30" s="82"/>
      <c r="S30" s="89">
        <f>SUM(S13,S23,S28)</f>
        <v>1885668</v>
      </c>
      <c r="T30" s="82"/>
      <c r="U30" s="58">
        <f>SUM(U13,U23,U28)</f>
        <v>-13447</v>
      </c>
      <c r="V30" s="87"/>
      <c r="W30" s="89">
        <f>SUM(W13,W23,W28)</f>
        <v>1425942</v>
      </c>
      <c r="X30" s="82"/>
      <c r="Y30" s="89">
        <f>SUM(Y13,Y23,Y28)</f>
        <v>19081666</v>
      </c>
      <c r="Z30" s="82"/>
      <c r="AA30" s="89">
        <f>SUM(AA13,AA23,AA28)</f>
        <v>12884</v>
      </c>
      <c r="AB30" s="81"/>
      <c r="AC30" s="89">
        <f>SUM(AC13,AC23,AC28)</f>
        <v>19094550</v>
      </c>
      <c r="AD30" s="3"/>
      <c r="AE30" s="3"/>
      <c r="AF30" s="27"/>
    </row>
    <row r="31" spans="1:33" s="11" customFormat="1" ht="23" customHeight="1" thickTop="1" x14ac:dyDescent="0.7">
      <c r="B31" s="15"/>
      <c r="C31" s="87"/>
      <c r="D31" s="82"/>
      <c r="E31" s="56"/>
      <c r="F31" s="82"/>
      <c r="G31" s="87"/>
      <c r="H31" s="82"/>
      <c r="I31" s="87"/>
      <c r="J31" s="82"/>
      <c r="K31" s="87"/>
      <c r="L31" s="82"/>
      <c r="M31" s="87"/>
      <c r="N31" s="82"/>
      <c r="O31" s="87"/>
      <c r="P31" s="87"/>
      <c r="Q31" s="87"/>
      <c r="R31" s="82"/>
      <c r="S31" s="87"/>
      <c r="T31" s="82"/>
      <c r="U31" s="56"/>
      <c r="V31" s="87"/>
      <c r="W31" s="87"/>
      <c r="X31" s="82"/>
      <c r="Y31" s="87"/>
      <c r="Z31" s="82"/>
      <c r="AA31" s="87"/>
      <c r="AB31" s="81"/>
      <c r="AC31" s="87"/>
      <c r="AD31" s="3"/>
      <c r="AE31" s="3"/>
      <c r="AF31" s="27"/>
    </row>
    <row r="32" spans="1:33" ht="22" x14ac:dyDescent="0.7">
      <c r="A32" s="11" t="s">
        <v>219</v>
      </c>
      <c r="B32" s="2"/>
      <c r="C32" s="135"/>
      <c r="D32" s="135"/>
      <c r="E32" s="135"/>
      <c r="F32" s="135"/>
      <c r="G32" s="136"/>
      <c r="H32" s="135"/>
      <c r="I32" s="136"/>
      <c r="J32" s="135"/>
      <c r="K32" s="136"/>
      <c r="L32" s="135"/>
      <c r="M32" s="135"/>
      <c r="N32" s="135"/>
      <c r="O32" s="136"/>
      <c r="P32" s="136"/>
      <c r="Q32" s="136"/>
      <c r="R32" s="136"/>
      <c r="S32" s="136"/>
      <c r="T32" s="136"/>
      <c r="U32" s="136"/>
      <c r="V32" s="136"/>
      <c r="W32" s="136"/>
      <c r="X32" s="137"/>
      <c r="Y32" s="137"/>
      <c r="Z32" s="137"/>
      <c r="AA32" s="134"/>
      <c r="AB32" s="134"/>
      <c r="AC32" s="135"/>
    </row>
    <row r="33" spans="1:29" ht="22" x14ac:dyDescent="0.7">
      <c r="A33" s="11" t="s">
        <v>200</v>
      </c>
      <c r="B33" s="2"/>
      <c r="C33" s="63">
        <v>3003750</v>
      </c>
      <c r="D33" s="63"/>
      <c r="E33" s="63">
        <v>11847802</v>
      </c>
      <c r="F33" s="63"/>
      <c r="G33" s="63">
        <v>295202</v>
      </c>
      <c r="H33" s="63"/>
      <c r="I33" s="63">
        <v>-236359</v>
      </c>
      <c r="J33" s="63"/>
      <c r="K33" s="63">
        <f>SUM(G33:I33)</f>
        <v>58843</v>
      </c>
      <c r="L33" s="63"/>
      <c r="M33" s="63">
        <v>300375</v>
      </c>
      <c r="N33" s="63"/>
      <c r="O33" s="63">
        <v>3295942</v>
      </c>
      <c r="P33" s="63"/>
      <c r="Q33" s="63">
        <v>-498559</v>
      </c>
      <c r="R33" s="63"/>
      <c r="S33" s="63">
        <v>1885671</v>
      </c>
      <c r="T33" s="63"/>
      <c r="U33" s="63">
        <v>-9450</v>
      </c>
      <c r="V33" s="63"/>
      <c r="W33" s="63">
        <f>SUM(Q33:V33)</f>
        <v>1377662</v>
      </c>
      <c r="X33" s="63"/>
      <c r="Y33" s="63">
        <f>SUM(W33,C33:E33,K33:P33)</f>
        <v>19884374</v>
      </c>
      <c r="Z33" s="63"/>
      <c r="AA33" s="63">
        <v>19422</v>
      </c>
      <c r="AB33" s="85"/>
      <c r="AC33" s="63">
        <f>SUM(Y33:AA33)</f>
        <v>19903796</v>
      </c>
    </row>
    <row r="34" spans="1:29" ht="10.25" customHeight="1" x14ac:dyDescent="0.7">
      <c r="A34" s="12"/>
      <c r="B34" s="2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38"/>
      <c r="AB34" s="138"/>
      <c r="AC34" s="118"/>
    </row>
    <row r="35" spans="1:29" ht="22" x14ac:dyDescent="0.7">
      <c r="A35" s="11" t="s">
        <v>68</v>
      </c>
      <c r="B35" s="15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19"/>
      <c r="Y35" s="138"/>
      <c r="Z35" s="138"/>
      <c r="AA35" s="138"/>
      <c r="AB35" s="138"/>
      <c r="AC35" s="121"/>
    </row>
    <row r="36" spans="1:29" ht="22" x14ac:dyDescent="0.7">
      <c r="A36" s="13" t="s">
        <v>207</v>
      </c>
      <c r="B36" s="15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150"/>
      <c r="Y36" s="151"/>
      <c r="Z36" s="151"/>
      <c r="AA36" s="151"/>
      <c r="AB36" s="151"/>
      <c r="AC36" s="162"/>
    </row>
    <row r="37" spans="1:29" x14ac:dyDescent="0.65">
      <c r="A37" s="16" t="s">
        <v>208</v>
      </c>
      <c r="B37" s="2">
        <v>9</v>
      </c>
      <c r="C37" s="165">
        <v>0</v>
      </c>
      <c r="D37" s="162"/>
      <c r="E37" s="165">
        <v>0</v>
      </c>
      <c r="F37" s="162"/>
      <c r="G37" s="163">
        <v>0</v>
      </c>
      <c r="H37" s="162"/>
      <c r="I37" s="163">
        <v>0</v>
      </c>
      <c r="J37" s="162"/>
      <c r="K37" s="163">
        <v>0</v>
      </c>
      <c r="L37" s="162"/>
      <c r="M37" s="165">
        <v>0</v>
      </c>
      <c r="N37" s="162"/>
      <c r="O37" s="166">
        <v>-3304075</v>
      </c>
      <c r="P37" s="167"/>
      <c r="Q37" s="203">
        <v>0</v>
      </c>
      <c r="R37" s="167"/>
      <c r="S37" s="165">
        <v>0</v>
      </c>
      <c r="T37" s="162"/>
      <c r="U37" s="165">
        <v>0</v>
      </c>
      <c r="V37" s="162"/>
      <c r="W37" s="165">
        <f>SUM(Q37:V37)</f>
        <v>0</v>
      </c>
      <c r="X37" s="150"/>
      <c r="Y37" s="165">
        <f>SUM(W37,C37:E37,K37:P37)</f>
        <v>-3304075</v>
      </c>
      <c r="Z37" s="151"/>
      <c r="AA37" s="165">
        <v>0</v>
      </c>
      <c r="AB37" s="151"/>
      <c r="AC37" s="165">
        <f>SUM(Y37:AA37)</f>
        <v>-3304075</v>
      </c>
    </row>
    <row r="38" spans="1:29" ht="22" x14ac:dyDescent="0.7">
      <c r="A38" s="13" t="s">
        <v>209</v>
      </c>
      <c r="B38" s="2"/>
      <c r="C38" s="183">
        <f>SUM(C37)</f>
        <v>0</v>
      </c>
      <c r="D38" s="84"/>
      <c r="E38" s="183">
        <f>SUM(E37)</f>
        <v>0</v>
      </c>
      <c r="F38" s="84"/>
      <c r="G38" s="183">
        <f>SUM(G37)</f>
        <v>0</v>
      </c>
      <c r="H38" s="84"/>
      <c r="I38" s="183">
        <f>SUM(I37)</f>
        <v>0</v>
      </c>
      <c r="J38" s="84"/>
      <c r="K38" s="183">
        <f>SUM(K37)</f>
        <v>0</v>
      </c>
      <c r="L38" s="84"/>
      <c r="M38" s="183">
        <f>SUM(M37)</f>
        <v>0</v>
      </c>
      <c r="N38" s="84"/>
      <c r="O38" s="183">
        <f>SUM(O37)</f>
        <v>-3304075</v>
      </c>
      <c r="P38" s="184"/>
      <c r="Q38" s="183">
        <f>SUM(Q37)</f>
        <v>0</v>
      </c>
      <c r="R38" s="84"/>
      <c r="S38" s="183">
        <f>SUM(S37)</f>
        <v>0</v>
      </c>
      <c r="T38" s="84"/>
      <c r="U38" s="183">
        <f>SUM(U37)</f>
        <v>0</v>
      </c>
      <c r="V38" s="84"/>
      <c r="W38" s="183">
        <f>SUM(Q38:V38)</f>
        <v>0</v>
      </c>
      <c r="X38" s="84"/>
      <c r="Y38" s="183">
        <f>SUM(Y37:Y37)</f>
        <v>-3304075</v>
      </c>
      <c r="Z38" s="84"/>
      <c r="AA38" s="183">
        <f>SUM(AA37:AA37)</f>
        <v>0</v>
      </c>
      <c r="AB38" s="84"/>
      <c r="AC38" s="183">
        <f>SUM(AC37:AC37)</f>
        <v>-3304075</v>
      </c>
    </row>
    <row r="39" spans="1:29" ht="22" x14ac:dyDescent="0.7">
      <c r="A39" s="14" t="s">
        <v>102</v>
      </c>
      <c r="B39" s="2"/>
      <c r="C39" s="37">
        <f>SUM(C38)</f>
        <v>0</v>
      </c>
      <c r="D39" s="85"/>
      <c r="E39" s="37">
        <f>SUM(E38)</f>
        <v>0</v>
      </c>
      <c r="F39" s="85"/>
      <c r="G39" s="37">
        <f>SUM(G38)</f>
        <v>0</v>
      </c>
      <c r="H39" s="85"/>
      <c r="I39" s="37">
        <f>SUM(I38)</f>
        <v>0</v>
      </c>
      <c r="J39" s="85"/>
      <c r="K39" s="37">
        <f>SUM(K38)</f>
        <v>0</v>
      </c>
      <c r="L39" s="85"/>
      <c r="M39" s="37">
        <f>SUM(M38)</f>
        <v>0</v>
      </c>
      <c r="N39" s="85"/>
      <c r="O39" s="37">
        <f>SUM(O38)</f>
        <v>-3304075</v>
      </c>
      <c r="P39" s="56"/>
      <c r="Q39" s="37">
        <f>SUM(Q38)</f>
        <v>0</v>
      </c>
      <c r="R39" s="85"/>
      <c r="S39" s="37">
        <f>SUM(S38)</f>
        <v>0</v>
      </c>
      <c r="T39" s="85"/>
      <c r="U39" s="37">
        <f>SUM(U38)</f>
        <v>0</v>
      </c>
      <c r="V39" s="85"/>
      <c r="W39" s="37">
        <f>SUM(W38)</f>
        <v>0</v>
      </c>
      <c r="X39" s="85"/>
      <c r="Y39" s="37">
        <f>SUM(Y38)</f>
        <v>-3304075</v>
      </c>
      <c r="Z39" s="85"/>
      <c r="AA39" s="37">
        <f>SUM(AA38)</f>
        <v>0</v>
      </c>
      <c r="AB39" s="85"/>
      <c r="AC39" s="37">
        <f>SUM(AC38)</f>
        <v>-3304075</v>
      </c>
    </row>
    <row r="40" spans="1:29" s="115" customFormat="1" ht="8.75" customHeight="1" x14ac:dyDescent="0.7">
      <c r="A40" s="14"/>
      <c r="B40" s="2"/>
      <c r="C40" s="86"/>
      <c r="D40" s="85"/>
      <c r="E40" s="86"/>
      <c r="F40" s="85"/>
      <c r="G40" s="86"/>
      <c r="H40" s="85"/>
      <c r="I40" s="86"/>
      <c r="J40" s="85"/>
      <c r="K40" s="86"/>
      <c r="L40" s="85"/>
      <c r="M40" s="86"/>
      <c r="N40" s="85"/>
      <c r="O40" s="87"/>
      <c r="P40" s="87"/>
      <c r="Q40" s="86"/>
      <c r="R40" s="87"/>
      <c r="S40" s="86"/>
      <c r="T40" s="85"/>
      <c r="U40" s="86"/>
      <c r="V40" s="85"/>
      <c r="W40" s="86"/>
      <c r="X40" s="63"/>
      <c r="Y40" s="88"/>
      <c r="Z40" s="87"/>
      <c r="AA40" s="81"/>
      <c r="AB40" s="81"/>
      <c r="AC40" s="82"/>
    </row>
    <row r="41" spans="1:29" ht="22" x14ac:dyDescent="0.7">
      <c r="A41" s="12" t="s">
        <v>91</v>
      </c>
      <c r="B41" s="2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0"/>
      <c r="P41" s="120"/>
      <c r="Q41" s="120"/>
      <c r="R41" s="120"/>
      <c r="S41" s="121"/>
      <c r="T41" s="121"/>
      <c r="U41" s="121"/>
      <c r="V41" s="121"/>
      <c r="W41" s="121"/>
      <c r="X41" s="119"/>
      <c r="Y41" s="124"/>
      <c r="Z41" s="124"/>
      <c r="AA41" s="138"/>
      <c r="AB41" s="138"/>
      <c r="AC41" s="121"/>
    </row>
    <row r="42" spans="1:29" x14ac:dyDescent="0.65">
      <c r="A42" s="115" t="s">
        <v>123</v>
      </c>
      <c r="B42" s="2"/>
      <c r="C42" s="117">
        <v>0</v>
      </c>
      <c r="D42" s="121"/>
      <c r="E42" s="117">
        <v>0</v>
      </c>
      <c r="F42" s="121"/>
      <c r="G42" s="117">
        <v>0</v>
      </c>
      <c r="H42" s="121"/>
      <c r="I42" s="117">
        <v>0</v>
      </c>
      <c r="J42" s="121"/>
      <c r="K42" s="117">
        <v>0</v>
      </c>
      <c r="L42" s="121"/>
      <c r="M42" s="117">
        <v>0</v>
      </c>
      <c r="N42" s="121"/>
      <c r="O42" s="120">
        <f>'PL6-9'!G89</f>
        <v>1597211</v>
      </c>
      <c r="P42" s="120"/>
      <c r="Q42" s="117">
        <v>0</v>
      </c>
      <c r="R42" s="120"/>
      <c r="S42" s="117">
        <v>0</v>
      </c>
      <c r="T42" s="121"/>
      <c r="U42" s="117">
        <v>0</v>
      </c>
      <c r="V42" s="121"/>
      <c r="W42" s="117">
        <v>0</v>
      </c>
      <c r="X42" s="119"/>
      <c r="Y42" s="117">
        <f>SUM(W42,C42:E42,K42:P42)</f>
        <v>1597211</v>
      </c>
      <c r="Z42" s="124"/>
      <c r="AA42" s="117">
        <f>'PL6-9'!G90</f>
        <v>-20691</v>
      </c>
      <c r="AB42" s="138"/>
      <c r="AC42" s="124">
        <f t="shared" ref="AC42:AC43" si="1">SUM(Y42:AA42)</f>
        <v>1576520</v>
      </c>
    </row>
    <row r="43" spans="1:29" x14ac:dyDescent="0.65">
      <c r="A43" s="115" t="s">
        <v>69</v>
      </c>
      <c r="B43" s="2"/>
      <c r="C43" s="117">
        <v>0</v>
      </c>
      <c r="D43" s="121"/>
      <c r="E43" s="117">
        <v>0</v>
      </c>
      <c r="F43" s="121"/>
      <c r="G43" s="117">
        <v>0</v>
      </c>
      <c r="H43" s="121"/>
      <c r="I43" s="117">
        <v>0</v>
      </c>
      <c r="J43" s="121"/>
      <c r="K43" s="117">
        <v>0</v>
      </c>
      <c r="L43" s="121"/>
      <c r="M43" s="117">
        <v>0</v>
      </c>
      <c r="N43" s="121"/>
      <c r="O43" s="117">
        <v>0</v>
      </c>
      <c r="P43" s="117"/>
      <c r="Q43" s="139">
        <f>'PL6-9'!G107-AA43</f>
        <v>-168342</v>
      </c>
      <c r="R43" s="120"/>
      <c r="S43" s="139">
        <f>'PL6-9'!G108+'PL6-9'!G112</f>
        <v>-23</v>
      </c>
      <c r="T43" s="121"/>
      <c r="U43" s="139">
        <f>'PL6-9'!G110</f>
        <v>-4910</v>
      </c>
      <c r="V43" s="120"/>
      <c r="W43" s="117">
        <f>SUM(Q43:V43)</f>
        <v>-173275</v>
      </c>
      <c r="X43" s="119"/>
      <c r="Y43" s="117">
        <f>SUM(W43,C43:E43,K43:P43)</f>
        <v>-173275</v>
      </c>
      <c r="Z43" s="119"/>
      <c r="AA43" s="117">
        <f>'PL6-9'!G124-'SH_consol 10'!AA42</f>
        <v>-6176</v>
      </c>
      <c r="AB43" s="138"/>
      <c r="AC43" s="140">
        <f t="shared" si="1"/>
        <v>-179451</v>
      </c>
    </row>
    <row r="44" spans="1:29" ht="22" x14ac:dyDescent="0.7">
      <c r="A44" s="11" t="s">
        <v>90</v>
      </c>
      <c r="B44" s="2"/>
      <c r="C44" s="37">
        <f>SUM(C42:C43)</f>
        <v>0</v>
      </c>
      <c r="D44" s="85"/>
      <c r="E44" s="37">
        <f>SUM(E42:E43)</f>
        <v>0</v>
      </c>
      <c r="F44" s="85"/>
      <c r="G44" s="37">
        <f>SUM(G42:G43)</f>
        <v>0</v>
      </c>
      <c r="H44" s="85"/>
      <c r="I44" s="37">
        <f>SUM(I42:I43)</f>
        <v>0</v>
      </c>
      <c r="J44" s="85"/>
      <c r="K44" s="37">
        <f>SUM(K42:K43)</f>
        <v>0</v>
      </c>
      <c r="L44" s="85"/>
      <c r="M44" s="37">
        <f>SUM(M42:M43)</f>
        <v>0</v>
      </c>
      <c r="N44" s="85"/>
      <c r="O44" s="37">
        <f>SUM(O42:O43)</f>
        <v>1597211</v>
      </c>
      <c r="P44" s="56"/>
      <c r="Q44" s="37">
        <f>SUM(Q42:Q43)</f>
        <v>-168342</v>
      </c>
      <c r="R44" s="87"/>
      <c r="S44" s="37">
        <f>SUM(S42:S43)</f>
        <v>-23</v>
      </c>
      <c r="T44" s="87"/>
      <c r="U44" s="37">
        <f>SUM(U42:U43)</f>
        <v>-4910</v>
      </c>
      <c r="V44" s="87"/>
      <c r="W44" s="37">
        <f>SUM(W42:W43)</f>
        <v>-173275</v>
      </c>
      <c r="X44" s="63"/>
      <c r="Y44" s="37">
        <f>SUM(Y42:Y43)</f>
        <v>1423936</v>
      </c>
      <c r="Z44" s="87"/>
      <c r="AA44" s="37">
        <f>SUM(AA42:AA43)</f>
        <v>-26867</v>
      </c>
      <c r="AB44" s="81"/>
      <c r="AC44" s="37">
        <f>SUM(AC42:AC43)</f>
        <v>1397069</v>
      </c>
    </row>
    <row r="45" spans="1:29" ht="22" x14ac:dyDescent="0.7">
      <c r="A45" s="11"/>
      <c r="B45" s="2"/>
      <c r="C45" s="85"/>
      <c r="D45" s="85"/>
      <c r="E45" s="85"/>
      <c r="F45" s="85"/>
      <c r="G45" s="88"/>
      <c r="H45" s="85"/>
      <c r="I45" s="88"/>
      <c r="J45" s="85"/>
      <c r="K45" s="88"/>
      <c r="L45" s="85"/>
      <c r="M45" s="85"/>
      <c r="N45" s="85"/>
      <c r="O45" s="87"/>
      <c r="P45" s="87"/>
      <c r="Q45" s="87"/>
      <c r="R45" s="87"/>
      <c r="S45" s="87"/>
      <c r="T45" s="87"/>
      <c r="U45" s="87"/>
      <c r="V45" s="87"/>
      <c r="W45" s="87"/>
      <c r="X45" s="63"/>
      <c r="Y45" s="87"/>
      <c r="Z45" s="87"/>
      <c r="AA45" s="138"/>
      <c r="AB45" s="138"/>
      <c r="AC45" s="87"/>
    </row>
    <row r="46" spans="1:29" ht="22.5" thickBot="1" x14ac:dyDescent="0.75">
      <c r="A46" s="11" t="s">
        <v>221</v>
      </c>
      <c r="B46" s="15"/>
      <c r="C46" s="89">
        <f>SUM(C33,C39,C44)</f>
        <v>3003750</v>
      </c>
      <c r="D46" s="82"/>
      <c r="E46" s="58">
        <f>SUM(E33,E39,E44)</f>
        <v>11847802</v>
      </c>
      <c r="F46" s="82"/>
      <c r="G46" s="89">
        <f>SUM(G33,G39,G44)</f>
        <v>295202</v>
      </c>
      <c r="H46" s="82"/>
      <c r="I46" s="89">
        <f>SUM(I33,I39,I44)</f>
        <v>-236359</v>
      </c>
      <c r="J46" s="82"/>
      <c r="K46" s="89">
        <f>SUM(K33,K39,K44)</f>
        <v>58843</v>
      </c>
      <c r="L46" s="82"/>
      <c r="M46" s="89">
        <f>SUM(M33,M39,M44)</f>
        <v>300375</v>
      </c>
      <c r="N46" s="82"/>
      <c r="O46" s="89">
        <f>SUM(O33,O39,O44)</f>
        <v>1589078</v>
      </c>
      <c r="P46" s="87"/>
      <c r="Q46" s="89">
        <f>SUM(Q33,Q39,Q44)</f>
        <v>-666901</v>
      </c>
      <c r="R46" s="82"/>
      <c r="S46" s="89">
        <f>SUM(S33,S39,S44)</f>
        <v>1885648</v>
      </c>
      <c r="T46" s="82"/>
      <c r="U46" s="58">
        <f>SUM(U33,U39,U44)</f>
        <v>-14360</v>
      </c>
      <c r="V46" s="87"/>
      <c r="W46" s="89">
        <f>SUM(W33,W39,W44)</f>
        <v>1204387</v>
      </c>
      <c r="X46" s="82"/>
      <c r="Y46" s="89">
        <f>SUM(Y33,Y39,Y44)</f>
        <v>18004235</v>
      </c>
      <c r="Z46" s="82"/>
      <c r="AA46" s="89">
        <f>SUM(AA33,AA39,AA44)</f>
        <v>-7445</v>
      </c>
      <c r="AB46" s="81"/>
      <c r="AC46" s="89">
        <f>SUM(AC33,AC39,AC44)</f>
        <v>17996790</v>
      </c>
    </row>
    <row r="47" spans="1:29" ht="22.5" thickTop="1" x14ac:dyDescent="0.7">
      <c r="A47" s="11"/>
      <c r="B47" s="15"/>
      <c r="C47" s="87"/>
      <c r="D47" s="82"/>
      <c r="E47" s="56"/>
      <c r="F47" s="82"/>
      <c r="G47" s="87"/>
      <c r="H47" s="82"/>
      <c r="I47" s="87"/>
      <c r="J47" s="82"/>
      <c r="K47" s="87"/>
      <c r="L47" s="82"/>
      <c r="M47" s="87"/>
      <c r="N47" s="82"/>
      <c r="O47" s="87"/>
      <c r="P47" s="87"/>
      <c r="Q47" s="87"/>
      <c r="R47" s="82"/>
      <c r="S47" s="87"/>
      <c r="T47" s="82"/>
      <c r="U47" s="56"/>
      <c r="V47" s="87"/>
      <c r="W47" s="87"/>
      <c r="X47" s="82"/>
      <c r="Y47" s="87"/>
      <c r="Z47" s="82"/>
      <c r="AA47" s="87"/>
      <c r="AB47" s="81"/>
      <c r="AC47" s="87"/>
    </row>
  </sheetData>
  <mergeCells count="6">
    <mergeCell ref="C3:AC3"/>
    <mergeCell ref="C11:AC11"/>
    <mergeCell ref="Q5:W5"/>
    <mergeCell ref="C4:AC4"/>
    <mergeCell ref="M5:O5"/>
    <mergeCell ref="G5:K5"/>
  </mergeCells>
  <pageMargins left="0.78740157480314998" right="0.53740157499999996" top="0.47244094488188998" bottom="0.511811023622047" header="0.511811023622047" footer="0.511811023622047"/>
  <pageSetup paperSize="9" scale="49" firstPageNumber="10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4"/>
  <sheetViews>
    <sheetView view="pageBreakPreview" zoomScale="70" zoomScaleNormal="85" zoomScaleSheetLayoutView="70" workbookViewId="0">
      <selection activeCell="A4" sqref="A4"/>
    </sheetView>
  </sheetViews>
  <sheetFormatPr defaultColWidth="9.09765625" defaultRowHeight="21.5" x14ac:dyDescent="0.65"/>
  <cols>
    <col min="1" max="1" width="53.09765625" style="16" customWidth="1"/>
    <col min="2" max="2" width="11.19921875" style="17" customWidth="1"/>
    <col min="3" max="3" width="18" style="16" customWidth="1"/>
    <col min="4" max="4" width="1.69921875" style="16" customWidth="1"/>
    <col min="5" max="5" width="18" style="16" customWidth="1"/>
    <col min="6" max="6" width="1.69921875" style="16" customWidth="1"/>
    <col min="7" max="7" width="18.3984375" style="16" customWidth="1"/>
    <col min="8" max="8" width="1.69921875" style="16" customWidth="1"/>
    <col min="9" max="9" width="18" style="16" customWidth="1"/>
    <col min="10" max="10" width="1.69921875" style="16" customWidth="1"/>
    <col min="11" max="11" width="18" style="16" customWidth="1"/>
    <col min="12" max="12" width="1.69921875" style="16" customWidth="1"/>
    <col min="13" max="13" width="18.3984375" style="16" customWidth="1"/>
    <col min="14" max="14" width="1.69921875" style="16" customWidth="1"/>
    <col min="15" max="15" width="18" style="16" customWidth="1"/>
    <col min="16" max="16" width="17.8984375" style="16" customWidth="1"/>
    <col min="17" max="17" width="13.3984375" style="16" bestFit="1" customWidth="1"/>
    <col min="18" max="16384" width="9.09765625" style="16"/>
  </cols>
  <sheetData>
    <row r="1" spans="1:15" ht="23" x14ac:dyDescent="0.7">
      <c r="A1" s="6" t="s">
        <v>128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23" x14ac:dyDescent="0.7">
      <c r="A2" s="6" t="s">
        <v>100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8.75" customHeight="1" x14ac:dyDescent="0.7">
      <c r="A3" s="21"/>
      <c r="B3" s="21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s="103" customFormat="1" ht="23" x14ac:dyDescent="0.7">
      <c r="A4" s="21"/>
      <c r="B4" s="21"/>
      <c r="C4" s="222" t="s">
        <v>87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</row>
    <row r="5" spans="1:15" s="103" customFormat="1" ht="23" x14ac:dyDescent="0.7">
      <c r="A5" s="21"/>
      <c r="B5" s="21"/>
      <c r="C5" s="104"/>
      <c r="D5" s="104"/>
      <c r="E5" s="104"/>
      <c r="F5" s="104"/>
      <c r="G5" s="171"/>
      <c r="H5" s="171"/>
      <c r="I5" s="104"/>
      <c r="J5" s="104"/>
      <c r="K5" s="104"/>
      <c r="L5" s="104"/>
      <c r="M5" s="101" t="s">
        <v>88</v>
      </c>
      <c r="N5" s="104"/>
      <c r="O5" s="104"/>
    </row>
    <row r="6" spans="1:15" s="103" customFormat="1" ht="23" x14ac:dyDescent="0.7">
      <c r="A6" s="105"/>
      <c r="B6" s="106"/>
      <c r="C6" s="105"/>
      <c r="D6" s="105"/>
      <c r="E6" s="105"/>
      <c r="F6" s="105"/>
      <c r="G6" s="172" t="s">
        <v>193</v>
      </c>
      <c r="H6" s="105"/>
      <c r="I6" s="224" t="s">
        <v>6</v>
      </c>
      <c r="J6" s="224"/>
      <c r="K6" s="224"/>
      <c r="L6" s="107"/>
      <c r="M6" s="108" t="s">
        <v>13</v>
      </c>
      <c r="N6" s="105"/>
      <c r="O6" s="109"/>
    </row>
    <row r="7" spans="1:15" s="103" customFormat="1" ht="23" x14ac:dyDescent="0.7">
      <c r="A7" s="105"/>
      <c r="B7" s="106"/>
      <c r="C7" s="105"/>
      <c r="D7" s="105"/>
      <c r="E7" s="105"/>
      <c r="F7" s="105"/>
      <c r="G7" s="107" t="s">
        <v>64</v>
      </c>
      <c r="H7" s="105"/>
      <c r="I7" s="107"/>
      <c r="J7" s="107"/>
      <c r="K7" s="107"/>
      <c r="L7" s="107"/>
      <c r="M7" s="107"/>
      <c r="N7" s="105"/>
      <c r="O7" s="109"/>
    </row>
    <row r="8" spans="1:15" s="103" customFormat="1" ht="23" x14ac:dyDescent="0.7">
      <c r="B8" s="106"/>
      <c r="C8" s="107" t="s">
        <v>10</v>
      </c>
      <c r="D8" s="107"/>
      <c r="E8" s="107"/>
      <c r="F8" s="107"/>
      <c r="G8" s="105" t="s">
        <v>65</v>
      </c>
      <c r="H8" s="107"/>
      <c r="I8" s="107"/>
      <c r="M8" s="105" t="s">
        <v>165</v>
      </c>
      <c r="N8" s="105"/>
      <c r="O8" s="107"/>
    </row>
    <row r="9" spans="1:15" s="103" customFormat="1" ht="23" x14ac:dyDescent="0.7">
      <c r="B9" s="106"/>
      <c r="C9" s="107" t="s">
        <v>31</v>
      </c>
      <c r="D9" s="107"/>
      <c r="E9" s="107" t="s">
        <v>131</v>
      </c>
      <c r="F9" s="107"/>
      <c r="G9" s="105" t="s">
        <v>66</v>
      </c>
      <c r="H9" s="107"/>
      <c r="I9" s="107" t="s">
        <v>45</v>
      </c>
      <c r="J9" s="110"/>
      <c r="K9" s="110"/>
      <c r="L9" s="110"/>
      <c r="M9" s="105" t="s">
        <v>151</v>
      </c>
      <c r="N9" s="105"/>
      <c r="O9" s="107" t="s">
        <v>32</v>
      </c>
    </row>
    <row r="10" spans="1:15" s="103" customFormat="1" ht="23" x14ac:dyDescent="0.7">
      <c r="B10" s="111" t="s">
        <v>21</v>
      </c>
      <c r="C10" s="107" t="s">
        <v>30</v>
      </c>
      <c r="D10" s="107"/>
      <c r="E10" s="107" t="s">
        <v>132</v>
      </c>
      <c r="F10" s="107"/>
      <c r="G10" s="105" t="s">
        <v>67</v>
      </c>
      <c r="H10" s="107"/>
      <c r="I10" s="107" t="s">
        <v>44</v>
      </c>
      <c r="J10" s="110"/>
      <c r="K10" s="107" t="s">
        <v>7</v>
      </c>
      <c r="L10" s="107"/>
      <c r="M10" s="105" t="s">
        <v>152</v>
      </c>
      <c r="N10" s="105"/>
      <c r="O10" s="107" t="s">
        <v>33</v>
      </c>
    </row>
    <row r="11" spans="1:15" s="103" customFormat="1" ht="23" x14ac:dyDescent="0.7">
      <c r="B11" s="106"/>
      <c r="C11" s="223" t="s">
        <v>96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</row>
    <row r="12" spans="1:15" s="115" customFormat="1" ht="22" x14ac:dyDescent="0.7">
      <c r="A12" s="11" t="s">
        <v>218</v>
      </c>
      <c r="B12" s="2"/>
      <c r="C12" s="112"/>
      <c r="D12" s="112"/>
      <c r="E12" s="112"/>
      <c r="F12" s="112"/>
      <c r="G12" s="114"/>
      <c r="H12" s="112"/>
      <c r="I12" s="112"/>
      <c r="J12" s="113"/>
      <c r="K12" s="114"/>
      <c r="L12" s="114"/>
      <c r="M12" s="114"/>
      <c r="N12" s="114"/>
      <c r="O12" s="113"/>
    </row>
    <row r="13" spans="1:15" s="115" customFormat="1" ht="22" x14ac:dyDescent="0.7">
      <c r="A13" s="11" t="s">
        <v>172</v>
      </c>
      <c r="B13" s="116"/>
      <c r="C13" s="63">
        <v>3003750</v>
      </c>
      <c r="D13" s="63"/>
      <c r="E13" s="63">
        <v>11847802</v>
      </c>
      <c r="F13" s="63"/>
      <c r="G13" s="63">
        <v>73950</v>
      </c>
      <c r="H13" s="63"/>
      <c r="I13" s="63">
        <v>300375</v>
      </c>
      <c r="J13" s="132"/>
      <c r="K13" s="63">
        <v>2023729</v>
      </c>
      <c r="L13" s="63"/>
      <c r="M13" s="63">
        <v>1020710</v>
      </c>
      <c r="N13" s="63"/>
      <c r="O13" s="63">
        <f>SUM(C13:M13)</f>
        <v>18270316</v>
      </c>
    </row>
    <row r="14" spans="1:15" s="115" customFormat="1" ht="9.65" customHeight="1" x14ac:dyDescent="0.7">
      <c r="A14" s="123"/>
      <c r="B14" s="116"/>
      <c r="C14" s="85"/>
      <c r="D14" s="82"/>
      <c r="E14" s="85"/>
      <c r="F14" s="82"/>
      <c r="G14" s="85"/>
      <c r="H14" s="82"/>
      <c r="I14" s="85"/>
      <c r="J14" s="63"/>
      <c r="K14" s="87"/>
      <c r="L14" s="87"/>
      <c r="M14" s="85"/>
      <c r="N14" s="85"/>
      <c r="O14" s="87"/>
    </row>
    <row r="15" spans="1:15" s="164" customFormat="1" ht="22" x14ac:dyDescent="0.7">
      <c r="A15" s="11" t="s">
        <v>68</v>
      </c>
      <c r="B15" s="197"/>
      <c r="C15" s="79"/>
      <c r="D15" s="63"/>
      <c r="E15" s="79"/>
      <c r="F15" s="63"/>
      <c r="G15" s="79"/>
      <c r="H15" s="63"/>
      <c r="I15" s="79"/>
      <c r="J15" s="63"/>
      <c r="K15" s="79"/>
      <c r="L15" s="79"/>
      <c r="M15" s="79"/>
      <c r="N15" s="79"/>
      <c r="O15" s="81"/>
    </row>
    <row r="16" spans="1:15" s="164" customFormat="1" ht="22" x14ac:dyDescent="0.7">
      <c r="A16" s="13" t="s">
        <v>207</v>
      </c>
      <c r="B16" s="197"/>
      <c r="C16" s="79"/>
      <c r="D16" s="63"/>
      <c r="E16" s="79"/>
      <c r="F16" s="63"/>
      <c r="G16" s="79"/>
      <c r="H16" s="63"/>
      <c r="I16" s="79"/>
      <c r="J16" s="63"/>
      <c r="K16" s="79"/>
      <c r="L16" s="79"/>
      <c r="M16" s="79"/>
      <c r="N16" s="79"/>
      <c r="O16" s="81"/>
    </row>
    <row r="17" spans="1:15" s="164" customFormat="1" x14ac:dyDescent="0.65">
      <c r="A17" s="164" t="s">
        <v>210</v>
      </c>
      <c r="B17" s="2">
        <v>9</v>
      </c>
      <c r="C17" s="165">
        <v>0</v>
      </c>
      <c r="D17" s="196"/>
      <c r="E17" s="165">
        <v>0</v>
      </c>
      <c r="F17" s="196"/>
      <c r="G17" s="165">
        <v>0</v>
      </c>
      <c r="H17" s="196"/>
      <c r="I17" s="165">
        <v>0</v>
      </c>
      <c r="J17" s="150"/>
      <c r="K17" s="165">
        <v>-3304096</v>
      </c>
      <c r="L17" s="167"/>
      <c r="M17" s="165">
        <v>0</v>
      </c>
      <c r="N17" s="162"/>
      <c r="O17" s="165">
        <f>SUM(C17:M17)</f>
        <v>-3304096</v>
      </c>
    </row>
    <row r="18" spans="1:15" s="164" customFormat="1" ht="22" x14ac:dyDescent="0.7">
      <c r="A18" s="13" t="s">
        <v>209</v>
      </c>
      <c r="B18" s="116"/>
      <c r="C18" s="169">
        <f>SUM(C17:C17)</f>
        <v>0</v>
      </c>
      <c r="D18" s="82"/>
      <c r="E18" s="169">
        <f>SUM(E17:E17)</f>
        <v>0</v>
      </c>
      <c r="F18" s="82"/>
      <c r="G18" s="169">
        <f>SUM(G17:G17)</f>
        <v>0</v>
      </c>
      <c r="H18" s="82"/>
      <c r="I18" s="169">
        <f>SUM(I17:I17)</f>
        <v>0</v>
      </c>
      <c r="J18" s="63"/>
      <c r="K18" s="169">
        <f>SUM(K17:K17)</f>
        <v>-3304096</v>
      </c>
      <c r="L18" s="87"/>
      <c r="M18" s="169">
        <f>SUM(M17:M17)</f>
        <v>0</v>
      </c>
      <c r="N18" s="85"/>
      <c r="O18" s="169">
        <f>SUM(C18:M18)</f>
        <v>-3304096</v>
      </c>
    </row>
    <row r="19" spans="1:15" s="164" customFormat="1" ht="22" x14ac:dyDescent="0.7">
      <c r="A19" s="11" t="s">
        <v>102</v>
      </c>
      <c r="B19" s="116"/>
      <c r="C19" s="183">
        <f>C18</f>
        <v>0</v>
      </c>
      <c r="D19" s="82"/>
      <c r="E19" s="183">
        <f>E18</f>
        <v>0</v>
      </c>
      <c r="F19" s="82"/>
      <c r="G19" s="183">
        <f>G18</f>
        <v>0</v>
      </c>
      <c r="H19" s="82"/>
      <c r="I19" s="183">
        <f>I18</f>
        <v>0</v>
      </c>
      <c r="J19" s="63"/>
      <c r="K19" s="183">
        <f>K18</f>
        <v>-3304096</v>
      </c>
      <c r="L19" s="122"/>
      <c r="M19" s="183">
        <f>M18</f>
        <v>0</v>
      </c>
      <c r="N19" s="84"/>
      <c r="O19" s="183">
        <f>SUM(C19:M19)</f>
        <v>-3304096</v>
      </c>
    </row>
    <row r="20" spans="1:15" s="115" customFormat="1" ht="9.65" customHeight="1" x14ac:dyDescent="0.7">
      <c r="A20" s="123"/>
      <c r="B20" s="116"/>
      <c r="C20" s="85"/>
      <c r="D20" s="82"/>
      <c r="E20" s="85"/>
      <c r="F20" s="82"/>
      <c r="G20" s="85"/>
      <c r="H20" s="82"/>
      <c r="I20" s="85"/>
      <c r="J20" s="63"/>
      <c r="K20" s="87"/>
      <c r="L20" s="87"/>
      <c r="M20" s="85"/>
      <c r="N20" s="85"/>
      <c r="O20" s="87"/>
    </row>
    <row r="21" spans="1:15" s="115" customFormat="1" ht="22" x14ac:dyDescent="0.7">
      <c r="A21" s="11" t="s">
        <v>91</v>
      </c>
      <c r="B21" s="116"/>
      <c r="C21" s="121"/>
      <c r="D21" s="118"/>
      <c r="E21" s="121"/>
      <c r="F21" s="118"/>
      <c r="G21" s="121"/>
      <c r="H21" s="118"/>
      <c r="I21" s="121"/>
      <c r="J21" s="119"/>
      <c r="K21" s="120"/>
      <c r="L21" s="120"/>
      <c r="M21" s="121"/>
      <c r="N21" s="121"/>
      <c r="O21" s="124"/>
    </row>
    <row r="22" spans="1:15" s="115" customFormat="1" x14ac:dyDescent="0.65">
      <c r="A22" s="115" t="s">
        <v>123</v>
      </c>
      <c r="B22" s="116"/>
      <c r="C22" s="117">
        <v>0</v>
      </c>
      <c r="D22" s="118"/>
      <c r="E22" s="117">
        <v>0</v>
      </c>
      <c r="F22" s="118"/>
      <c r="G22" s="117">
        <v>0</v>
      </c>
      <c r="H22" s="118"/>
      <c r="I22" s="117">
        <v>0</v>
      </c>
      <c r="J22" s="119"/>
      <c r="K22" s="120">
        <f>'PL6-9'!M89</f>
        <v>1932933</v>
      </c>
      <c r="L22" s="120"/>
      <c r="M22" s="117">
        <v>0</v>
      </c>
      <c r="N22" s="121"/>
      <c r="O22" s="117">
        <f>SUM(C22:M22)</f>
        <v>1932933</v>
      </c>
    </row>
    <row r="23" spans="1:15" s="115" customFormat="1" x14ac:dyDescent="0.65">
      <c r="A23" s="115" t="s">
        <v>69</v>
      </c>
      <c r="B23" s="116"/>
      <c r="C23" s="117">
        <v>0</v>
      </c>
      <c r="D23" s="118"/>
      <c r="E23" s="117">
        <v>0</v>
      </c>
      <c r="F23" s="118"/>
      <c r="G23" s="117">
        <v>0</v>
      </c>
      <c r="H23" s="118"/>
      <c r="I23" s="117">
        <v>0</v>
      </c>
      <c r="J23" s="119"/>
      <c r="K23" s="117">
        <v>0</v>
      </c>
      <c r="L23" s="118"/>
      <c r="M23" s="125">
        <f>'PL6-9'!M119</f>
        <v>864958</v>
      </c>
      <c r="N23" s="121"/>
      <c r="O23" s="117">
        <f>SUM(C23:M23)</f>
        <v>864958</v>
      </c>
    </row>
    <row r="24" spans="1:15" s="115" customFormat="1" ht="22" x14ac:dyDescent="0.7">
      <c r="A24" s="11" t="s">
        <v>90</v>
      </c>
      <c r="B24" s="116"/>
      <c r="C24" s="37">
        <v>0</v>
      </c>
      <c r="D24" s="82"/>
      <c r="E24" s="37">
        <v>0</v>
      </c>
      <c r="F24" s="82"/>
      <c r="G24" s="37">
        <v>0</v>
      </c>
      <c r="H24" s="82"/>
      <c r="I24" s="37">
        <v>0</v>
      </c>
      <c r="J24" s="63"/>
      <c r="K24" s="126">
        <f>SUM(K22:K22)</f>
        <v>1932933</v>
      </c>
      <c r="L24" s="87"/>
      <c r="M24" s="127">
        <f>SUM(M22:M23)</f>
        <v>864958</v>
      </c>
      <c r="N24" s="85"/>
      <c r="O24" s="126">
        <f>SUM(O22:O23)</f>
        <v>2797891</v>
      </c>
    </row>
    <row r="25" spans="1:15" s="115" customFormat="1" ht="15" customHeight="1" x14ac:dyDescent="0.7">
      <c r="A25" s="11"/>
      <c r="B25" s="116"/>
      <c r="C25" s="56"/>
      <c r="D25" s="82"/>
      <c r="E25" s="56"/>
      <c r="F25" s="82"/>
      <c r="G25" s="56"/>
      <c r="H25" s="82"/>
      <c r="I25" s="56"/>
      <c r="J25" s="63"/>
      <c r="K25" s="87"/>
      <c r="L25" s="87"/>
      <c r="M25" s="122"/>
      <c r="N25" s="85"/>
      <c r="O25" s="87"/>
    </row>
    <row r="26" spans="1:15" s="115" customFormat="1" ht="22.5" thickBot="1" x14ac:dyDescent="0.75">
      <c r="A26" s="11" t="s">
        <v>220</v>
      </c>
      <c r="B26" s="116"/>
      <c r="C26" s="128">
        <f>SUM(C13,C24)</f>
        <v>3003750</v>
      </c>
      <c r="D26" s="82"/>
      <c r="E26" s="128">
        <f>SUM(E13,E24)</f>
        <v>11847802</v>
      </c>
      <c r="F26" s="82"/>
      <c r="G26" s="128">
        <f>SUM(G13,G24)</f>
        <v>73950</v>
      </c>
      <c r="H26" s="82"/>
      <c r="I26" s="128">
        <f>SUM(I13,I24)</f>
        <v>300375</v>
      </c>
      <c r="J26" s="82"/>
      <c r="K26" s="128">
        <f>SUM(K13,K19,K24)</f>
        <v>652566</v>
      </c>
      <c r="L26" s="82"/>
      <c r="M26" s="128">
        <f>SUM(M13,M24)</f>
        <v>1885668</v>
      </c>
      <c r="N26" s="82"/>
      <c r="O26" s="128">
        <f>SUM(O13,O19,O24)</f>
        <v>17764111</v>
      </c>
    </row>
    <row r="27" spans="1:15" s="115" customFormat="1" ht="22.5" thickTop="1" x14ac:dyDescent="0.7">
      <c r="A27" s="11"/>
      <c r="B27" s="116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</row>
    <row r="28" spans="1:15" ht="23" x14ac:dyDescent="0.7">
      <c r="A28" s="6" t="s">
        <v>128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t="23" x14ac:dyDescent="0.7">
      <c r="A29" s="6" t="s">
        <v>100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t="8.75" customHeight="1" x14ac:dyDescent="0.7">
      <c r="A30" s="21"/>
      <c r="B30" s="21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</row>
    <row r="31" spans="1:15" s="103" customFormat="1" ht="23" x14ac:dyDescent="0.7">
      <c r="A31" s="21"/>
      <c r="B31" s="21"/>
      <c r="C31" s="222" t="s">
        <v>87</v>
      </c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</row>
    <row r="32" spans="1:15" s="103" customFormat="1" ht="23" x14ac:dyDescent="0.7">
      <c r="A32" s="21"/>
      <c r="B32" s="21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200" t="s">
        <v>88</v>
      </c>
      <c r="N32" s="198"/>
      <c r="O32" s="198"/>
    </row>
    <row r="33" spans="1:15" s="103" customFormat="1" ht="23" x14ac:dyDescent="0.7">
      <c r="A33" s="105"/>
      <c r="B33" s="106"/>
      <c r="C33" s="105"/>
      <c r="D33" s="105"/>
      <c r="E33" s="105"/>
      <c r="F33" s="105"/>
      <c r="G33" s="199" t="s">
        <v>193</v>
      </c>
      <c r="H33" s="105"/>
      <c r="I33" s="224" t="s">
        <v>6</v>
      </c>
      <c r="J33" s="224"/>
      <c r="K33" s="224"/>
      <c r="L33" s="107"/>
      <c r="M33" s="199" t="s">
        <v>13</v>
      </c>
      <c r="N33" s="105"/>
      <c r="O33" s="109"/>
    </row>
    <row r="34" spans="1:15" s="103" customFormat="1" ht="23" x14ac:dyDescent="0.7">
      <c r="A34" s="105"/>
      <c r="B34" s="106"/>
      <c r="C34" s="105"/>
      <c r="D34" s="105"/>
      <c r="E34" s="105"/>
      <c r="F34" s="105"/>
      <c r="G34" s="107" t="s">
        <v>64</v>
      </c>
      <c r="H34" s="105"/>
      <c r="I34" s="107"/>
      <c r="J34" s="107"/>
      <c r="K34" s="107"/>
      <c r="L34" s="107"/>
      <c r="M34" s="107"/>
      <c r="N34" s="105"/>
      <c r="O34" s="109"/>
    </row>
    <row r="35" spans="1:15" s="103" customFormat="1" ht="23" x14ac:dyDescent="0.7">
      <c r="B35" s="106"/>
      <c r="C35" s="107" t="s">
        <v>10</v>
      </c>
      <c r="D35" s="107"/>
      <c r="E35" s="107"/>
      <c r="F35" s="107"/>
      <c r="G35" s="105" t="s">
        <v>65</v>
      </c>
      <c r="H35" s="107"/>
      <c r="I35" s="107"/>
      <c r="M35" s="105" t="s">
        <v>165</v>
      </c>
      <c r="N35" s="105"/>
      <c r="O35" s="107"/>
    </row>
    <row r="36" spans="1:15" s="103" customFormat="1" ht="23" x14ac:dyDescent="0.7">
      <c r="B36" s="106"/>
      <c r="C36" s="107" t="s">
        <v>31</v>
      </c>
      <c r="D36" s="107"/>
      <c r="E36" s="107" t="s">
        <v>131</v>
      </c>
      <c r="F36" s="107"/>
      <c r="G36" s="105" t="s">
        <v>66</v>
      </c>
      <c r="H36" s="107"/>
      <c r="I36" s="107" t="s">
        <v>45</v>
      </c>
      <c r="J36" s="110"/>
      <c r="K36" s="110"/>
      <c r="L36" s="110"/>
      <c r="M36" s="105" t="s">
        <v>151</v>
      </c>
      <c r="N36" s="105"/>
      <c r="O36" s="107" t="s">
        <v>32</v>
      </c>
    </row>
    <row r="37" spans="1:15" s="103" customFormat="1" ht="23" x14ac:dyDescent="0.7">
      <c r="B37" s="111" t="s">
        <v>21</v>
      </c>
      <c r="C37" s="107" t="s">
        <v>30</v>
      </c>
      <c r="D37" s="107"/>
      <c r="E37" s="107" t="s">
        <v>132</v>
      </c>
      <c r="F37" s="107"/>
      <c r="G37" s="105" t="s">
        <v>67</v>
      </c>
      <c r="H37" s="107"/>
      <c r="I37" s="107" t="s">
        <v>44</v>
      </c>
      <c r="J37" s="110"/>
      <c r="K37" s="107" t="s">
        <v>7</v>
      </c>
      <c r="L37" s="107"/>
      <c r="M37" s="105" t="s">
        <v>152</v>
      </c>
      <c r="N37" s="105"/>
      <c r="O37" s="107" t="s">
        <v>33</v>
      </c>
    </row>
    <row r="38" spans="1:15" s="103" customFormat="1" ht="23" x14ac:dyDescent="0.7">
      <c r="B38" s="106"/>
      <c r="C38" s="223" t="s">
        <v>96</v>
      </c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</row>
    <row r="39" spans="1:15" s="115" customFormat="1" ht="22" x14ac:dyDescent="0.7">
      <c r="A39" s="11" t="s">
        <v>219</v>
      </c>
      <c r="B39" s="2"/>
      <c r="C39" s="112"/>
      <c r="D39" s="112"/>
      <c r="E39" s="112"/>
      <c r="F39" s="112"/>
      <c r="G39" s="114"/>
      <c r="H39" s="112"/>
      <c r="I39" s="112"/>
      <c r="J39" s="113"/>
      <c r="K39" s="114"/>
      <c r="L39" s="114"/>
      <c r="M39" s="114"/>
      <c r="N39" s="114"/>
      <c r="O39" s="113"/>
    </row>
    <row r="40" spans="1:15" s="115" customFormat="1" ht="22" x14ac:dyDescent="0.7">
      <c r="A40" s="11" t="s">
        <v>200</v>
      </c>
      <c r="B40" s="116"/>
      <c r="C40" s="63">
        <v>3003750</v>
      </c>
      <c r="D40" s="63"/>
      <c r="E40" s="63">
        <v>11847802</v>
      </c>
      <c r="F40" s="63"/>
      <c r="G40" s="63">
        <v>73950</v>
      </c>
      <c r="H40" s="63"/>
      <c r="I40" s="63">
        <v>300375</v>
      </c>
      <c r="J40" s="63"/>
      <c r="K40" s="63">
        <v>2000869</v>
      </c>
      <c r="L40" s="63"/>
      <c r="M40" s="63">
        <v>1885671</v>
      </c>
      <c r="N40" s="63"/>
      <c r="O40" s="63">
        <f>SUM(C40:M40)</f>
        <v>19112417</v>
      </c>
    </row>
    <row r="41" spans="1:15" s="115" customFormat="1" ht="10.5" customHeight="1" x14ac:dyDescent="0.7">
      <c r="B41" s="116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</row>
    <row r="42" spans="1:15" s="164" customFormat="1" ht="22" x14ac:dyDescent="0.7">
      <c r="A42" s="11" t="s">
        <v>68</v>
      </c>
      <c r="B42" s="197"/>
      <c r="C42" s="79"/>
      <c r="D42" s="63"/>
      <c r="E42" s="79"/>
      <c r="F42" s="63"/>
      <c r="G42" s="79"/>
      <c r="H42" s="63"/>
      <c r="I42" s="79"/>
      <c r="J42" s="63"/>
      <c r="K42" s="79"/>
      <c r="L42" s="79"/>
      <c r="M42" s="79"/>
      <c r="N42" s="79"/>
      <c r="O42" s="81"/>
    </row>
    <row r="43" spans="1:15" s="164" customFormat="1" ht="22" x14ac:dyDescent="0.7">
      <c r="A43" s="13" t="s">
        <v>207</v>
      </c>
      <c r="B43" s="197"/>
      <c r="C43" s="79"/>
      <c r="D43" s="63"/>
      <c r="E43" s="79"/>
      <c r="F43" s="63"/>
      <c r="G43" s="79"/>
      <c r="H43" s="63"/>
      <c r="I43" s="79"/>
      <c r="J43" s="63"/>
      <c r="K43" s="79"/>
      <c r="L43" s="79"/>
      <c r="M43" s="79"/>
      <c r="N43" s="79"/>
      <c r="O43" s="81"/>
    </row>
    <row r="44" spans="1:15" s="164" customFormat="1" x14ac:dyDescent="0.65">
      <c r="A44" s="164" t="s">
        <v>210</v>
      </c>
      <c r="B44" s="2">
        <v>9</v>
      </c>
      <c r="C44" s="165">
        <v>0</v>
      </c>
      <c r="D44" s="196"/>
      <c r="E44" s="165">
        <v>0</v>
      </c>
      <c r="F44" s="196"/>
      <c r="G44" s="165">
        <v>0</v>
      </c>
      <c r="H44" s="196"/>
      <c r="I44" s="165">
        <v>0</v>
      </c>
      <c r="J44" s="150"/>
      <c r="K44" s="165">
        <v>-3304075</v>
      </c>
      <c r="L44" s="167"/>
      <c r="M44" s="165">
        <v>0</v>
      </c>
      <c r="N44" s="162"/>
      <c r="O44" s="165">
        <f>SUM(C44:M44)</f>
        <v>-3304075</v>
      </c>
    </row>
    <row r="45" spans="1:15" s="164" customFormat="1" ht="22" x14ac:dyDescent="0.7">
      <c r="A45" s="13" t="s">
        <v>209</v>
      </c>
      <c r="B45" s="116"/>
      <c r="C45" s="169">
        <f>SUM(C44:C44)</f>
        <v>0</v>
      </c>
      <c r="D45" s="82"/>
      <c r="E45" s="169">
        <f>SUM(E44:E44)</f>
        <v>0</v>
      </c>
      <c r="F45" s="82"/>
      <c r="G45" s="169">
        <f>SUM(G44:G44)</f>
        <v>0</v>
      </c>
      <c r="H45" s="82"/>
      <c r="I45" s="169">
        <f>SUM(I44:I44)</f>
        <v>0</v>
      </c>
      <c r="J45" s="63"/>
      <c r="K45" s="169">
        <f>SUM(K44:K44)</f>
        <v>-3304075</v>
      </c>
      <c r="L45" s="87"/>
      <c r="M45" s="169">
        <f>SUM(M44:M44)</f>
        <v>0</v>
      </c>
      <c r="N45" s="85"/>
      <c r="O45" s="169">
        <f>SUM(C45:M45)</f>
        <v>-3304075</v>
      </c>
    </row>
    <row r="46" spans="1:15" s="164" customFormat="1" ht="22" x14ac:dyDescent="0.7">
      <c r="A46" s="11" t="s">
        <v>102</v>
      </c>
      <c r="B46" s="116"/>
      <c r="C46" s="183">
        <f>C45</f>
        <v>0</v>
      </c>
      <c r="D46" s="82"/>
      <c r="E46" s="183">
        <f>E45</f>
        <v>0</v>
      </c>
      <c r="F46" s="82"/>
      <c r="G46" s="183">
        <f>G45</f>
        <v>0</v>
      </c>
      <c r="H46" s="82"/>
      <c r="I46" s="183">
        <f>I45</f>
        <v>0</v>
      </c>
      <c r="J46" s="63"/>
      <c r="K46" s="183">
        <f>K45</f>
        <v>-3304075</v>
      </c>
      <c r="L46" s="122"/>
      <c r="M46" s="183">
        <f>M45</f>
        <v>0</v>
      </c>
      <c r="N46" s="84"/>
      <c r="O46" s="183">
        <f>SUM(C46:M46)</f>
        <v>-3304075</v>
      </c>
    </row>
    <row r="47" spans="1:15" s="115" customFormat="1" ht="9.65" customHeight="1" x14ac:dyDescent="0.7">
      <c r="A47" s="123"/>
      <c r="B47" s="116"/>
      <c r="C47" s="85"/>
      <c r="D47" s="82"/>
      <c r="E47" s="85"/>
      <c r="F47" s="82"/>
      <c r="G47" s="85"/>
      <c r="H47" s="82"/>
      <c r="I47" s="85"/>
      <c r="J47" s="63"/>
      <c r="K47" s="87"/>
      <c r="L47" s="87"/>
      <c r="M47" s="85"/>
      <c r="N47" s="85"/>
      <c r="O47" s="87"/>
    </row>
    <row r="48" spans="1:15" s="115" customFormat="1" ht="22" x14ac:dyDescent="0.7">
      <c r="A48" s="11" t="s">
        <v>91</v>
      </c>
      <c r="B48" s="116"/>
      <c r="C48" s="121"/>
      <c r="D48" s="118"/>
      <c r="E48" s="121"/>
      <c r="F48" s="118"/>
      <c r="G48" s="121"/>
      <c r="H48" s="118"/>
      <c r="I48" s="121"/>
      <c r="J48" s="119"/>
      <c r="K48" s="120"/>
      <c r="L48" s="120"/>
      <c r="M48" s="121"/>
      <c r="N48" s="121"/>
      <c r="O48" s="124"/>
    </row>
    <row r="49" spans="1:15" s="115" customFormat="1" x14ac:dyDescent="0.65">
      <c r="A49" s="115" t="s">
        <v>123</v>
      </c>
      <c r="B49" s="116"/>
      <c r="C49" s="117">
        <v>0</v>
      </c>
      <c r="D49" s="118"/>
      <c r="E49" s="117">
        <v>0</v>
      </c>
      <c r="F49" s="118"/>
      <c r="G49" s="117">
        <v>0</v>
      </c>
      <c r="H49" s="118"/>
      <c r="I49" s="117">
        <v>0</v>
      </c>
      <c r="J49" s="119"/>
      <c r="K49" s="117">
        <f>'PL6-9'!K89</f>
        <v>1990117</v>
      </c>
      <c r="L49" s="120"/>
      <c r="M49" s="117">
        <v>0</v>
      </c>
      <c r="N49" s="121"/>
      <c r="O49" s="117">
        <f>SUM(C49:M49)</f>
        <v>1990117</v>
      </c>
    </row>
    <row r="50" spans="1:15" s="115" customFormat="1" x14ac:dyDescent="0.65">
      <c r="A50" s="115" t="s">
        <v>69</v>
      </c>
      <c r="B50" s="116"/>
      <c r="C50" s="117">
        <v>0</v>
      </c>
      <c r="D50" s="118"/>
      <c r="E50" s="117">
        <v>0</v>
      </c>
      <c r="F50" s="118"/>
      <c r="G50" s="117">
        <v>0</v>
      </c>
      <c r="H50" s="118"/>
      <c r="I50" s="117">
        <v>0</v>
      </c>
      <c r="J50" s="119"/>
      <c r="K50" s="117">
        <v>0</v>
      </c>
      <c r="L50" s="118"/>
      <c r="M50" s="125">
        <f>'PL6-9'!K119</f>
        <v>-23</v>
      </c>
      <c r="N50" s="121"/>
      <c r="O50" s="117">
        <f>SUM(C50:M50)</f>
        <v>-23</v>
      </c>
    </row>
    <row r="51" spans="1:15" s="115" customFormat="1" ht="22" x14ac:dyDescent="0.7">
      <c r="A51" s="11" t="s">
        <v>90</v>
      </c>
      <c r="B51" s="116"/>
      <c r="C51" s="37">
        <v>0</v>
      </c>
      <c r="D51" s="82"/>
      <c r="E51" s="37">
        <v>0</v>
      </c>
      <c r="F51" s="82"/>
      <c r="G51" s="37">
        <v>0</v>
      </c>
      <c r="H51" s="82"/>
      <c r="I51" s="37">
        <v>0</v>
      </c>
      <c r="J51" s="63"/>
      <c r="K51" s="126">
        <f>SUM(K49:K49)</f>
        <v>1990117</v>
      </c>
      <c r="L51" s="87"/>
      <c r="M51" s="127">
        <f>SUM(M49:M50)</f>
        <v>-23</v>
      </c>
      <c r="N51" s="85"/>
      <c r="O51" s="126">
        <f>SUM(O49:O50)</f>
        <v>1990094</v>
      </c>
    </row>
    <row r="52" spans="1:15" s="115" customFormat="1" ht="13.25" customHeight="1" x14ac:dyDescent="0.7">
      <c r="A52" s="11"/>
      <c r="B52" s="116"/>
      <c r="C52" s="56"/>
      <c r="D52" s="82"/>
      <c r="E52" s="56"/>
      <c r="F52" s="82"/>
      <c r="G52" s="56"/>
      <c r="H52" s="82"/>
      <c r="I52" s="56"/>
      <c r="J52" s="63"/>
      <c r="K52" s="87"/>
      <c r="L52" s="87"/>
      <c r="M52" s="122"/>
      <c r="N52" s="85"/>
      <c r="O52" s="87"/>
    </row>
    <row r="53" spans="1:15" s="115" customFormat="1" ht="22.5" thickBot="1" x14ac:dyDescent="0.75">
      <c r="A53" s="11" t="s">
        <v>221</v>
      </c>
      <c r="B53" s="116"/>
      <c r="C53" s="128">
        <f>SUM(C40,C51)</f>
        <v>3003750</v>
      </c>
      <c r="D53" s="82"/>
      <c r="E53" s="128">
        <f>SUM(E40,E51)</f>
        <v>11847802</v>
      </c>
      <c r="F53" s="82"/>
      <c r="G53" s="128">
        <f>SUM(G40,G51)</f>
        <v>73950</v>
      </c>
      <c r="H53" s="82"/>
      <c r="I53" s="128">
        <f>SUM(I40,I51)</f>
        <v>300375</v>
      </c>
      <c r="J53" s="82"/>
      <c r="K53" s="128">
        <f>SUM(K40,K46,K51)</f>
        <v>686911</v>
      </c>
      <c r="L53" s="82"/>
      <c r="M53" s="128">
        <f>SUM(M40,M51)</f>
        <v>1885648</v>
      </c>
      <c r="N53" s="82"/>
      <c r="O53" s="128">
        <f>SUM(O40,O46,O51)</f>
        <v>17798436</v>
      </c>
    </row>
    <row r="54" spans="1:15" s="115" customFormat="1" ht="22" thickTop="1" x14ac:dyDescent="0.65">
      <c r="B54" s="17"/>
    </row>
  </sheetData>
  <mergeCells count="6">
    <mergeCell ref="C31:O31"/>
    <mergeCell ref="I33:K33"/>
    <mergeCell ref="C38:O38"/>
    <mergeCell ref="C4:O4"/>
    <mergeCell ref="I6:K6"/>
    <mergeCell ref="C11:O11"/>
  </mergeCells>
  <pageMargins left="0.78740157480314998" right="0.53740157499999996" top="0.47244094488188998" bottom="0.511811023622047" header="0.511811023622047" footer="0.511811023622047"/>
  <pageSetup paperSize="9" scale="73" firstPageNumber="11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4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99"/>
  <sheetViews>
    <sheetView view="pageBreakPreview" topLeftCell="A40" zoomScale="70" zoomScaleNormal="100" zoomScaleSheetLayoutView="70" workbookViewId="0">
      <selection activeCell="E3" sqref="E3"/>
    </sheetView>
  </sheetViews>
  <sheetFormatPr defaultColWidth="20.8984375" defaultRowHeight="23.25" customHeight="1" x14ac:dyDescent="0.65"/>
  <cols>
    <col min="1" max="4" width="2" style="18" customWidth="1"/>
    <col min="5" max="5" width="56.69921875" style="18" customWidth="1"/>
    <col min="6" max="6" width="10" customWidth="1"/>
    <col min="7" max="7" width="14" style="7" customWidth="1"/>
    <col min="8" max="8" width="1.59765625" style="7" customWidth="1"/>
    <col min="9" max="9" width="14" style="7" customWidth="1"/>
    <col min="10" max="10" width="1.59765625" style="18" customWidth="1"/>
    <col min="11" max="11" width="14" style="18" customWidth="1"/>
    <col min="12" max="12" width="1.59765625" style="18" customWidth="1"/>
    <col min="13" max="13" width="14" style="18" customWidth="1"/>
    <col min="14" max="14" width="1.8984375" style="18" customWidth="1"/>
    <col min="15" max="16384" width="20.8984375" style="18"/>
  </cols>
  <sheetData>
    <row r="1" spans="1:13" s="6" customFormat="1" ht="23.25" customHeight="1" x14ac:dyDescent="0.7">
      <c r="A1" s="6" t="s">
        <v>128</v>
      </c>
      <c r="F1" s="174"/>
      <c r="G1" s="25"/>
      <c r="H1" s="25"/>
      <c r="I1" s="25"/>
    </row>
    <row r="2" spans="1:13" s="6" customFormat="1" ht="23.25" customHeight="1" x14ac:dyDescent="0.7">
      <c r="A2" s="6" t="s">
        <v>101</v>
      </c>
      <c r="F2" s="174"/>
      <c r="G2" s="25"/>
      <c r="H2" s="25"/>
      <c r="I2" s="25"/>
    </row>
    <row r="3" spans="1:13" s="6" customFormat="1" ht="18" customHeight="1" x14ac:dyDescent="0.7">
      <c r="F3" s="174"/>
      <c r="G3" s="25"/>
      <c r="H3" s="25"/>
      <c r="I3" s="25"/>
    </row>
    <row r="4" spans="1:13" s="6" customFormat="1" ht="23.25" customHeight="1" x14ac:dyDescent="0.7">
      <c r="F4" s="174"/>
      <c r="G4" s="217" t="s">
        <v>86</v>
      </c>
      <c r="H4" s="217"/>
      <c r="I4" s="217"/>
      <c r="K4" s="217" t="s">
        <v>87</v>
      </c>
      <c r="L4" s="217"/>
      <c r="M4" s="217"/>
    </row>
    <row r="5" spans="1:13" s="6" customFormat="1" ht="23.25" customHeight="1" x14ac:dyDescent="0.7">
      <c r="F5" s="174"/>
      <c r="G5" s="225" t="s">
        <v>217</v>
      </c>
      <c r="H5" s="225"/>
      <c r="I5" s="225"/>
      <c r="J5" s="100"/>
      <c r="K5" s="225" t="s">
        <v>217</v>
      </c>
      <c r="L5" s="225"/>
      <c r="M5" s="225"/>
    </row>
    <row r="6" spans="1:13" s="6" customFormat="1" ht="23.25" customHeight="1" x14ac:dyDescent="0.7">
      <c r="F6" s="180"/>
      <c r="G6" s="226" t="s">
        <v>216</v>
      </c>
      <c r="H6" s="226"/>
      <c r="I6" s="226"/>
      <c r="J6" s="100"/>
      <c r="K6" s="226" t="s">
        <v>216</v>
      </c>
      <c r="L6" s="226"/>
      <c r="M6" s="226"/>
    </row>
    <row r="7" spans="1:13" s="100" customFormat="1" ht="23.25" customHeight="1" x14ac:dyDescent="0.7">
      <c r="F7" s="180"/>
      <c r="G7" s="158">
        <v>2565</v>
      </c>
      <c r="I7" s="158">
        <v>2564</v>
      </c>
      <c r="K7" s="161">
        <v>2565</v>
      </c>
      <c r="M7" s="158">
        <v>2564</v>
      </c>
    </row>
    <row r="8" spans="1:13" ht="23.25" customHeight="1" x14ac:dyDescent="0.65">
      <c r="G8" s="218" t="s">
        <v>96</v>
      </c>
      <c r="H8" s="218"/>
      <c r="I8" s="218"/>
      <c r="J8" s="218"/>
      <c r="K8" s="218"/>
      <c r="L8" s="218"/>
      <c r="M8" s="218"/>
    </row>
    <row r="9" spans="1:13" ht="23.25" customHeight="1" x14ac:dyDescent="0.7">
      <c r="A9" s="42" t="s">
        <v>52</v>
      </c>
      <c r="G9" s="34"/>
      <c r="H9" s="34"/>
      <c r="I9" s="34"/>
      <c r="J9" s="33"/>
      <c r="K9" s="33"/>
      <c r="L9" s="33"/>
      <c r="M9" s="33"/>
    </row>
    <row r="10" spans="1:13" ht="23.25" customHeight="1" x14ac:dyDescent="0.65">
      <c r="A10" s="18" t="s">
        <v>92</v>
      </c>
      <c r="F10" s="180"/>
      <c r="G10" s="159">
        <f>'PL6-9'!G86</f>
        <v>1576520</v>
      </c>
      <c r="H10" s="90"/>
      <c r="I10" s="62">
        <v>2347477</v>
      </c>
      <c r="J10" s="62"/>
      <c r="K10" s="62">
        <f>'PL6-9'!K86</f>
        <v>1990117</v>
      </c>
      <c r="L10" s="62"/>
      <c r="M10" s="62">
        <f>'PL6-9'!M91</f>
        <v>1932933</v>
      </c>
    </row>
    <row r="11" spans="1:13" ht="23.25" customHeight="1" x14ac:dyDescent="0.65">
      <c r="A11" s="43" t="s">
        <v>126</v>
      </c>
      <c r="F11" s="180"/>
      <c r="G11" s="62"/>
      <c r="H11" s="90"/>
      <c r="I11" s="62"/>
      <c r="J11" s="62"/>
      <c r="K11" s="62"/>
      <c r="L11" s="62"/>
      <c r="M11" s="62"/>
    </row>
    <row r="12" spans="1:13" ht="23.25" customHeight="1" x14ac:dyDescent="0.65">
      <c r="A12" s="10" t="s">
        <v>106</v>
      </c>
      <c r="F12" s="180"/>
      <c r="G12" s="62">
        <f>-'PL6-9'!G85</f>
        <v>354045</v>
      </c>
      <c r="H12" s="90"/>
      <c r="I12" s="62">
        <v>475588</v>
      </c>
      <c r="J12" s="32"/>
      <c r="K12" s="62">
        <f>-'PL6-9'!K85</f>
        <v>96540</v>
      </c>
      <c r="L12" s="32"/>
      <c r="M12" s="62">
        <f>-'PL6-9'!M85</f>
        <v>212717</v>
      </c>
    </row>
    <row r="13" spans="1:13" ht="23.25" customHeight="1" x14ac:dyDescent="0.65">
      <c r="A13" s="10" t="s">
        <v>40</v>
      </c>
      <c r="F13" s="180"/>
      <c r="G13" s="62">
        <f>-'PL6-9'!G82</f>
        <v>64831</v>
      </c>
      <c r="H13" s="90"/>
      <c r="I13" s="62">
        <v>73880</v>
      </c>
      <c r="J13" s="62"/>
      <c r="K13" s="62">
        <f>-'PL6-9'!K82</f>
        <v>6448</v>
      </c>
      <c r="L13" s="32"/>
      <c r="M13" s="62">
        <f>-'PL6-9'!M82</f>
        <v>5058</v>
      </c>
    </row>
    <row r="14" spans="1:13" ht="23.25" customHeight="1" x14ac:dyDescent="0.65">
      <c r="A14" s="10" t="s">
        <v>53</v>
      </c>
      <c r="F14" s="180"/>
      <c r="G14" s="62">
        <v>1156090</v>
      </c>
      <c r="H14" s="90"/>
      <c r="I14" s="62">
        <v>1065829</v>
      </c>
      <c r="J14" s="62"/>
      <c r="K14" s="62">
        <v>505579</v>
      </c>
      <c r="L14" s="62"/>
      <c r="M14" s="62">
        <v>491371</v>
      </c>
    </row>
    <row r="15" spans="1:13" ht="23.25" customHeight="1" x14ac:dyDescent="0.65">
      <c r="A15" s="10" t="s">
        <v>166</v>
      </c>
      <c r="F15" s="180"/>
      <c r="G15" s="62">
        <v>35108</v>
      </c>
      <c r="H15" s="90"/>
      <c r="I15" s="62">
        <v>35368</v>
      </c>
      <c r="J15" s="62"/>
      <c r="K15" s="62">
        <v>29136</v>
      </c>
      <c r="L15" s="62"/>
      <c r="M15" s="62">
        <v>31038</v>
      </c>
    </row>
    <row r="16" spans="1:13" ht="23.25" customHeight="1" x14ac:dyDescent="0.65">
      <c r="A16" s="31" t="s">
        <v>77</v>
      </c>
      <c r="F16" s="180"/>
      <c r="G16" s="62">
        <v>107656</v>
      </c>
      <c r="H16" s="90"/>
      <c r="I16" s="62">
        <v>121521</v>
      </c>
      <c r="J16" s="62"/>
      <c r="K16" s="62">
        <v>73345</v>
      </c>
      <c r="L16" s="32"/>
      <c r="M16" s="62">
        <v>84555</v>
      </c>
    </row>
    <row r="17" spans="1:13" ht="23.25" customHeight="1" x14ac:dyDescent="0.65">
      <c r="A17" s="10" t="s">
        <v>198</v>
      </c>
      <c r="F17" s="180"/>
      <c r="G17" s="53">
        <v>2</v>
      </c>
      <c r="H17" s="90"/>
      <c r="I17" s="62">
        <v>0</v>
      </c>
      <c r="J17" s="32"/>
      <c r="K17" s="62">
        <v>0</v>
      </c>
      <c r="L17" s="32"/>
      <c r="M17" s="62">
        <v>0</v>
      </c>
    </row>
    <row r="18" spans="1:13" ht="23.25" customHeight="1" x14ac:dyDescent="0.65">
      <c r="A18" s="10" t="s">
        <v>179</v>
      </c>
      <c r="F18" s="180"/>
      <c r="G18" s="53">
        <v>11620</v>
      </c>
      <c r="H18" s="90"/>
      <c r="I18" s="62">
        <v>59527</v>
      </c>
      <c r="J18" s="62"/>
      <c r="K18" s="53">
        <v>-28745</v>
      </c>
      <c r="L18" s="32"/>
      <c r="M18" s="62">
        <v>-70689</v>
      </c>
    </row>
    <row r="19" spans="1:13" ht="23.25" customHeight="1" x14ac:dyDescent="0.65">
      <c r="A19" s="31" t="s">
        <v>133</v>
      </c>
      <c r="F19" s="180"/>
      <c r="G19" s="53">
        <v>-143192</v>
      </c>
      <c r="H19" s="62"/>
      <c r="I19" s="62">
        <v>92856</v>
      </c>
      <c r="J19" s="62"/>
      <c r="K19" s="53">
        <v>0</v>
      </c>
      <c r="L19" s="35"/>
      <c r="M19" s="62">
        <v>0</v>
      </c>
    </row>
    <row r="20" spans="1:13" ht="23.25" customHeight="1" x14ac:dyDescent="0.65">
      <c r="A20" s="10" t="s">
        <v>162</v>
      </c>
      <c r="F20" s="180"/>
      <c r="G20" s="53">
        <v>-252417</v>
      </c>
      <c r="H20" s="90"/>
      <c r="I20" s="62">
        <v>-174081</v>
      </c>
      <c r="J20" s="32"/>
      <c r="K20" s="53">
        <v>0</v>
      </c>
      <c r="L20" s="91"/>
      <c r="M20" s="62">
        <v>0</v>
      </c>
    </row>
    <row r="21" spans="1:13" ht="23.25" customHeight="1" x14ac:dyDescent="0.65">
      <c r="A21" s="10" t="s">
        <v>192</v>
      </c>
      <c r="F21" s="180"/>
      <c r="G21" s="53">
        <v>-409</v>
      </c>
      <c r="H21" s="90"/>
      <c r="I21" s="62">
        <v>9685</v>
      </c>
      <c r="J21" s="32"/>
      <c r="K21" s="53">
        <v>0</v>
      </c>
      <c r="L21" s="32"/>
      <c r="M21" s="62">
        <v>2019</v>
      </c>
    </row>
    <row r="22" spans="1:13" ht="23.25" customHeight="1" x14ac:dyDescent="0.65">
      <c r="A22" s="10" t="s">
        <v>227</v>
      </c>
      <c r="F22" s="180"/>
      <c r="G22" s="165">
        <v>86387</v>
      </c>
      <c r="H22" s="90"/>
      <c r="I22" s="62">
        <v>72649</v>
      </c>
      <c r="J22" s="32"/>
      <c r="K22" s="165">
        <v>28171</v>
      </c>
      <c r="L22" s="32"/>
      <c r="M22" s="62">
        <v>-12112</v>
      </c>
    </row>
    <row r="23" spans="1:13" ht="23.25" customHeight="1" x14ac:dyDescent="0.65">
      <c r="A23" s="10" t="s">
        <v>224</v>
      </c>
      <c r="F23" s="180"/>
      <c r="G23" s="53"/>
      <c r="H23" s="90"/>
      <c r="I23" s="203"/>
      <c r="J23" s="32"/>
      <c r="K23" s="53"/>
      <c r="L23" s="32"/>
      <c r="M23" s="165"/>
    </row>
    <row r="24" spans="1:13" ht="23.25" customHeight="1" x14ac:dyDescent="0.65">
      <c r="A24" s="10"/>
      <c r="B24" s="18" t="s">
        <v>225</v>
      </c>
      <c r="F24" s="180"/>
      <c r="G24" s="53">
        <v>2090</v>
      </c>
      <c r="H24" s="90"/>
      <c r="I24" s="203">
        <v>0</v>
      </c>
      <c r="J24" s="32"/>
      <c r="K24" s="53">
        <v>0</v>
      </c>
      <c r="L24" s="32"/>
      <c r="M24" s="165">
        <v>0</v>
      </c>
    </row>
    <row r="25" spans="1:13" ht="23.25" customHeight="1" x14ac:dyDescent="0.65">
      <c r="A25" s="10" t="s">
        <v>213</v>
      </c>
      <c r="F25" s="180"/>
      <c r="G25" s="53">
        <v>-16</v>
      </c>
      <c r="H25" s="90"/>
      <c r="I25" s="165">
        <v>1</v>
      </c>
      <c r="J25" s="32"/>
      <c r="K25" s="53">
        <v>-16</v>
      </c>
      <c r="L25" s="32"/>
      <c r="M25" s="165">
        <v>1</v>
      </c>
    </row>
    <row r="26" spans="1:13" ht="23.25" customHeight="1" x14ac:dyDescent="0.65">
      <c r="A26" t="s">
        <v>222</v>
      </c>
      <c r="F26" s="180"/>
      <c r="G26" s="60">
        <v>0</v>
      </c>
      <c r="H26" s="90"/>
      <c r="I26" s="165">
        <v>-23523</v>
      </c>
      <c r="J26" s="32"/>
      <c r="K26" s="53">
        <v>0</v>
      </c>
      <c r="L26" s="32"/>
      <c r="M26" s="165">
        <v>0</v>
      </c>
    </row>
    <row r="27" spans="1:13" ht="23.25" customHeight="1" x14ac:dyDescent="0.65">
      <c r="A27" s="10" t="s">
        <v>214</v>
      </c>
      <c r="F27" s="180"/>
      <c r="G27" s="53">
        <v>-11358</v>
      </c>
      <c r="H27" s="90"/>
      <c r="I27" s="165">
        <v>930</v>
      </c>
      <c r="J27" s="32"/>
      <c r="K27" s="53">
        <v>-3198</v>
      </c>
      <c r="L27" s="32"/>
      <c r="M27" s="165">
        <v>2183</v>
      </c>
    </row>
    <row r="28" spans="1:13" ht="23.25" customHeight="1" x14ac:dyDescent="0.65">
      <c r="A28" s="10" t="s">
        <v>215</v>
      </c>
      <c r="F28" s="180"/>
      <c r="G28" s="53">
        <v>51407</v>
      </c>
      <c r="H28" s="90"/>
      <c r="I28" s="203">
        <v>0</v>
      </c>
      <c r="J28" s="32"/>
      <c r="K28" s="53">
        <v>51407</v>
      </c>
      <c r="L28" s="32"/>
      <c r="M28" s="165">
        <v>0</v>
      </c>
    </row>
    <row r="29" spans="1:13" ht="23.25" customHeight="1" x14ac:dyDescent="0.65">
      <c r="A29" s="10" t="s">
        <v>76</v>
      </c>
      <c r="F29" s="180"/>
      <c r="G29" s="53">
        <v>-20251</v>
      </c>
      <c r="H29" s="90"/>
      <c r="I29" s="165">
        <v>-304564</v>
      </c>
      <c r="J29" s="62"/>
      <c r="K29" s="53">
        <v>-1561967</v>
      </c>
      <c r="L29" s="32"/>
      <c r="M29" s="165">
        <v>-1049808</v>
      </c>
    </row>
    <row r="30" spans="1:13" ht="23.25" customHeight="1" x14ac:dyDescent="0.65">
      <c r="A30" s="31" t="s">
        <v>136</v>
      </c>
      <c r="F30" s="180"/>
      <c r="G30" s="53">
        <v>-14215</v>
      </c>
      <c r="H30" s="90"/>
      <c r="I30" s="165">
        <v>-8477</v>
      </c>
      <c r="J30" s="62"/>
      <c r="K30" s="53">
        <v>-9919</v>
      </c>
      <c r="L30" s="32"/>
      <c r="M30" s="165">
        <v>-16151</v>
      </c>
    </row>
    <row r="31" spans="1:13" ht="23.25" customHeight="1" x14ac:dyDescent="0.7">
      <c r="A31" s="44"/>
      <c r="G31" s="92">
        <f>SUM(G10:G30)</f>
        <v>3003898</v>
      </c>
      <c r="H31" s="90"/>
      <c r="I31" s="92">
        <f>SUM(I10:I30)</f>
        <v>3844666</v>
      </c>
      <c r="J31" s="32"/>
      <c r="K31" s="93">
        <f>SUM(K10:K30)</f>
        <v>1176898</v>
      </c>
      <c r="L31" s="32"/>
      <c r="M31" s="93">
        <f>SUM(M10:M30)</f>
        <v>1613115</v>
      </c>
    </row>
    <row r="32" spans="1:13" s="6" customFormat="1" ht="23.25" customHeight="1" x14ac:dyDescent="0.7">
      <c r="A32" s="6" t="str">
        <f>A1</f>
        <v>บริษัท โอสถสภา จำกัด (มหาชน) และบริษัทย่อย</v>
      </c>
      <c r="F32"/>
      <c r="G32" s="94"/>
      <c r="H32" s="94"/>
      <c r="I32" s="94"/>
      <c r="J32" s="59"/>
      <c r="K32" s="59"/>
      <c r="L32" s="59"/>
      <c r="M32" s="59"/>
    </row>
    <row r="33" spans="1:13" s="6" customFormat="1" ht="23.25" customHeight="1" x14ac:dyDescent="0.7">
      <c r="A33" s="6" t="str">
        <f>A2</f>
        <v>งบกระแสเงินสด (ไม่ได้ตรวจสอบ)</v>
      </c>
      <c r="F33"/>
      <c r="G33" s="94"/>
      <c r="H33" s="94"/>
      <c r="I33" s="94"/>
      <c r="J33" s="59"/>
      <c r="K33" s="59"/>
      <c r="L33" s="59"/>
      <c r="M33" s="59"/>
    </row>
    <row r="34" spans="1:13" s="6" customFormat="1" ht="9.65" customHeight="1" x14ac:dyDescent="0.7">
      <c r="F34"/>
      <c r="G34" s="25"/>
      <c r="H34" s="25"/>
      <c r="I34" s="25"/>
    </row>
    <row r="35" spans="1:13" s="6" customFormat="1" ht="23.25" customHeight="1" x14ac:dyDescent="0.7">
      <c r="F35" s="174"/>
      <c r="G35" s="217" t="s">
        <v>86</v>
      </c>
      <c r="H35" s="217"/>
      <c r="I35" s="217"/>
      <c r="K35" s="217" t="s">
        <v>87</v>
      </c>
      <c r="L35" s="217"/>
      <c r="M35" s="217"/>
    </row>
    <row r="36" spans="1:13" s="6" customFormat="1" ht="23.25" customHeight="1" x14ac:dyDescent="0.7">
      <c r="F36" s="174"/>
      <c r="G36" s="225" t="s">
        <v>217</v>
      </c>
      <c r="H36" s="225"/>
      <c r="I36" s="225"/>
      <c r="J36" s="100"/>
      <c r="K36" s="225" t="s">
        <v>217</v>
      </c>
      <c r="L36" s="225"/>
      <c r="M36" s="225"/>
    </row>
    <row r="37" spans="1:13" s="6" customFormat="1" ht="23.25" customHeight="1" x14ac:dyDescent="0.7">
      <c r="F37" s="174"/>
      <c r="G37" s="226" t="s">
        <v>216</v>
      </c>
      <c r="H37" s="226"/>
      <c r="I37" s="226"/>
      <c r="J37" s="100"/>
      <c r="K37" s="226" t="s">
        <v>216</v>
      </c>
      <c r="L37" s="226"/>
      <c r="M37" s="226"/>
    </row>
    <row r="38" spans="1:13" s="100" customFormat="1" ht="23.25" customHeight="1" x14ac:dyDescent="0.7">
      <c r="F38" s="180" t="s">
        <v>21</v>
      </c>
      <c r="G38" s="161">
        <v>2565</v>
      </c>
      <c r="I38" s="161">
        <v>2564</v>
      </c>
      <c r="K38" s="161">
        <v>2565</v>
      </c>
      <c r="M38" s="161">
        <v>2564</v>
      </c>
    </row>
    <row r="39" spans="1:13" ht="23.25" customHeight="1" x14ac:dyDescent="0.7">
      <c r="F39" s="174"/>
      <c r="G39" s="218" t="s">
        <v>96</v>
      </c>
      <c r="H39" s="218"/>
      <c r="I39" s="218"/>
      <c r="J39" s="218"/>
      <c r="K39" s="218"/>
      <c r="L39" s="218"/>
      <c r="M39" s="218"/>
    </row>
    <row r="40" spans="1:13" ht="21.5" x14ac:dyDescent="0.65">
      <c r="A40" s="43" t="s">
        <v>54</v>
      </c>
      <c r="F40" s="180" t="s">
        <v>228</v>
      </c>
      <c r="G40" s="90"/>
      <c r="H40" s="90"/>
      <c r="I40" s="90"/>
      <c r="J40" s="32"/>
      <c r="K40" s="62"/>
      <c r="L40" s="32"/>
      <c r="M40" s="62"/>
    </row>
    <row r="41" spans="1:13" ht="23.25" customHeight="1" x14ac:dyDescent="0.65">
      <c r="A41" s="10" t="s">
        <v>117</v>
      </c>
      <c r="F41" s="180"/>
      <c r="G41" s="60">
        <v>11980</v>
      </c>
      <c r="H41" s="62"/>
      <c r="I41" s="62">
        <v>19048</v>
      </c>
      <c r="J41" s="32"/>
      <c r="K41" s="53">
        <v>9740</v>
      </c>
      <c r="L41" s="32"/>
      <c r="M41" s="62">
        <v>-177415</v>
      </c>
    </row>
    <row r="42" spans="1:13" ht="23.25" customHeight="1" x14ac:dyDescent="0.65">
      <c r="A42" s="10" t="s">
        <v>138</v>
      </c>
      <c r="F42" s="180"/>
      <c r="G42" s="53">
        <v>50431</v>
      </c>
      <c r="H42" s="62"/>
      <c r="I42" s="62">
        <v>-165529</v>
      </c>
      <c r="J42" s="32"/>
      <c r="K42" s="53">
        <v>-40847</v>
      </c>
      <c r="L42" s="32"/>
      <c r="M42" s="62">
        <v>-22859</v>
      </c>
    </row>
    <row r="43" spans="1:13" ht="23.25" customHeight="1" x14ac:dyDescent="0.65">
      <c r="A43" s="10" t="s">
        <v>55</v>
      </c>
      <c r="F43" s="180"/>
      <c r="G43" s="53">
        <v>-444775</v>
      </c>
      <c r="H43" s="62"/>
      <c r="I43" s="62">
        <v>-586412</v>
      </c>
      <c r="J43" s="32"/>
      <c r="K43" s="53">
        <v>-181436</v>
      </c>
      <c r="L43" s="32"/>
      <c r="M43" s="62">
        <v>8791</v>
      </c>
    </row>
    <row r="44" spans="1:13" ht="23.25" customHeight="1" x14ac:dyDescent="0.65">
      <c r="A44" s="10" t="s">
        <v>56</v>
      </c>
      <c r="F44" s="180"/>
      <c r="G44" s="53">
        <v>3538</v>
      </c>
      <c r="H44" s="62"/>
      <c r="I44" s="62">
        <v>52293</v>
      </c>
      <c r="J44" s="32"/>
      <c r="K44" s="53">
        <v>3287</v>
      </c>
      <c r="L44" s="32"/>
      <c r="M44" s="62">
        <v>39376</v>
      </c>
    </row>
    <row r="45" spans="1:13" ht="23.25" customHeight="1" x14ac:dyDescent="0.65">
      <c r="A45" s="10" t="s">
        <v>57</v>
      </c>
      <c r="F45" s="180"/>
      <c r="G45" s="53">
        <v>-7300</v>
      </c>
      <c r="H45" s="62"/>
      <c r="I45" s="62">
        <v>-3611</v>
      </c>
      <c r="J45" s="32"/>
      <c r="K45" s="53">
        <v>0</v>
      </c>
      <c r="L45" s="32"/>
      <c r="M45" s="62">
        <v>0</v>
      </c>
    </row>
    <row r="46" spans="1:13" ht="23.25" customHeight="1" x14ac:dyDescent="0.65">
      <c r="A46" s="10" t="s">
        <v>118</v>
      </c>
      <c r="F46" s="180"/>
      <c r="G46" s="53">
        <v>-35952</v>
      </c>
      <c r="H46" s="62"/>
      <c r="I46" s="62">
        <v>482792</v>
      </c>
      <c r="J46" s="32"/>
      <c r="K46" s="53">
        <v>-121213</v>
      </c>
      <c r="L46" s="32"/>
      <c r="M46" s="62">
        <v>-205443</v>
      </c>
    </row>
    <row r="47" spans="1:13" ht="23.25" customHeight="1" x14ac:dyDescent="0.65">
      <c r="A47" s="10" t="s">
        <v>140</v>
      </c>
      <c r="F47" s="180"/>
      <c r="G47" s="53">
        <v>-200431</v>
      </c>
      <c r="H47" s="62"/>
      <c r="I47" s="62">
        <v>285131</v>
      </c>
      <c r="J47" s="32"/>
      <c r="K47" s="53">
        <v>73985</v>
      </c>
      <c r="L47" s="32"/>
      <c r="M47" s="62">
        <v>164937</v>
      </c>
    </row>
    <row r="48" spans="1:13" ht="23.25" customHeight="1" x14ac:dyDescent="0.65">
      <c r="A48" s="10" t="s">
        <v>58</v>
      </c>
      <c r="F48" s="180"/>
      <c r="G48" s="53">
        <v>4104</v>
      </c>
      <c r="H48" s="62"/>
      <c r="I48" s="62">
        <v>-29708</v>
      </c>
      <c r="J48" s="32"/>
      <c r="K48" s="53">
        <v>1928</v>
      </c>
      <c r="L48" s="32"/>
      <c r="M48" s="62">
        <v>-22854</v>
      </c>
    </row>
    <row r="49" spans="1:13" s="6" customFormat="1" ht="23.25" customHeight="1" x14ac:dyDescent="0.7">
      <c r="A49" s="10" t="s">
        <v>62</v>
      </c>
      <c r="B49" s="12"/>
      <c r="C49" s="12"/>
      <c r="D49" s="12"/>
      <c r="F49" s="180"/>
      <c r="G49" s="53">
        <v>956</v>
      </c>
      <c r="H49" s="94"/>
      <c r="I49" s="62">
        <v>-36</v>
      </c>
      <c r="J49" s="32"/>
      <c r="K49" s="53">
        <v>956</v>
      </c>
      <c r="L49" s="32"/>
      <c r="M49" s="62">
        <v>0</v>
      </c>
    </row>
    <row r="50" spans="1:13" s="6" customFormat="1" ht="23.25" customHeight="1" x14ac:dyDescent="0.7">
      <c r="A50" s="10" t="s">
        <v>94</v>
      </c>
      <c r="B50" s="12"/>
      <c r="C50" s="12"/>
      <c r="D50" s="12"/>
      <c r="F50" s="180"/>
      <c r="G50" s="53">
        <v>-57597</v>
      </c>
      <c r="H50" s="94"/>
      <c r="I50" s="62">
        <v>-96149</v>
      </c>
      <c r="J50" s="32"/>
      <c r="K50" s="53">
        <v>-39619</v>
      </c>
      <c r="L50" s="32"/>
      <c r="M50" s="62">
        <v>-61948</v>
      </c>
    </row>
    <row r="51" spans="1:13" s="6" customFormat="1" ht="23.25" customHeight="1" x14ac:dyDescent="0.7">
      <c r="A51" s="45" t="s">
        <v>109</v>
      </c>
      <c r="B51" s="12"/>
      <c r="C51" s="12"/>
      <c r="D51" s="12"/>
      <c r="F51" s="180"/>
      <c r="G51" s="36">
        <f>G31+SUM(G41:G50)</f>
        <v>2328852</v>
      </c>
      <c r="H51" s="79"/>
      <c r="I51" s="36">
        <f>I31+SUM(I41:I50)</f>
        <v>3802485</v>
      </c>
      <c r="J51" s="79"/>
      <c r="K51" s="36">
        <f>K31+SUM(K41:K50)</f>
        <v>883679</v>
      </c>
      <c r="L51" s="56"/>
      <c r="M51" s="36">
        <f>M31+SUM(M41:M50)</f>
        <v>1335700</v>
      </c>
    </row>
    <row r="52" spans="1:13" s="6" customFormat="1" ht="23.25" customHeight="1" x14ac:dyDescent="0.7">
      <c r="A52" s="10" t="s">
        <v>110</v>
      </c>
      <c r="B52" s="12"/>
      <c r="C52" s="12"/>
      <c r="D52" s="12"/>
      <c r="F52" s="180"/>
      <c r="G52" s="53">
        <v>-483964</v>
      </c>
      <c r="H52" s="62"/>
      <c r="I52" s="62">
        <v>-624431</v>
      </c>
      <c r="J52" s="32"/>
      <c r="K52" s="53">
        <v>-144458</v>
      </c>
      <c r="L52" s="32"/>
      <c r="M52" s="62">
        <v>-278050</v>
      </c>
    </row>
    <row r="53" spans="1:13" s="6" customFormat="1" ht="23.25" customHeight="1" x14ac:dyDescent="0.7">
      <c r="A53" s="45" t="s">
        <v>111</v>
      </c>
      <c r="B53" s="12"/>
      <c r="C53" s="12"/>
      <c r="D53" s="12"/>
      <c r="F53" s="180"/>
      <c r="G53" s="37">
        <f>SUM(G51:G52)</f>
        <v>1844888</v>
      </c>
      <c r="H53" s="79"/>
      <c r="I53" s="37">
        <f>SUM(I51:I52)</f>
        <v>3178054</v>
      </c>
      <c r="J53" s="79"/>
      <c r="K53" s="37">
        <f>SUM(K51:K52)</f>
        <v>739221</v>
      </c>
      <c r="L53" s="56"/>
      <c r="M53" s="37">
        <f>SUM(M51:M52)</f>
        <v>1057650</v>
      </c>
    </row>
    <row r="54" spans="1:13" s="6" customFormat="1" ht="11" customHeight="1" x14ac:dyDescent="0.7">
      <c r="A54" s="45"/>
      <c r="B54" s="12"/>
      <c r="C54" s="12"/>
      <c r="D54" s="12"/>
      <c r="F54" s="174"/>
      <c r="G54" s="95"/>
      <c r="H54" s="60"/>
      <c r="I54" s="95"/>
      <c r="J54" s="59"/>
      <c r="K54" s="95"/>
      <c r="L54" s="61"/>
      <c r="M54" s="95"/>
    </row>
    <row r="55" spans="1:13" ht="23.25" customHeight="1" x14ac:dyDescent="0.7">
      <c r="A55" s="42" t="s">
        <v>59</v>
      </c>
      <c r="F55" s="174"/>
      <c r="G55" s="96"/>
      <c r="H55" s="96"/>
      <c r="I55" s="96"/>
      <c r="J55" s="96"/>
      <c r="K55" s="96"/>
      <c r="L55" s="96"/>
      <c r="M55" s="96"/>
    </row>
    <row r="56" spans="1:13" ht="23.25" customHeight="1" x14ac:dyDescent="0.65">
      <c r="A56" s="10" t="s">
        <v>201</v>
      </c>
      <c r="F56" s="180">
        <v>5</v>
      </c>
      <c r="G56" s="60">
        <v>-55000</v>
      </c>
      <c r="H56" s="60"/>
      <c r="I56" s="60">
        <v>0</v>
      </c>
      <c r="J56" s="60"/>
      <c r="K56" s="60">
        <v>0</v>
      </c>
      <c r="L56" s="60"/>
      <c r="M56" s="60">
        <v>0</v>
      </c>
    </row>
    <row r="57" spans="1:13" ht="23.25" customHeight="1" x14ac:dyDescent="0.65">
      <c r="A57" s="10" t="s">
        <v>135</v>
      </c>
      <c r="F57" s="180">
        <v>6</v>
      </c>
      <c r="G57" s="60">
        <v>0</v>
      </c>
      <c r="H57" s="60"/>
      <c r="I57" s="62">
        <v>0</v>
      </c>
      <c r="J57" s="32"/>
      <c r="K57" s="60">
        <v>-400000</v>
      </c>
      <c r="L57" s="32"/>
      <c r="M57" s="62">
        <v>-1132945</v>
      </c>
    </row>
    <row r="58" spans="1:13" s="143" customFormat="1" ht="23.25" customHeight="1" x14ac:dyDescent="0.65">
      <c r="A58" s="10" t="s">
        <v>170</v>
      </c>
      <c r="F58" s="180"/>
      <c r="G58" s="60">
        <v>-1620</v>
      </c>
      <c r="H58" s="60"/>
      <c r="I58" s="62">
        <v>-7512</v>
      </c>
      <c r="J58" s="32"/>
      <c r="K58" s="53">
        <v>0</v>
      </c>
      <c r="L58" s="32"/>
      <c r="M58" s="62">
        <v>0</v>
      </c>
    </row>
    <row r="59" spans="1:13" s="143" customFormat="1" ht="23.25" customHeight="1" x14ac:dyDescent="0.65">
      <c r="A59" t="s">
        <v>223</v>
      </c>
      <c r="F59" s="180"/>
      <c r="G59" s="60">
        <v>0</v>
      </c>
      <c r="H59" s="60"/>
      <c r="I59" s="62">
        <v>40023</v>
      </c>
      <c r="J59" s="32"/>
      <c r="K59" s="53">
        <v>0</v>
      </c>
      <c r="L59" s="32"/>
      <c r="M59" s="62">
        <v>0</v>
      </c>
    </row>
    <row r="60" spans="1:13" ht="23.25" customHeight="1" x14ac:dyDescent="0.65">
      <c r="A60" s="10" t="s">
        <v>79</v>
      </c>
      <c r="F60" s="180"/>
      <c r="G60" s="60">
        <v>11548</v>
      </c>
      <c r="H60" s="53"/>
      <c r="I60" s="62">
        <v>18588</v>
      </c>
      <c r="J60" s="32"/>
      <c r="K60" s="53">
        <v>5675</v>
      </c>
      <c r="L60" s="32"/>
      <c r="M60" s="62">
        <v>25013</v>
      </c>
    </row>
    <row r="61" spans="1:13" ht="23.25" customHeight="1" x14ac:dyDescent="0.65">
      <c r="A61" s="10" t="s">
        <v>112</v>
      </c>
      <c r="F61" s="180"/>
      <c r="G61" s="53">
        <v>-1013067</v>
      </c>
      <c r="H61" s="53"/>
      <c r="I61" s="62">
        <v>-2347161</v>
      </c>
      <c r="J61" s="32"/>
      <c r="K61" s="53">
        <v>-811665</v>
      </c>
      <c r="L61" s="32"/>
      <c r="M61" s="62">
        <v>-752604</v>
      </c>
    </row>
    <row r="62" spans="1:13" ht="23.25" customHeight="1" x14ac:dyDescent="0.65">
      <c r="A62" s="10" t="s">
        <v>176</v>
      </c>
      <c r="F62" s="180"/>
      <c r="G62" s="53">
        <v>0</v>
      </c>
      <c r="H62" s="53"/>
      <c r="I62" s="62">
        <v>0</v>
      </c>
      <c r="J62" s="32"/>
      <c r="K62" s="53">
        <v>0</v>
      </c>
      <c r="L62" s="32"/>
      <c r="M62" s="62">
        <v>4538</v>
      </c>
    </row>
    <row r="63" spans="1:13" ht="23.25" customHeight="1" x14ac:dyDescent="0.65">
      <c r="A63" s="10" t="s">
        <v>205</v>
      </c>
      <c r="F63" s="180"/>
      <c r="G63" s="53">
        <v>-38846</v>
      </c>
      <c r="H63" s="53"/>
      <c r="I63" s="62">
        <v>-30102</v>
      </c>
      <c r="J63" s="32"/>
      <c r="K63" s="53">
        <v>-31314</v>
      </c>
      <c r="L63" s="32"/>
      <c r="M63" s="62">
        <v>-18963</v>
      </c>
    </row>
    <row r="64" spans="1:13" ht="23.25" customHeight="1" x14ac:dyDescent="0.65">
      <c r="A64" s="10" t="s">
        <v>204</v>
      </c>
      <c r="F64" s="180"/>
      <c r="G64" s="53">
        <v>0</v>
      </c>
      <c r="H64" s="53"/>
      <c r="I64" s="62">
        <v>1000000</v>
      </c>
      <c r="J64" s="32"/>
      <c r="K64" s="53">
        <v>0</v>
      </c>
      <c r="L64" s="32"/>
      <c r="M64" s="62">
        <v>1000000</v>
      </c>
    </row>
    <row r="65" spans="1:15" ht="23.25" customHeight="1" x14ac:dyDescent="0.65">
      <c r="A65" s="10" t="s">
        <v>202</v>
      </c>
      <c r="F65" s="180"/>
      <c r="G65" s="53">
        <v>4074</v>
      </c>
      <c r="H65" s="53"/>
      <c r="I65" s="62">
        <v>3902</v>
      </c>
      <c r="J65" s="32"/>
      <c r="K65" s="53">
        <v>4074</v>
      </c>
      <c r="L65" s="32"/>
      <c r="M65" s="62">
        <v>3902</v>
      </c>
    </row>
    <row r="66" spans="1:15" ht="23.25" customHeight="1" x14ac:dyDescent="0.65">
      <c r="A66" s="10" t="s">
        <v>199</v>
      </c>
      <c r="F66" s="180"/>
      <c r="G66" s="60">
        <v>0</v>
      </c>
      <c r="H66" s="53"/>
      <c r="I66" s="62">
        <v>0</v>
      </c>
      <c r="J66" s="32"/>
      <c r="K66" s="53">
        <v>-3887601</v>
      </c>
      <c r="L66" s="32"/>
      <c r="M66" s="62">
        <v>-1863253</v>
      </c>
    </row>
    <row r="67" spans="1:15" s="6" customFormat="1" ht="23.25" customHeight="1" x14ac:dyDescent="0.7">
      <c r="A67" s="10" t="s">
        <v>161</v>
      </c>
      <c r="B67" s="18"/>
      <c r="C67" s="12"/>
      <c r="D67" s="12"/>
      <c r="E67" s="12"/>
      <c r="F67" s="180"/>
      <c r="G67" s="53">
        <v>0</v>
      </c>
      <c r="H67" s="94"/>
      <c r="I67" s="62">
        <v>0</v>
      </c>
      <c r="J67" s="32"/>
      <c r="K67" s="53">
        <v>3955698</v>
      </c>
      <c r="L67" s="32"/>
      <c r="M67" s="62">
        <v>2108533</v>
      </c>
      <c r="O67" s="53"/>
    </row>
    <row r="68" spans="1:15" ht="23.25" customHeight="1" x14ac:dyDescent="0.65">
      <c r="A68" s="10" t="s">
        <v>134</v>
      </c>
      <c r="F68" s="180"/>
      <c r="G68" s="53">
        <v>527560</v>
      </c>
      <c r="H68" s="96"/>
      <c r="I68" s="62">
        <v>590038</v>
      </c>
      <c r="J68" s="32"/>
      <c r="K68" s="53">
        <v>1561967</v>
      </c>
      <c r="L68" s="32"/>
      <c r="M68" s="62">
        <v>1049808</v>
      </c>
    </row>
    <row r="69" spans="1:15" ht="23.25" customHeight="1" x14ac:dyDescent="0.65">
      <c r="A69" s="10" t="s">
        <v>167</v>
      </c>
      <c r="F69" s="180"/>
      <c r="G69" s="53">
        <v>13850</v>
      </c>
      <c r="H69" s="62"/>
      <c r="I69" s="62">
        <v>9265</v>
      </c>
      <c r="J69" s="32"/>
      <c r="K69" s="53">
        <v>9307</v>
      </c>
      <c r="L69" s="32"/>
      <c r="M69" s="62">
        <v>22088</v>
      </c>
    </row>
    <row r="70" spans="1:15" ht="23.25" customHeight="1" x14ac:dyDescent="0.7">
      <c r="A70" s="45" t="s">
        <v>180</v>
      </c>
      <c r="F70" s="180"/>
      <c r="G70" s="37">
        <f>SUM(G56:G69)</f>
        <v>-551501</v>
      </c>
      <c r="H70" s="79"/>
      <c r="I70" s="37">
        <f>SUM(I56:I69)</f>
        <v>-722959</v>
      </c>
      <c r="J70" s="79"/>
      <c r="K70" s="37">
        <f>SUM(K56:K69)</f>
        <v>406141</v>
      </c>
      <c r="L70" s="79"/>
      <c r="M70" s="37">
        <f>SUM(M56:M69)</f>
        <v>446117</v>
      </c>
    </row>
    <row r="71" spans="1:15" s="6" customFormat="1" ht="23.25" customHeight="1" x14ac:dyDescent="0.7">
      <c r="A71" s="6" t="str">
        <f>A1</f>
        <v>บริษัท โอสถสภา จำกัด (มหาชน) และบริษัทย่อย</v>
      </c>
      <c r="F71" s="176"/>
      <c r="G71" s="25"/>
      <c r="H71" s="25"/>
      <c r="I71" s="25"/>
      <c r="K71" s="26"/>
      <c r="M71" s="26"/>
    </row>
    <row r="72" spans="1:15" s="6" customFormat="1" ht="23.25" customHeight="1" x14ac:dyDescent="0.7">
      <c r="A72" s="6" t="str">
        <f>A2</f>
        <v>งบกระแสเงินสด (ไม่ได้ตรวจสอบ)</v>
      </c>
      <c r="F72"/>
      <c r="G72" s="25"/>
      <c r="H72" s="25"/>
      <c r="I72" s="25"/>
    </row>
    <row r="73" spans="1:15" s="6" customFormat="1" ht="18" customHeight="1" x14ac:dyDescent="0.7">
      <c r="F73"/>
      <c r="G73" s="25"/>
      <c r="H73" s="25"/>
      <c r="I73" s="25"/>
    </row>
    <row r="74" spans="1:15" s="6" customFormat="1" ht="23.25" customHeight="1" x14ac:dyDescent="0.7">
      <c r="F74"/>
      <c r="G74" s="217" t="s">
        <v>86</v>
      </c>
      <c r="H74" s="217"/>
      <c r="I74" s="217"/>
      <c r="K74" s="217" t="s">
        <v>87</v>
      </c>
      <c r="L74" s="217"/>
      <c r="M74" s="217"/>
    </row>
    <row r="75" spans="1:15" s="6" customFormat="1" ht="23.25" customHeight="1" x14ac:dyDescent="0.7">
      <c r="F75" s="174"/>
      <c r="G75" s="225" t="s">
        <v>217</v>
      </c>
      <c r="H75" s="225"/>
      <c r="I75" s="225"/>
      <c r="J75" s="100"/>
      <c r="K75" s="225" t="s">
        <v>217</v>
      </c>
      <c r="L75" s="225"/>
      <c r="M75" s="225"/>
    </row>
    <row r="76" spans="1:15" s="6" customFormat="1" ht="23.25" customHeight="1" x14ac:dyDescent="0.7">
      <c r="F76" s="174"/>
      <c r="G76" s="226" t="s">
        <v>216</v>
      </c>
      <c r="H76" s="226"/>
      <c r="I76" s="226"/>
      <c r="J76" s="100"/>
      <c r="K76" s="226" t="s">
        <v>216</v>
      </c>
      <c r="L76" s="226"/>
      <c r="M76" s="226"/>
    </row>
    <row r="77" spans="1:15" s="100" customFormat="1" ht="23.25" customHeight="1" x14ac:dyDescent="0.7">
      <c r="F77" s="180"/>
      <c r="G77" s="161">
        <v>2565</v>
      </c>
      <c r="I77" s="161">
        <v>2564</v>
      </c>
      <c r="K77" s="161">
        <v>2565</v>
      </c>
      <c r="M77" s="161">
        <v>2564</v>
      </c>
    </row>
    <row r="78" spans="1:15" ht="23.25" customHeight="1" x14ac:dyDescent="0.7">
      <c r="F78" s="174"/>
      <c r="G78" s="218" t="s">
        <v>96</v>
      </c>
      <c r="H78" s="218"/>
      <c r="I78" s="218"/>
      <c r="J78" s="218"/>
      <c r="K78" s="218"/>
      <c r="L78" s="218"/>
      <c r="M78" s="218"/>
    </row>
    <row r="79" spans="1:15" ht="23.25" customHeight="1" x14ac:dyDescent="0.7">
      <c r="A79" s="42" t="s">
        <v>60</v>
      </c>
      <c r="F79" s="174"/>
      <c r="G79" s="32"/>
      <c r="H79" s="90"/>
      <c r="I79" s="32"/>
      <c r="J79" s="32"/>
      <c r="K79" s="32"/>
      <c r="L79" s="32"/>
      <c r="M79" s="32"/>
    </row>
    <row r="80" spans="1:15" ht="23.25" customHeight="1" x14ac:dyDescent="0.65">
      <c r="A80" s="10" t="s">
        <v>203</v>
      </c>
      <c r="F80" s="180"/>
      <c r="G80" s="60">
        <v>933630</v>
      </c>
      <c r="H80" s="90"/>
      <c r="I80" s="62">
        <v>678473</v>
      </c>
      <c r="J80" s="32"/>
      <c r="K80" s="53">
        <v>900000</v>
      </c>
      <c r="L80" s="32"/>
      <c r="M80" s="62">
        <v>500000</v>
      </c>
    </row>
    <row r="81" spans="1:13" ht="23.25" customHeight="1" x14ac:dyDescent="0.65">
      <c r="A81" s="10" t="s">
        <v>78</v>
      </c>
      <c r="F81" s="180"/>
      <c r="G81" s="60">
        <v>0</v>
      </c>
      <c r="H81" s="90"/>
      <c r="I81" s="62">
        <v>0</v>
      </c>
      <c r="J81" s="32"/>
      <c r="K81" s="53">
        <v>9504777</v>
      </c>
      <c r="L81" s="32"/>
      <c r="M81" s="62">
        <v>12028551</v>
      </c>
    </row>
    <row r="82" spans="1:13" ht="23.25" customHeight="1" x14ac:dyDescent="0.65">
      <c r="A82" s="10" t="s">
        <v>114</v>
      </c>
      <c r="F82" s="180"/>
      <c r="G82" s="60">
        <v>0</v>
      </c>
      <c r="H82" s="90"/>
      <c r="I82" s="62">
        <v>0</v>
      </c>
      <c r="J82" s="32"/>
      <c r="K82" s="53">
        <v>-9189991</v>
      </c>
      <c r="L82" s="32"/>
      <c r="M82" s="62">
        <v>-11455260</v>
      </c>
    </row>
    <row r="83" spans="1:13" ht="23.25" customHeight="1" x14ac:dyDescent="0.65">
      <c r="A83" s="10" t="s">
        <v>177</v>
      </c>
      <c r="F83" s="180"/>
      <c r="G83" s="60">
        <v>-50244</v>
      </c>
      <c r="H83" s="90"/>
      <c r="I83" s="62">
        <v>-207480</v>
      </c>
      <c r="J83" s="32"/>
      <c r="K83" s="53">
        <v>0</v>
      </c>
      <c r="L83" s="32"/>
      <c r="M83" s="62">
        <v>0</v>
      </c>
    </row>
    <row r="84" spans="1:13" ht="23.25" customHeight="1" x14ac:dyDescent="0.65">
      <c r="A84" s="10" t="s">
        <v>155</v>
      </c>
      <c r="B84" s="80"/>
      <c r="F84" s="180"/>
      <c r="G84" s="60">
        <v>-125481</v>
      </c>
      <c r="H84" s="90"/>
      <c r="I84" s="62">
        <v>-101680</v>
      </c>
      <c r="J84" s="32"/>
      <c r="K84" s="53">
        <v>-30163</v>
      </c>
      <c r="L84" s="32"/>
      <c r="M84" s="62">
        <v>-21685</v>
      </c>
    </row>
    <row r="85" spans="1:13" ht="23.25" customHeight="1" x14ac:dyDescent="0.65">
      <c r="A85" s="10" t="s">
        <v>113</v>
      </c>
      <c r="F85" s="180"/>
      <c r="G85" s="60">
        <v>-3303449</v>
      </c>
      <c r="H85" s="90"/>
      <c r="I85" s="62">
        <v>-3303154</v>
      </c>
      <c r="J85" s="32"/>
      <c r="K85" s="53">
        <v>-3303449</v>
      </c>
      <c r="L85" s="32"/>
      <c r="M85" s="62">
        <v>-3303154</v>
      </c>
    </row>
    <row r="86" spans="1:13" ht="23.25" customHeight="1" x14ac:dyDescent="0.65">
      <c r="A86" s="10" t="s">
        <v>168</v>
      </c>
      <c r="F86" s="180"/>
      <c r="G86" s="60">
        <v>-63514</v>
      </c>
      <c r="H86" s="90"/>
      <c r="I86" s="62">
        <v>-72428</v>
      </c>
      <c r="J86" s="32"/>
      <c r="K86" s="53">
        <v>-6585</v>
      </c>
      <c r="L86" s="32"/>
      <c r="M86" s="62">
        <v>-5232</v>
      </c>
    </row>
    <row r="87" spans="1:13" ht="23.25" customHeight="1" x14ac:dyDescent="0.7">
      <c r="A87" s="45" t="s">
        <v>212</v>
      </c>
      <c r="F87" s="180"/>
      <c r="G87" s="37">
        <f>SUM(G80:G86)</f>
        <v>-2609058</v>
      </c>
      <c r="H87" s="79"/>
      <c r="I87" s="37">
        <f>SUM(I80:I86)</f>
        <v>-3006269</v>
      </c>
      <c r="J87" s="79"/>
      <c r="K87" s="37">
        <f>SUM(K80:K86)</f>
        <v>-2125411</v>
      </c>
      <c r="L87" s="79"/>
      <c r="M87" s="37">
        <f>SUM(M80:M86)</f>
        <v>-2256780</v>
      </c>
    </row>
    <row r="88" spans="1:13" ht="23.25" customHeight="1" x14ac:dyDescent="0.65">
      <c r="F88" s="180"/>
      <c r="G88" s="97"/>
      <c r="H88" s="90"/>
      <c r="I88" s="97"/>
      <c r="J88" s="32"/>
      <c r="K88" s="97"/>
      <c r="L88" s="90"/>
      <c r="M88" s="97"/>
    </row>
    <row r="89" spans="1:13" ht="23.25" customHeight="1" x14ac:dyDescent="0.7">
      <c r="A89" s="45" t="s">
        <v>226</v>
      </c>
      <c r="F89" s="180"/>
      <c r="G89" s="56">
        <f>G53+G70+G87</f>
        <v>-1315671</v>
      </c>
      <c r="H89" s="79"/>
      <c r="I89" s="56">
        <f>I53+I70+I87</f>
        <v>-551174</v>
      </c>
      <c r="J89" s="79"/>
      <c r="K89" s="56">
        <f>K53+K70+K87</f>
        <v>-980049</v>
      </c>
      <c r="L89" s="79"/>
      <c r="M89" s="56">
        <f>M53+M70+M87</f>
        <v>-753013</v>
      </c>
    </row>
    <row r="90" spans="1:13" ht="23.25" customHeight="1" x14ac:dyDescent="0.65">
      <c r="A90" s="10" t="s">
        <v>115</v>
      </c>
      <c r="F90" s="180"/>
      <c r="G90" s="53">
        <v>2493135</v>
      </c>
      <c r="H90" s="62"/>
      <c r="I90" s="62">
        <v>2530564</v>
      </c>
      <c r="J90" s="32"/>
      <c r="K90" s="53">
        <v>1762380</v>
      </c>
      <c r="L90" s="32"/>
      <c r="M90" s="62">
        <v>1473205</v>
      </c>
    </row>
    <row r="91" spans="1:13" ht="23.25" customHeight="1" thickBot="1" x14ac:dyDescent="0.75">
      <c r="A91" s="45" t="s">
        <v>116</v>
      </c>
      <c r="F91" s="180"/>
      <c r="G91" s="55">
        <f>SUM(G89:G90)</f>
        <v>1177464</v>
      </c>
      <c r="H91" s="79"/>
      <c r="I91" s="55">
        <f>SUM(I89:I90)</f>
        <v>1979390</v>
      </c>
      <c r="J91" s="79"/>
      <c r="K91" s="55">
        <f>SUM(K89:K90)</f>
        <v>782331</v>
      </c>
      <c r="L91" s="79"/>
      <c r="M91" s="55">
        <f>SUM(M89:M90)</f>
        <v>720192</v>
      </c>
    </row>
    <row r="92" spans="1:13" ht="23.25" customHeight="1" thickTop="1" x14ac:dyDescent="0.7">
      <c r="A92" s="45"/>
      <c r="F92" s="180"/>
      <c r="G92" s="56"/>
      <c r="H92" s="90"/>
      <c r="I92" s="56"/>
      <c r="J92" s="32"/>
      <c r="K92" s="56"/>
      <c r="L92" s="65"/>
      <c r="M92" s="56"/>
    </row>
    <row r="93" spans="1:13" ht="23.25" customHeight="1" x14ac:dyDescent="0.7">
      <c r="A93" s="42" t="s">
        <v>61</v>
      </c>
      <c r="B93" s="42"/>
      <c r="F93" s="180"/>
      <c r="G93" s="83"/>
      <c r="H93" s="90"/>
      <c r="I93" s="83"/>
      <c r="J93" s="32"/>
      <c r="K93" s="83"/>
      <c r="L93" s="90"/>
      <c r="M93" s="83"/>
    </row>
    <row r="94" spans="1:13" ht="23.25" customHeight="1" x14ac:dyDescent="0.65">
      <c r="A94" s="10" t="s">
        <v>163</v>
      </c>
      <c r="B94" s="10"/>
      <c r="F94" s="180"/>
      <c r="G94" s="53">
        <v>113091</v>
      </c>
      <c r="H94" s="53"/>
      <c r="I94" s="62">
        <v>43532</v>
      </c>
      <c r="J94" s="32"/>
      <c r="K94" s="53">
        <v>139288</v>
      </c>
      <c r="L94" s="32"/>
      <c r="M94" s="62">
        <v>9943</v>
      </c>
    </row>
    <row r="95" spans="1:13" ht="23.25" customHeight="1" x14ac:dyDescent="0.65">
      <c r="A95" s="18" t="s">
        <v>125</v>
      </c>
      <c r="F95" s="180"/>
      <c r="G95" s="53"/>
      <c r="H95" s="53"/>
      <c r="I95" s="62"/>
      <c r="J95" s="32"/>
      <c r="K95" s="53"/>
      <c r="L95" s="32"/>
      <c r="M95" s="62"/>
    </row>
    <row r="96" spans="1:13" ht="23.25" customHeight="1" x14ac:dyDescent="0.65">
      <c r="B96" s="18" t="s">
        <v>164</v>
      </c>
      <c r="F96" s="180"/>
      <c r="G96" s="53">
        <v>184070</v>
      </c>
      <c r="H96" s="53"/>
      <c r="I96" s="62">
        <v>298381</v>
      </c>
      <c r="J96" s="32"/>
      <c r="K96" s="53">
        <v>99909</v>
      </c>
      <c r="L96" s="32"/>
      <c r="M96" s="62">
        <v>75204</v>
      </c>
    </row>
    <row r="97" spans="1:13" ht="23.25" customHeight="1" x14ac:dyDescent="0.65">
      <c r="A97" s="18" t="s">
        <v>171</v>
      </c>
      <c r="F97" s="180"/>
      <c r="G97" s="90"/>
      <c r="H97" s="90"/>
      <c r="I97" s="62"/>
      <c r="J97" s="32"/>
      <c r="K97" s="53"/>
      <c r="L97" s="32"/>
      <c r="M97" s="62"/>
    </row>
    <row r="98" spans="1:13" ht="23.25" customHeight="1" x14ac:dyDescent="0.65">
      <c r="B98" s="18" t="s">
        <v>164</v>
      </c>
      <c r="F98" s="180"/>
      <c r="G98" s="53">
        <v>0</v>
      </c>
      <c r="H98" s="53"/>
      <c r="I98" s="62">
        <v>20231</v>
      </c>
      <c r="J98" s="32"/>
      <c r="K98" s="53">
        <v>0</v>
      </c>
      <c r="L98" s="32"/>
      <c r="M98" s="62">
        <v>0</v>
      </c>
    </row>
    <row r="99" spans="1:13" ht="23.25" customHeight="1" x14ac:dyDescent="0.65">
      <c r="A99" s="18" t="s">
        <v>178</v>
      </c>
      <c r="F99" s="180"/>
      <c r="G99" s="32">
        <v>1620</v>
      </c>
      <c r="H99" s="53"/>
      <c r="I99" s="62">
        <v>3240</v>
      </c>
      <c r="J99" s="32"/>
      <c r="K99" s="53">
        <v>0</v>
      </c>
      <c r="L99" s="32"/>
      <c r="M99" s="62">
        <v>0</v>
      </c>
    </row>
  </sheetData>
  <mergeCells count="21">
    <mergeCell ref="G4:I4"/>
    <mergeCell ref="K4:M4"/>
    <mergeCell ref="G8:M8"/>
    <mergeCell ref="G39:M39"/>
    <mergeCell ref="G35:I35"/>
    <mergeCell ref="K35:M35"/>
    <mergeCell ref="G5:I5"/>
    <mergeCell ref="K5:M5"/>
    <mergeCell ref="G6:I6"/>
    <mergeCell ref="K6:M6"/>
    <mergeCell ref="G36:I36"/>
    <mergeCell ref="K36:M36"/>
    <mergeCell ref="G37:I37"/>
    <mergeCell ref="K37:M37"/>
    <mergeCell ref="G78:M78"/>
    <mergeCell ref="G74:I74"/>
    <mergeCell ref="K74:M74"/>
    <mergeCell ref="G75:I75"/>
    <mergeCell ref="K75:M75"/>
    <mergeCell ref="G76:I76"/>
    <mergeCell ref="K76:M76"/>
  </mergeCells>
  <pageMargins left="0.78740157480314998" right="0.53740157499999996" top="0.47244094488188998" bottom="0.511811023622047" header="0.511811023622047" footer="0.511811023622047"/>
  <pageSetup paperSize="9" scale="73" firstPageNumber="1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2" man="1"/>
    <brk id="70" max="12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2.7.001.82873</Revision>
</Application>
</file>

<file path=customXml/itemProps1.xml><?xml version="1.0" encoding="utf-8"?>
<ds:datastoreItem xmlns:ds="http://schemas.openxmlformats.org/officeDocument/2006/customXml" ds:itemID="{00DEED53-D2C2-4968-8EBB-E85DB6E1FD8E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PL6-9</vt:lpstr>
      <vt:lpstr>SH_consol 10</vt:lpstr>
      <vt:lpstr>SH_Sep 11-12</vt:lpstr>
      <vt:lpstr>CF 13-15</vt:lpstr>
      <vt:lpstr>'BS 3-5'!Print_Area</vt:lpstr>
      <vt:lpstr>'CF 13-15'!Print_Area</vt:lpstr>
      <vt:lpstr>'PL6-9'!Print_Area</vt:lpstr>
      <vt:lpstr>'SH_consol 10'!Print_Area</vt:lpstr>
      <vt:lpstr>'SH_Sep 11-12'!Print_Area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Nantana, Chomprasert</cp:lastModifiedBy>
  <cp:lastPrinted>2022-10-27T12:07:46Z</cp:lastPrinted>
  <dcterms:created xsi:type="dcterms:W3CDTF">2000-10-29T08:16:28Z</dcterms:created>
  <dcterms:modified xsi:type="dcterms:W3CDTF">2022-11-09T07:55:55Z</dcterms:modified>
</cp:coreProperties>
</file>