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ntana_kpmg_co_th/Documents/OSP_2022/Q3_2022/2_FS/SET Form/"/>
    </mc:Choice>
  </mc:AlternateContent>
  <xr:revisionPtr revIDLastSave="0" documentId="8_{34C44A9A-A6F6-41F5-AE09-C22D5844D701}" xr6:coauthVersionLast="47" xr6:coauthVersionMax="47" xr10:uidLastSave="{00000000-0000-0000-0000-000000000000}"/>
  <bookViews>
    <workbookView xWindow="-110" yWindow="-110" windowWidth="19420" windowHeight="10420" tabRatio="854" firstSheet="1" activeTab="1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'BS2-4'!$A$1:$I$92</definedName>
    <definedName name="_xlnm.Print_Area" localSheetId="5">'CF-12-14'!$A$1:$J$102</definedName>
    <definedName name="_xlnm.Print_Area" localSheetId="3">'Equity Conso-9'!$A$1:$AD$47</definedName>
    <definedName name="_xlnm.Print_Area" localSheetId="4">'Equity Seperate-10-11'!$A$1:$O$51</definedName>
    <definedName name="_xlnm.Print_Area" localSheetId="2">'PL-5-8'!$A$1:$J$130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8" l="1"/>
  <c r="D13" i="8"/>
  <c r="H14" i="8"/>
  <c r="H13" i="8"/>
  <c r="G78" i="10" l="1"/>
  <c r="F72" i="8" l="1"/>
  <c r="H76" i="2" l="1"/>
  <c r="D76" i="2"/>
  <c r="C17" i="10"/>
  <c r="F14" i="8" l="1"/>
  <c r="F13" i="8"/>
  <c r="M43" i="5"/>
  <c r="M44" i="5" s="1"/>
  <c r="K43" i="5"/>
  <c r="K44" i="5" s="1"/>
  <c r="I43" i="5"/>
  <c r="I44" i="5" s="1"/>
  <c r="G43" i="5"/>
  <c r="G44" i="5" s="1"/>
  <c r="E43" i="5"/>
  <c r="E44" i="5" s="1"/>
  <c r="C43" i="5"/>
  <c r="C44" i="5" s="1"/>
  <c r="O42" i="5"/>
  <c r="M17" i="5"/>
  <c r="M18" i="5" s="1"/>
  <c r="K17" i="5"/>
  <c r="K18" i="5" s="1"/>
  <c r="I17" i="5"/>
  <c r="I18" i="5" s="1"/>
  <c r="G17" i="5"/>
  <c r="G18" i="5" s="1"/>
  <c r="E17" i="5"/>
  <c r="E18" i="5" s="1"/>
  <c r="C17" i="5"/>
  <c r="C18" i="5" s="1"/>
  <c r="O16" i="5"/>
  <c r="V44" i="4"/>
  <c r="T44" i="4"/>
  <c r="AB43" i="4"/>
  <c r="AB44" i="4" s="1"/>
  <c r="R44" i="4" s="1"/>
  <c r="O43" i="5" l="1"/>
  <c r="O44" i="5"/>
  <c r="O18" i="5"/>
  <c r="O17" i="5"/>
  <c r="AB39" i="4"/>
  <c r="AB40" i="4" s="1"/>
  <c r="V39" i="4"/>
  <c r="V40" i="4" s="1"/>
  <c r="T39" i="4"/>
  <c r="T40" i="4" s="1"/>
  <c r="R39" i="4"/>
  <c r="R40" i="4" s="1"/>
  <c r="P39" i="4"/>
  <c r="P40" i="4" s="1"/>
  <c r="N39" i="4"/>
  <c r="N40" i="4" s="1"/>
  <c r="J39" i="4"/>
  <c r="J40" i="4" s="1"/>
  <c r="H39" i="4"/>
  <c r="H40" i="4" s="1"/>
  <c r="F39" i="4"/>
  <c r="F40" i="4" s="1"/>
  <c r="D39" i="4"/>
  <c r="D40" i="4" s="1"/>
  <c r="X38" i="4"/>
  <c r="L38" i="4"/>
  <c r="L39" i="4" s="1"/>
  <c r="L40" i="4" s="1"/>
  <c r="T28" i="4"/>
  <c r="V28" i="4"/>
  <c r="Z38" i="4" l="1"/>
  <c r="AD38" i="4" s="1"/>
  <c r="X39" i="4"/>
  <c r="X40" i="4" s="1"/>
  <c r="Z39" i="4"/>
  <c r="AB27" i="4"/>
  <c r="AB28" i="4" s="1"/>
  <c r="R28" i="4" s="1"/>
  <c r="AB19" i="4"/>
  <c r="V19" i="4"/>
  <c r="T19" i="4"/>
  <c r="R19" i="4"/>
  <c r="P19" i="4"/>
  <c r="N19" i="4"/>
  <c r="J19" i="4"/>
  <c r="H19" i="4"/>
  <c r="F19" i="4"/>
  <c r="D19" i="4"/>
  <c r="X18" i="4"/>
  <c r="L18" i="4"/>
  <c r="L19" i="4" s="1"/>
  <c r="J122" i="2"/>
  <c r="H122" i="2"/>
  <c r="F122" i="2"/>
  <c r="D122" i="2"/>
  <c r="J117" i="2"/>
  <c r="H117" i="2"/>
  <c r="F117" i="2"/>
  <c r="D117" i="2"/>
  <c r="J82" i="2"/>
  <c r="H82" i="2"/>
  <c r="H84" i="2" s="1"/>
  <c r="H88" i="2" s="1"/>
  <c r="H90" i="2" s="1"/>
  <c r="F82" i="2"/>
  <c r="D82" i="2"/>
  <c r="D84" i="2" s="1"/>
  <c r="D88" i="2" s="1"/>
  <c r="D90" i="2" s="1"/>
  <c r="J76" i="2"/>
  <c r="F76" i="2"/>
  <c r="D95" i="2" l="1"/>
  <c r="D93" i="2" s="1"/>
  <c r="D11" i="8"/>
  <c r="H93" i="2"/>
  <c r="H11" i="8"/>
  <c r="F123" i="2"/>
  <c r="H123" i="2"/>
  <c r="M48" i="5" s="1"/>
  <c r="J123" i="2"/>
  <c r="M22" i="5" s="1"/>
  <c r="AD39" i="4"/>
  <c r="AD40" i="4" s="1"/>
  <c r="Z40" i="4"/>
  <c r="D123" i="2"/>
  <c r="D124" i="2" s="1"/>
  <c r="D129" i="2" s="1"/>
  <c r="D127" i="2" s="1"/>
  <c r="D108" i="2"/>
  <c r="F84" i="2"/>
  <c r="F88" i="2" s="1"/>
  <c r="F90" i="2" s="1"/>
  <c r="F95" i="2" s="1"/>
  <c r="F93" i="2" s="1"/>
  <c r="X19" i="4"/>
  <c r="Z18" i="4"/>
  <c r="AD18" i="4" s="1"/>
  <c r="Z19" i="4"/>
  <c r="J84" i="2"/>
  <c r="J88" i="2" s="1"/>
  <c r="J90" i="2" s="1"/>
  <c r="J95" i="2" l="1"/>
  <c r="J11" i="8" s="1"/>
  <c r="J93" i="2"/>
  <c r="H124" i="2"/>
  <c r="H127" i="2" s="1"/>
  <c r="H129" i="2" s="1"/>
  <c r="J124" i="2"/>
  <c r="D97" i="2"/>
  <c r="P43" i="4"/>
  <c r="F124" i="2"/>
  <c r="F127" i="2" s="1"/>
  <c r="AD19" i="4"/>
  <c r="J108" i="2" l="1"/>
  <c r="J97" i="2"/>
  <c r="K21" i="5"/>
  <c r="J127" i="2"/>
  <c r="J129" i="2"/>
  <c r="F129" i="2"/>
  <c r="J90" i="8"/>
  <c r="H90" i="8"/>
  <c r="F90" i="8"/>
  <c r="D90" i="8"/>
  <c r="J72" i="8"/>
  <c r="H72" i="8"/>
  <c r="D72" i="8"/>
  <c r="X14" i="4" l="1"/>
  <c r="L14" i="4"/>
  <c r="O12" i="5"/>
  <c r="F55" i="2"/>
  <c r="H55" i="2"/>
  <c r="J55" i="2"/>
  <c r="Z14" i="4" l="1"/>
  <c r="AD14" i="4" s="1"/>
  <c r="G49" i="5"/>
  <c r="G23" i="5"/>
  <c r="G25" i="5" s="1"/>
  <c r="G51" i="5" l="1"/>
  <c r="G83" i="10" s="1"/>
  <c r="L44" i="4"/>
  <c r="L43" i="4"/>
  <c r="L22" i="4"/>
  <c r="L34" i="4" l="1"/>
  <c r="L45" i="4"/>
  <c r="L29" i="4"/>
  <c r="L23" i="4"/>
  <c r="L24" i="4" s="1"/>
  <c r="J45" i="4"/>
  <c r="J47" i="4" s="1"/>
  <c r="J29" i="4"/>
  <c r="J23" i="4"/>
  <c r="J24" i="4" s="1"/>
  <c r="H45" i="4"/>
  <c r="H47" i="4" s="1"/>
  <c r="H29" i="4"/>
  <c r="H23" i="4"/>
  <c r="H24" i="4" s="1"/>
  <c r="N23" i="4"/>
  <c r="N24" i="4" s="1"/>
  <c r="N29" i="4"/>
  <c r="N45" i="4"/>
  <c r="N47" i="4" s="1"/>
  <c r="C85" i="10" s="1"/>
  <c r="L47" i="4" l="1"/>
  <c r="C83" i="10" s="1"/>
  <c r="N31" i="4"/>
  <c r="L31" i="4"/>
  <c r="J31" i="4"/>
  <c r="H31" i="4"/>
  <c r="D55" i="2" l="1"/>
  <c r="I53" i="10" l="1"/>
  <c r="X43" i="4" l="1"/>
  <c r="X34" i="4"/>
  <c r="X27" i="4"/>
  <c r="X22" i="4"/>
  <c r="Z22" i="4" s="1"/>
  <c r="Z34" i="4" l="1"/>
  <c r="AD22" i="4"/>
  <c r="AD34" i="4" l="1"/>
  <c r="AB23" i="4"/>
  <c r="AB24" i="4" s="1"/>
  <c r="Z23" i="4"/>
  <c r="X23" i="4"/>
  <c r="X24" i="4" s="1"/>
  <c r="V23" i="4"/>
  <c r="V24" i="4" s="1"/>
  <c r="T23" i="4"/>
  <c r="T24" i="4" s="1"/>
  <c r="R23" i="4"/>
  <c r="R24" i="4" s="1"/>
  <c r="F23" i="4"/>
  <c r="F24" i="4" s="1"/>
  <c r="D23" i="4"/>
  <c r="D24" i="4" s="1"/>
  <c r="P23" i="4"/>
  <c r="P24" i="4" s="1"/>
  <c r="AD23" i="4" l="1"/>
  <c r="Z24" i="4"/>
  <c r="AD24" i="4" s="1"/>
  <c r="X28" i="4"/>
  <c r="J20" i="2"/>
  <c r="H20" i="2"/>
  <c r="F20" i="2"/>
  <c r="D20" i="2"/>
  <c r="J14" i="2"/>
  <c r="H14" i="2"/>
  <c r="F14" i="2"/>
  <c r="D14" i="2"/>
  <c r="D22" i="2" l="1"/>
  <c r="D26" i="2" s="1"/>
  <c r="D28" i="2" s="1"/>
  <c r="H22" i="2"/>
  <c r="H26" i="2" s="1"/>
  <c r="H28" i="2" s="1"/>
  <c r="J22" i="2"/>
  <c r="J26" i="2" s="1"/>
  <c r="J28" i="2" s="1"/>
  <c r="F22" i="2"/>
  <c r="F26" i="2" s="1"/>
  <c r="F28" i="2" s="1"/>
  <c r="J32" i="8" l="1"/>
  <c r="J31" i="2"/>
  <c r="J35" i="2" s="1"/>
  <c r="J33" i="2"/>
  <c r="J46" i="2" s="1"/>
  <c r="J56" i="2" s="1"/>
  <c r="H31" i="2"/>
  <c r="H32" i="8"/>
  <c r="D33" i="2"/>
  <c r="D31" i="2" s="1"/>
  <c r="D35" i="2" s="1"/>
  <c r="D32" i="8"/>
  <c r="F31" i="2"/>
  <c r="D46" i="2" l="1"/>
  <c r="D56" i="2" s="1"/>
  <c r="D61" i="2" s="1"/>
  <c r="D59" i="2" s="1"/>
  <c r="Z43" i="4"/>
  <c r="H35" i="2"/>
  <c r="H33" i="2"/>
  <c r="H46" i="2" s="1"/>
  <c r="H56" i="2" s="1"/>
  <c r="F33" i="2"/>
  <c r="F46" i="2" s="1"/>
  <c r="F56" i="2" s="1"/>
  <c r="F61" i="2" s="1"/>
  <c r="F35" i="2"/>
  <c r="J61" i="2"/>
  <c r="H59" i="2" l="1"/>
  <c r="H61" i="2" s="1"/>
  <c r="I49" i="5"/>
  <c r="I51" i="5" s="1"/>
  <c r="G85" i="10" s="1"/>
  <c r="E49" i="5"/>
  <c r="C49" i="5"/>
  <c r="C51" i="5" s="1"/>
  <c r="G81" i="10" s="1"/>
  <c r="O38" i="5"/>
  <c r="E51" i="5" l="1"/>
  <c r="G82" i="10" s="1"/>
  <c r="X44" i="4" l="1"/>
  <c r="Z44" i="4" s="1"/>
  <c r="C53" i="10" l="1"/>
  <c r="I30" i="10" l="1"/>
  <c r="G30" i="10"/>
  <c r="C30" i="10"/>
  <c r="E30" i="10"/>
  <c r="I61" i="10" l="1"/>
  <c r="G61" i="10"/>
  <c r="C61" i="10"/>
  <c r="E61" i="10"/>
  <c r="AD44" i="4" l="1"/>
  <c r="F45" i="4" l="1"/>
  <c r="F47" i="4" s="1"/>
  <c r="C82" i="10" s="1"/>
  <c r="F29" i="4"/>
  <c r="F31" i="4" s="1"/>
  <c r="D45" i="4" l="1"/>
  <c r="D47" i="4" s="1"/>
  <c r="C81" i="10" s="1"/>
  <c r="V45" i="4"/>
  <c r="V47" i="4" s="1"/>
  <c r="T45" i="4"/>
  <c r="T47" i="4" s="1"/>
  <c r="AB45" i="4"/>
  <c r="I88" i="10"/>
  <c r="I90" i="10" s="1"/>
  <c r="E88" i="10"/>
  <c r="E90" i="10" s="1"/>
  <c r="AB47" i="4" l="1"/>
  <c r="C89" i="10" s="1"/>
  <c r="R45" i="4"/>
  <c r="R47" i="4" s="1"/>
  <c r="X45" i="4" l="1"/>
  <c r="J53" i="8"/>
  <c r="J55" i="8" s="1"/>
  <c r="J92" i="8" s="1"/>
  <c r="J94" i="8" s="1"/>
  <c r="E23" i="5"/>
  <c r="E25" i="5" s="1"/>
  <c r="X47" i="4" l="1"/>
  <c r="C87" i="10" s="1"/>
  <c r="I23" i="5"/>
  <c r="I25" i="5" s="1"/>
  <c r="C23" i="5"/>
  <c r="C25" i="5" s="1"/>
  <c r="O22" i="5"/>
  <c r="V29" i="4"/>
  <c r="V31" i="4" s="1"/>
  <c r="T29" i="4"/>
  <c r="T31" i="4" s="1"/>
  <c r="R29" i="4"/>
  <c r="R31" i="4" s="1"/>
  <c r="D29" i="4"/>
  <c r="D31" i="4" s="1"/>
  <c r="Z28" i="4"/>
  <c r="AB29" i="4"/>
  <c r="AB31" i="4" s="1"/>
  <c r="E53" i="10"/>
  <c r="I17" i="10"/>
  <c r="E17" i="10"/>
  <c r="O48" i="5" l="1"/>
  <c r="M49" i="5"/>
  <c r="M51" i="5" s="1"/>
  <c r="G87" i="10" s="1"/>
  <c r="X29" i="4"/>
  <c r="X31" i="4" s="1"/>
  <c r="AD28" i="4"/>
  <c r="M23" i="5"/>
  <c r="M25" i="5" s="1"/>
  <c r="E63" i="10"/>
  <c r="E92" i="10" s="1"/>
  <c r="I63" i="10"/>
  <c r="I92" i="10" s="1"/>
  <c r="I32" i="10"/>
  <c r="E32" i="10"/>
  <c r="H53" i="10"/>
  <c r="G53" i="10"/>
  <c r="F53" i="10"/>
  <c r="D53" i="10"/>
  <c r="H17" i="10"/>
  <c r="G17" i="10"/>
  <c r="F17" i="10"/>
  <c r="D17" i="10"/>
  <c r="G32" i="10" l="1"/>
  <c r="C63" i="10"/>
  <c r="C32" i="10"/>
  <c r="G63" i="10"/>
  <c r="E33" i="10"/>
  <c r="K23" i="5" l="1"/>
  <c r="K25" i="5" s="1"/>
  <c r="O21" i="5"/>
  <c r="O23" i="5" s="1"/>
  <c r="O25" i="5" s="1"/>
  <c r="D53" i="8" l="1"/>
  <c r="D55" i="8" s="1"/>
  <c r="D92" i="8" s="1"/>
  <c r="D94" i="8" s="1"/>
  <c r="P45" i="4" l="1"/>
  <c r="P47" i="4" s="1"/>
  <c r="C86" i="10" s="1"/>
  <c r="Z45" i="4" l="1"/>
  <c r="Z47" i="4" s="1"/>
  <c r="AD43" i="4"/>
  <c r="AD45" i="4" s="1"/>
  <c r="AD47" i="4" s="1"/>
  <c r="C88" i="10" l="1"/>
  <c r="C90" i="10" s="1"/>
  <c r="C92" i="10" s="1"/>
  <c r="C33" i="10" l="1"/>
  <c r="H53" i="8" l="1"/>
  <c r="H55" i="8" s="1"/>
  <c r="H92" i="8" s="1"/>
  <c r="H94" i="8" s="1"/>
  <c r="P27" i="4" l="1"/>
  <c r="Z27" i="4" s="1"/>
  <c r="AD27" i="4" s="1"/>
  <c r="AD29" i="4" s="1"/>
  <c r="AD31" i="4" s="1"/>
  <c r="F97" i="2"/>
  <c r="F11" i="8"/>
  <c r="F32" i="8" s="1"/>
  <c r="F53" i="8" s="1"/>
  <c r="F55" i="8" s="1"/>
  <c r="F92" i="8" s="1"/>
  <c r="F94" i="8" s="1"/>
  <c r="P29" i="4" l="1"/>
  <c r="F108" i="2"/>
  <c r="Z29" i="4" l="1"/>
  <c r="Z31" i="4" s="1"/>
  <c r="P31" i="4"/>
  <c r="H97" i="2" l="1"/>
  <c r="H95" i="2"/>
  <c r="H108" i="2" s="1"/>
  <c r="K47" i="5"/>
  <c r="K49" i="5" s="1"/>
  <c r="K51" i="5" s="1"/>
  <c r="G86" i="10" s="1"/>
  <c r="G88" i="10" s="1"/>
  <c r="G90" i="10" s="1"/>
  <c r="G92" i="10" s="1"/>
  <c r="O47" i="5" l="1"/>
  <c r="O49" i="5" s="1"/>
  <c r="O51" i="5" s="1"/>
</calcChain>
</file>

<file path=xl/sharedStrings.xml><?xml version="1.0" encoding="utf-8"?>
<sst xmlns="http://schemas.openxmlformats.org/spreadsheetml/2006/main" count="495" uniqueCount="243">
  <si>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</si>
  <si>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</si>
  <si>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</si>
  <si>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</si>
  <si>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</si>
  <si>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</si>
  <si>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</si>
  <si>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</si>
  <si>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</si>
  <si>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</si>
  <si>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</si>
  <si>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</si>
  <si>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</si>
  <si>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</si>
  <si>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</si>
  <si>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</si>
  <si>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</si>
  <si>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</si>
  <si>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</si>
  <si>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</si>
  <si>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</si>
  <si>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</si>
  <si>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</si>
  <si>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</si>
  <si>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</si>
  <si>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</si>
  <si>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</si>
  <si>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</si>
  <si>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</si>
  <si>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</si>
  <si>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</si>
  <si>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</si>
  <si>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</si>
  <si>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</si>
  <si>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</si>
  <si>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</si>
  <si>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</si>
  <si>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</si>
  <si>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</si>
  <si>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</si>
  <si>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</si>
  <si>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</si>
  <si>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</si>
  <si>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</si>
  <si>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</si>
  <si>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</si>
  <si>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</si>
  <si>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</si>
  <si>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</si>
  <si>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</si>
  <si>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</si>
  <si>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</si>
  <si>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</si>
  <si>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</si>
  <si>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</si>
  <si>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</si>
  <si>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</si>
  <si>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</si>
  <si>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</si>
  <si>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</si>
  <si>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</si>
  <si>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</si>
  <si>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</si>
  <si>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</si>
  <si>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</si>
  <si>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</si>
  <si>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</si>
  <si>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</si>
  <si>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</si>
  <si>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</si>
  <si>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</si>
  <si>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</si>
  <si>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</si>
  <si>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</si>
  <si>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</si>
  <si>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</si>
  <si>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</si>
  <si>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</si>
  <si>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</si>
  <si>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</si>
  <si>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</si>
  <si>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</si>
  <si>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</si>
  <si>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</si>
  <si>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</si>
  <si>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</si>
  <si>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</si>
  <si>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</si>
  <si>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</si>
  <si>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</si>
  <si>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</si>
  <si>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</si>
  <si>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</si>
  <si>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</si>
  <si>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</si>
  <si>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</si>
  <si>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</si>
  <si>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</si>
  <si>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</si>
  <si>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</si>
  <si>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</si>
  <si>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</si>
  <si>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</si>
  <si>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</si>
  <si>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</si>
  <si>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</si>
  <si>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</si>
  <si>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</si>
  <si>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</si>
  <si>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</si>
  <si>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</si>
  <si>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</si>
  <si>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</si>
  <si>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</si>
  <si>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</si>
  <si>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</si>
  <si>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</si>
  <si>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</si>
  <si>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 xml:space="preserve">Income tax relating to items that will be reclassified </t>
  </si>
  <si>
    <t>Selling and distribution expenses</t>
  </si>
  <si>
    <t xml:space="preserve">    Profit</t>
  </si>
  <si>
    <t xml:space="preserve">   Owners of the parent</t>
  </si>
  <si>
    <t>of the parent</t>
  </si>
  <si>
    <t>Income tax payable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</si>
  <si>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</si>
  <si>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</si>
  <si>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</si>
  <si>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</si>
  <si>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</si>
  <si>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</si>
  <si>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</si>
  <si>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</si>
  <si>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</si>
  <si>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</si>
  <si>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</si>
  <si>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</si>
  <si>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</si>
  <si>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</si>
  <si>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</si>
  <si>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</si>
  <si>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</si>
  <si>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</si>
  <si>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</si>
  <si>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</si>
  <si>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</si>
  <si>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</si>
  <si>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</si>
  <si>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</si>
  <si>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</si>
  <si>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</si>
  <si>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</si>
  <si>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</si>
  <si>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</si>
  <si>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</si>
  <si>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</si>
  <si>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</si>
  <si>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</si>
  <si>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</si>
  <si>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</si>
  <si>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</si>
  <si>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</si>
  <si>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</si>
  <si>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</si>
  <si>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</si>
  <si>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</si>
  <si>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>Acquisition of other intangible assets</t>
  </si>
  <si>
    <t xml:space="preserve">Share of profit of associates and joint ventures accounted for using </t>
  </si>
  <si>
    <t>Proceeds from short-term loans from related parties</t>
  </si>
  <si>
    <t>Repayment of short-term loans from related parties</t>
  </si>
  <si>
    <t>Purchase of assets under lease agreements</t>
  </si>
  <si>
    <t xml:space="preserve">   and other intangible assets</t>
  </si>
  <si>
    <t>Advance payment for purchasing of property, plant and equipment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</si>
  <si>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</si>
  <si>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</si>
  <si>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</si>
  <si>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</si>
  <si>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</si>
  <si>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</si>
  <si>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</si>
  <si>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Acquisition of a subsidiary, net of cash acquired</t>
  </si>
  <si>
    <t>Short-term loans from related parties</t>
  </si>
  <si>
    <t>Long-term loans from financial institution</t>
  </si>
  <si>
    <t>Balance at 1 January 2021</t>
  </si>
  <si>
    <t>Current portion of long-term loan</t>
  </si>
  <si>
    <t xml:space="preserve">   from financial institution</t>
  </si>
  <si>
    <t>5</t>
  </si>
  <si>
    <t xml:space="preserve">    Changes in ownership interests in subsidiary</t>
  </si>
  <si>
    <t xml:space="preserve">       Acquisition of a subsidiary</t>
  </si>
  <si>
    <t>Proceeds from sale of other intangible assets</t>
  </si>
  <si>
    <t>Repayment of long-term loans from financial institution</t>
  </si>
  <si>
    <t>4</t>
  </si>
  <si>
    <t>7</t>
  </si>
  <si>
    <t>6</t>
  </si>
  <si>
    <t>Unrealised (gain) loss on exchange rate</t>
  </si>
  <si>
    <t xml:space="preserve">Net cash from (used in) investing activities  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</si>
  <si>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</si>
  <si>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</si>
  <si>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</si>
  <si>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</si>
  <si>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</si>
  <si>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</si>
  <si>
    <t xml:space="preserve">    Total changes in ownership interests in subsidiary</t>
  </si>
  <si>
    <t>(Reversal of) loss for expected credit loss</t>
  </si>
  <si>
    <t>Other surpluses</t>
  </si>
  <si>
    <t>other surpluses</t>
  </si>
  <si>
    <t>in subsidiaries</t>
  </si>
  <si>
    <t xml:space="preserve">ownership interests </t>
  </si>
  <si>
    <t xml:space="preserve">the changes in the </t>
  </si>
  <si>
    <t xml:space="preserve">Deficit from </t>
  </si>
  <si>
    <t>Outstanding payable from purchase of property, plant and equipment</t>
  </si>
  <si>
    <t>Cash outflow on short-term loans to related parties</t>
  </si>
  <si>
    <t xml:space="preserve">Impairment loss on property, plant and equipment </t>
  </si>
  <si>
    <t>Short-term loans from financial institutions</t>
  </si>
  <si>
    <t>Balance at 1 January 2022</t>
  </si>
  <si>
    <t>3</t>
  </si>
  <si>
    <t>9</t>
  </si>
  <si>
    <t>Decrease in debt securities (in private fund)</t>
  </si>
  <si>
    <t>Decrease in short-term deposit at financial institution</t>
  </si>
  <si>
    <t>Increase in short-term loans from financial institution</t>
  </si>
  <si>
    <t>Acquisition of interest in joint ventures</t>
  </si>
  <si>
    <t>Cash outflows from increase of investments in subsidiaries</t>
  </si>
  <si>
    <t xml:space="preserve">    Distributions to owners of the Company</t>
  </si>
  <si>
    <t xml:space="preserve">       Dividends</t>
  </si>
  <si>
    <t xml:space="preserve">    Total distributions to owners of the Company</t>
  </si>
  <si>
    <t>10</t>
  </si>
  <si>
    <t>Gain on measurement of financial assets - debt securities</t>
  </si>
  <si>
    <t>Net cash used in financing activities</t>
  </si>
  <si>
    <t>Statement of comprehensive income (Unaudited)</t>
  </si>
  <si>
    <t>Statement of income (Unaudited)</t>
  </si>
  <si>
    <t>(Gain) loss on disposal of investment</t>
  </si>
  <si>
    <t>(Gain) loss on disposal and write-off of property, plant and equipment</t>
  </si>
  <si>
    <t>30 September</t>
  </si>
  <si>
    <t>Nine-month period ended</t>
  </si>
  <si>
    <t>Nine-month period ended 30 September 2021</t>
  </si>
  <si>
    <t>Balance at 30 September 2021</t>
  </si>
  <si>
    <t>Nine-month period ended 30 September 2022</t>
  </si>
  <si>
    <t>Balance at 30 September 2022</t>
  </si>
  <si>
    <t>Gain on disposal of investment properties</t>
  </si>
  <si>
    <t>Proceeds from sale of investment properties</t>
  </si>
  <si>
    <t>Unrealised loss from change in fair value of derivatives</t>
  </si>
  <si>
    <t>Net decrease in cash and cash equivalents</t>
  </si>
  <si>
    <t>(Reversal of) loss on inventories devaluation</t>
  </si>
  <si>
    <t>Loss on write-off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</si>
</sst>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4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1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1" fontId="39" fillId="8" borderId="11" applyNumberFormat="0" applyProtection="0">
      <alignment horizontal="right" vertical="center"/>
    </xf>
    <xf numFmtId="171" fontId="39" fillId="9" borderId="11" applyNumberFormat="0" applyBorder="0">
      <alignment horizontal="right" vertical="center"/>
      <protection locked="0"/>
    </xf>
    <xf numFmtId="171" fontId="42" fillId="10" borderId="12" applyNumberFormat="0" applyBorder="0" applyAlignment="0" applyProtection="0">
      <alignment horizontal="right" vertical="center" indent="1"/>
    </xf>
    <xf numFmtId="171" fontId="43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4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5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1" fontId="49" fillId="8" borderId="11" applyNumberFormat="0" applyProtection="0">
      <alignment horizontal="right" vertical="center"/>
    </xf>
    <xf numFmtId="171" fontId="50" fillId="9" borderId="10" applyNumberFormat="0" applyBorder="0">
      <alignment horizontal="right" vertical="center"/>
      <protection locked="0"/>
    </xf>
    <xf numFmtId="171" fontId="49" fillId="9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06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39" fontId="16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/>
    <xf numFmtId="0" fontId="1" fillId="0" borderId="0" xfId="0" applyFont="1" applyFill="1" applyAlignment="1">
      <alignment horizontal="left"/>
    </xf>
    <xf numFmtId="164" fontId="7" fillId="0" borderId="5" xfId="32" applyNumberFormat="1" applyFont="1" applyFill="1" applyBorder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4" fontId="35" fillId="0" borderId="0" xfId="0" applyNumberFormat="1" applyFont="1" applyFill="1" applyAlignment="1"/>
    <xf numFmtId="164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164" fontId="7" fillId="0" borderId="0" xfId="2" applyNumberFormat="1" applyFont="1" applyFill="1" applyBorder="1" applyAlignment="1">
      <alignment horizontal="center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4" fontId="30" fillId="0" borderId="0" xfId="22" applyNumberFormat="1" applyFont="1" applyFill="1" applyAlignment="1"/>
    <xf numFmtId="43" fontId="30" fillId="0" borderId="0" xfId="22" applyNumberFormat="1" applyFont="1" applyFill="1" applyAlignment="1"/>
    <xf numFmtId="3" fontId="7" fillId="0" borderId="0" xfId="1" applyNumberFormat="1" applyFont="1" applyFill="1" applyBorder="1" applyAlignment="1">
      <alignment horizontal="right"/>
    </xf>
    <xf numFmtId="3" fontId="32" fillId="0" borderId="0" xfId="1" applyNumberFormat="1" applyFont="1" applyFill="1" applyBorder="1" applyAlignment="1">
      <alignment horizontal="right"/>
    </xf>
    <xf numFmtId="49" fontId="5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>
      <alignment horizontal="center"/>
    </xf>
    <xf numFmtId="4" fontId="7" fillId="0" borderId="0" xfId="1" applyFont="1" applyFill="1"/>
    <xf numFmtId="164" fontId="7" fillId="0" borderId="5" xfId="32" applyNumberFormat="1" applyFont="1" applyBorder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4" fontId="7" fillId="0" borderId="0" xfId="32" applyNumberFormat="1" applyFont="1" applyBorder="1"/>
    <xf numFmtId="37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1" fillId="0" borderId="4" xfId="32" applyNumberFormat="1" applyFont="1" applyFill="1" applyBorder="1"/>
    <xf numFmtId="0" fontId="1" fillId="0" borderId="0" xfId="32" applyFont="1" applyFill="1" applyBorder="1" applyAlignment="1"/>
    <xf numFmtId="164" fontId="1" fillId="0" borderId="0" xfId="32" applyNumberFormat="1" applyFont="1" applyFill="1" applyBorder="1" applyAlignment="1"/>
    <xf numFmtId="164" fontId="1" fillId="0" borderId="0" xfId="3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6" fillId="0" borderId="0" xfId="14" applyFont="1"/>
    <xf numFmtId="49" fontId="21" fillId="0" borderId="0" xfId="32" applyNumberFormat="1" applyFont="1" applyAlignment="1">
      <alignment horizontal="center"/>
    </xf>
    <xf numFmtId="0" fontId="20" fillId="0" borderId="0" xfId="32" applyFont="1" applyAlignment="1">
      <alignment horizontal="center"/>
    </xf>
    <xf numFmtId="0" fontId="1" fillId="0" borderId="0" xfId="32"/>
    <xf numFmtId="0" fontId="1" fillId="0" borderId="0" xfId="13" applyFont="1"/>
    <xf numFmtId="164" fontId="1" fillId="0" borderId="0" xfId="32" applyNumberFormat="1"/>
    <xf numFmtId="164" fontId="1" fillId="0" borderId="4" xfId="32" applyNumberFormat="1" applyBorder="1"/>
    <xf numFmtId="0" fontId="16" fillId="0" borderId="0" xfId="13" applyFont="1"/>
    <xf numFmtId="49" fontId="51" fillId="0" borderId="0" xfId="32" applyNumberFormat="1" applyFont="1" applyAlignment="1">
      <alignment horizontal="center"/>
    </xf>
    <xf numFmtId="0" fontId="19" fillId="0" borderId="0" xfId="32" applyFont="1" applyAlignment="1">
      <alignment horizontal="center"/>
    </xf>
    <xf numFmtId="164" fontId="7" fillId="0" borderId="0" xfId="32" applyNumberFormat="1" applyFont="1"/>
    <xf numFmtId="0" fontId="7" fillId="0" borderId="0" xfId="13" applyFont="1"/>
    <xf numFmtId="164" fontId="7" fillId="0" borderId="4" xfId="32" applyNumberFormat="1" applyFont="1" applyBorder="1"/>
    <xf numFmtId="0" fontId="32" fillId="0" borderId="0" xfId="22" applyFont="1" applyAlignment="1">
      <alignment wrapText="1"/>
    </xf>
    <xf numFmtId="0" fontId="33" fillId="0" borderId="0" xfId="22" applyFont="1" applyAlignment="1">
      <alignment horizontal="center" wrapText="1"/>
    </xf>
    <xf numFmtId="0" fontId="30" fillId="0" borderId="0" xfId="22" applyFont="1"/>
    <xf numFmtId="0" fontId="30" fillId="0" borderId="0" xfId="22" applyFont="1" applyAlignment="1">
      <alignment wrapText="1"/>
    </xf>
    <xf numFmtId="0" fontId="8" fillId="0" borderId="0" xfId="1" applyNumberFormat="1" applyFont="1" applyFill="1" applyAlignment="1">
      <alignment horizontal="center"/>
    </xf>
    <xf numFmtId="164" fontId="1" fillId="0" borderId="4" xfId="32" applyNumberFormat="1" applyBorder="1" applyAlignment="1">
      <alignment horizontal="right"/>
    </xf>
    <xf numFmtId="164" fontId="32" fillId="0" borderId="4" xfId="1" applyNumberFormat="1" applyFont="1" applyFill="1" applyBorder="1" applyAlignment="1">
      <alignment horizontal="right"/>
    </xf>
    <xf numFmtId="164" fontId="7" fillId="0" borderId="4" xfId="32" applyNumberFormat="1" applyFont="1" applyBorder="1" applyAlignment="1">
      <alignment horizontal="right"/>
    </xf>
    <xf numFmtId="0" fontId="7" fillId="0" borderId="0" xfId="15" applyFont="1"/>
    <xf numFmtId="165" fontId="1" fillId="0" borderId="0" xfId="0" applyNumberFormat="1" applyFont="1"/>
    <xf numFmtId="164" fontId="1" fillId="22" borderId="0" xfId="2" applyNumberFormat="1" applyFont="1" applyFill="1" applyBorder="1" applyAlignment="1">
      <alignment horizontal="right"/>
    </xf>
    <xf numFmtId="0" fontId="1" fillId="0" borderId="0" xfId="0" applyFont="1"/>
    <xf numFmtId="49" fontId="52" fillId="0" borderId="0" xfId="32" applyNumberFormat="1" applyFont="1" applyAlignment="1">
      <alignment horizontal="center"/>
    </xf>
    <xf numFmtId="49" fontId="5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3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4" xfId="2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32</xdr:row>
      <xdr:rowOff>0</xdr:rowOff>
    </xdr:from>
    <xdr:to>
      <xdr:col>5</xdr:col>
      <xdr:colOff>251460</xdr:colOff>
      <xdr:row>32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5</xdr:col>
      <xdr:colOff>251460</xdr:colOff>
      <xdr:row>32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5"/>
  <sheetViews>
    <sheetView tabSelected="1" view="pageBreakPreview" zoomScale="85" zoomScaleNormal="70" zoomScaleSheetLayoutView="85" workbookViewId="0"/>
  </sheetViews>
  <sheetFormatPr defaultColWidth="9.1796875" defaultRowHeight="21" customHeight="1"/>
  <cols>
    <col min="1" max="1" width="46.54296875" style="19" customWidth="1"/>
    <col min="2" max="2" width="6.81640625" style="10" customWidth="1"/>
    <col min="3" max="3" width="16.81640625" style="11" customWidth="1"/>
    <col min="4" max="4" width="1.1796875" style="12" customWidth="1"/>
    <col min="5" max="5" width="13.1796875" style="11" customWidth="1"/>
    <col min="6" max="6" width="1.1796875" style="13" customWidth="1"/>
    <col min="7" max="7" width="13.1796875" style="13" customWidth="1"/>
    <col min="8" max="8" width="1.1796875" style="13" customWidth="1"/>
    <col min="9" max="9" width="14.1796875" style="13" customWidth="1"/>
    <col min="10" max="10" width="1.81640625" style="77" customWidth="1"/>
    <col min="11" max="11" width="14.453125" style="13" bestFit="1" customWidth="1"/>
    <col min="12" max="12" width="33.453125" style="13" customWidth="1"/>
    <col min="13" max="13" width="14.453125" style="13" customWidth="1"/>
    <col min="14" max="16384" width="9.1796875" style="13"/>
  </cols>
  <sheetData>
    <row r="1" spans="1:35" s="4" customFormat="1" ht="21" customHeight="1">
      <c r="A1" s="139" t="s">
        <v>132</v>
      </c>
      <c r="B1" s="1"/>
      <c r="C1" s="2"/>
      <c r="D1" s="3"/>
      <c r="E1" s="2"/>
      <c r="J1" s="228"/>
    </row>
    <row r="2" spans="1:35" s="8" customFormat="1" ht="21" customHeight="1">
      <c r="A2" s="14" t="s">
        <v>0</v>
      </c>
      <c r="B2" s="5"/>
      <c r="C2" s="6"/>
      <c r="D2" s="7"/>
      <c r="E2" s="6"/>
      <c r="J2" s="229"/>
    </row>
    <row r="3" spans="1:35" s="8" customFormat="1" ht="21" customHeight="1">
      <c r="A3" s="14"/>
      <c r="B3" s="5"/>
      <c r="C3" s="6"/>
      <c r="D3" s="7"/>
      <c r="E3" s="6"/>
      <c r="J3" s="229"/>
    </row>
    <row r="4" spans="1:35" s="15" customFormat="1" ht="21" customHeight="1">
      <c r="A4" s="9"/>
      <c r="B4" s="10"/>
      <c r="C4" s="293" t="s">
        <v>1</v>
      </c>
      <c r="D4" s="293"/>
      <c r="E4" s="293"/>
      <c r="F4" s="293"/>
      <c r="G4" s="293" t="s">
        <v>2</v>
      </c>
      <c r="H4" s="293"/>
      <c r="I4" s="293"/>
      <c r="J4" s="230"/>
    </row>
    <row r="5" spans="1:35" s="15" customFormat="1" ht="21" customHeight="1">
      <c r="A5" s="9"/>
      <c r="B5" s="10"/>
      <c r="C5" s="293" t="s">
        <v>3</v>
      </c>
      <c r="D5" s="293"/>
      <c r="E5" s="293"/>
      <c r="F5" s="293"/>
      <c r="G5" s="293" t="s">
        <v>3</v>
      </c>
      <c r="H5" s="293"/>
      <c r="I5" s="293"/>
      <c r="J5" s="230"/>
    </row>
    <row r="6" spans="1:35" s="15" customFormat="1" ht="21" customHeight="1">
      <c r="A6" s="9"/>
      <c r="B6" s="10"/>
      <c r="C6" s="236" t="s">
        <v>231</v>
      </c>
      <c r="D6" s="236"/>
      <c r="E6" s="236" t="s">
        <v>4</v>
      </c>
      <c r="F6" s="13"/>
      <c r="G6" s="259" t="s">
        <v>231</v>
      </c>
      <c r="H6" s="236"/>
      <c r="I6" s="236" t="s">
        <v>4</v>
      </c>
      <c r="J6" s="231"/>
    </row>
    <row r="7" spans="1:35" s="15" customFormat="1" ht="21" customHeight="1">
      <c r="A7" s="118" t="s">
        <v>5</v>
      </c>
      <c r="B7" s="16" t="s">
        <v>6</v>
      </c>
      <c r="C7" s="105">
        <v>2022</v>
      </c>
      <c r="D7" s="105"/>
      <c r="E7" s="105">
        <v>2021</v>
      </c>
      <c r="F7" s="13"/>
      <c r="G7" s="105">
        <v>2022</v>
      </c>
      <c r="H7" s="105"/>
      <c r="I7" s="105">
        <v>2021</v>
      </c>
      <c r="J7" s="231"/>
    </row>
    <row r="8" spans="1:35" s="15" customFormat="1" ht="21" customHeight="1">
      <c r="C8" s="105" t="s">
        <v>94</v>
      </c>
      <c r="D8" s="105"/>
      <c r="E8" s="105"/>
      <c r="G8" s="105" t="s">
        <v>94</v>
      </c>
      <c r="H8" s="105"/>
      <c r="I8" s="105"/>
      <c r="J8" s="232"/>
    </row>
    <row r="9" spans="1:35" s="15" customFormat="1" ht="21" customHeight="1">
      <c r="A9" s="9"/>
      <c r="B9" s="16"/>
      <c r="C9" s="294" t="s">
        <v>7</v>
      </c>
      <c r="D9" s="294"/>
      <c r="E9" s="294"/>
      <c r="F9" s="294"/>
      <c r="G9" s="294"/>
      <c r="H9" s="294"/>
      <c r="I9" s="294"/>
      <c r="J9" s="187"/>
      <c r="L9" s="190"/>
      <c r="M9" s="189"/>
      <c r="O9" s="191"/>
      <c r="Q9" s="192"/>
      <c r="R9" s="193"/>
      <c r="S9" s="194"/>
      <c r="T9" s="195"/>
      <c r="U9" s="195"/>
      <c r="V9" s="195"/>
      <c r="W9" s="195"/>
      <c r="X9" s="189"/>
      <c r="Y9" s="190"/>
      <c r="Z9" s="189"/>
      <c r="AB9" s="191"/>
      <c r="AD9" s="192"/>
      <c r="AE9" s="193"/>
      <c r="AF9" s="194"/>
      <c r="AG9" s="195"/>
      <c r="AH9" s="195"/>
      <c r="AI9" s="195"/>
    </row>
    <row r="10" spans="1:35" s="15" customFormat="1" ht="21" customHeight="1">
      <c r="A10" s="27" t="s">
        <v>8</v>
      </c>
      <c r="B10" s="16"/>
      <c r="C10" s="11"/>
      <c r="D10" s="119"/>
      <c r="E10" s="11"/>
      <c r="F10" s="13"/>
      <c r="G10" s="13"/>
      <c r="H10" s="13"/>
      <c r="I10" s="13"/>
      <c r="J10" s="199"/>
      <c r="L10" s="190"/>
      <c r="M10" s="195"/>
      <c r="O10" s="191"/>
      <c r="Q10" s="192"/>
      <c r="R10" s="193"/>
      <c r="S10" s="194"/>
      <c r="T10" s="195"/>
      <c r="U10" s="195"/>
      <c r="V10" s="195"/>
      <c r="W10" s="195"/>
      <c r="X10" s="189"/>
      <c r="Y10" s="190"/>
      <c r="Z10" s="195"/>
      <c r="AB10" s="191"/>
      <c r="AD10" s="192"/>
      <c r="AE10" s="193"/>
      <c r="AF10" s="194"/>
      <c r="AG10" s="195"/>
      <c r="AH10" s="195"/>
      <c r="AI10" s="195"/>
    </row>
    <row r="11" spans="1:35" s="15" customFormat="1" ht="21" customHeight="1">
      <c r="A11" s="19" t="s">
        <v>9</v>
      </c>
      <c r="B11" s="16"/>
      <c r="C11" s="120">
        <v>1177464</v>
      </c>
      <c r="D11" s="90"/>
      <c r="E11" s="120">
        <v>2493135</v>
      </c>
      <c r="F11" s="121"/>
      <c r="G11" s="122">
        <v>782331</v>
      </c>
      <c r="H11" s="122"/>
      <c r="I11" s="120">
        <v>1762380</v>
      </c>
      <c r="J11" s="196"/>
      <c r="K11" s="194"/>
      <c r="L11" s="195"/>
      <c r="M11" s="195"/>
      <c r="N11" s="189"/>
      <c r="O11" s="191"/>
      <c r="Q11" s="192"/>
      <c r="R11" s="193"/>
      <c r="S11" s="194"/>
      <c r="T11" s="195"/>
      <c r="U11" s="195"/>
      <c r="V11" s="195"/>
      <c r="W11" s="195"/>
      <c r="X11" s="189"/>
      <c r="Y11" s="190"/>
      <c r="Z11" s="195"/>
      <c r="AB11" s="191"/>
      <c r="AD11" s="192"/>
      <c r="AE11" s="193"/>
      <c r="AF11" s="194"/>
      <c r="AG11" s="195"/>
      <c r="AH11" s="195"/>
      <c r="AI11" s="195"/>
    </row>
    <row r="12" spans="1:35" s="15" customFormat="1" ht="21" customHeight="1">
      <c r="A12" s="19" t="s">
        <v>10</v>
      </c>
      <c r="B12" s="16" t="s">
        <v>224</v>
      </c>
      <c r="C12" s="120">
        <v>2910182</v>
      </c>
      <c r="D12" s="90"/>
      <c r="E12" s="120">
        <v>2912812</v>
      </c>
      <c r="F12" s="121"/>
      <c r="G12" s="122">
        <v>2343816</v>
      </c>
      <c r="H12" s="122"/>
      <c r="I12" s="120">
        <v>2330307</v>
      </c>
      <c r="J12" s="196"/>
      <c r="K12" s="194"/>
      <c r="L12" s="195"/>
      <c r="M12" s="195"/>
      <c r="N12" s="189"/>
      <c r="O12" s="191"/>
      <c r="Q12" s="192"/>
      <c r="R12" s="193"/>
      <c r="S12" s="194"/>
      <c r="T12" s="195"/>
      <c r="U12" s="195"/>
      <c r="V12" s="195"/>
      <c r="W12" s="195"/>
      <c r="X12" s="189"/>
      <c r="Y12" s="190"/>
      <c r="Z12" s="189"/>
      <c r="AB12" s="191"/>
      <c r="AD12" s="192"/>
      <c r="AE12" s="193"/>
      <c r="AF12" s="194"/>
      <c r="AG12" s="195"/>
      <c r="AH12" s="195"/>
      <c r="AI12" s="195"/>
    </row>
    <row r="13" spans="1:35" s="15" customFormat="1" ht="21" customHeight="1">
      <c r="A13" s="19" t="s">
        <v>136</v>
      </c>
      <c r="B13" s="16"/>
      <c r="C13" s="120">
        <v>678694</v>
      </c>
      <c r="D13" s="122"/>
      <c r="E13" s="120">
        <v>747066</v>
      </c>
      <c r="F13" s="123"/>
      <c r="G13" s="122">
        <v>316897</v>
      </c>
      <c r="H13" s="122"/>
      <c r="I13" s="120">
        <v>268851</v>
      </c>
      <c r="J13" s="196"/>
      <c r="K13" s="197"/>
      <c r="L13" s="195"/>
      <c r="M13" s="195"/>
      <c r="N13" s="189"/>
      <c r="O13" s="198"/>
      <c r="P13" s="199"/>
      <c r="Q13" s="200"/>
      <c r="R13" s="196"/>
      <c r="S13" s="197"/>
      <c r="T13" s="195"/>
      <c r="U13" s="195"/>
      <c r="V13" s="195"/>
      <c r="W13" s="195"/>
      <c r="X13" s="189"/>
      <c r="Y13" s="195"/>
      <c r="Z13" s="195"/>
      <c r="AA13" s="199"/>
      <c r="AB13" s="198"/>
      <c r="AC13" s="199"/>
      <c r="AD13" s="200"/>
      <c r="AE13" s="196"/>
      <c r="AF13" s="197"/>
      <c r="AG13" s="195"/>
      <c r="AH13" s="195"/>
      <c r="AI13" s="195"/>
    </row>
    <row r="14" spans="1:35" s="15" customFormat="1" ht="21" customHeight="1">
      <c r="A14" s="19" t="s">
        <v>131</v>
      </c>
      <c r="B14" s="16" t="s">
        <v>214</v>
      </c>
      <c r="C14" s="120">
        <v>0</v>
      </c>
      <c r="D14" s="90"/>
      <c r="E14" s="220">
        <v>0</v>
      </c>
      <c r="F14" s="121"/>
      <c r="G14" s="122">
        <v>764750</v>
      </c>
      <c r="H14" s="122"/>
      <c r="I14" s="120">
        <v>832847</v>
      </c>
      <c r="J14" s="196"/>
      <c r="K14" s="194"/>
      <c r="L14" s="195"/>
      <c r="M14" s="195"/>
      <c r="N14" s="189"/>
      <c r="O14" s="191"/>
      <c r="Q14" s="192"/>
      <c r="R14" s="193"/>
      <c r="S14" s="194"/>
      <c r="T14" s="195"/>
      <c r="U14" s="195"/>
      <c r="V14" s="195"/>
      <c r="W14" s="195"/>
      <c r="X14" s="189"/>
      <c r="Y14" s="190"/>
      <c r="Z14" s="189"/>
      <c r="AB14" s="191"/>
      <c r="AD14" s="192"/>
      <c r="AE14" s="193"/>
      <c r="AF14" s="194"/>
      <c r="AG14" s="195"/>
      <c r="AH14" s="195"/>
      <c r="AI14" s="195"/>
    </row>
    <row r="15" spans="1:35" s="15" customFormat="1" ht="21" customHeight="1">
      <c r="A15" s="19" t="s">
        <v>11</v>
      </c>
      <c r="B15" s="16"/>
      <c r="C15" s="120">
        <v>3009755</v>
      </c>
      <c r="D15" s="90"/>
      <c r="E15" s="120">
        <v>2657960</v>
      </c>
      <c r="F15" s="121"/>
      <c r="G15" s="122">
        <v>1372347</v>
      </c>
      <c r="H15" s="122"/>
      <c r="I15" s="120">
        <v>1216140</v>
      </c>
      <c r="J15" s="196"/>
      <c r="K15" s="194"/>
      <c r="L15" s="195"/>
      <c r="M15" s="195"/>
      <c r="N15" s="189"/>
      <c r="O15" s="191"/>
      <c r="Q15" s="192"/>
      <c r="R15" s="193"/>
      <c r="S15" s="194"/>
      <c r="T15" s="195"/>
      <c r="U15" s="195"/>
      <c r="V15" s="195"/>
      <c r="W15" s="195"/>
      <c r="X15" s="189"/>
      <c r="Y15" s="190"/>
      <c r="Z15" s="195"/>
      <c r="AB15" s="191"/>
      <c r="AD15" s="192"/>
      <c r="AE15" s="193"/>
      <c r="AF15" s="194"/>
      <c r="AG15" s="195"/>
      <c r="AH15" s="195"/>
      <c r="AI15" s="195"/>
    </row>
    <row r="16" spans="1:35" s="15" customFormat="1" ht="21" customHeight="1">
      <c r="A16" s="19" t="s">
        <v>12</v>
      </c>
      <c r="B16" s="16"/>
      <c r="C16" s="120">
        <v>12625</v>
      </c>
      <c r="D16" s="90"/>
      <c r="E16" s="120">
        <v>16160</v>
      </c>
      <c r="F16" s="121"/>
      <c r="G16" s="122">
        <v>9453</v>
      </c>
      <c r="H16" s="122"/>
      <c r="I16" s="120">
        <v>12740</v>
      </c>
      <c r="J16" s="196"/>
      <c r="K16" s="194"/>
      <c r="L16" s="195"/>
      <c r="M16" s="195"/>
      <c r="N16" s="189"/>
      <c r="O16" s="191"/>
      <c r="Q16" s="192"/>
      <c r="R16" s="193"/>
      <c r="S16" s="194"/>
      <c r="T16" s="195"/>
      <c r="U16" s="195"/>
      <c r="V16" s="195"/>
      <c r="W16" s="195"/>
      <c r="X16" s="189"/>
      <c r="Y16" s="190"/>
      <c r="Z16" s="195"/>
      <c r="AB16" s="191"/>
      <c r="AD16" s="192"/>
      <c r="AE16" s="193"/>
      <c r="AF16" s="194"/>
      <c r="AG16" s="195"/>
      <c r="AH16" s="195"/>
      <c r="AI16" s="195"/>
    </row>
    <row r="17" spans="1:13" s="15" customFormat="1" ht="21" customHeight="1">
      <c r="A17" s="9" t="s">
        <v>13</v>
      </c>
      <c r="B17" s="16"/>
      <c r="C17" s="124">
        <f t="shared" ref="C17:I17" si="0">SUM(C11:C16)</f>
        <v>7788720</v>
      </c>
      <c r="D17" s="131">
        <f t="shared" si="0"/>
        <v>0</v>
      </c>
      <c r="E17" s="124">
        <f t="shared" si="0"/>
        <v>8827133</v>
      </c>
      <c r="F17" s="18">
        <f t="shared" si="0"/>
        <v>0</v>
      </c>
      <c r="G17" s="124">
        <f t="shared" si="0"/>
        <v>5589594</v>
      </c>
      <c r="H17" s="125">
        <f t="shared" si="0"/>
        <v>0</v>
      </c>
      <c r="I17" s="124">
        <f t="shared" si="0"/>
        <v>6423265</v>
      </c>
      <c r="J17" s="233"/>
    </row>
    <row r="18" spans="1:13" s="15" customFormat="1" ht="21" customHeight="1">
      <c r="A18" s="19"/>
      <c r="B18" s="16"/>
      <c r="C18" s="11"/>
      <c r="D18" s="126"/>
      <c r="E18" s="11"/>
      <c r="F18" s="13"/>
      <c r="G18" s="11"/>
      <c r="H18" s="126"/>
      <c r="I18" s="11"/>
      <c r="J18" s="211"/>
    </row>
    <row r="19" spans="1:13" s="15" customFormat="1" ht="21" customHeight="1">
      <c r="A19" s="127" t="s">
        <v>14</v>
      </c>
      <c r="B19" s="16"/>
      <c r="C19" s="11"/>
      <c r="D19" s="126"/>
      <c r="E19" s="11"/>
      <c r="F19" s="13"/>
      <c r="G19" s="11"/>
      <c r="H19" s="126"/>
      <c r="I19" s="11"/>
      <c r="J19" s="211"/>
      <c r="M19" s="188"/>
    </row>
    <row r="20" spans="1:13" ht="21" customHeight="1">
      <c r="A20" s="128" t="s">
        <v>178</v>
      </c>
      <c r="B20" s="16" t="s">
        <v>190</v>
      </c>
      <c r="C20" s="120">
        <v>2413550</v>
      </c>
      <c r="D20" s="126"/>
      <c r="E20" s="120">
        <v>2417578</v>
      </c>
      <c r="F20" s="31"/>
      <c r="G20" s="120">
        <v>2413550</v>
      </c>
      <c r="H20" s="126"/>
      <c r="I20" s="120">
        <v>2417578</v>
      </c>
      <c r="J20" s="122"/>
      <c r="L20" s="128"/>
      <c r="M20" s="16"/>
    </row>
    <row r="21" spans="1:13" ht="21" customHeight="1">
      <c r="A21" s="128" t="s">
        <v>96</v>
      </c>
      <c r="B21" s="16" t="s">
        <v>185</v>
      </c>
      <c r="C21" s="120">
        <v>379913</v>
      </c>
      <c r="D21" s="122"/>
      <c r="E21" s="120">
        <v>381883</v>
      </c>
      <c r="F21" s="123"/>
      <c r="G21" s="120">
        <v>0</v>
      </c>
      <c r="H21" s="122"/>
      <c r="I21" s="120">
        <v>0</v>
      </c>
      <c r="J21" s="80"/>
      <c r="L21" s="128"/>
      <c r="M21" s="16"/>
    </row>
    <row r="22" spans="1:13" ht="21" customHeight="1">
      <c r="A22" s="128" t="s">
        <v>97</v>
      </c>
      <c r="B22" s="16" t="s">
        <v>185</v>
      </c>
      <c r="C22" s="120">
        <v>814511</v>
      </c>
      <c r="D22" s="126"/>
      <c r="E22" s="120">
        <v>1017343</v>
      </c>
      <c r="F22" s="31"/>
      <c r="G22" s="120">
        <v>108829</v>
      </c>
      <c r="H22" s="126"/>
      <c r="I22" s="120">
        <v>108829</v>
      </c>
      <c r="J22" s="80"/>
      <c r="L22" s="128"/>
      <c r="M22" s="16"/>
    </row>
    <row r="23" spans="1:13" ht="21" customHeight="1">
      <c r="A23" s="128" t="s">
        <v>15</v>
      </c>
      <c r="B23" s="16" t="s">
        <v>192</v>
      </c>
      <c r="C23" s="220">
        <v>0</v>
      </c>
      <c r="D23" s="126"/>
      <c r="E23" s="220">
        <v>0</v>
      </c>
      <c r="F23" s="31"/>
      <c r="G23" s="120">
        <v>9476638</v>
      </c>
      <c r="H23" s="126"/>
      <c r="I23" s="120">
        <v>9076638</v>
      </c>
      <c r="J23" s="80"/>
      <c r="L23" s="128"/>
      <c r="M23" s="16"/>
    </row>
    <row r="24" spans="1:13" ht="21" customHeight="1">
      <c r="A24" s="128" t="s">
        <v>86</v>
      </c>
      <c r="B24" s="16"/>
      <c r="C24" s="120">
        <v>181521</v>
      </c>
      <c r="D24" s="126"/>
      <c r="E24" s="120">
        <v>183946</v>
      </c>
      <c r="F24" s="31"/>
      <c r="G24" s="120">
        <v>447969</v>
      </c>
      <c r="H24" s="126"/>
      <c r="I24" s="120">
        <v>448306</v>
      </c>
      <c r="J24" s="122"/>
      <c r="L24" s="128"/>
      <c r="M24" s="16"/>
    </row>
    <row r="25" spans="1:13" ht="21" customHeight="1">
      <c r="A25" s="128" t="s">
        <v>16</v>
      </c>
      <c r="B25" s="16" t="s">
        <v>191</v>
      </c>
      <c r="C25" s="120">
        <v>13588631</v>
      </c>
      <c r="D25" s="126"/>
      <c r="E25" s="120">
        <v>13730264</v>
      </c>
      <c r="F25" s="31"/>
      <c r="G25" s="120">
        <v>6603974</v>
      </c>
      <c r="H25" s="126"/>
      <c r="I25" s="120">
        <v>6159114</v>
      </c>
      <c r="J25" s="122"/>
      <c r="L25" s="128"/>
      <c r="M25" s="16"/>
    </row>
    <row r="26" spans="1:13" ht="21" customHeight="1">
      <c r="A26" s="128" t="s">
        <v>137</v>
      </c>
      <c r="B26" s="16"/>
      <c r="C26" s="120">
        <v>90596</v>
      </c>
      <c r="D26" s="126"/>
      <c r="E26" s="120">
        <v>90596</v>
      </c>
      <c r="F26" s="31"/>
      <c r="G26" s="120">
        <v>0</v>
      </c>
      <c r="H26" s="126"/>
      <c r="I26" s="120">
        <v>0</v>
      </c>
      <c r="J26" s="122"/>
      <c r="L26" s="128"/>
      <c r="M26" s="16"/>
    </row>
    <row r="27" spans="1:13" ht="21" customHeight="1">
      <c r="A27" s="19" t="s">
        <v>148</v>
      </c>
      <c r="B27" s="16"/>
      <c r="C27" s="120">
        <v>261259</v>
      </c>
      <c r="D27" s="122"/>
      <c r="E27" s="120">
        <v>305050</v>
      </c>
      <c r="F27" s="121"/>
      <c r="G27" s="120">
        <v>215927</v>
      </c>
      <c r="H27" s="122"/>
      <c r="I27" s="120">
        <v>261475</v>
      </c>
      <c r="J27" s="122"/>
      <c r="K27" s="21"/>
      <c r="L27" s="128"/>
      <c r="M27" s="16"/>
    </row>
    <row r="28" spans="1:13" ht="21" customHeight="1">
      <c r="A28" s="19" t="s">
        <v>17</v>
      </c>
      <c r="B28" s="16"/>
      <c r="C28" s="120">
        <v>95451</v>
      </c>
      <c r="D28" s="122"/>
      <c r="E28" s="120">
        <v>106914</v>
      </c>
      <c r="F28" s="121"/>
      <c r="G28" s="120">
        <v>0</v>
      </c>
      <c r="H28" s="122"/>
      <c r="I28" s="120">
        <v>0</v>
      </c>
      <c r="J28" s="122"/>
      <c r="K28" s="55"/>
      <c r="L28" s="19"/>
      <c r="M28" s="16"/>
    </row>
    <row r="29" spans="1:13" ht="21" customHeight="1">
      <c r="A29" s="19" t="s">
        <v>18</v>
      </c>
      <c r="B29" s="16"/>
      <c r="C29" s="129">
        <v>102899</v>
      </c>
      <c r="D29" s="122"/>
      <c r="E29" s="129">
        <v>80900</v>
      </c>
      <c r="F29" s="123"/>
      <c r="G29" s="129">
        <v>7655</v>
      </c>
      <c r="H29" s="122"/>
      <c r="I29" s="129">
        <v>7655</v>
      </c>
      <c r="J29" s="122"/>
      <c r="K29" s="55"/>
      <c r="L29" s="19"/>
      <c r="M29" s="16"/>
    </row>
    <row r="30" spans="1:13" s="15" customFormat="1" ht="21" customHeight="1">
      <c r="A30" s="9" t="s">
        <v>19</v>
      </c>
      <c r="B30" s="16"/>
      <c r="C30" s="130">
        <f>SUM(C20:C29)</f>
        <v>17928331</v>
      </c>
      <c r="D30" s="131"/>
      <c r="E30" s="130">
        <f>SUM(E20:E29)</f>
        <v>18314474</v>
      </c>
      <c r="F30" s="132"/>
      <c r="G30" s="130">
        <f>SUM(G20:G29)</f>
        <v>19274542</v>
      </c>
      <c r="H30" s="131"/>
      <c r="I30" s="130">
        <f>SUM(I20:I29)</f>
        <v>18479595</v>
      </c>
      <c r="J30" s="233"/>
      <c r="L30" s="201"/>
      <c r="M30" s="188"/>
    </row>
    <row r="31" spans="1:13" s="15" customFormat="1" ht="21" customHeight="1">
      <c r="A31" s="9"/>
      <c r="B31" s="16"/>
      <c r="C31" s="133"/>
      <c r="D31" s="125"/>
      <c r="E31" s="133"/>
      <c r="F31" s="13"/>
      <c r="G31" s="133"/>
      <c r="H31" s="125"/>
      <c r="I31" s="133"/>
      <c r="J31" s="233"/>
      <c r="L31" s="202"/>
    </row>
    <row r="32" spans="1:13" s="15" customFormat="1" ht="21" customHeight="1" thickBot="1">
      <c r="A32" s="9" t="s">
        <v>20</v>
      </c>
      <c r="B32" s="16"/>
      <c r="C32" s="134">
        <f>SUM(C17+C30)</f>
        <v>25717051</v>
      </c>
      <c r="D32" s="125"/>
      <c r="E32" s="134">
        <f>SUM(E17+E30)</f>
        <v>27141607</v>
      </c>
      <c r="F32" s="18"/>
      <c r="G32" s="134">
        <f>SUM(G17+G30)</f>
        <v>24864136</v>
      </c>
      <c r="H32" s="125"/>
      <c r="I32" s="134">
        <f>SUM(I17+I30)</f>
        <v>24902860</v>
      </c>
      <c r="J32" s="233"/>
    </row>
    <row r="33" spans="1:11" ht="21" customHeight="1" thickTop="1">
      <c r="A33" s="9"/>
      <c r="B33" s="16"/>
      <c r="C33" s="17">
        <f>C32-C92</f>
        <v>0</v>
      </c>
      <c r="D33" s="125"/>
      <c r="E33" s="17">
        <f>E32-E92</f>
        <v>0</v>
      </c>
      <c r="F33" s="18"/>
    </row>
    <row r="34" spans="1:11" s="4" customFormat="1" ht="21" customHeight="1">
      <c r="A34" s="139" t="s">
        <v>132</v>
      </c>
      <c r="B34" s="10"/>
      <c r="C34" s="11"/>
      <c r="D34" s="12"/>
      <c r="E34" s="11"/>
      <c r="F34" s="13"/>
      <c r="G34" s="13"/>
      <c r="H34" s="13"/>
      <c r="I34" s="13"/>
      <c r="J34" s="228"/>
    </row>
    <row r="35" spans="1:11" s="8" customFormat="1" ht="21" customHeight="1">
      <c r="A35" s="14" t="s">
        <v>0</v>
      </c>
      <c r="B35" s="10"/>
      <c r="C35" s="11"/>
      <c r="D35" s="12"/>
      <c r="E35" s="11"/>
      <c r="F35" s="13"/>
      <c r="G35" s="13"/>
      <c r="H35" s="13"/>
      <c r="I35" s="13"/>
      <c r="J35" s="229"/>
    </row>
    <row r="37" spans="1:11" s="15" customFormat="1" ht="21" customHeight="1">
      <c r="A37" s="19"/>
      <c r="B37" s="10"/>
      <c r="C37" s="293" t="s">
        <v>1</v>
      </c>
      <c r="D37" s="293"/>
      <c r="E37" s="293"/>
      <c r="F37" s="293"/>
      <c r="G37" s="293" t="s">
        <v>2</v>
      </c>
      <c r="H37" s="293"/>
      <c r="I37" s="293"/>
      <c r="J37" s="230"/>
    </row>
    <row r="38" spans="1:11" s="15" customFormat="1" ht="21" customHeight="1">
      <c r="A38" s="19"/>
      <c r="B38" s="10"/>
      <c r="C38" s="293" t="s">
        <v>3</v>
      </c>
      <c r="D38" s="293"/>
      <c r="E38" s="293"/>
      <c r="F38" s="293"/>
      <c r="G38" s="293" t="s">
        <v>3</v>
      </c>
      <c r="H38" s="293"/>
      <c r="I38" s="293"/>
      <c r="J38" s="230"/>
    </row>
    <row r="39" spans="1:11" s="15" customFormat="1" ht="21" customHeight="1">
      <c r="A39" s="19"/>
      <c r="B39" s="10"/>
      <c r="C39" s="259" t="s">
        <v>231</v>
      </c>
      <c r="D39" s="238"/>
      <c r="E39" s="238" t="s">
        <v>4</v>
      </c>
      <c r="F39" s="13"/>
      <c r="G39" s="259" t="s">
        <v>231</v>
      </c>
      <c r="H39" s="238"/>
      <c r="I39" s="238" t="s">
        <v>4</v>
      </c>
      <c r="J39" s="231"/>
    </row>
    <row r="40" spans="1:11" s="15" customFormat="1" ht="21" customHeight="1">
      <c r="A40" s="9" t="s">
        <v>149</v>
      </c>
      <c r="B40" s="16" t="s">
        <v>6</v>
      </c>
      <c r="C40" s="105">
        <v>2022</v>
      </c>
      <c r="D40" s="105"/>
      <c r="E40" s="105">
        <v>2021</v>
      </c>
      <c r="F40" s="13"/>
      <c r="G40" s="105">
        <v>2022</v>
      </c>
      <c r="H40" s="105"/>
      <c r="I40" s="105">
        <v>2021</v>
      </c>
      <c r="J40" s="231"/>
    </row>
    <row r="41" spans="1:11" s="15" customFormat="1" ht="21" customHeight="1">
      <c r="C41" s="105" t="s">
        <v>94</v>
      </c>
      <c r="D41" s="105"/>
      <c r="E41" s="105"/>
      <c r="G41" s="105" t="s">
        <v>94</v>
      </c>
      <c r="H41" s="105"/>
      <c r="I41" s="105"/>
      <c r="J41" s="232"/>
    </row>
    <row r="42" spans="1:11" s="15" customFormat="1" ht="21" customHeight="1">
      <c r="A42" s="19"/>
      <c r="B42" s="13"/>
      <c r="C42" s="294" t="s">
        <v>7</v>
      </c>
      <c r="D42" s="294"/>
      <c r="E42" s="294"/>
      <c r="F42" s="294"/>
      <c r="G42" s="294"/>
      <c r="H42" s="294"/>
      <c r="I42" s="294"/>
      <c r="J42" s="187"/>
    </row>
    <row r="43" spans="1:11" s="15" customFormat="1" ht="21" customHeight="1">
      <c r="A43" s="27" t="s">
        <v>21</v>
      </c>
      <c r="B43" s="16"/>
      <c r="C43" s="11"/>
      <c r="D43" s="119"/>
      <c r="E43" s="11"/>
      <c r="F43" s="13"/>
      <c r="G43" s="13"/>
      <c r="H43" s="13"/>
      <c r="I43" s="13"/>
      <c r="J43" s="199"/>
    </row>
    <row r="44" spans="1:11" s="15" customFormat="1" ht="21" customHeight="1">
      <c r="A44" s="19" t="s">
        <v>212</v>
      </c>
      <c r="B44" s="40"/>
      <c r="C44" s="120">
        <v>1135662</v>
      </c>
      <c r="D44" s="29"/>
      <c r="E44" s="120">
        <v>207244</v>
      </c>
      <c r="F44" s="31"/>
      <c r="G44" s="120">
        <v>900000</v>
      </c>
      <c r="H44" s="29"/>
      <c r="I44" s="120">
        <v>0</v>
      </c>
      <c r="J44" s="234"/>
      <c r="K44" s="203"/>
    </row>
    <row r="45" spans="1:11" s="15" customFormat="1" ht="21" customHeight="1">
      <c r="A45" s="19" t="s">
        <v>22</v>
      </c>
      <c r="B45" s="40"/>
      <c r="C45" s="120">
        <v>2280177</v>
      </c>
      <c r="D45" s="29"/>
      <c r="E45" s="120">
        <v>2308620</v>
      </c>
      <c r="F45" s="31"/>
      <c r="G45" s="120">
        <v>1341666</v>
      </c>
      <c r="H45" s="29"/>
      <c r="I45" s="120">
        <v>1463394</v>
      </c>
      <c r="J45" s="234"/>
      <c r="K45" s="203"/>
    </row>
    <row r="46" spans="1:11" s="15" customFormat="1" ht="21" customHeight="1">
      <c r="A46" s="19" t="s">
        <v>138</v>
      </c>
      <c r="B46" s="40"/>
      <c r="C46" s="120">
        <v>2286620</v>
      </c>
      <c r="D46" s="29"/>
      <c r="E46" s="120">
        <v>2513483</v>
      </c>
      <c r="F46" s="31"/>
      <c r="G46" s="120">
        <v>1580437</v>
      </c>
      <c r="H46" s="29"/>
      <c r="I46" s="120">
        <v>1463955</v>
      </c>
      <c r="J46" s="234"/>
      <c r="K46" s="203"/>
    </row>
    <row r="47" spans="1:11" s="15" customFormat="1" ht="21" customHeight="1">
      <c r="A47" s="19" t="s">
        <v>180</v>
      </c>
      <c r="B47" s="40" t="s">
        <v>214</v>
      </c>
      <c r="C47" s="204">
        <v>0</v>
      </c>
      <c r="D47" s="29"/>
      <c r="E47" s="221">
        <v>0</v>
      </c>
      <c r="F47" s="31"/>
      <c r="G47" s="120">
        <v>2217163</v>
      </c>
      <c r="H47" s="29"/>
      <c r="I47" s="221">
        <v>1902377</v>
      </c>
      <c r="J47" s="234"/>
      <c r="K47" s="203"/>
    </row>
    <row r="48" spans="1:11" s="15" customFormat="1" ht="21" customHeight="1">
      <c r="A48" s="19" t="s">
        <v>183</v>
      </c>
      <c r="B48" s="40"/>
      <c r="C48" s="204"/>
      <c r="D48" s="29"/>
      <c r="E48" s="221"/>
      <c r="F48" s="31"/>
      <c r="G48" s="120"/>
      <c r="H48" s="29"/>
      <c r="I48" s="221"/>
      <c r="J48" s="234"/>
      <c r="K48" s="203"/>
    </row>
    <row r="49" spans="1:12" s="15" customFormat="1" ht="21" customHeight="1">
      <c r="A49" s="19" t="s">
        <v>184</v>
      </c>
      <c r="B49" s="40"/>
      <c r="C49" s="120">
        <v>207226</v>
      </c>
      <c r="D49" s="29"/>
      <c r="E49" s="120">
        <v>100268</v>
      </c>
      <c r="F49" s="31"/>
      <c r="G49" s="120">
        <v>0</v>
      </c>
      <c r="H49" s="29"/>
      <c r="I49" s="221">
        <v>0</v>
      </c>
      <c r="J49" s="234"/>
      <c r="K49" s="203"/>
    </row>
    <row r="50" spans="1:12" s="15" customFormat="1" ht="21" customHeight="1">
      <c r="A50" s="19" t="s">
        <v>142</v>
      </c>
      <c r="B50" s="16"/>
      <c r="C50" s="120">
        <v>104767</v>
      </c>
      <c r="D50" s="29"/>
      <c r="E50" s="120">
        <v>161900</v>
      </c>
      <c r="F50" s="31"/>
      <c r="G50" s="147">
        <v>25867</v>
      </c>
      <c r="H50" s="29"/>
      <c r="I50" s="120">
        <v>34407</v>
      </c>
      <c r="J50" s="206"/>
      <c r="K50" s="203"/>
    </row>
    <row r="51" spans="1:12" s="15" customFormat="1" ht="21" customHeight="1">
      <c r="A51" s="19" t="s">
        <v>123</v>
      </c>
      <c r="B51" s="16"/>
      <c r="C51" s="120">
        <v>110154</v>
      </c>
      <c r="D51" s="29"/>
      <c r="E51" s="120">
        <v>237273</v>
      </c>
      <c r="F51" s="31"/>
      <c r="G51" s="147">
        <v>26170</v>
      </c>
      <c r="H51" s="29"/>
      <c r="I51" s="120">
        <v>65821</v>
      </c>
      <c r="J51" s="206"/>
      <c r="K51" s="203"/>
    </row>
    <row r="52" spans="1:12" s="15" customFormat="1" ht="21" customHeight="1">
      <c r="A52" s="13" t="s">
        <v>66</v>
      </c>
      <c r="B52" s="16"/>
      <c r="C52" s="120">
        <v>6978</v>
      </c>
      <c r="D52" s="29"/>
      <c r="E52" s="120">
        <v>786</v>
      </c>
      <c r="F52" s="31"/>
      <c r="G52" s="120">
        <v>2318</v>
      </c>
      <c r="H52" s="29"/>
      <c r="I52" s="120">
        <v>390</v>
      </c>
      <c r="J52" s="206"/>
      <c r="K52" s="203"/>
    </row>
    <row r="53" spans="1:12" s="15" customFormat="1" ht="21" customHeight="1">
      <c r="A53" s="9" t="s">
        <v>23</v>
      </c>
      <c r="B53" s="16"/>
      <c r="C53" s="140">
        <f t="shared" ref="C53:H53" si="1">SUM(C44:C52)</f>
        <v>6131584</v>
      </c>
      <c r="D53" s="205">
        <f t="shared" si="1"/>
        <v>0</v>
      </c>
      <c r="E53" s="140">
        <f t="shared" si="1"/>
        <v>5529574</v>
      </c>
      <c r="F53" s="18">
        <f t="shared" si="1"/>
        <v>0</v>
      </c>
      <c r="G53" s="140">
        <f t="shared" si="1"/>
        <v>6093621</v>
      </c>
      <c r="H53" s="35">
        <f t="shared" si="1"/>
        <v>0</v>
      </c>
      <c r="I53" s="140">
        <f>SUM(I44:I52)</f>
        <v>4930344</v>
      </c>
      <c r="J53" s="208"/>
    </row>
    <row r="54" spans="1:12" s="15" customFormat="1" ht="21" customHeight="1">
      <c r="A54" s="19"/>
      <c r="B54" s="16"/>
      <c r="C54" s="136"/>
      <c r="D54" s="34"/>
      <c r="E54" s="136"/>
      <c r="F54" s="13"/>
      <c r="G54" s="136"/>
      <c r="H54" s="34"/>
      <c r="I54" s="136"/>
      <c r="J54" s="206"/>
    </row>
    <row r="55" spans="1:12" s="15" customFormat="1" ht="21" customHeight="1">
      <c r="A55" s="27" t="s">
        <v>24</v>
      </c>
      <c r="B55" s="16"/>
      <c r="C55" s="136"/>
      <c r="D55" s="34"/>
      <c r="E55" s="136"/>
      <c r="F55" s="13"/>
      <c r="G55" s="136"/>
      <c r="H55" s="34"/>
      <c r="I55" s="136"/>
      <c r="J55" s="207"/>
    </row>
    <row r="56" spans="1:12" s="15" customFormat="1" ht="21" customHeight="1">
      <c r="A56" s="19" t="s">
        <v>181</v>
      </c>
      <c r="B56" s="16"/>
      <c r="C56" s="120">
        <v>296568</v>
      </c>
      <c r="D56" s="34"/>
      <c r="E56" s="120">
        <v>472709</v>
      </c>
      <c r="F56" s="13"/>
      <c r="G56" s="120">
        <v>0</v>
      </c>
      <c r="H56" s="34"/>
      <c r="I56" s="120">
        <v>0</v>
      </c>
      <c r="J56" s="207"/>
    </row>
    <row r="57" spans="1:12" s="15" customFormat="1" ht="21" customHeight="1">
      <c r="A57" s="19" t="s">
        <v>150</v>
      </c>
      <c r="B57" s="16"/>
      <c r="C57" s="120">
        <v>176252</v>
      </c>
      <c r="D57" s="34"/>
      <c r="E57" s="120">
        <v>167929</v>
      </c>
      <c r="F57" s="31"/>
      <c r="G57" s="120">
        <v>129815</v>
      </c>
      <c r="H57" s="34"/>
      <c r="I57" s="120">
        <v>44243</v>
      </c>
      <c r="J57" s="206"/>
    </row>
    <row r="58" spans="1:12" s="15" customFormat="1" ht="21" customHeight="1">
      <c r="A58" s="19" t="s">
        <v>98</v>
      </c>
      <c r="B58" s="16"/>
      <c r="C58" s="120">
        <v>733617</v>
      </c>
      <c r="D58" s="34"/>
      <c r="E58" s="120">
        <v>683001</v>
      </c>
      <c r="F58" s="31"/>
      <c r="G58" s="120">
        <v>474008</v>
      </c>
      <c r="H58" s="34"/>
      <c r="I58" s="120">
        <v>440283</v>
      </c>
      <c r="J58" s="206"/>
    </row>
    <row r="59" spans="1:12" s="15" customFormat="1" ht="21" customHeight="1">
      <c r="A59" s="19" t="s">
        <v>139</v>
      </c>
      <c r="B59" s="16"/>
      <c r="C59" s="120">
        <v>380100</v>
      </c>
      <c r="D59" s="34"/>
      <c r="E59" s="120">
        <v>381793</v>
      </c>
      <c r="F59" s="31"/>
      <c r="G59" s="120">
        <v>362144</v>
      </c>
      <c r="H59" s="34"/>
      <c r="I59" s="120">
        <v>370417</v>
      </c>
      <c r="J59" s="206"/>
    </row>
    <row r="60" spans="1:12" s="15" customFormat="1" ht="21" customHeight="1">
      <c r="A60" s="19" t="s">
        <v>25</v>
      </c>
      <c r="B60" s="16"/>
      <c r="C60" s="120">
        <v>2140</v>
      </c>
      <c r="D60" s="34"/>
      <c r="E60" s="120">
        <v>2805</v>
      </c>
      <c r="F60" s="137"/>
      <c r="G60" s="120">
        <v>6112</v>
      </c>
      <c r="H60" s="34"/>
      <c r="I60" s="120">
        <v>5156</v>
      </c>
      <c r="J60" s="211"/>
    </row>
    <row r="61" spans="1:12" s="15" customFormat="1" ht="21" customHeight="1">
      <c r="A61" s="9" t="s">
        <v>26</v>
      </c>
      <c r="B61" s="16"/>
      <c r="C61" s="140">
        <f>SUM(C56:C60)</f>
        <v>1588677</v>
      </c>
      <c r="D61" s="35"/>
      <c r="E61" s="140">
        <f>SUM(E56:E60)</f>
        <v>1708237</v>
      </c>
      <c r="F61" s="18"/>
      <c r="G61" s="140">
        <f>SUM(G56:G60)</f>
        <v>972079</v>
      </c>
      <c r="H61" s="18"/>
      <c r="I61" s="140">
        <f>SUM(I56:I60)</f>
        <v>860099</v>
      </c>
      <c r="J61" s="208"/>
    </row>
    <row r="62" spans="1:12" s="15" customFormat="1" ht="21" customHeight="1">
      <c r="A62" s="19"/>
      <c r="B62" s="16"/>
      <c r="C62" s="136"/>
      <c r="D62" s="34"/>
      <c r="E62" s="136"/>
      <c r="F62" s="13"/>
      <c r="G62" s="136"/>
      <c r="H62" s="34"/>
      <c r="I62" s="136"/>
      <c r="J62" s="206"/>
    </row>
    <row r="63" spans="1:12" s="15" customFormat="1" ht="21" customHeight="1">
      <c r="A63" s="9" t="s">
        <v>27</v>
      </c>
      <c r="B63" s="16"/>
      <c r="C63" s="130">
        <f>SUM(C61,C53)</f>
        <v>7720261</v>
      </c>
      <c r="D63" s="35"/>
      <c r="E63" s="130">
        <f>SUM(E61,E53)</f>
        <v>7237811</v>
      </c>
      <c r="F63" s="18"/>
      <c r="G63" s="130">
        <f>G53+G61</f>
        <v>7065700</v>
      </c>
      <c r="H63" s="18"/>
      <c r="I63" s="130">
        <f>I53+I61</f>
        <v>5790443</v>
      </c>
      <c r="J63" s="208"/>
      <c r="L63" s="202"/>
    </row>
    <row r="64" spans="1:12" s="20" customFormat="1" ht="21" customHeight="1">
      <c r="A64" s="19"/>
      <c r="B64" s="16"/>
      <c r="C64" s="136"/>
      <c r="D64" s="34"/>
      <c r="E64" s="136"/>
      <c r="F64" s="13"/>
      <c r="G64" s="136"/>
      <c r="H64" s="34"/>
      <c r="I64" s="136"/>
      <c r="J64" s="209"/>
    </row>
    <row r="65" spans="1:10" s="4" customFormat="1" ht="21" customHeight="1">
      <c r="A65" s="139" t="s">
        <v>132</v>
      </c>
      <c r="B65" s="10"/>
      <c r="C65" s="11"/>
      <c r="D65" s="12"/>
      <c r="E65" s="11"/>
      <c r="F65" s="13"/>
      <c r="G65" s="13"/>
      <c r="H65" s="13"/>
      <c r="I65" s="13"/>
      <c r="J65" s="228"/>
    </row>
    <row r="66" spans="1:10" s="8" customFormat="1" ht="21" customHeight="1">
      <c r="A66" s="14" t="s">
        <v>0</v>
      </c>
      <c r="B66" s="10"/>
      <c r="C66" s="11"/>
      <c r="D66" s="12"/>
      <c r="E66" s="11"/>
      <c r="F66" s="13"/>
      <c r="G66" s="13"/>
      <c r="H66" s="13"/>
      <c r="I66" s="13"/>
      <c r="J66" s="229"/>
    </row>
    <row r="68" spans="1:10" s="15" customFormat="1" ht="21" customHeight="1">
      <c r="A68" s="19"/>
      <c r="B68" s="10"/>
      <c r="C68" s="293" t="s">
        <v>1</v>
      </c>
      <c r="D68" s="293"/>
      <c r="E68" s="293"/>
      <c r="F68" s="293"/>
      <c r="G68" s="293" t="s">
        <v>2</v>
      </c>
      <c r="H68" s="293"/>
      <c r="I68" s="293"/>
      <c r="J68" s="230"/>
    </row>
    <row r="69" spans="1:10" s="15" customFormat="1" ht="21" customHeight="1">
      <c r="A69" s="19"/>
      <c r="B69" s="10"/>
      <c r="C69" s="293" t="s">
        <v>3</v>
      </c>
      <c r="D69" s="293"/>
      <c r="E69" s="293"/>
      <c r="F69" s="293"/>
      <c r="G69" s="293" t="s">
        <v>3</v>
      </c>
      <c r="H69" s="293"/>
      <c r="I69" s="293"/>
      <c r="J69" s="230"/>
    </row>
    <row r="70" spans="1:10" s="15" customFormat="1" ht="21" customHeight="1">
      <c r="A70" s="19"/>
      <c r="B70" s="10"/>
      <c r="C70" s="259" t="s">
        <v>231</v>
      </c>
      <c r="D70" s="238"/>
      <c r="E70" s="238" t="s">
        <v>4</v>
      </c>
      <c r="F70" s="13"/>
      <c r="G70" s="259" t="s">
        <v>231</v>
      </c>
      <c r="H70" s="238"/>
      <c r="I70" s="238" t="s">
        <v>4</v>
      </c>
      <c r="J70" s="231"/>
    </row>
    <row r="71" spans="1:10" s="15" customFormat="1" ht="21" customHeight="1">
      <c r="A71" s="43" t="s">
        <v>149</v>
      </c>
      <c r="B71" s="16"/>
      <c r="C71" s="105">
        <v>2022</v>
      </c>
      <c r="D71" s="105"/>
      <c r="E71" s="105">
        <v>2021</v>
      </c>
      <c r="F71" s="13"/>
      <c r="G71" s="105">
        <v>2022</v>
      </c>
      <c r="H71" s="105"/>
      <c r="I71" s="105">
        <v>2021</v>
      </c>
      <c r="J71" s="231"/>
    </row>
    <row r="72" spans="1:10" s="15" customFormat="1" ht="21" customHeight="1">
      <c r="C72" s="105" t="s">
        <v>94</v>
      </c>
      <c r="D72" s="105"/>
      <c r="E72" s="105"/>
      <c r="F72" s="13"/>
      <c r="G72" s="105" t="s">
        <v>94</v>
      </c>
      <c r="H72" s="105"/>
      <c r="I72" s="105"/>
      <c r="J72" s="232"/>
    </row>
    <row r="73" spans="1:10" s="15" customFormat="1" ht="21" customHeight="1">
      <c r="A73" s="19"/>
      <c r="B73" s="13"/>
      <c r="C73" s="294" t="s">
        <v>7</v>
      </c>
      <c r="D73" s="294"/>
      <c r="E73" s="294"/>
      <c r="F73" s="294"/>
      <c r="G73" s="294"/>
      <c r="H73" s="294"/>
      <c r="I73" s="294"/>
      <c r="J73" s="187"/>
    </row>
    <row r="74" spans="1:10" s="15" customFormat="1" ht="21" customHeight="1">
      <c r="A74" s="41" t="s">
        <v>151</v>
      </c>
      <c r="B74" s="13"/>
      <c r="C74" s="235"/>
      <c r="D74" s="235"/>
      <c r="E74" s="235"/>
      <c r="F74" s="235"/>
      <c r="G74" s="235"/>
      <c r="H74" s="235"/>
      <c r="I74" s="235"/>
      <c r="J74" s="187"/>
    </row>
    <row r="75" spans="1:10" ht="21" customHeight="1">
      <c r="A75" s="33" t="s">
        <v>87</v>
      </c>
      <c r="B75" s="16"/>
      <c r="C75" s="138"/>
      <c r="D75" s="29"/>
      <c r="E75" s="29"/>
      <c r="G75" s="138"/>
      <c r="H75" s="29"/>
      <c r="I75" s="29"/>
      <c r="J75" s="34"/>
    </row>
    <row r="76" spans="1:10" ht="21" customHeight="1">
      <c r="A76" s="33" t="s">
        <v>116</v>
      </c>
      <c r="B76" s="16"/>
      <c r="C76" s="138"/>
      <c r="D76" s="29"/>
      <c r="E76" s="29"/>
      <c r="G76" s="138"/>
      <c r="H76" s="29"/>
      <c r="I76" s="29"/>
      <c r="J76" s="34"/>
    </row>
    <row r="77" spans="1:10" ht="21" customHeight="1">
      <c r="A77" s="237" t="s">
        <v>140</v>
      </c>
      <c r="B77" s="16"/>
      <c r="C77" s="138"/>
      <c r="D77" s="29"/>
      <c r="E77" s="29"/>
      <c r="G77" s="138"/>
      <c r="H77" s="29"/>
      <c r="I77" s="29"/>
      <c r="J77" s="34"/>
    </row>
    <row r="78" spans="1:10" ht="21" customHeight="1" thickBot="1">
      <c r="A78" s="237" t="s">
        <v>141</v>
      </c>
      <c r="B78" s="16"/>
      <c r="C78" s="210">
        <v>3003750</v>
      </c>
      <c r="D78" s="29"/>
      <c r="E78" s="210">
        <v>3003750</v>
      </c>
      <c r="F78" s="29"/>
      <c r="G78" s="210">
        <f>I78</f>
        <v>3003750</v>
      </c>
      <c r="H78" s="29"/>
      <c r="I78" s="210">
        <v>3003750</v>
      </c>
      <c r="J78" s="34"/>
    </row>
    <row r="79" spans="1:10" ht="21" customHeight="1" thickTop="1">
      <c r="A79" s="33" t="s">
        <v>117</v>
      </c>
      <c r="B79" s="16"/>
      <c r="C79" s="80"/>
      <c r="D79" s="29"/>
      <c r="E79" s="80"/>
      <c r="F79" s="29"/>
      <c r="G79" s="80"/>
      <c r="H79" s="29"/>
      <c r="I79" s="80"/>
      <c r="J79" s="34"/>
    </row>
    <row r="80" spans="1:10" ht="21" customHeight="1">
      <c r="A80" s="237" t="s">
        <v>140</v>
      </c>
      <c r="B80" s="16"/>
      <c r="C80" s="80"/>
      <c r="D80" s="29"/>
      <c r="E80" s="80"/>
      <c r="F80" s="29"/>
      <c r="G80" s="80"/>
      <c r="H80" s="29"/>
      <c r="I80" s="80"/>
      <c r="J80" s="34"/>
    </row>
    <row r="81" spans="1:11" ht="21" customHeight="1">
      <c r="A81" s="237" t="s">
        <v>141</v>
      </c>
      <c r="B81" s="16"/>
      <c r="C81" s="80">
        <f>'Equity Conso-9'!D47</f>
        <v>3003750</v>
      </c>
      <c r="D81" s="29"/>
      <c r="E81" s="80">
        <v>3003750</v>
      </c>
      <c r="F81" s="29"/>
      <c r="G81" s="80">
        <f>'Equity Seperate-10-11'!C51</f>
        <v>3003750</v>
      </c>
      <c r="H81" s="29"/>
      <c r="I81" s="80">
        <v>3003750</v>
      </c>
      <c r="J81" s="34"/>
    </row>
    <row r="82" spans="1:11" ht="21" customHeight="1">
      <c r="A82" s="33" t="s">
        <v>128</v>
      </c>
      <c r="B82" s="16"/>
      <c r="C82" s="80">
        <f>'Equity Conso-9'!F47</f>
        <v>11847802</v>
      </c>
      <c r="D82" s="29"/>
      <c r="E82" s="80">
        <v>11847802</v>
      </c>
      <c r="F82" s="29"/>
      <c r="G82" s="80">
        <f>'Equity Seperate-10-11'!E51</f>
        <v>11847802</v>
      </c>
      <c r="H82" s="29"/>
      <c r="I82" s="80">
        <v>11847802</v>
      </c>
      <c r="J82" s="34"/>
    </row>
    <row r="83" spans="1:11" ht="21" customHeight="1">
      <c r="A83" s="33" t="s">
        <v>203</v>
      </c>
      <c r="B83" s="16"/>
      <c r="C83" s="80">
        <f>'Equity Conso-9'!L47</f>
        <v>58843</v>
      </c>
      <c r="D83" s="29"/>
      <c r="E83" s="80">
        <v>58843</v>
      </c>
      <c r="F83" s="29"/>
      <c r="G83" s="80">
        <f>'Equity Seperate-10-11'!G51</f>
        <v>73950</v>
      </c>
      <c r="H83" s="29"/>
      <c r="I83" s="80">
        <v>73950</v>
      </c>
      <c r="J83" s="34"/>
    </row>
    <row r="84" spans="1:11" ht="21" customHeight="1">
      <c r="A84" s="33" t="s">
        <v>28</v>
      </c>
      <c r="B84" s="16"/>
      <c r="C84" s="34"/>
      <c r="D84" s="29"/>
      <c r="E84" s="34"/>
      <c r="F84" s="135"/>
      <c r="G84" s="34"/>
      <c r="H84" s="29"/>
      <c r="I84" s="34"/>
      <c r="J84" s="34"/>
    </row>
    <row r="85" spans="1:11" ht="21" customHeight="1">
      <c r="A85" s="33" t="s">
        <v>67</v>
      </c>
      <c r="B85" s="16"/>
      <c r="C85" s="80">
        <f>'Equity Conso-9'!N47</f>
        <v>300375</v>
      </c>
      <c r="D85" s="29"/>
      <c r="E85" s="80">
        <v>300375</v>
      </c>
      <c r="F85" s="42"/>
      <c r="G85" s="80">
        <f>'Equity Seperate-10-11'!I51</f>
        <v>300375</v>
      </c>
      <c r="H85" s="29"/>
      <c r="I85" s="80">
        <v>300375</v>
      </c>
      <c r="J85" s="34"/>
    </row>
    <row r="86" spans="1:11" ht="21" customHeight="1">
      <c r="A86" s="33" t="s">
        <v>29</v>
      </c>
      <c r="C86" s="80">
        <f>'Equity Conso-9'!P47</f>
        <v>1589078</v>
      </c>
      <c r="D86" s="29"/>
      <c r="E86" s="80">
        <v>3295942</v>
      </c>
      <c r="F86" s="42"/>
      <c r="G86" s="80">
        <f>'Equity Seperate-10-11'!K51</f>
        <v>686911</v>
      </c>
      <c r="H86" s="29"/>
      <c r="I86" s="80">
        <v>2000869</v>
      </c>
      <c r="J86" s="34"/>
    </row>
    <row r="87" spans="1:11" ht="21" customHeight="1">
      <c r="A87" s="47" t="s">
        <v>153</v>
      </c>
      <c r="B87" s="16"/>
      <c r="C87" s="81">
        <f>'Equity Conso-9'!X47</f>
        <v>1204387</v>
      </c>
      <c r="D87" s="29"/>
      <c r="E87" s="81">
        <v>1377662</v>
      </c>
      <c r="F87" s="42"/>
      <c r="G87" s="81">
        <f>'Equity Seperate-10-11'!M51</f>
        <v>1885648</v>
      </c>
      <c r="H87" s="29"/>
      <c r="I87" s="81">
        <v>1885671</v>
      </c>
      <c r="J87" s="34"/>
    </row>
    <row r="88" spans="1:11" s="15" customFormat="1" ht="21" customHeight="1">
      <c r="A88" s="118" t="s">
        <v>106</v>
      </c>
      <c r="B88" s="44"/>
      <c r="C88" s="85">
        <f>SUM(C81:C87)</f>
        <v>18004235</v>
      </c>
      <c r="D88" s="35"/>
      <c r="E88" s="85">
        <f>SUM(E81:E87)</f>
        <v>19884374</v>
      </c>
      <c r="F88" s="18"/>
      <c r="G88" s="85">
        <f>SUM(G81:G87)</f>
        <v>17798436</v>
      </c>
      <c r="H88" s="35"/>
      <c r="I88" s="85">
        <f>SUM(I81:I87)</f>
        <v>19112417</v>
      </c>
      <c r="J88" s="211"/>
    </row>
    <row r="89" spans="1:11" ht="21" customHeight="1">
      <c r="A89" s="19" t="s">
        <v>30</v>
      </c>
      <c r="B89" s="16"/>
      <c r="C89" s="81">
        <f>'Equity Conso-9'!AB47</f>
        <v>-7445</v>
      </c>
      <c r="D89" s="29"/>
      <c r="E89" s="81">
        <v>19422</v>
      </c>
      <c r="F89" s="42"/>
      <c r="G89" s="81">
        <v>0</v>
      </c>
      <c r="H89" s="29"/>
      <c r="I89" s="81">
        <v>0</v>
      </c>
      <c r="J89" s="18"/>
    </row>
    <row r="90" spans="1:11" ht="21" customHeight="1">
      <c r="A90" s="118" t="s">
        <v>31</v>
      </c>
      <c r="B90" s="16"/>
      <c r="C90" s="212">
        <f>SUM(C88:C89)</f>
        <v>17996790</v>
      </c>
      <c r="D90" s="18"/>
      <c r="E90" s="212">
        <f>SUM(E88:E89)</f>
        <v>19903796</v>
      </c>
      <c r="F90" s="18"/>
      <c r="G90" s="212">
        <f>SUM(G88:G89)</f>
        <v>17798436</v>
      </c>
      <c r="H90" s="18"/>
      <c r="I90" s="212">
        <f>SUM(I88:I89)</f>
        <v>19112417</v>
      </c>
      <c r="J90" s="80"/>
    </row>
    <row r="91" spans="1:11" ht="21" customHeight="1">
      <c r="A91" s="118"/>
      <c r="B91" s="16"/>
      <c r="C91" s="18"/>
      <c r="D91" s="18"/>
      <c r="E91" s="18"/>
      <c r="F91" s="18"/>
      <c r="G91" s="18"/>
      <c r="H91" s="18"/>
      <c r="I91" s="18"/>
      <c r="J91" s="80"/>
    </row>
    <row r="92" spans="1:11" ht="21" customHeight="1" thickBot="1">
      <c r="A92" s="118" t="s">
        <v>152</v>
      </c>
      <c r="B92" s="16"/>
      <c r="C92" s="134">
        <f>SUM(C90,C63)</f>
        <v>25717051</v>
      </c>
      <c r="D92" s="35"/>
      <c r="E92" s="134">
        <f>SUM(E90,E63)</f>
        <v>27141607</v>
      </c>
      <c r="G92" s="134">
        <f>SUM(G63+G90)</f>
        <v>24864136</v>
      </c>
      <c r="H92" s="35"/>
      <c r="I92" s="134">
        <f>SUM(I63+I90)</f>
        <v>24902860</v>
      </c>
      <c r="J92" s="34"/>
    </row>
    <row r="93" spans="1:11" s="15" customFormat="1" ht="21" customHeight="1" thickTop="1">
      <c r="A93" s="19"/>
      <c r="B93" s="10"/>
      <c r="C93" s="21"/>
      <c r="D93" s="12"/>
      <c r="E93" s="21"/>
      <c r="F93" s="13"/>
      <c r="G93" s="21"/>
      <c r="H93" s="13"/>
      <c r="I93" s="21"/>
      <c r="J93" s="208"/>
      <c r="K93" s="202"/>
    </row>
    <row r="94" spans="1:11" ht="21" customHeight="1">
      <c r="C94" s="21"/>
      <c r="E94" s="21"/>
      <c r="G94" s="21"/>
      <c r="I94" s="21"/>
    </row>
    <row r="95" spans="1:11" ht="21" customHeight="1">
      <c r="J95" s="75"/>
    </row>
  </sheetData>
  <mergeCells count="15">
    <mergeCell ref="C37:F37"/>
    <mergeCell ref="G37:I37"/>
    <mergeCell ref="C38:F38"/>
    <mergeCell ref="G38:I38"/>
    <mergeCell ref="C73:I73"/>
    <mergeCell ref="C42:I42"/>
    <mergeCell ref="C68:F68"/>
    <mergeCell ref="G68:I68"/>
    <mergeCell ref="C69:F69"/>
    <mergeCell ref="G69:I69"/>
    <mergeCell ref="C4:F4"/>
    <mergeCell ref="G4:I4"/>
    <mergeCell ref="C5:F5"/>
    <mergeCell ref="G5:I5"/>
    <mergeCell ref="C9:I9"/>
  </mergeCells>
  <pageMargins left="0.70866141732283505" right="0.4" top="0.47244094488188998" bottom="0.511811023622047" header="0.511811023622047" footer="0.511811023622047"/>
  <pageSetup paperSize="9" scale="80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3" max="16383" man="1"/>
    <brk id="64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0"/>
  <sheetViews>
    <sheetView view="pageBreakPreview" zoomScale="70" zoomScaleNormal="90" zoomScaleSheetLayoutView="70" workbookViewId="0"/>
  </sheetViews>
  <sheetFormatPr defaultColWidth="9.1796875" defaultRowHeight="18" customHeight="1"/>
  <cols>
    <col min="1" max="1" width="60.453125" style="19" customWidth="1"/>
    <col min="2" max="2" width="6.54296875" style="10" customWidth="1"/>
    <col min="3" max="3" width="0.453125" style="13" customWidth="1"/>
    <col min="4" max="4" width="13.81640625" style="11" customWidth="1"/>
    <col min="5" max="5" width="1.453125" style="12" customWidth="1"/>
    <col min="6" max="6" width="15.54296875" style="11" bestFit="1" customWidth="1"/>
    <col min="7" max="7" width="1.453125" style="13" customWidth="1"/>
    <col min="8" max="8" width="13.453125" style="13" customWidth="1"/>
    <col min="9" max="9" width="1.453125" style="13" customWidth="1"/>
    <col min="10" max="10" width="15.54296875" style="13" bestFit="1" customWidth="1"/>
    <col min="11" max="11" width="9.1796875" style="13"/>
    <col min="12" max="12" width="10.453125" style="13" bestFit="1" customWidth="1"/>
    <col min="13" max="13" width="12.1796875" style="13" customWidth="1"/>
    <col min="14" max="14" width="12" style="13" bestFit="1" customWidth="1"/>
    <col min="15" max="16384" width="9.1796875" style="13"/>
  </cols>
  <sheetData>
    <row r="1" spans="1:10" s="25" customFormat="1" ht="21" customHeight="1">
      <c r="A1" s="139" t="s">
        <v>132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228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93" t="s">
        <v>1</v>
      </c>
      <c r="E4" s="293"/>
      <c r="F4" s="293"/>
      <c r="G4" s="12"/>
      <c r="H4" s="293" t="s">
        <v>2</v>
      </c>
      <c r="I4" s="293"/>
      <c r="J4" s="293"/>
    </row>
    <row r="5" spans="1:10" ht="21" customHeight="1">
      <c r="A5" s="9"/>
      <c r="C5" s="251"/>
      <c r="D5" s="293" t="s">
        <v>3</v>
      </c>
      <c r="E5" s="293"/>
      <c r="F5" s="293"/>
      <c r="G5" s="12"/>
      <c r="H5" s="293" t="s">
        <v>3</v>
      </c>
      <c r="I5" s="293"/>
      <c r="J5" s="293"/>
    </row>
    <row r="6" spans="1:10" ht="21" customHeight="1">
      <c r="A6" s="9"/>
      <c r="C6" s="251"/>
      <c r="D6" s="295" t="s">
        <v>90</v>
      </c>
      <c r="E6" s="295"/>
      <c r="F6" s="295"/>
      <c r="G6" s="12"/>
      <c r="H6" s="295" t="s">
        <v>90</v>
      </c>
      <c r="I6" s="295"/>
      <c r="J6" s="295"/>
    </row>
    <row r="7" spans="1:10" ht="21" customHeight="1">
      <c r="A7" s="9"/>
      <c r="C7" s="251"/>
      <c r="D7" s="295" t="s">
        <v>231</v>
      </c>
      <c r="E7" s="295"/>
      <c r="F7" s="295"/>
      <c r="G7" s="12"/>
      <c r="H7" s="295" t="s">
        <v>231</v>
      </c>
      <c r="I7" s="295"/>
      <c r="J7" s="295"/>
    </row>
    <row r="8" spans="1:10" ht="21" customHeight="1">
      <c r="A8" s="9"/>
      <c r="B8" s="16"/>
      <c r="C8" s="105"/>
      <c r="D8" s="105">
        <v>2022</v>
      </c>
      <c r="E8" s="26"/>
      <c r="F8" s="105">
        <v>2021</v>
      </c>
      <c r="G8" s="12"/>
      <c r="H8" s="105">
        <v>2022</v>
      </c>
      <c r="I8" s="26"/>
      <c r="J8" s="105">
        <v>2021</v>
      </c>
    </row>
    <row r="9" spans="1:10" ht="21" customHeight="1">
      <c r="A9" s="9"/>
      <c r="B9" s="16"/>
      <c r="C9" s="252"/>
      <c r="D9" s="294" t="s">
        <v>7</v>
      </c>
      <c r="E9" s="294"/>
      <c r="F9" s="294"/>
      <c r="G9" s="294"/>
      <c r="H9" s="294"/>
      <c r="I9" s="294"/>
      <c r="J9" s="294"/>
    </row>
    <row r="10" spans="1:10" ht="21" customHeight="1">
      <c r="A10" s="27" t="s">
        <v>107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108</v>
      </c>
      <c r="B11" s="16"/>
      <c r="C11" s="29"/>
      <c r="D11" s="120">
        <v>6177701</v>
      </c>
      <c r="E11" s="29"/>
      <c r="F11" s="120">
        <v>6121098</v>
      </c>
      <c r="G11" s="30"/>
      <c r="H11" s="120">
        <v>4441006</v>
      </c>
      <c r="I11" s="29"/>
      <c r="J11" s="120">
        <v>4380108</v>
      </c>
    </row>
    <row r="12" spans="1:10" ht="21" customHeight="1">
      <c r="A12" s="19" t="s">
        <v>32</v>
      </c>
      <c r="B12" s="16"/>
      <c r="C12" s="29"/>
      <c r="D12" s="120">
        <v>5220</v>
      </c>
      <c r="E12" s="29"/>
      <c r="F12" s="120">
        <v>4070</v>
      </c>
      <c r="G12" s="30"/>
      <c r="H12" s="120">
        <v>406701</v>
      </c>
      <c r="I12" s="29"/>
      <c r="J12" s="120">
        <v>9335</v>
      </c>
    </row>
    <row r="13" spans="1:10" ht="21" customHeight="1">
      <c r="A13" s="19" t="s">
        <v>33</v>
      </c>
      <c r="B13" s="16"/>
      <c r="C13" s="34"/>
      <c r="D13" s="120">
        <v>48279</v>
      </c>
      <c r="E13" s="34"/>
      <c r="F13" s="120">
        <v>56660</v>
      </c>
      <c r="G13" s="34"/>
      <c r="H13" s="120">
        <v>97097</v>
      </c>
      <c r="I13" s="34"/>
      <c r="J13" s="120">
        <v>137218</v>
      </c>
    </row>
    <row r="14" spans="1:10" ht="21" customHeight="1">
      <c r="A14" s="9" t="s">
        <v>109</v>
      </c>
      <c r="B14" s="16"/>
      <c r="C14" s="18"/>
      <c r="D14" s="140">
        <f>SUM(D11:D13)</f>
        <v>6231200</v>
      </c>
      <c r="E14" s="35"/>
      <c r="F14" s="140">
        <f>SUM(F11:F13)</f>
        <v>6181828</v>
      </c>
      <c r="G14" s="30"/>
      <c r="H14" s="140">
        <f>SUM(H11:H13)</f>
        <v>4944804</v>
      </c>
      <c r="I14" s="35"/>
      <c r="J14" s="140">
        <f>SUM(J11:J13)</f>
        <v>4526661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68</v>
      </c>
      <c r="B17" s="16"/>
      <c r="C17" s="29"/>
      <c r="D17" s="120">
        <v>4366777</v>
      </c>
      <c r="E17" s="29"/>
      <c r="F17" s="120">
        <v>4104268</v>
      </c>
      <c r="G17" s="30"/>
      <c r="H17" s="120">
        <v>3450939</v>
      </c>
      <c r="I17" s="29"/>
      <c r="J17" s="120">
        <v>3456309</v>
      </c>
      <c r="L17" s="283"/>
      <c r="M17" s="135"/>
    </row>
    <row r="18" spans="1:14" ht="21" customHeight="1">
      <c r="A18" s="48" t="s">
        <v>119</v>
      </c>
      <c r="B18" s="16"/>
      <c r="C18" s="29"/>
      <c r="D18" s="120">
        <v>1149010</v>
      </c>
      <c r="E18" s="29"/>
      <c r="F18" s="120">
        <v>961358</v>
      </c>
      <c r="G18" s="30"/>
      <c r="H18" s="120">
        <v>556856</v>
      </c>
      <c r="I18" s="29"/>
      <c r="J18" s="120">
        <v>576255</v>
      </c>
      <c r="L18" s="283"/>
      <c r="M18" s="135"/>
    </row>
    <row r="19" spans="1:14" ht="21" customHeight="1">
      <c r="A19" s="19" t="s">
        <v>35</v>
      </c>
      <c r="B19" s="16"/>
      <c r="C19" s="29"/>
      <c r="D19" s="120">
        <v>481945</v>
      </c>
      <c r="E19" s="29"/>
      <c r="F19" s="120">
        <v>444887</v>
      </c>
      <c r="G19" s="30"/>
      <c r="H19" s="120">
        <v>308203</v>
      </c>
      <c r="I19" s="29"/>
      <c r="J19" s="120">
        <v>299841</v>
      </c>
      <c r="L19" s="21"/>
      <c r="M19" s="135"/>
      <c r="N19" s="21"/>
    </row>
    <row r="20" spans="1:14" ht="21" customHeight="1">
      <c r="A20" s="9" t="s">
        <v>37</v>
      </c>
      <c r="B20" s="16"/>
      <c r="C20" s="29"/>
      <c r="D20" s="140">
        <f>SUM(D17:D19)</f>
        <v>5997732</v>
      </c>
      <c r="E20" s="35"/>
      <c r="F20" s="140">
        <f>SUM(F17:F19)</f>
        <v>5510513</v>
      </c>
      <c r="G20" s="30"/>
      <c r="H20" s="140">
        <f>SUM(H17:H19)</f>
        <v>4315998</v>
      </c>
      <c r="I20" s="35"/>
      <c r="J20" s="140">
        <f>SUM(J17:J19)</f>
        <v>4332405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154</v>
      </c>
      <c r="B22" s="16"/>
      <c r="C22" s="29"/>
      <c r="D22" s="205">
        <f>D14-D20</f>
        <v>233468</v>
      </c>
      <c r="E22" s="18"/>
      <c r="F22" s="205">
        <f>F14-F20</f>
        <v>671315</v>
      </c>
      <c r="G22" s="149"/>
      <c r="H22" s="205">
        <f>H14-H20</f>
        <v>628806</v>
      </c>
      <c r="I22" s="18"/>
      <c r="J22" s="205">
        <f>J14-J20</f>
        <v>194256</v>
      </c>
    </row>
    <row r="23" spans="1:14" ht="21" customHeight="1">
      <c r="A23" s="19" t="s">
        <v>36</v>
      </c>
      <c r="B23" s="16"/>
      <c r="C23" s="29"/>
      <c r="D23" s="120">
        <v>-23025</v>
      </c>
      <c r="E23" s="29"/>
      <c r="F23" s="120">
        <v>-22187</v>
      </c>
      <c r="G23" s="30"/>
      <c r="H23" s="120">
        <v>-3513</v>
      </c>
      <c r="I23" s="29"/>
      <c r="J23" s="120">
        <v>-1558</v>
      </c>
    </row>
    <row r="24" spans="1:14" ht="21" customHeight="1">
      <c r="A24" s="19" t="s">
        <v>110</v>
      </c>
      <c r="B24" s="16"/>
      <c r="C24" s="29"/>
      <c r="D24" s="120"/>
      <c r="E24" s="29"/>
      <c r="F24" s="120"/>
      <c r="G24" s="30"/>
      <c r="H24" s="120"/>
      <c r="I24" s="29"/>
      <c r="J24" s="120"/>
    </row>
    <row r="25" spans="1:14" ht="21" customHeight="1">
      <c r="A25" s="95" t="s">
        <v>144</v>
      </c>
      <c r="B25" s="40"/>
      <c r="C25" s="29"/>
      <c r="D25" s="120">
        <v>77792</v>
      </c>
      <c r="E25" s="34"/>
      <c r="F25" s="120">
        <v>34440</v>
      </c>
      <c r="G25" s="149"/>
      <c r="H25" s="120">
        <v>0</v>
      </c>
      <c r="I25" s="34"/>
      <c r="J25" s="120">
        <v>0</v>
      </c>
    </row>
    <row r="26" spans="1:14" ht="21" customHeight="1">
      <c r="A26" s="69" t="s">
        <v>143</v>
      </c>
      <c r="B26" s="40"/>
      <c r="C26" s="29"/>
      <c r="D26" s="213">
        <f>SUM(D22:D25)</f>
        <v>288235</v>
      </c>
      <c r="E26" s="18"/>
      <c r="F26" s="213">
        <f>SUM(F22:F25)</f>
        <v>683568</v>
      </c>
      <c r="G26" s="149"/>
      <c r="H26" s="213">
        <f>SUM(H22:H25)</f>
        <v>625293</v>
      </c>
      <c r="I26" s="18"/>
      <c r="J26" s="213">
        <f>SUM(J22:J25)</f>
        <v>192698</v>
      </c>
    </row>
    <row r="27" spans="1:14" ht="21" customHeight="1">
      <c r="A27" s="95" t="s">
        <v>99</v>
      </c>
      <c r="B27" s="16"/>
      <c r="C27" s="29"/>
      <c r="D27" s="129">
        <v>-69837</v>
      </c>
      <c r="E27" s="29"/>
      <c r="F27" s="129">
        <v>-121938</v>
      </c>
      <c r="G27" s="30"/>
      <c r="H27" s="129">
        <v>-42912</v>
      </c>
      <c r="I27" s="29"/>
      <c r="J27" s="129">
        <v>-35700</v>
      </c>
    </row>
    <row r="28" spans="1:14" ht="21" customHeight="1" thickBot="1">
      <c r="A28" s="107" t="s">
        <v>38</v>
      </c>
      <c r="B28" s="16"/>
      <c r="C28" s="29"/>
      <c r="D28" s="214">
        <f>SUM(D26:D27)</f>
        <v>218398</v>
      </c>
      <c r="E28" s="35"/>
      <c r="F28" s="214">
        <f>SUM(F26:F27)</f>
        <v>561630</v>
      </c>
      <c r="G28" s="53"/>
      <c r="H28" s="214">
        <f>SUM(H26:H27)</f>
        <v>582381</v>
      </c>
      <c r="I28" s="35"/>
      <c r="J28" s="214">
        <f>SUM(J26:J27)</f>
        <v>156998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48" t="s">
        <v>41</v>
      </c>
      <c r="B30" s="150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121</v>
      </c>
      <c r="B31" s="150"/>
      <c r="C31" s="29"/>
      <c r="D31" s="120">
        <f>D33-D32</f>
        <v>243846</v>
      </c>
      <c r="E31" s="29"/>
      <c r="F31" s="120">
        <f>F28-F32</f>
        <v>580199</v>
      </c>
      <c r="G31" s="30"/>
      <c r="H31" s="120">
        <f>H28-H32</f>
        <v>582381</v>
      </c>
      <c r="I31" s="29"/>
      <c r="J31" s="120">
        <f>J28-J32</f>
        <v>156998</v>
      </c>
    </row>
    <row r="32" spans="1:14" s="46" customFormat="1" ht="21" customHeight="1">
      <c r="A32" s="48" t="s">
        <v>43</v>
      </c>
      <c r="B32" s="150"/>
      <c r="C32" s="29"/>
      <c r="D32" s="129">
        <v>-25448</v>
      </c>
      <c r="E32" s="29"/>
      <c r="F32" s="129">
        <v>-18569</v>
      </c>
      <c r="G32" s="30"/>
      <c r="H32" s="129">
        <v>0</v>
      </c>
      <c r="I32" s="29"/>
      <c r="J32" s="129">
        <v>0</v>
      </c>
    </row>
    <row r="33" spans="1:10" s="46" customFormat="1" ht="21" customHeight="1" thickBot="1">
      <c r="A33" s="148" t="s">
        <v>38</v>
      </c>
      <c r="B33" s="148"/>
      <c r="C33" s="29"/>
      <c r="D33" s="214">
        <f>D28</f>
        <v>218398</v>
      </c>
      <c r="E33" s="35"/>
      <c r="F33" s="214">
        <f>SUM(F31:F32)</f>
        <v>561630</v>
      </c>
      <c r="G33" s="53"/>
      <c r="H33" s="214">
        <f>SUM(H31:H32)</f>
        <v>582381</v>
      </c>
      <c r="I33" s="35"/>
      <c r="J33" s="214">
        <f>J28</f>
        <v>156998</v>
      </c>
    </row>
    <row r="34" spans="1:10" s="46" customFormat="1" ht="21" customHeight="1" thickTop="1">
      <c r="A34" s="148"/>
      <c r="B34" s="148"/>
      <c r="C34" s="29"/>
      <c r="D34" s="106"/>
      <c r="E34" s="49"/>
      <c r="F34" s="106"/>
      <c r="G34" s="49"/>
      <c r="H34" s="106"/>
      <c r="I34" s="49"/>
      <c r="J34" s="106"/>
    </row>
    <row r="35" spans="1:10" s="46" customFormat="1" ht="21" customHeight="1" thickBot="1">
      <c r="A35" s="148" t="s">
        <v>91</v>
      </c>
      <c r="B35" s="148"/>
      <c r="C35" s="29"/>
      <c r="D35" s="215">
        <f>D31/3003750</f>
        <v>8.1180524344569294E-2</v>
      </c>
      <c r="E35" s="216"/>
      <c r="F35" s="215">
        <f>F31/3003750</f>
        <v>0.19315821889305035</v>
      </c>
      <c r="G35" s="217"/>
      <c r="H35" s="215">
        <f>H31/3003750</f>
        <v>0.19388464419475657</v>
      </c>
      <c r="I35" s="216"/>
      <c r="J35" s="215">
        <f>J31/3003750</f>
        <v>5.2267332501040369E-2</v>
      </c>
    </row>
    <row r="36" spans="1:10" s="50" customFormat="1" ht="21" customHeight="1" thickTop="1">
      <c r="A36" s="148"/>
      <c r="B36" s="148"/>
      <c r="C36" s="29"/>
      <c r="D36" s="106"/>
      <c r="E36" s="49"/>
      <c r="F36" s="106"/>
      <c r="G36" s="49"/>
      <c r="H36" s="106"/>
      <c r="I36" s="49"/>
      <c r="J36" s="106"/>
    </row>
    <row r="37" spans="1:10" s="50" customFormat="1" ht="21" customHeight="1">
      <c r="A37" s="139" t="s">
        <v>132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227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93" t="s">
        <v>1</v>
      </c>
      <c r="E40" s="293"/>
      <c r="F40" s="293"/>
      <c r="G40" s="12"/>
      <c r="H40" s="293" t="s">
        <v>2</v>
      </c>
      <c r="I40" s="293"/>
      <c r="J40" s="293"/>
    </row>
    <row r="41" spans="1:10" ht="21" customHeight="1">
      <c r="A41" s="9"/>
      <c r="C41" s="251"/>
      <c r="D41" s="293" t="s">
        <v>3</v>
      </c>
      <c r="E41" s="293"/>
      <c r="F41" s="293"/>
      <c r="G41" s="12"/>
      <c r="H41" s="293" t="s">
        <v>3</v>
      </c>
      <c r="I41" s="293"/>
      <c r="J41" s="293"/>
    </row>
    <row r="42" spans="1:10" ht="21" customHeight="1">
      <c r="A42" s="9"/>
      <c r="C42" s="251"/>
      <c r="D42" s="295" t="s">
        <v>90</v>
      </c>
      <c r="E42" s="295"/>
      <c r="F42" s="295"/>
      <c r="G42" s="12"/>
      <c r="H42" s="295" t="s">
        <v>90</v>
      </c>
      <c r="I42" s="295"/>
      <c r="J42" s="295"/>
    </row>
    <row r="43" spans="1:10" ht="21" customHeight="1">
      <c r="A43" s="9"/>
      <c r="C43" s="251"/>
      <c r="D43" s="295" t="s">
        <v>231</v>
      </c>
      <c r="E43" s="295"/>
      <c r="F43" s="295"/>
      <c r="G43" s="12"/>
      <c r="H43" s="295" t="s">
        <v>231</v>
      </c>
      <c r="I43" s="295"/>
      <c r="J43" s="295"/>
    </row>
    <row r="44" spans="1:10" ht="21" customHeight="1">
      <c r="A44" s="9"/>
      <c r="B44" s="16"/>
      <c r="C44" s="105"/>
      <c r="D44" s="105">
        <v>2022</v>
      </c>
      <c r="E44" s="26"/>
      <c r="F44" s="105">
        <v>2021</v>
      </c>
      <c r="G44" s="12"/>
      <c r="H44" s="105">
        <v>2022</v>
      </c>
      <c r="I44" s="26"/>
      <c r="J44" s="105">
        <v>2021</v>
      </c>
    </row>
    <row r="45" spans="1:10" ht="21" customHeight="1">
      <c r="A45" s="9"/>
      <c r="B45" s="16"/>
      <c r="C45" s="252"/>
      <c r="D45" s="294" t="s">
        <v>7</v>
      </c>
      <c r="E45" s="294"/>
      <c r="F45" s="294"/>
      <c r="G45" s="294"/>
      <c r="H45" s="294"/>
      <c r="I45" s="294"/>
      <c r="J45" s="294"/>
    </row>
    <row r="46" spans="1:10" ht="21" customHeight="1">
      <c r="A46" s="43" t="s">
        <v>38</v>
      </c>
      <c r="B46" s="148"/>
      <c r="C46" s="29"/>
      <c r="D46" s="205">
        <f>D33</f>
        <v>218398</v>
      </c>
      <c r="E46" s="35"/>
      <c r="F46" s="205">
        <f>F33</f>
        <v>561630</v>
      </c>
      <c r="G46" s="53"/>
      <c r="H46" s="205">
        <f>H33</f>
        <v>582381</v>
      </c>
      <c r="I46" s="35"/>
      <c r="J46" s="205">
        <f>J33</f>
        <v>156998</v>
      </c>
    </row>
    <row r="47" spans="1:10" ht="21" customHeight="1">
      <c r="A47" s="43"/>
      <c r="B47" s="148"/>
      <c r="C47" s="29"/>
      <c r="D47" s="106"/>
      <c r="E47" s="49"/>
      <c r="F47" s="106"/>
      <c r="G47" s="49"/>
      <c r="H47" s="106"/>
      <c r="I47" s="49"/>
      <c r="J47" s="106"/>
    </row>
    <row r="48" spans="1:10" ht="21" customHeight="1">
      <c r="A48" s="107" t="s">
        <v>39</v>
      </c>
      <c r="B48" s="148"/>
      <c r="C48" s="29"/>
      <c r="D48" s="106"/>
      <c r="E48" s="49"/>
      <c r="F48" s="106"/>
      <c r="G48" s="49"/>
      <c r="H48" s="106"/>
      <c r="I48" s="49"/>
      <c r="J48" s="106"/>
    </row>
    <row r="49" spans="1:10" s="50" customFormat="1" ht="21" customHeight="1">
      <c r="A49" s="41" t="s">
        <v>156</v>
      </c>
      <c r="B49" s="16"/>
      <c r="C49" s="29"/>
      <c r="D49" s="34"/>
      <c r="E49" s="34"/>
      <c r="F49" s="34"/>
      <c r="G49" s="149"/>
      <c r="H49" s="34"/>
      <c r="I49" s="34"/>
      <c r="J49" s="34"/>
    </row>
    <row r="50" spans="1:10" ht="21" customHeight="1">
      <c r="A50" s="95" t="s">
        <v>124</v>
      </c>
      <c r="B50" s="16"/>
      <c r="C50" s="29"/>
      <c r="D50" s="120">
        <v>-151836</v>
      </c>
      <c r="E50" s="29"/>
      <c r="F50" s="120">
        <v>25303</v>
      </c>
      <c r="G50" s="30"/>
      <c r="H50" s="120">
        <v>0</v>
      </c>
      <c r="I50" s="29"/>
      <c r="J50" s="120">
        <v>0</v>
      </c>
    </row>
    <row r="51" spans="1:10" ht="21" customHeight="1">
      <c r="A51" s="95" t="s">
        <v>225</v>
      </c>
      <c r="B51" s="16"/>
      <c r="C51" s="29"/>
      <c r="D51" s="120">
        <v>0</v>
      </c>
      <c r="E51" s="29"/>
      <c r="F51" s="120">
        <v>23</v>
      </c>
      <c r="G51" s="30"/>
      <c r="H51" s="120">
        <v>0</v>
      </c>
      <c r="I51" s="29"/>
      <c r="J51" s="120">
        <v>23</v>
      </c>
    </row>
    <row r="52" spans="1:10" s="50" customFormat="1" ht="21" customHeight="1">
      <c r="A52" s="95" t="s">
        <v>111</v>
      </c>
      <c r="B52" s="16"/>
      <c r="C52" s="29"/>
      <c r="D52" s="120"/>
      <c r="E52" s="29"/>
      <c r="F52" s="120"/>
      <c r="G52" s="30"/>
      <c r="H52" s="120"/>
      <c r="I52" s="29"/>
      <c r="J52" s="120"/>
    </row>
    <row r="53" spans="1:10" ht="21" customHeight="1">
      <c r="A53" s="95" t="s">
        <v>145</v>
      </c>
      <c r="B53" s="16"/>
      <c r="C53" s="29"/>
      <c r="D53" s="120">
        <v>-5402</v>
      </c>
      <c r="E53" s="29"/>
      <c r="F53" s="120">
        <v>-2075</v>
      </c>
      <c r="G53" s="30"/>
      <c r="H53" s="120">
        <v>0</v>
      </c>
      <c r="I53" s="29"/>
      <c r="J53" s="120">
        <v>0</v>
      </c>
    </row>
    <row r="54" spans="1:10" ht="21" customHeight="1">
      <c r="A54" s="95" t="s">
        <v>118</v>
      </c>
      <c r="B54" s="16"/>
      <c r="C54" s="29"/>
      <c r="D54" s="129">
        <v>0</v>
      </c>
      <c r="E54" s="29"/>
      <c r="F54" s="129">
        <v>-5</v>
      </c>
      <c r="G54" s="30"/>
      <c r="H54" s="129">
        <v>0</v>
      </c>
      <c r="I54" s="29"/>
      <c r="J54" s="129">
        <v>-5</v>
      </c>
    </row>
    <row r="55" spans="1:10" ht="21" customHeight="1">
      <c r="A55" s="107" t="s">
        <v>157</v>
      </c>
      <c r="B55" s="16"/>
      <c r="C55" s="29"/>
      <c r="D55" s="130">
        <f>SUM(D50:D54)</f>
        <v>-157238</v>
      </c>
      <c r="E55" s="35"/>
      <c r="F55" s="130">
        <f>SUM(F50:F54)</f>
        <v>23246</v>
      </c>
      <c r="G55" s="53"/>
      <c r="H55" s="130">
        <f>SUM(H50:H54)</f>
        <v>0</v>
      </c>
      <c r="I55" s="35"/>
      <c r="J55" s="130">
        <f>SUM(J50:J54)</f>
        <v>18</v>
      </c>
    </row>
    <row r="56" spans="1:10" ht="21" customHeight="1" thickBot="1">
      <c r="A56" s="69" t="s">
        <v>40</v>
      </c>
      <c r="B56" s="44"/>
      <c r="C56" s="29"/>
      <c r="D56" s="214">
        <f>SUM(D46,D55)</f>
        <v>61160</v>
      </c>
      <c r="E56" s="35"/>
      <c r="F56" s="214">
        <f>SUM(F46,F55)</f>
        <v>584876</v>
      </c>
      <c r="G56" s="53"/>
      <c r="H56" s="214">
        <f>SUM(H46,H55)</f>
        <v>582381</v>
      </c>
      <c r="I56" s="35"/>
      <c r="J56" s="214">
        <f>SUM(J46,J55)</f>
        <v>157016</v>
      </c>
    </row>
    <row r="57" spans="1:10" s="39" customFormat="1" ht="21" customHeight="1" thickTop="1">
      <c r="A57" s="19"/>
      <c r="B57" s="16"/>
      <c r="C57" s="29"/>
      <c r="D57" s="37"/>
      <c r="E57" s="29"/>
      <c r="F57" s="37"/>
      <c r="G57" s="30"/>
      <c r="H57" s="37"/>
      <c r="I57" s="29"/>
      <c r="J57" s="37"/>
    </row>
    <row r="58" spans="1:10" s="39" customFormat="1" ht="21" customHeight="1">
      <c r="A58" s="148" t="s">
        <v>42</v>
      </c>
      <c r="B58" s="51"/>
      <c r="C58" s="29"/>
      <c r="D58" s="28"/>
      <c r="E58" s="45"/>
      <c r="F58" s="28"/>
      <c r="G58" s="45"/>
      <c r="H58" s="28"/>
      <c r="I58" s="45"/>
      <c r="J58" s="28"/>
    </row>
    <row r="59" spans="1:10" ht="21" customHeight="1">
      <c r="A59" s="48" t="s">
        <v>121</v>
      </c>
      <c r="B59" s="51"/>
      <c r="C59" s="29"/>
      <c r="D59" s="120">
        <f>D61-D60</f>
        <v>94868</v>
      </c>
      <c r="E59" s="29"/>
      <c r="F59" s="120">
        <v>612123</v>
      </c>
      <c r="G59" s="30"/>
      <c r="H59" s="120">
        <f>H56</f>
        <v>582381</v>
      </c>
      <c r="I59" s="29"/>
      <c r="J59" s="120">
        <v>157016</v>
      </c>
    </row>
    <row r="60" spans="1:10" s="46" customFormat="1" ht="21" customHeight="1">
      <c r="A60" s="48" t="s">
        <v>43</v>
      </c>
      <c r="B60" s="51"/>
      <c r="C60" s="29"/>
      <c r="D60" s="129">
        <v>-33708</v>
      </c>
      <c r="E60" s="29"/>
      <c r="F60" s="129">
        <v>-27247</v>
      </c>
      <c r="G60" s="30"/>
      <c r="H60" s="129">
        <v>0</v>
      </c>
      <c r="I60" s="29"/>
      <c r="J60" s="129">
        <v>0</v>
      </c>
    </row>
    <row r="61" spans="1:10" s="46" customFormat="1" ht="21" customHeight="1" thickBot="1">
      <c r="A61" s="148" t="s">
        <v>40</v>
      </c>
      <c r="B61" s="52"/>
      <c r="C61" s="29"/>
      <c r="D61" s="214">
        <f>D56</f>
        <v>61160</v>
      </c>
      <c r="E61" s="35"/>
      <c r="F61" s="214">
        <f>F56</f>
        <v>584876</v>
      </c>
      <c r="G61" s="53"/>
      <c r="H61" s="214">
        <f>SUM(H59:H60)</f>
        <v>582381</v>
      </c>
      <c r="I61" s="35"/>
      <c r="J61" s="214">
        <f>J56</f>
        <v>157016</v>
      </c>
    </row>
    <row r="62" spans="1:10" ht="21" customHeight="1" thickTop="1">
      <c r="A62" s="14"/>
      <c r="C62" s="12"/>
      <c r="G62" s="12"/>
      <c r="H62" s="12"/>
      <c r="I62" s="12"/>
      <c r="J62" s="12"/>
    </row>
    <row r="63" spans="1:10" ht="18" customHeight="1">
      <c r="A63" s="139" t="s">
        <v>132</v>
      </c>
      <c r="B63" s="22"/>
      <c r="C63" s="24"/>
      <c r="D63" s="23"/>
      <c r="E63" s="24"/>
      <c r="F63" s="23"/>
      <c r="G63" s="24"/>
      <c r="H63" s="24"/>
      <c r="I63" s="24"/>
      <c r="J63" s="24"/>
    </row>
    <row r="64" spans="1:10" ht="18" customHeight="1">
      <c r="A64" s="14" t="s">
        <v>228</v>
      </c>
      <c r="B64" s="5"/>
      <c r="C64" s="7"/>
      <c r="D64" s="6"/>
      <c r="E64" s="7"/>
      <c r="F64" s="6"/>
      <c r="G64" s="7"/>
      <c r="H64" s="7"/>
      <c r="I64" s="7"/>
      <c r="J64" s="7"/>
    </row>
    <row r="65" spans="1:10" ht="18" customHeight="1">
      <c r="A65" s="14"/>
      <c r="B65" s="5"/>
      <c r="C65" s="7"/>
      <c r="D65" s="6"/>
      <c r="E65" s="7"/>
      <c r="F65" s="6"/>
      <c r="G65" s="7"/>
      <c r="H65" s="7"/>
      <c r="I65" s="7"/>
      <c r="J65" s="7"/>
    </row>
    <row r="66" spans="1:10" ht="18" customHeight="1">
      <c r="A66" s="9"/>
      <c r="C66" s="12"/>
      <c r="D66" s="293" t="s">
        <v>1</v>
      </c>
      <c r="E66" s="293"/>
      <c r="F66" s="293"/>
      <c r="G66" s="12"/>
      <c r="H66" s="293" t="s">
        <v>2</v>
      </c>
      <c r="I66" s="293"/>
      <c r="J66" s="293"/>
    </row>
    <row r="67" spans="1:10" ht="18" customHeight="1">
      <c r="A67" s="9"/>
      <c r="C67" s="257"/>
      <c r="D67" s="293" t="s">
        <v>3</v>
      </c>
      <c r="E67" s="293"/>
      <c r="F67" s="293"/>
      <c r="G67" s="12"/>
      <c r="H67" s="293" t="s">
        <v>3</v>
      </c>
      <c r="I67" s="293"/>
      <c r="J67" s="293"/>
    </row>
    <row r="68" spans="1:10" ht="18" customHeight="1">
      <c r="A68" s="9"/>
      <c r="C68" s="257"/>
      <c r="D68" s="295" t="s">
        <v>232</v>
      </c>
      <c r="E68" s="295"/>
      <c r="F68" s="295"/>
      <c r="G68" s="12"/>
      <c r="H68" s="295" t="s">
        <v>232</v>
      </c>
      <c r="I68" s="295"/>
      <c r="J68" s="295"/>
    </row>
    <row r="69" spans="1:10" ht="18" customHeight="1">
      <c r="A69" s="9"/>
      <c r="C69" s="257"/>
      <c r="D69" s="295" t="s">
        <v>231</v>
      </c>
      <c r="E69" s="295"/>
      <c r="F69" s="295"/>
      <c r="G69" s="12"/>
      <c r="H69" s="295" t="s">
        <v>231</v>
      </c>
      <c r="I69" s="295"/>
      <c r="J69" s="295"/>
    </row>
    <row r="70" spans="1:10" ht="18" customHeight="1">
      <c r="A70" s="9"/>
      <c r="B70" s="16" t="s">
        <v>6</v>
      </c>
      <c r="C70" s="105"/>
      <c r="D70" s="105">
        <v>2022</v>
      </c>
      <c r="E70" s="26"/>
      <c r="F70" s="105">
        <v>2021</v>
      </c>
      <c r="G70" s="12"/>
      <c r="H70" s="105">
        <v>2022</v>
      </c>
      <c r="I70" s="26"/>
      <c r="J70" s="105">
        <v>2021</v>
      </c>
    </row>
    <row r="71" spans="1:10" ht="18" customHeight="1">
      <c r="A71" s="9"/>
      <c r="B71" s="16"/>
      <c r="C71" s="258"/>
      <c r="D71" s="294" t="s">
        <v>7</v>
      </c>
      <c r="E71" s="294"/>
      <c r="F71" s="294"/>
      <c r="G71" s="294"/>
      <c r="H71" s="294"/>
      <c r="I71" s="294"/>
      <c r="J71" s="294"/>
    </row>
    <row r="72" spans="1:10" ht="18" customHeight="1">
      <c r="A72" s="27" t="s">
        <v>107</v>
      </c>
      <c r="B72" s="16"/>
      <c r="C72" s="30"/>
      <c r="D72" s="28"/>
      <c r="E72" s="29"/>
      <c r="F72" s="28"/>
      <c r="G72" s="30"/>
      <c r="H72" s="30"/>
      <c r="I72" s="30"/>
      <c r="J72" s="30"/>
    </row>
    <row r="73" spans="1:10" ht="18" customHeight="1">
      <c r="A73" s="19" t="s">
        <v>108</v>
      </c>
      <c r="B73" s="16"/>
      <c r="C73" s="29"/>
      <c r="D73" s="120">
        <v>20833496</v>
      </c>
      <c r="E73" s="29"/>
      <c r="F73" s="120">
        <v>19810120</v>
      </c>
      <c r="G73" s="30"/>
      <c r="H73" s="120">
        <v>14197840</v>
      </c>
      <c r="I73" s="29"/>
      <c r="J73" s="120">
        <v>14756894</v>
      </c>
    </row>
    <row r="74" spans="1:10" ht="18" customHeight="1">
      <c r="A74" s="19" t="s">
        <v>32</v>
      </c>
      <c r="B74" s="16"/>
      <c r="C74" s="29"/>
      <c r="D74" s="120">
        <v>38743</v>
      </c>
      <c r="E74" s="29"/>
      <c r="F74" s="120">
        <v>317434</v>
      </c>
      <c r="G74" s="30"/>
      <c r="H74" s="120">
        <v>1584125</v>
      </c>
      <c r="I74" s="29"/>
      <c r="J74" s="120">
        <v>1080326</v>
      </c>
    </row>
    <row r="75" spans="1:10" ht="18" customHeight="1">
      <c r="A75" s="19" t="s">
        <v>33</v>
      </c>
      <c r="B75" s="16"/>
      <c r="C75" s="34"/>
      <c r="D75" s="120">
        <v>139116</v>
      </c>
      <c r="E75" s="34"/>
      <c r="F75" s="120">
        <v>139867</v>
      </c>
      <c r="G75" s="34"/>
      <c r="H75" s="120">
        <v>290485</v>
      </c>
      <c r="I75" s="34"/>
      <c r="J75" s="120">
        <v>334244</v>
      </c>
    </row>
    <row r="76" spans="1:10" ht="18" customHeight="1">
      <c r="A76" s="9" t="s">
        <v>109</v>
      </c>
      <c r="B76" s="16"/>
      <c r="C76" s="18"/>
      <c r="D76" s="140">
        <f>SUM(D73:D75)</f>
        <v>21011355</v>
      </c>
      <c r="E76" s="35"/>
      <c r="F76" s="140">
        <f>SUM(F73:F75)</f>
        <v>20267421</v>
      </c>
      <c r="G76" s="30"/>
      <c r="H76" s="140">
        <f>SUM(H73:H75)</f>
        <v>16072450</v>
      </c>
      <c r="I76" s="35"/>
      <c r="J76" s="140">
        <f>SUM(J73:J75)</f>
        <v>16171464</v>
      </c>
    </row>
    <row r="77" spans="1:10" ht="18" customHeight="1">
      <c r="A77" s="9"/>
      <c r="B77" s="16"/>
      <c r="C77" s="37"/>
      <c r="D77" s="36"/>
      <c r="E77" s="29"/>
      <c r="F77" s="36"/>
      <c r="G77" s="30"/>
      <c r="H77" s="36"/>
      <c r="I77" s="29"/>
      <c r="J77" s="36"/>
    </row>
    <row r="78" spans="1:10" ht="18" customHeight="1">
      <c r="A78" s="27" t="s">
        <v>34</v>
      </c>
      <c r="B78" s="16"/>
      <c r="C78" s="36"/>
      <c r="D78" s="36"/>
      <c r="E78" s="29"/>
      <c r="F78" s="36"/>
      <c r="G78" s="30"/>
      <c r="H78" s="36"/>
      <c r="I78" s="29"/>
      <c r="J78" s="36"/>
    </row>
    <row r="79" spans="1:10" ht="18" customHeight="1">
      <c r="A79" s="19" t="s">
        <v>68</v>
      </c>
      <c r="B79" s="16"/>
      <c r="C79" s="29"/>
      <c r="D79" s="120">
        <v>14406780</v>
      </c>
      <c r="E79" s="29"/>
      <c r="F79" s="120">
        <v>13062642</v>
      </c>
      <c r="G79" s="30"/>
      <c r="H79" s="120">
        <v>11295805</v>
      </c>
      <c r="I79" s="29"/>
      <c r="J79" s="120">
        <v>11313682</v>
      </c>
    </row>
    <row r="80" spans="1:10" ht="18" customHeight="1">
      <c r="A80" s="48" t="s">
        <v>119</v>
      </c>
      <c r="B80" s="16"/>
      <c r="C80" s="29"/>
      <c r="D80" s="120">
        <v>3611740</v>
      </c>
      <c r="E80" s="29"/>
      <c r="F80" s="120">
        <v>3123635</v>
      </c>
      <c r="G80" s="30"/>
      <c r="H80" s="120">
        <v>1748086</v>
      </c>
      <c r="I80" s="29"/>
      <c r="J80" s="120">
        <v>1692606</v>
      </c>
    </row>
    <row r="81" spans="1:10" ht="18" customHeight="1">
      <c r="A81" s="19" t="s">
        <v>35</v>
      </c>
      <c r="B81" s="16"/>
      <c r="C81" s="29"/>
      <c r="D81" s="120">
        <v>1249856</v>
      </c>
      <c r="E81" s="29"/>
      <c r="F81" s="120">
        <v>1358280</v>
      </c>
      <c r="G81" s="30"/>
      <c r="H81" s="120">
        <v>935454</v>
      </c>
      <c r="I81" s="29"/>
      <c r="J81" s="120">
        <v>1014468</v>
      </c>
    </row>
    <row r="82" spans="1:10" ht="18" customHeight="1">
      <c r="A82" s="9" t="s">
        <v>37</v>
      </c>
      <c r="B82" s="16"/>
      <c r="C82" s="29"/>
      <c r="D82" s="140">
        <f>SUM(D79:D81)</f>
        <v>19268376</v>
      </c>
      <c r="E82" s="35"/>
      <c r="F82" s="140">
        <f>SUM(F79:F81)</f>
        <v>17544557</v>
      </c>
      <c r="G82" s="30"/>
      <c r="H82" s="140">
        <f>SUM(H79:H81)</f>
        <v>13979345</v>
      </c>
      <c r="I82" s="35"/>
      <c r="J82" s="140">
        <f>SUM(J79:J81)</f>
        <v>14020756</v>
      </c>
    </row>
    <row r="83" spans="1:10" ht="18" customHeight="1">
      <c r="B83" s="16"/>
      <c r="C83" s="29"/>
      <c r="D83" s="38"/>
      <c r="E83" s="35"/>
      <c r="F83" s="38"/>
      <c r="G83" s="30"/>
      <c r="H83" s="38"/>
      <c r="I83" s="35"/>
      <c r="J83" s="38"/>
    </row>
    <row r="84" spans="1:10" ht="18" customHeight="1">
      <c r="A84" s="9" t="s">
        <v>154</v>
      </c>
      <c r="B84" s="16"/>
      <c r="C84" s="29"/>
      <c r="D84" s="205">
        <f>D76-D82</f>
        <v>1742979</v>
      </c>
      <c r="E84" s="18"/>
      <c r="F84" s="205">
        <f>F76-F82</f>
        <v>2722864</v>
      </c>
      <c r="G84" s="149"/>
      <c r="H84" s="205">
        <f>H76-H82</f>
        <v>2093105</v>
      </c>
      <c r="I84" s="18"/>
      <c r="J84" s="205">
        <f>J76-J82</f>
        <v>2150708</v>
      </c>
    </row>
    <row r="85" spans="1:10" ht="18" customHeight="1">
      <c r="A85" s="19" t="s">
        <v>36</v>
      </c>
      <c r="B85" s="16"/>
      <c r="C85" s="29"/>
      <c r="D85" s="120">
        <v>-64831</v>
      </c>
      <c r="E85" s="29"/>
      <c r="F85" s="120">
        <v>-73880</v>
      </c>
      <c r="G85" s="30"/>
      <c r="H85" s="120">
        <v>-6448</v>
      </c>
      <c r="I85" s="29"/>
      <c r="J85" s="120">
        <v>-5058</v>
      </c>
    </row>
    <row r="86" spans="1:10" ht="18" customHeight="1">
      <c r="A86" s="19" t="s">
        <v>110</v>
      </c>
      <c r="B86" s="16"/>
      <c r="C86" s="29"/>
      <c r="D86" s="120"/>
      <c r="E86" s="29"/>
      <c r="F86" s="120"/>
      <c r="G86" s="30"/>
      <c r="H86" s="120"/>
      <c r="I86" s="29"/>
      <c r="J86" s="120"/>
    </row>
    <row r="87" spans="1:10" ht="18" customHeight="1">
      <c r="A87" s="95" t="s">
        <v>144</v>
      </c>
      <c r="B87" s="40" t="s">
        <v>185</v>
      </c>
      <c r="C87" s="29"/>
      <c r="D87" s="120">
        <v>252417</v>
      </c>
      <c r="E87" s="34"/>
      <c r="F87" s="120">
        <v>174081</v>
      </c>
      <c r="G87" s="149"/>
      <c r="H87" s="120">
        <v>0</v>
      </c>
      <c r="I87" s="34"/>
      <c r="J87" s="120">
        <v>0</v>
      </c>
    </row>
    <row r="88" spans="1:10" ht="18" customHeight="1">
      <c r="A88" s="69" t="s">
        <v>143</v>
      </c>
      <c r="B88" s="40"/>
      <c r="C88" s="29"/>
      <c r="D88" s="213">
        <f>SUM(D84:D87)</f>
        <v>1930565</v>
      </c>
      <c r="E88" s="18"/>
      <c r="F88" s="213">
        <f>SUM(F84:F87)</f>
        <v>2823065</v>
      </c>
      <c r="G88" s="149"/>
      <c r="H88" s="213">
        <f>SUM(H84:H87)</f>
        <v>2086657</v>
      </c>
      <c r="I88" s="18"/>
      <c r="J88" s="213">
        <f>SUM(J84:J87)</f>
        <v>2145650</v>
      </c>
    </row>
    <row r="89" spans="1:10" ht="18" customHeight="1">
      <c r="A89" s="95" t="s">
        <v>99</v>
      </c>
      <c r="B89" s="16"/>
      <c r="C89" s="29"/>
      <c r="D89" s="129">
        <v>-354045</v>
      </c>
      <c r="E89" s="29"/>
      <c r="F89" s="129">
        <v>-475588</v>
      </c>
      <c r="G89" s="30"/>
      <c r="H89" s="129">
        <v>-96540</v>
      </c>
      <c r="I89" s="29"/>
      <c r="J89" s="129">
        <v>-212717</v>
      </c>
    </row>
    <row r="90" spans="1:10" ht="18" customHeight="1" thickBot="1">
      <c r="A90" s="107" t="s">
        <v>38</v>
      </c>
      <c r="B90" s="16"/>
      <c r="C90" s="29"/>
      <c r="D90" s="214">
        <f>SUM(D88:D89)</f>
        <v>1576520</v>
      </c>
      <c r="E90" s="35"/>
      <c r="F90" s="214">
        <f>SUM(F88:F89)</f>
        <v>2347477</v>
      </c>
      <c r="G90" s="53"/>
      <c r="H90" s="214">
        <f>SUM(H88:H89)</f>
        <v>1990117</v>
      </c>
      <c r="I90" s="35"/>
      <c r="J90" s="214">
        <f>SUM(J88:J89)</f>
        <v>1932933</v>
      </c>
    </row>
    <row r="91" spans="1:10" ht="18" customHeight="1" thickTop="1">
      <c r="B91" s="16"/>
      <c r="C91" s="29"/>
      <c r="D91" s="37"/>
      <c r="E91" s="29"/>
      <c r="F91" s="37"/>
      <c r="G91" s="30"/>
      <c r="H91" s="37"/>
      <c r="I91" s="29"/>
      <c r="J91" s="37"/>
    </row>
    <row r="92" spans="1:10" ht="18" customHeight="1">
      <c r="A92" s="148" t="s">
        <v>41</v>
      </c>
      <c r="B92" s="150"/>
      <c r="C92" s="29"/>
      <c r="D92" s="28"/>
      <c r="E92" s="45"/>
      <c r="F92" s="28"/>
      <c r="G92" s="45"/>
      <c r="H92" s="28"/>
      <c r="I92" s="45"/>
      <c r="J92" s="28"/>
    </row>
    <row r="93" spans="1:10" ht="18" customHeight="1">
      <c r="A93" s="47" t="s">
        <v>121</v>
      </c>
      <c r="B93" s="150"/>
      <c r="C93" s="29"/>
      <c r="D93" s="120">
        <f>D95-D94</f>
        <v>1597211</v>
      </c>
      <c r="E93" s="29"/>
      <c r="F93" s="120">
        <f>F95-F94</f>
        <v>2404026</v>
      </c>
      <c r="G93" s="30"/>
      <c r="H93" s="120">
        <f>H90</f>
        <v>1990117</v>
      </c>
      <c r="I93" s="29"/>
      <c r="J93" s="120">
        <f>J90</f>
        <v>1932933</v>
      </c>
    </row>
    <row r="94" spans="1:10" ht="18" customHeight="1">
      <c r="A94" s="48" t="s">
        <v>43</v>
      </c>
      <c r="B94" s="150"/>
      <c r="C94" s="29"/>
      <c r="D94" s="129">
        <v>-20691</v>
      </c>
      <c r="E94" s="29"/>
      <c r="F94" s="129">
        <v>-56549</v>
      </c>
      <c r="G94" s="30"/>
      <c r="H94" s="129">
        <v>0</v>
      </c>
      <c r="I94" s="29"/>
      <c r="J94" s="129">
        <v>0</v>
      </c>
    </row>
    <row r="95" spans="1:10" ht="18" customHeight="1" thickBot="1">
      <c r="A95" s="148" t="s">
        <v>38</v>
      </c>
      <c r="B95" s="148"/>
      <c r="C95" s="29"/>
      <c r="D95" s="214">
        <f>D90</f>
        <v>1576520</v>
      </c>
      <c r="E95" s="35"/>
      <c r="F95" s="214">
        <f>F90</f>
        <v>2347477</v>
      </c>
      <c r="G95" s="53"/>
      <c r="H95" s="214">
        <f>SUM(H93:H94)</f>
        <v>1990117</v>
      </c>
      <c r="I95" s="35"/>
      <c r="J95" s="214">
        <f>J90</f>
        <v>1932933</v>
      </c>
    </row>
    <row r="96" spans="1:10" ht="18" customHeight="1" thickTop="1">
      <c r="A96" s="148"/>
      <c r="B96" s="148"/>
      <c r="C96" s="29"/>
      <c r="D96" s="106"/>
      <c r="E96" s="49"/>
      <c r="F96" s="106"/>
      <c r="G96" s="49"/>
      <c r="H96" s="106"/>
      <c r="I96" s="49"/>
      <c r="J96" s="106"/>
    </row>
    <row r="97" spans="1:10" ht="18" customHeight="1" thickBot="1">
      <c r="A97" s="148" t="s">
        <v>91</v>
      </c>
      <c r="B97" s="148"/>
      <c r="C97" s="29"/>
      <c r="D97" s="215">
        <f>D93/3003750</f>
        <v>0.53173899292550975</v>
      </c>
      <c r="E97" s="216"/>
      <c r="F97" s="215">
        <f>F93/3003750</f>
        <v>0.8003415730337079</v>
      </c>
      <c r="G97" s="217"/>
      <c r="H97" s="215">
        <f>H93/3003750</f>
        <v>0.66254415314190596</v>
      </c>
      <c r="I97" s="216"/>
      <c r="J97" s="215">
        <f>J93/3003750</f>
        <v>0.6435066167290886</v>
      </c>
    </row>
    <row r="98" spans="1:10" ht="18" customHeight="1" thickTop="1">
      <c r="A98" s="148"/>
      <c r="B98" s="148"/>
      <c r="C98" s="29"/>
      <c r="D98" s="106"/>
      <c r="E98" s="49"/>
      <c r="F98" s="106"/>
      <c r="G98" s="49"/>
      <c r="H98" s="106"/>
      <c r="I98" s="49"/>
      <c r="J98" s="106"/>
    </row>
    <row r="99" spans="1:10" ht="18" customHeight="1">
      <c r="A99" s="139" t="s">
        <v>132</v>
      </c>
      <c r="C99" s="12"/>
      <c r="G99" s="12"/>
      <c r="H99" s="12"/>
      <c r="I99" s="12"/>
      <c r="J99" s="12"/>
    </row>
    <row r="100" spans="1:10" ht="18" customHeight="1">
      <c r="A100" s="14" t="s">
        <v>227</v>
      </c>
      <c r="C100" s="12"/>
      <c r="G100" s="12"/>
      <c r="H100" s="12"/>
      <c r="I100" s="12"/>
      <c r="J100" s="12"/>
    </row>
    <row r="101" spans="1:10" ht="18" customHeight="1">
      <c r="A101" s="9"/>
      <c r="C101" s="12"/>
      <c r="G101" s="12"/>
      <c r="H101" s="12"/>
      <c r="I101" s="12"/>
      <c r="J101" s="12"/>
    </row>
    <row r="102" spans="1:10" ht="18" customHeight="1">
      <c r="A102" s="9"/>
      <c r="C102" s="12"/>
      <c r="D102" s="293" t="s">
        <v>1</v>
      </c>
      <c r="E102" s="293"/>
      <c r="F102" s="293"/>
      <c r="G102" s="12"/>
      <c r="H102" s="293" t="s">
        <v>2</v>
      </c>
      <c r="I102" s="293"/>
      <c r="J102" s="293"/>
    </row>
    <row r="103" spans="1:10" ht="18" customHeight="1">
      <c r="A103" s="9"/>
      <c r="C103" s="257"/>
      <c r="D103" s="293" t="s">
        <v>3</v>
      </c>
      <c r="E103" s="293"/>
      <c r="F103" s="293"/>
      <c r="G103" s="12"/>
      <c r="H103" s="293" t="s">
        <v>3</v>
      </c>
      <c r="I103" s="293"/>
      <c r="J103" s="293"/>
    </row>
    <row r="104" spans="1:10" ht="18" customHeight="1">
      <c r="A104" s="9"/>
      <c r="C104" s="257"/>
      <c r="D104" s="295" t="s">
        <v>232</v>
      </c>
      <c r="E104" s="295"/>
      <c r="F104" s="295"/>
      <c r="G104" s="12"/>
      <c r="H104" s="295" t="s">
        <v>232</v>
      </c>
      <c r="I104" s="295"/>
      <c r="J104" s="295"/>
    </row>
    <row r="105" spans="1:10" ht="18" customHeight="1">
      <c r="A105" s="9"/>
      <c r="C105" s="257"/>
      <c r="D105" s="295" t="s">
        <v>231</v>
      </c>
      <c r="E105" s="295"/>
      <c r="F105" s="295"/>
      <c r="G105" s="12"/>
      <c r="H105" s="295" t="s">
        <v>231</v>
      </c>
      <c r="I105" s="295"/>
      <c r="J105" s="295"/>
    </row>
    <row r="106" spans="1:10" ht="18" customHeight="1">
      <c r="A106" s="9"/>
      <c r="B106" s="16" t="s">
        <v>6</v>
      </c>
      <c r="C106" s="105"/>
      <c r="D106" s="105">
        <v>2022</v>
      </c>
      <c r="E106" s="26"/>
      <c r="F106" s="105">
        <v>2021</v>
      </c>
      <c r="G106" s="12"/>
      <c r="H106" s="105">
        <v>2022</v>
      </c>
      <c r="I106" s="26"/>
      <c r="J106" s="105">
        <v>2021</v>
      </c>
    </row>
    <row r="107" spans="1:10" ht="18" customHeight="1">
      <c r="A107" s="9"/>
      <c r="B107" s="16"/>
      <c r="C107" s="258"/>
      <c r="D107" s="294" t="s">
        <v>7</v>
      </c>
      <c r="E107" s="294"/>
      <c r="F107" s="294"/>
      <c r="G107" s="294"/>
      <c r="H107" s="294"/>
      <c r="I107" s="294"/>
      <c r="J107" s="294"/>
    </row>
    <row r="108" spans="1:10" ht="18" customHeight="1">
      <c r="A108" s="43" t="s">
        <v>38</v>
      </c>
      <c r="B108" s="148"/>
      <c r="C108" s="29"/>
      <c r="D108" s="205">
        <f>D95</f>
        <v>1576520</v>
      </c>
      <c r="E108" s="35"/>
      <c r="F108" s="205">
        <f>F95</f>
        <v>2347477</v>
      </c>
      <c r="G108" s="53"/>
      <c r="H108" s="205">
        <f>H95</f>
        <v>1990117</v>
      </c>
      <c r="I108" s="35"/>
      <c r="J108" s="205">
        <f>J95</f>
        <v>1932933</v>
      </c>
    </row>
    <row r="109" spans="1:10" ht="18" customHeight="1">
      <c r="A109" s="43"/>
      <c r="B109" s="148"/>
      <c r="C109" s="29"/>
      <c r="D109" s="106"/>
      <c r="E109" s="49"/>
      <c r="F109" s="106"/>
      <c r="G109" s="49"/>
      <c r="H109" s="106"/>
      <c r="I109" s="49"/>
      <c r="J109" s="106"/>
    </row>
    <row r="110" spans="1:10" ht="18" customHeight="1">
      <c r="A110" s="107" t="s">
        <v>39</v>
      </c>
      <c r="B110" s="148"/>
      <c r="C110" s="29"/>
      <c r="D110" s="106"/>
      <c r="E110" s="49"/>
      <c r="F110" s="106"/>
      <c r="G110" s="49"/>
      <c r="H110" s="106"/>
      <c r="I110" s="49"/>
      <c r="J110" s="106"/>
    </row>
    <row r="111" spans="1:10" ht="18" customHeight="1">
      <c r="A111" s="41" t="s">
        <v>156</v>
      </c>
      <c r="B111" s="16"/>
      <c r="C111" s="29"/>
      <c r="D111" s="34"/>
      <c r="E111" s="34"/>
      <c r="F111" s="34"/>
      <c r="G111" s="149"/>
      <c r="H111" s="34"/>
      <c r="I111" s="34"/>
      <c r="J111" s="34"/>
    </row>
    <row r="112" spans="1:10" ht="18" customHeight="1">
      <c r="A112" s="95" t="s">
        <v>124</v>
      </c>
      <c r="B112" s="16"/>
      <c r="C112" s="29"/>
      <c r="D112" s="120">
        <v>-174518</v>
      </c>
      <c r="E112" s="29"/>
      <c r="F112" s="120">
        <v>-118993</v>
      </c>
      <c r="G112" s="30"/>
      <c r="H112" s="120">
        <v>0</v>
      </c>
      <c r="I112" s="29"/>
      <c r="J112" s="120">
        <v>0</v>
      </c>
    </row>
    <row r="113" spans="1:10" ht="18" customHeight="1">
      <c r="A113" s="95" t="s">
        <v>198</v>
      </c>
      <c r="B113" s="16"/>
      <c r="C113" s="29"/>
      <c r="D113" s="120">
        <v>-28</v>
      </c>
      <c r="E113" s="29"/>
      <c r="F113" s="120">
        <v>-2</v>
      </c>
      <c r="G113" s="30"/>
      <c r="H113" s="120">
        <v>-28</v>
      </c>
      <c r="I113" s="29"/>
      <c r="J113" s="120">
        <v>-2</v>
      </c>
    </row>
    <row r="114" spans="1:10" ht="18" customHeight="1">
      <c r="A114" s="95" t="s">
        <v>111</v>
      </c>
      <c r="B114" s="16"/>
      <c r="C114" s="29"/>
      <c r="D114" s="120"/>
      <c r="E114" s="29"/>
      <c r="F114" s="120"/>
      <c r="G114" s="30"/>
      <c r="H114" s="120"/>
      <c r="I114" s="29"/>
      <c r="J114" s="120"/>
    </row>
    <row r="115" spans="1:10" ht="18" customHeight="1">
      <c r="A115" s="95" t="s">
        <v>145</v>
      </c>
      <c r="B115" s="16" t="s">
        <v>185</v>
      </c>
      <c r="C115" s="29"/>
      <c r="D115" s="120">
        <v>-4910</v>
      </c>
      <c r="E115" s="29"/>
      <c r="F115" s="120">
        <v>-23961</v>
      </c>
      <c r="G115" s="30"/>
      <c r="H115" s="120">
        <v>0</v>
      </c>
      <c r="I115" s="29"/>
      <c r="J115" s="120">
        <v>0</v>
      </c>
    </row>
    <row r="116" spans="1:10" ht="18" customHeight="1">
      <c r="A116" s="95" t="s">
        <v>118</v>
      </c>
      <c r="B116" s="16"/>
      <c r="C116" s="29"/>
      <c r="D116" s="129">
        <v>5</v>
      </c>
      <c r="E116" s="29"/>
      <c r="F116" s="129">
        <v>0</v>
      </c>
      <c r="G116" s="30"/>
      <c r="H116" s="129">
        <v>5</v>
      </c>
      <c r="I116" s="29"/>
      <c r="J116" s="129">
        <v>0</v>
      </c>
    </row>
    <row r="117" spans="1:10" ht="18" customHeight="1">
      <c r="A117" s="107" t="s">
        <v>157</v>
      </c>
      <c r="B117" s="16"/>
      <c r="C117" s="29"/>
      <c r="D117" s="130">
        <f>SUM(D112:D116)</f>
        <v>-179451</v>
      </c>
      <c r="E117" s="35"/>
      <c r="F117" s="130">
        <f>SUM(F112:F116)</f>
        <v>-142956</v>
      </c>
      <c r="G117" s="53"/>
      <c r="H117" s="130">
        <f>SUM(H112:H116)</f>
        <v>-23</v>
      </c>
      <c r="I117" s="35"/>
      <c r="J117" s="130">
        <f>SUM(J112:J116)</f>
        <v>-2</v>
      </c>
    </row>
    <row r="118" spans="1:10" ht="18" customHeight="1">
      <c r="A118" s="107"/>
      <c r="B118" s="16"/>
      <c r="C118" s="29"/>
      <c r="D118" s="205"/>
      <c r="E118" s="35"/>
      <c r="F118" s="205"/>
      <c r="G118" s="53"/>
      <c r="H118" s="205"/>
      <c r="I118" s="35"/>
      <c r="J118" s="205"/>
    </row>
    <row r="119" spans="1:10" ht="18" customHeight="1">
      <c r="A119" s="41" t="s">
        <v>195</v>
      </c>
      <c r="B119" s="16"/>
      <c r="C119" s="29"/>
      <c r="D119" s="205"/>
      <c r="E119" s="18"/>
      <c r="F119" s="205"/>
      <c r="G119" s="250"/>
      <c r="H119" s="205"/>
      <c r="I119" s="18"/>
      <c r="J119" s="205"/>
    </row>
    <row r="120" spans="1:10" ht="18" customHeight="1">
      <c r="A120" s="95" t="s">
        <v>199</v>
      </c>
      <c r="B120" s="16"/>
      <c r="C120" s="29"/>
      <c r="D120" s="120">
        <v>0</v>
      </c>
      <c r="E120" s="34"/>
      <c r="F120" s="122">
        <v>1081200</v>
      </c>
      <c r="G120" s="255"/>
      <c r="H120" s="120">
        <v>0</v>
      </c>
      <c r="I120" s="256"/>
      <c r="J120" s="122">
        <v>1081200</v>
      </c>
    </row>
    <row r="121" spans="1:10" ht="18" customHeight="1">
      <c r="A121" s="155" t="s">
        <v>196</v>
      </c>
      <c r="B121" s="16"/>
      <c r="C121" s="29"/>
      <c r="D121" s="120">
        <v>0</v>
      </c>
      <c r="E121" s="34"/>
      <c r="F121" s="120">
        <v>-216240</v>
      </c>
      <c r="G121" s="149"/>
      <c r="H121" s="120">
        <v>0</v>
      </c>
      <c r="I121" s="34"/>
      <c r="J121" s="120">
        <v>-216240</v>
      </c>
    </row>
    <row r="122" spans="1:10" ht="18" customHeight="1">
      <c r="A122" s="107" t="s">
        <v>197</v>
      </c>
      <c r="B122" s="16"/>
      <c r="C122" s="29"/>
      <c r="D122" s="140">
        <f>SUM(D120:D121)</f>
        <v>0</v>
      </c>
      <c r="E122" s="18"/>
      <c r="F122" s="140">
        <f>SUM(F120:F121)</f>
        <v>864960</v>
      </c>
      <c r="G122" s="250"/>
      <c r="H122" s="140">
        <f>SUM(H120:H121)</f>
        <v>0</v>
      </c>
      <c r="I122" s="18"/>
      <c r="J122" s="140">
        <f>SUM(J120:J121)</f>
        <v>864960</v>
      </c>
    </row>
    <row r="123" spans="1:10" ht="18" customHeight="1">
      <c r="A123" s="69" t="s">
        <v>158</v>
      </c>
      <c r="B123" s="44"/>
      <c r="C123" s="29"/>
      <c r="D123" s="140">
        <f>D117+D122</f>
        <v>-179451</v>
      </c>
      <c r="E123" s="35"/>
      <c r="F123" s="140">
        <f>F117+F122</f>
        <v>722004</v>
      </c>
      <c r="G123" s="53"/>
      <c r="H123" s="140">
        <f>H117+H122</f>
        <v>-23</v>
      </c>
      <c r="I123" s="35"/>
      <c r="J123" s="140">
        <f>J117+J122</f>
        <v>864958</v>
      </c>
    </row>
    <row r="124" spans="1:10" ht="18" customHeight="1" thickBot="1">
      <c r="A124" s="69" t="s">
        <v>40</v>
      </c>
      <c r="B124" s="44"/>
      <c r="C124" s="29"/>
      <c r="D124" s="214">
        <f>SUM(D123,D90)</f>
        <v>1397069</v>
      </c>
      <c r="E124" s="35"/>
      <c r="F124" s="214">
        <f>SUM(F123,F90)</f>
        <v>3069481</v>
      </c>
      <c r="G124" s="53"/>
      <c r="H124" s="214">
        <f>SUM(H123,H90)</f>
        <v>1990094</v>
      </c>
      <c r="I124" s="35"/>
      <c r="J124" s="214">
        <f>SUM(J123,J90)</f>
        <v>2797891</v>
      </c>
    </row>
    <row r="125" spans="1:10" ht="18" customHeight="1" thickTop="1">
      <c r="B125" s="16"/>
      <c r="C125" s="29"/>
      <c r="D125" s="37"/>
      <c r="E125" s="29"/>
      <c r="F125" s="37"/>
      <c r="G125" s="30"/>
      <c r="H125" s="37"/>
      <c r="I125" s="29"/>
      <c r="J125" s="37"/>
    </row>
    <row r="126" spans="1:10" ht="18" customHeight="1">
      <c r="A126" s="148" t="s">
        <v>42</v>
      </c>
      <c r="B126" s="51"/>
      <c r="C126" s="29"/>
      <c r="D126" s="28"/>
      <c r="E126" s="45"/>
      <c r="F126" s="28"/>
      <c r="G126" s="45"/>
      <c r="H126" s="28"/>
      <c r="I126" s="45"/>
      <c r="J126" s="28"/>
    </row>
    <row r="127" spans="1:10" ht="18" customHeight="1">
      <c r="A127" s="48" t="s">
        <v>121</v>
      </c>
      <c r="B127" s="51"/>
      <c r="C127" s="29"/>
      <c r="D127" s="120">
        <f>D129-D128</f>
        <v>1423936</v>
      </c>
      <c r="E127" s="29"/>
      <c r="F127" s="120">
        <f>F124-F128</f>
        <v>3161661</v>
      </c>
      <c r="G127" s="30"/>
      <c r="H127" s="120">
        <f>H124</f>
        <v>1990094</v>
      </c>
      <c r="I127" s="29"/>
      <c r="J127" s="120">
        <f>J124-J128</f>
        <v>2797891</v>
      </c>
    </row>
    <row r="128" spans="1:10" ht="18" customHeight="1">
      <c r="A128" s="48" t="s">
        <v>43</v>
      </c>
      <c r="B128" s="51"/>
      <c r="C128" s="29"/>
      <c r="D128" s="129">
        <v>-26867</v>
      </c>
      <c r="E128" s="29"/>
      <c r="F128" s="129">
        <v>-92180</v>
      </c>
      <c r="G128" s="30"/>
      <c r="H128" s="129">
        <v>0</v>
      </c>
      <c r="I128" s="29"/>
      <c r="J128" s="129">
        <v>0</v>
      </c>
    </row>
    <row r="129" spans="1:10" ht="18" customHeight="1" thickBot="1">
      <c r="A129" s="148" t="s">
        <v>40</v>
      </c>
      <c r="B129" s="52"/>
      <c r="C129" s="29"/>
      <c r="D129" s="214">
        <f>D124</f>
        <v>1397069</v>
      </c>
      <c r="E129" s="35"/>
      <c r="F129" s="214">
        <f>F124</f>
        <v>3069481</v>
      </c>
      <c r="G129" s="53"/>
      <c r="H129" s="214">
        <f>SUM(H127:H128)</f>
        <v>1990094</v>
      </c>
      <c r="I129" s="35"/>
      <c r="J129" s="214">
        <f>J124</f>
        <v>2797891</v>
      </c>
    </row>
    <row r="130" spans="1:10" ht="18" customHeight="1" thickTop="1">
      <c r="A130" s="14"/>
      <c r="C130" s="12"/>
      <c r="G130" s="12"/>
      <c r="H130" s="12"/>
      <c r="I130" s="12"/>
      <c r="J130" s="12"/>
    </row>
  </sheetData>
  <mergeCells count="36">
    <mergeCell ref="D107:J107"/>
    <mergeCell ref="D103:F103"/>
    <mergeCell ref="H103:J103"/>
    <mergeCell ref="D104:F104"/>
    <mergeCell ref="H104:J104"/>
    <mergeCell ref="D105:F105"/>
    <mergeCell ref="H105:J105"/>
    <mergeCell ref="D69:F69"/>
    <mergeCell ref="H69:J69"/>
    <mergeCell ref="D71:J71"/>
    <mergeCell ref="D102:F102"/>
    <mergeCell ref="H102:J102"/>
    <mergeCell ref="D66:F66"/>
    <mergeCell ref="H66:J66"/>
    <mergeCell ref="D67:F67"/>
    <mergeCell ref="H67:J67"/>
    <mergeCell ref="D68:F68"/>
    <mergeCell ref="H68:J68"/>
    <mergeCell ref="D45:J45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0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2" max="9" man="1"/>
    <brk id="98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8"/>
  <sheetViews>
    <sheetView view="pageBreakPreview" zoomScale="60" zoomScaleNormal="70" workbookViewId="0">
      <selection activeCell="V9" sqref="V9"/>
    </sheetView>
  </sheetViews>
  <sheetFormatPr defaultColWidth="9.1796875" defaultRowHeight="18" customHeight="1"/>
  <cols>
    <col min="1" max="1" width="53.1796875" style="19" customWidth="1"/>
    <col min="2" max="2" width="5.54296875" style="16" customWidth="1"/>
    <col min="3" max="3" width="0.81640625" style="12" customWidth="1"/>
    <col min="4" max="4" width="14.1796875" style="12" customWidth="1"/>
    <col min="5" max="5" width="0.81640625" style="12" customWidth="1"/>
    <col min="6" max="6" width="15.1796875" style="12" bestFit="1" customWidth="1"/>
    <col min="7" max="7" width="0.81640625" style="12" customWidth="1"/>
    <col min="8" max="8" width="15" style="12" customWidth="1"/>
    <col min="9" max="9" width="0.81640625" style="12" customWidth="1"/>
    <col min="10" max="10" width="15" style="12" customWidth="1"/>
    <col min="11" max="11" width="0.81640625" style="12" customWidth="1"/>
    <col min="12" max="12" width="15" style="12" customWidth="1"/>
    <col min="13" max="13" width="0.81640625" style="12" customWidth="1"/>
    <col min="14" max="14" width="12.81640625" style="12" bestFit="1" customWidth="1"/>
    <col min="15" max="15" width="0.81640625" style="12" customWidth="1"/>
    <col min="16" max="16" width="15.453125" style="12" customWidth="1"/>
    <col min="17" max="17" width="0.81640625" style="12" customWidth="1"/>
    <col min="18" max="18" width="15.453125" style="12" customWidth="1"/>
    <col min="19" max="19" width="0.81640625" style="12" customWidth="1"/>
    <col min="20" max="20" width="17.1796875" style="12" bestFit="1" customWidth="1"/>
    <col min="21" max="21" width="0.81640625" style="12" customWidth="1"/>
    <col min="22" max="22" width="18.54296875" style="12" customWidth="1"/>
    <col min="23" max="23" width="0.81640625" style="12" customWidth="1"/>
    <col min="24" max="24" width="14.453125" style="12" customWidth="1"/>
    <col min="25" max="25" width="0.81640625" style="12" customWidth="1"/>
    <col min="26" max="26" width="15.81640625" style="12" bestFit="1" customWidth="1"/>
    <col min="27" max="27" width="0.81640625" style="13" customWidth="1"/>
    <col min="28" max="28" width="14.1796875" style="13" customWidth="1"/>
    <col min="29" max="29" width="0.81640625" style="13" customWidth="1"/>
    <col min="30" max="30" width="15.81640625" style="13" bestFit="1" customWidth="1"/>
    <col min="31" max="31" width="9.1796875" style="13"/>
    <col min="32" max="32" width="11" style="13" bestFit="1" customWidth="1"/>
    <col min="33" max="16384" width="9.1796875" style="13"/>
  </cols>
  <sheetData>
    <row r="1" spans="1:32" ht="21" customHeight="1">
      <c r="A1" s="139" t="s">
        <v>132</v>
      </c>
    </row>
    <row r="2" spans="1:32" ht="21" customHeight="1">
      <c r="A2" s="56" t="s">
        <v>84</v>
      </c>
    </row>
    <row r="3" spans="1:32" ht="21" customHeight="1">
      <c r="A3" s="56"/>
    </row>
    <row r="4" spans="1:32" ht="21" customHeight="1">
      <c r="A4" s="57"/>
      <c r="D4" s="296" t="s">
        <v>44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</row>
    <row r="5" spans="1:32" ht="21" customHeight="1">
      <c r="A5" s="57"/>
      <c r="E5" s="58"/>
      <c r="G5" s="58"/>
      <c r="H5" s="300" t="s">
        <v>203</v>
      </c>
      <c r="I5" s="300"/>
      <c r="J5" s="300"/>
      <c r="K5" s="300"/>
      <c r="L5" s="300"/>
      <c r="M5" s="58"/>
      <c r="N5" s="299" t="s">
        <v>28</v>
      </c>
      <c r="O5" s="299"/>
      <c r="P5" s="299"/>
      <c r="Q5" s="254"/>
      <c r="R5" s="297" t="s">
        <v>153</v>
      </c>
      <c r="S5" s="297"/>
      <c r="T5" s="297"/>
      <c r="U5" s="297"/>
      <c r="V5" s="297"/>
      <c r="W5" s="297"/>
      <c r="X5" s="297"/>
      <c r="Z5" s="13"/>
    </row>
    <row r="6" spans="1:32" ht="21" customHeight="1">
      <c r="A6" s="57"/>
      <c r="B6" s="61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59"/>
      <c r="O6" s="63"/>
      <c r="P6" s="63"/>
      <c r="Q6" s="63"/>
      <c r="R6" s="59"/>
      <c r="S6" s="63"/>
      <c r="T6" s="60"/>
      <c r="U6" s="63"/>
      <c r="V6" s="60" t="s">
        <v>74</v>
      </c>
      <c r="W6" s="63"/>
      <c r="X6" s="60"/>
      <c r="Y6" s="63"/>
      <c r="Z6" s="13"/>
      <c r="AB6" s="60"/>
      <c r="AC6" s="64"/>
      <c r="AD6" s="64"/>
    </row>
    <row r="7" spans="1:32" ht="21" customHeight="1">
      <c r="A7" s="57"/>
      <c r="B7" s="61"/>
      <c r="C7" s="62"/>
      <c r="D7" s="63"/>
      <c r="E7" s="63"/>
      <c r="F7" s="63"/>
      <c r="G7" s="63"/>
      <c r="H7" s="63" t="s">
        <v>70</v>
      </c>
      <c r="I7" s="63"/>
      <c r="J7" s="63"/>
      <c r="K7" s="63"/>
      <c r="L7" s="63"/>
      <c r="M7" s="63"/>
      <c r="N7" s="59"/>
      <c r="O7" s="63"/>
      <c r="P7" s="63"/>
      <c r="Q7" s="63"/>
      <c r="R7" s="59" t="s">
        <v>173</v>
      </c>
      <c r="S7" s="63"/>
      <c r="T7" s="60"/>
      <c r="U7" s="63"/>
      <c r="V7" s="60" t="s">
        <v>75</v>
      </c>
      <c r="W7" s="63"/>
      <c r="X7" s="60"/>
      <c r="Y7" s="63"/>
      <c r="Z7" s="59"/>
      <c r="AB7" s="60"/>
      <c r="AC7" s="64"/>
      <c r="AD7" s="64"/>
    </row>
    <row r="8" spans="1:32" ht="21" customHeight="1">
      <c r="A8" s="57"/>
      <c r="B8" s="61"/>
      <c r="C8" s="62"/>
      <c r="D8" s="63"/>
      <c r="E8" s="63"/>
      <c r="F8" s="63"/>
      <c r="G8" s="63"/>
      <c r="H8" s="63" t="s">
        <v>69</v>
      </c>
      <c r="I8" s="63"/>
      <c r="J8" s="63" t="s">
        <v>208</v>
      </c>
      <c r="K8" s="63"/>
      <c r="L8" s="63"/>
      <c r="M8" s="63"/>
      <c r="N8" s="59"/>
      <c r="O8" s="63"/>
      <c r="P8" s="63"/>
      <c r="Q8" s="63"/>
      <c r="R8" s="60" t="s">
        <v>175</v>
      </c>
      <c r="S8" s="63"/>
      <c r="T8" s="60"/>
      <c r="U8" s="63"/>
      <c r="V8" s="64" t="s">
        <v>161</v>
      </c>
      <c r="W8" s="63"/>
      <c r="X8" s="60"/>
      <c r="Y8" s="63"/>
      <c r="Z8" s="59" t="s">
        <v>151</v>
      </c>
      <c r="AB8" s="60"/>
      <c r="AC8" s="64"/>
      <c r="AD8" s="64"/>
    </row>
    <row r="9" spans="1:32" ht="21" customHeight="1">
      <c r="A9" s="57"/>
      <c r="B9" s="61"/>
      <c r="C9" s="62"/>
      <c r="D9" s="63" t="s">
        <v>46</v>
      </c>
      <c r="E9" s="63"/>
      <c r="F9" s="63"/>
      <c r="G9" s="63"/>
      <c r="H9" s="63" t="s">
        <v>71</v>
      </c>
      <c r="I9" s="63"/>
      <c r="J9" s="63" t="s">
        <v>207</v>
      </c>
      <c r="K9" s="63"/>
      <c r="L9" s="63"/>
      <c r="M9" s="63"/>
      <c r="N9" s="59"/>
      <c r="O9" s="63"/>
      <c r="P9" s="63"/>
      <c r="Q9" s="63"/>
      <c r="R9" s="60" t="s">
        <v>176</v>
      </c>
      <c r="S9" s="63"/>
      <c r="T9" s="60" t="s">
        <v>159</v>
      </c>
      <c r="U9" s="63"/>
      <c r="V9" s="64" t="s">
        <v>162</v>
      </c>
      <c r="W9" s="63"/>
      <c r="X9" s="60" t="s">
        <v>112</v>
      </c>
      <c r="Y9" s="63"/>
      <c r="Z9" s="59" t="s">
        <v>47</v>
      </c>
      <c r="AB9" s="60"/>
      <c r="AC9" s="64"/>
      <c r="AD9" s="60"/>
    </row>
    <row r="10" spans="1:32" ht="21" customHeight="1">
      <c r="A10" s="57"/>
      <c r="B10" s="61"/>
      <c r="C10" s="62"/>
      <c r="D10" s="63" t="s">
        <v>48</v>
      </c>
      <c r="E10" s="63"/>
      <c r="F10" s="63" t="s">
        <v>129</v>
      </c>
      <c r="G10" s="63"/>
      <c r="H10" s="64" t="s">
        <v>72</v>
      </c>
      <c r="I10" s="63"/>
      <c r="J10" s="64" t="s">
        <v>206</v>
      </c>
      <c r="K10" s="63"/>
      <c r="L10" s="64" t="s">
        <v>45</v>
      </c>
      <c r="M10" s="63"/>
      <c r="N10" s="60" t="s">
        <v>49</v>
      </c>
      <c r="O10" s="63"/>
      <c r="P10" s="63"/>
      <c r="Q10" s="63"/>
      <c r="R10" s="60" t="s">
        <v>125</v>
      </c>
      <c r="S10" s="63"/>
      <c r="T10" s="60" t="s">
        <v>172</v>
      </c>
      <c r="U10" s="63"/>
      <c r="V10" s="64" t="s">
        <v>160</v>
      </c>
      <c r="W10" s="63"/>
      <c r="X10" s="60" t="s">
        <v>113</v>
      </c>
      <c r="Y10" s="63"/>
      <c r="Z10" s="59" t="s">
        <v>50</v>
      </c>
      <c r="AB10" s="60" t="s">
        <v>51</v>
      </c>
      <c r="AC10" s="64"/>
      <c r="AD10" s="60" t="s">
        <v>45</v>
      </c>
    </row>
    <row r="11" spans="1:32" ht="21" customHeight="1">
      <c r="A11" s="57"/>
      <c r="B11" s="61" t="s">
        <v>6</v>
      </c>
      <c r="C11" s="62"/>
      <c r="D11" s="65" t="s">
        <v>52</v>
      </c>
      <c r="E11" s="63"/>
      <c r="F11" s="65" t="s">
        <v>130</v>
      </c>
      <c r="G11" s="63"/>
      <c r="H11" s="63" t="s">
        <v>73</v>
      </c>
      <c r="I11" s="63"/>
      <c r="J11" s="63" t="s">
        <v>205</v>
      </c>
      <c r="K11" s="63"/>
      <c r="L11" s="63" t="s">
        <v>204</v>
      </c>
      <c r="M11" s="63"/>
      <c r="N11" s="66" t="s">
        <v>53</v>
      </c>
      <c r="O11" s="63"/>
      <c r="P11" s="63" t="s">
        <v>54</v>
      </c>
      <c r="Q11" s="63"/>
      <c r="R11" s="60" t="s">
        <v>126</v>
      </c>
      <c r="S11" s="63"/>
      <c r="T11" s="60" t="s">
        <v>146</v>
      </c>
      <c r="U11" s="63"/>
      <c r="V11" s="64" t="s">
        <v>147</v>
      </c>
      <c r="W11" s="63"/>
      <c r="X11" s="64" t="s">
        <v>55</v>
      </c>
      <c r="Y11" s="63"/>
      <c r="Z11" s="59" t="s">
        <v>122</v>
      </c>
      <c r="AB11" s="60" t="s">
        <v>56</v>
      </c>
      <c r="AC11" s="64"/>
      <c r="AD11" s="60" t="s">
        <v>57</v>
      </c>
    </row>
    <row r="12" spans="1:32" ht="21" customHeight="1">
      <c r="A12" s="57"/>
      <c r="B12" s="61"/>
      <c r="C12" s="62"/>
      <c r="D12" s="298" t="s">
        <v>7</v>
      </c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</row>
    <row r="13" spans="1:32" ht="21" customHeight="1">
      <c r="A13" s="67" t="s">
        <v>233</v>
      </c>
      <c r="B13" s="61"/>
      <c r="C13" s="63"/>
      <c r="D13" s="13"/>
      <c r="E13" s="13"/>
      <c r="F13" s="13"/>
      <c r="G13" s="13"/>
      <c r="H13" s="21"/>
      <c r="I13" s="13"/>
      <c r="J13" s="21"/>
      <c r="K13" s="13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32" s="39" customFormat="1" ht="21" customHeight="1">
      <c r="A14" s="68" t="s">
        <v>182</v>
      </c>
      <c r="B14" s="44"/>
      <c r="C14" s="69"/>
      <c r="D14" s="249">
        <v>3003750</v>
      </c>
      <c r="E14" s="70"/>
      <c r="F14" s="249">
        <v>11847802</v>
      </c>
      <c r="G14" s="70"/>
      <c r="H14" s="249">
        <v>295202</v>
      </c>
      <c r="I14" s="70"/>
      <c r="J14" s="249">
        <v>-236359</v>
      </c>
      <c r="K14" s="70"/>
      <c r="L14" s="249">
        <f>SUM(H14:J14)</f>
        <v>58843</v>
      </c>
      <c r="M14" s="70"/>
      <c r="N14" s="249">
        <v>300375</v>
      </c>
      <c r="O14" s="70"/>
      <c r="P14" s="249">
        <v>3345024</v>
      </c>
      <c r="Q14" s="70"/>
      <c r="R14" s="249">
        <v>-362917</v>
      </c>
      <c r="S14" s="70"/>
      <c r="T14" s="249">
        <v>1020710</v>
      </c>
      <c r="U14" s="70"/>
      <c r="V14" s="249">
        <v>10514</v>
      </c>
      <c r="W14" s="70"/>
      <c r="X14" s="249">
        <f>SUM(R14:W14)</f>
        <v>668307</v>
      </c>
      <c r="Y14" s="70"/>
      <c r="Z14" s="249">
        <f>SUM(D14:F14,L14:Q14,X14)</f>
        <v>19224101</v>
      </c>
      <c r="AA14" s="70"/>
      <c r="AB14" s="249">
        <v>104977</v>
      </c>
      <c r="AC14" s="70"/>
      <c r="AD14" s="249">
        <f>SUM(Z14:AB14)</f>
        <v>19329078</v>
      </c>
      <c r="AE14" s="70"/>
      <c r="AF14" s="70"/>
    </row>
    <row r="15" spans="1:32" ht="9.75" customHeight="1"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  <c r="AB15" s="54"/>
      <c r="AC15" s="54"/>
      <c r="AD15" s="54"/>
    </row>
    <row r="16" spans="1:32" ht="21" customHeight="1">
      <c r="A16" s="185" t="s">
        <v>135</v>
      </c>
      <c r="B16" s="61"/>
      <c r="C16" s="63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55"/>
      <c r="AB16" s="55"/>
      <c r="AC16" s="55"/>
      <c r="AD16" s="55"/>
    </row>
    <row r="17" spans="1:30" s="263" customFormat="1" ht="21" customHeight="1">
      <c r="A17" s="260" t="s">
        <v>221</v>
      </c>
      <c r="B17" s="261"/>
      <c r="C17" s="26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55"/>
      <c r="AB17" s="55"/>
      <c r="AC17" s="55"/>
      <c r="AD17" s="55"/>
    </row>
    <row r="18" spans="1:30" s="263" customFormat="1" ht="21" customHeight="1">
      <c r="A18" s="264" t="s">
        <v>222</v>
      </c>
      <c r="B18" s="261" t="s">
        <v>215</v>
      </c>
      <c r="C18" s="262"/>
      <c r="D18" s="153">
        <v>0</v>
      </c>
      <c r="E18" s="72"/>
      <c r="F18" s="153">
        <v>0</v>
      </c>
      <c r="G18" s="72"/>
      <c r="H18" s="153">
        <v>0</v>
      </c>
      <c r="I18" s="72"/>
      <c r="J18" s="153">
        <v>0</v>
      </c>
      <c r="K18" s="72"/>
      <c r="L18" s="153">
        <f>SUM(H18:J18)</f>
        <v>0</v>
      </c>
      <c r="M18" s="72"/>
      <c r="N18" s="153">
        <v>0</v>
      </c>
      <c r="O18" s="73"/>
      <c r="P18" s="153">
        <v>-3304096</v>
      </c>
      <c r="Q18" s="265"/>
      <c r="R18" s="153">
        <v>0</v>
      </c>
      <c r="S18" s="73"/>
      <c r="T18" s="153">
        <v>0</v>
      </c>
      <c r="U18" s="73"/>
      <c r="V18" s="153">
        <v>0</v>
      </c>
      <c r="W18" s="73"/>
      <c r="X18" s="153">
        <f>SUM(R18:W18)</f>
        <v>0</v>
      </c>
      <c r="Y18" s="73"/>
      <c r="Z18" s="266">
        <f>SUM(D18:F18,L18:Q18,X18)</f>
        <v>-3304096</v>
      </c>
      <c r="AA18" s="55"/>
      <c r="AB18" s="153">
        <v>0</v>
      </c>
      <c r="AC18" s="55"/>
      <c r="AD18" s="266">
        <f>SUM(Z18:AB18)</f>
        <v>-3304096</v>
      </c>
    </row>
    <row r="19" spans="1:30" s="263" customFormat="1" ht="21" customHeight="1">
      <c r="A19" s="267" t="s">
        <v>223</v>
      </c>
      <c r="B19" s="268"/>
      <c r="C19" s="269"/>
      <c r="D19" s="227">
        <f>D18</f>
        <v>0</v>
      </c>
      <c r="E19" s="247"/>
      <c r="F19" s="227">
        <f>F18</f>
        <v>0</v>
      </c>
      <c r="G19" s="247"/>
      <c r="H19" s="227">
        <f>H18</f>
        <v>0</v>
      </c>
      <c r="I19" s="247"/>
      <c r="J19" s="227">
        <f>J18</f>
        <v>0</v>
      </c>
      <c r="K19" s="247"/>
      <c r="L19" s="227">
        <f>L18</f>
        <v>0</v>
      </c>
      <c r="M19" s="247"/>
      <c r="N19" s="227">
        <f>N18</f>
        <v>0</v>
      </c>
      <c r="O19" s="248"/>
      <c r="P19" s="227">
        <f>P18</f>
        <v>-3304096</v>
      </c>
      <c r="Q19" s="270"/>
      <c r="R19" s="227">
        <f>R18</f>
        <v>0</v>
      </c>
      <c r="S19" s="248"/>
      <c r="T19" s="227">
        <f>T18</f>
        <v>0</v>
      </c>
      <c r="U19" s="248"/>
      <c r="V19" s="227">
        <f>V18</f>
        <v>0</v>
      </c>
      <c r="W19" s="248"/>
      <c r="X19" s="227">
        <f>SUM(R19:V19)</f>
        <v>0</v>
      </c>
      <c r="Y19" s="248"/>
      <c r="Z19" s="246">
        <f>SUM(D19:W19)</f>
        <v>-3304096</v>
      </c>
      <c r="AA19" s="245"/>
      <c r="AB19" s="227">
        <f>AB18</f>
        <v>0</v>
      </c>
      <c r="AC19" s="245"/>
      <c r="AD19" s="246">
        <f>SUM(Z19:AB19)</f>
        <v>-3304096</v>
      </c>
    </row>
    <row r="20" spans="1:30" s="263" customFormat="1" ht="7.25" customHeight="1">
      <c r="A20" s="271"/>
      <c r="B20" s="268"/>
      <c r="C20" s="269"/>
      <c r="D20" s="225"/>
      <c r="E20" s="247"/>
      <c r="F20" s="225"/>
      <c r="G20" s="247"/>
      <c r="H20" s="225"/>
      <c r="I20" s="247"/>
      <c r="J20" s="225"/>
      <c r="K20" s="247"/>
      <c r="L20" s="225"/>
      <c r="M20" s="247"/>
      <c r="N20" s="225"/>
      <c r="O20" s="248"/>
      <c r="P20" s="225"/>
      <c r="Q20" s="270"/>
      <c r="R20" s="225"/>
      <c r="S20" s="248"/>
      <c r="T20" s="225"/>
      <c r="U20" s="248"/>
      <c r="V20" s="225"/>
      <c r="W20" s="248"/>
      <c r="X20" s="225"/>
      <c r="Y20" s="248"/>
      <c r="Z20" s="270"/>
      <c r="AA20" s="245"/>
      <c r="AB20" s="225"/>
      <c r="AC20" s="245"/>
      <c r="AD20" s="270"/>
    </row>
    <row r="21" spans="1:30" ht="21" customHeight="1">
      <c r="A21" s="74" t="s">
        <v>186</v>
      </c>
      <c r="B21" s="243"/>
      <c r="C21" s="244"/>
      <c r="D21" s="225"/>
      <c r="E21" s="247"/>
      <c r="F21" s="225"/>
      <c r="G21" s="247"/>
      <c r="H21" s="225"/>
      <c r="I21" s="247"/>
      <c r="J21" s="225"/>
      <c r="K21" s="247"/>
      <c r="L21" s="225"/>
      <c r="M21" s="247"/>
      <c r="N21" s="225"/>
      <c r="O21" s="248"/>
      <c r="P21" s="225"/>
      <c r="Q21" s="70"/>
      <c r="R21" s="225"/>
      <c r="S21" s="248"/>
      <c r="T21" s="225"/>
      <c r="U21" s="248"/>
      <c r="V21" s="225"/>
      <c r="W21" s="248"/>
      <c r="X21" s="225"/>
      <c r="Y21" s="248"/>
      <c r="Z21" s="70"/>
      <c r="AA21" s="245"/>
      <c r="AB21" s="225"/>
      <c r="AC21" s="245"/>
      <c r="AD21" s="70"/>
    </row>
    <row r="22" spans="1:30" ht="21" customHeight="1">
      <c r="A22" s="186" t="s">
        <v>187</v>
      </c>
      <c r="B22" s="61"/>
      <c r="C22" s="63"/>
      <c r="D22" s="147">
        <v>0</v>
      </c>
      <c r="E22" s="72"/>
      <c r="F22" s="153">
        <v>0</v>
      </c>
      <c r="G22" s="72"/>
      <c r="H22" s="147">
        <v>0</v>
      </c>
      <c r="I22" s="72"/>
      <c r="J22" s="147">
        <v>0</v>
      </c>
      <c r="K22" s="72"/>
      <c r="L22" s="147">
        <f>SUM(H22:J22)</f>
        <v>0</v>
      </c>
      <c r="M22" s="72"/>
      <c r="N22" s="153">
        <v>0</v>
      </c>
      <c r="O22" s="73"/>
      <c r="P22" s="153">
        <v>0</v>
      </c>
      <c r="Q22" s="75"/>
      <c r="R22" s="153">
        <v>0</v>
      </c>
      <c r="S22" s="73"/>
      <c r="T22" s="153">
        <v>0</v>
      </c>
      <c r="U22" s="73"/>
      <c r="V22" s="153">
        <v>0</v>
      </c>
      <c r="W22" s="73"/>
      <c r="X22" s="153">
        <f>SUM(R22:W22)</f>
        <v>0</v>
      </c>
      <c r="Y22" s="73"/>
      <c r="Z22" s="253">
        <f>SUM(D22:F22,L22:Q22,X22)</f>
        <v>0</v>
      </c>
      <c r="AA22" s="55"/>
      <c r="AB22" s="153">
        <v>87</v>
      </c>
      <c r="AC22" s="55"/>
      <c r="AD22" s="253">
        <f>SUM(Z22:AB22)</f>
        <v>87</v>
      </c>
    </row>
    <row r="23" spans="1:30" ht="21" customHeight="1">
      <c r="A23" s="74" t="s">
        <v>201</v>
      </c>
      <c r="B23" s="243"/>
      <c r="C23" s="244"/>
      <c r="D23" s="246">
        <f>SUM(D22:D22)</f>
        <v>0</v>
      </c>
      <c r="E23" s="247"/>
      <c r="F23" s="246">
        <f>SUM(F22:F22)</f>
        <v>0</v>
      </c>
      <c r="G23" s="247"/>
      <c r="H23" s="246">
        <f>SUM(H22:H22)</f>
        <v>0</v>
      </c>
      <c r="I23" s="247"/>
      <c r="J23" s="246">
        <f>SUM(J22:J22)</f>
        <v>0</v>
      </c>
      <c r="K23" s="247"/>
      <c r="L23" s="246">
        <f>SUM(L22:L22)</f>
        <v>0</v>
      </c>
      <c r="M23" s="247"/>
      <c r="N23" s="246">
        <f>SUM(N22:N22)</f>
        <v>0</v>
      </c>
      <c r="O23" s="248"/>
      <c r="P23" s="246">
        <f>SUM(P22:P22)</f>
        <v>0</v>
      </c>
      <c r="Q23" s="70"/>
      <c r="R23" s="246">
        <f>SUM(R22:R22)</f>
        <v>0</v>
      </c>
      <c r="S23" s="248"/>
      <c r="T23" s="246">
        <f>SUM(T22:T22)</f>
        <v>0</v>
      </c>
      <c r="U23" s="248"/>
      <c r="V23" s="246">
        <f>SUM(V22:V22)</f>
        <v>0</v>
      </c>
      <c r="W23" s="248"/>
      <c r="X23" s="246">
        <f>SUM(X22:X22)</f>
        <v>0</v>
      </c>
      <c r="Y23" s="248"/>
      <c r="Z23" s="246">
        <f>SUM(Z22:Z22)</f>
        <v>0</v>
      </c>
      <c r="AA23" s="245"/>
      <c r="AB23" s="246">
        <f>SUM(AB22:AB22)</f>
        <v>87</v>
      </c>
      <c r="AC23" s="245"/>
      <c r="AD23" s="246">
        <f>SUM(Z23:AB23)</f>
        <v>87</v>
      </c>
    </row>
    <row r="24" spans="1:30" ht="21" customHeight="1">
      <c r="A24" s="185" t="s">
        <v>89</v>
      </c>
      <c r="B24" s="61"/>
      <c r="C24" s="63"/>
      <c r="D24" s="93">
        <f>SUM(D23)</f>
        <v>0</v>
      </c>
      <c r="E24" s="72"/>
      <c r="F24" s="93">
        <f>SUM(F23)</f>
        <v>0</v>
      </c>
      <c r="G24" s="72"/>
      <c r="H24" s="93">
        <f>SUM(H23)</f>
        <v>0</v>
      </c>
      <c r="I24" s="72"/>
      <c r="J24" s="93">
        <f>SUM(J23)</f>
        <v>0</v>
      </c>
      <c r="K24" s="72"/>
      <c r="L24" s="93">
        <f>SUM(L23)</f>
        <v>0</v>
      </c>
      <c r="M24" s="72"/>
      <c r="N24" s="93">
        <f>SUM(N23)</f>
        <v>0</v>
      </c>
      <c r="O24" s="73"/>
      <c r="P24" s="272">
        <f>SUM(P19,P23)</f>
        <v>-3304096</v>
      </c>
      <c r="Q24" s="75"/>
      <c r="R24" s="93">
        <f>SUM(R23)</f>
        <v>0</v>
      </c>
      <c r="S24" s="73"/>
      <c r="T24" s="93">
        <f>SUM(T23)</f>
        <v>0</v>
      </c>
      <c r="U24" s="73"/>
      <c r="V24" s="93">
        <f>SUM(V23)</f>
        <v>0</v>
      </c>
      <c r="W24" s="73"/>
      <c r="X24" s="93">
        <f>SUM(X23)</f>
        <v>0</v>
      </c>
      <c r="Y24" s="73"/>
      <c r="Z24" s="272">
        <f>SUM(Z19,Z23)</f>
        <v>-3304096</v>
      </c>
      <c r="AA24" s="55"/>
      <c r="AB24" s="93">
        <f>SUM(AB23)</f>
        <v>87</v>
      </c>
      <c r="AC24" s="55"/>
      <c r="AD24" s="272">
        <f>SUM(Z24:AB24)</f>
        <v>-3304009</v>
      </c>
    </row>
    <row r="25" spans="1:30" ht="8.25" customHeight="1">
      <c r="A25" s="13"/>
      <c r="B25" s="61"/>
      <c r="C25" s="63"/>
      <c r="D25" s="142"/>
      <c r="E25" s="72"/>
      <c r="F25" s="142"/>
      <c r="G25" s="72"/>
      <c r="H25" s="142"/>
      <c r="I25" s="72"/>
      <c r="J25" s="142"/>
      <c r="K25" s="72"/>
      <c r="L25" s="142"/>
      <c r="M25" s="72"/>
      <c r="N25" s="143"/>
      <c r="O25" s="73"/>
      <c r="P25" s="73"/>
      <c r="Q25" s="73"/>
      <c r="R25" s="143"/>
      <c r="S25" s="73"/>
      <c r="T25" s="143"/>
      <c r="U25" s="73"/>
      <c r="V25" s="143"/>
      <c r="W25" s="73"/>
      <c r="X25" s="143"/>
      <c r="Y25" s="73"/>
      <c r="Z25" s="141"/>
      <c r="AA25" s="55"/>
      <c r="AB25" s="145"/>
      <c r="AC25" s="55"/>
      <c r="AD25" s="145"/>
    </row>
    <row r="26" spans="1:30" ht="21" customHeight="1">
      <c r="A26" s="78" t="s">
        <v>58</v>
      </c>
      <c r="B26" s="61"/>
      <c r="C26" s="63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55"/>
      <c r="AB26" s="55"/>
      <c r="AC26" s="55"/>
      <c r="AD26" s="55"/>
    </row>
    <row r="27" spans="1:30" ht="21" customHeight="1">
      <c r="A27" s="155" t="s">
        <v>120</v>
      </c>
      <c r="B27" s="61"/>
      <c r="C27" s="63"/>
      <c r="D27" s="147">
        <v>0</v>
      </c>
      <c r="E27" s="72"/>
      <c r="F27" s="147">
        <v>0</v>
      </c>
      <c r="G27" s="72"/>
      <c r="H27" s="147">
        <v>0</v>
      </c>
      <c r="I27" s="72"/>
      <c r="J27" s="147">
        <v>0</v>
      </c>
      <c r="K27" s="72"/>
      <c r="L27" s="147">
        <v>0</v>
      </c>
      <c r="M27" s="72"/>
      <c r="N27" s="147">
        <v>0</v>
      </c>
      <c r="O27" s="73"/>
      <c r="P27" s="147">
        <f>'PL-5-8'!F93</f>
        <v>2404026</v>
      </c>
      <c r="Q27" s="75"/>
      <c r="R27" s="147">
        <v>0</v>
      </c>
      <c r="S27" s="144"/>
      <c r="T27" s="147">
        <v>0</v>
      </c>
      <c r="U27" s="73"/>
      <c r="V27" s="147">
        <v>0</v>
      </c>
      <c r="W27" s="73"/>
      <c r="X27" s="147">
        <f>SUM(R27:W27)</f>
        <v>0</v>
      </c>
      <c r="Y27" s="73"/>
      <c r="Z27" s="75">
        <f>SUM(D27:F27,L27:Q27,X27)</f>
        <v>2404026</v>
      </c>
      <c r="AA27" s="55"/>
      <c r="AB27" s="21">
        <f>'PL-5-8'!F94</f>
        <v>-56549</v>
      </c>
      <c r="AC27" s="55"/>
      <c r="AD27" s="75">
        <f>SUM(Z27:AB27)</f>
        <v>2347477</v>
      </c>
    </row>
    <row r="28" spans="1:30" ht="21" customHeight="1">
      <c r="A28" s="151" t="s">
        <v>78</v>
      </c>
      <c r="D28" s="147">
        <v>0</v>
      </c>
      <c r="E28" s="80"/>
      <c r="F28" s="147">
        <v>0</v>
      </c>
      <c r="G28" s="80"/>
      <c r="H28" s="147">
        <v>0</v>
      </c>
      <c r="I28" s="80"/>
      <c r="J28" s="147">
        <v>0</v>
      </c>
      <c r="K28" s="80"/>
      <c r="L28" s="147">
        <v>0</v>
      </c>
      <c r="M28" s="80"/>
      <c r="N28" s="147">
        <v>0</v>
      </c>
      <c r="O28" s="80"/>
      <c r="P28" s="21">
        <v>0</v>
      </c>
      <c r="Q28" s="21"/>
      <c r="R28" s="147">
        <f>'PL-5-8'!F112-'Equity Conso-9'!AB28</f>
        <v>-83362</v>
      </c>
      <c r="S28" s="80"/>
      <c r="T28" s="21">
        <f>'PL-5-8'!F113+'PL-5-8'!F116+'PL-5-8'!F120+'PL-5-8'!F121</f>
        <v>864958</v>
      </c>
      <c r="U28" s="80"/>
      <c r="V28" s="21">
        <f>'PL-5-8'!F115</f>
        <v>-23961</v>
      </c>
      <c r="W28" s="80"/>
      <c r="X28" s="147">
        <f>SUM(R28:W28)</f>
        <v>757635</v>
      </c>
      <c r="Y28" s="80"/>
      <c r="Z28" s="75">
        <f>SUM(D28:F28,L28:Q28,X28)</f>
        <v>757635</v>
      </c>
      <c r="AA28" s="82"/>
      <c r="AB28" s="21">
        <f>'PL-5-8'!F128-'Equity Conso-9'!AB27</f>
        <v>-35631</v>
      </c>
      <c r="AC28" s="82"/>
      <c r="AD28" s="75">
        <f>SUM(Z28:AB28)</f>
        <v>722004</v>
      </c>
    </row>
    <row r="29" spans="1:30" s="39" customFormat="1" ht="21" customHeight="1">
      <c r="A29" s="83" t="s">
        <v>40</v>
      </c>
      <c r="B29" s="44"/>
      <c r="C29" s="69"/>
      <c r="D29" s="93">
        <f>SUM(D27:D28)</f>
        <v>0</v>
      </c>
      <c r="E29" s="85"/>
      <c r="F29" s="93">
        <f>SUM(F27:F28)</f>
        <v>0</v>
      </c>
      <c r="G29" s="85"/>
      <c r="H29" s="93">
        <f>SUM(H27:H28)</f>
        <v>0</v>
      </c>
      <c r="I29" s="85"/>
      <c r="J29" s="93">
        <f>SUM(J27:J28)</f>
        <v>0</v>
      </c>
      <c r="K29" s="85"/>
      <c r="L29" s="93">
        <f>SUM(L27:L28)</f>
        <v>0</v>
      </c>
      <c r="M29" s="85"/>
      <c r="N29" s="93">
        <f>SUM(N27:N28)</f>
        <v>0</v>
      </c>
      <c r="O29" s="85"/>
      <c r="P29" s="93">
        <f>SUM(P27:P28)</f>
        <v>2404026</v>
      </c>
      <c r="Q29" s="86"/>
      <c r="R29" s="93">
        <f>SUM(R27:R28)</f>
        <v>-83362</v>
      </c>
      <c r="S29" s="85"/>
      <c r="T29" s="84">
        <f>SUM(T27:T28)</f>
        <v>864958</v>
      </c>
      <c r="U29" s="85"/>
      <c r="V29" s="84">
        <f>SUM(V27:V28)</f>
        <v>-23961</v>
      </c>
      <c r="W29" s="85"/>
      <c r="X29" s="84">
        <f>SUM(R29:W29)</f>
        <v>757635</v>
      </c>
      <c r="Y29" s="85"/>
      <c r="Z29" s="84">
        <f>SUM(D29:W29)</f>
        <v>3161661</v>
      </c>
      <c r="AA29" s="87"/>
      <c r="AB29" s="84">
        <f>SUM(AB27:AB28)</f>
        <v>-92180</v>
      </c>
      <c r="AC29" s="87"/>
      <c r="AD29" s="84">
        <f>SUM(AD27:AD28)</f>
        <v>3069481</v>
      </c>
    </row>
    <row r="30" spans="1:30" ht="9.75" customHeight="1">
      <c r="A30" s="88"/>
      <c r="B30" s="61"/>
      <c r="C30" s="63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6"/>
      <c r="P30" s="89"/>
      <c r="Q30" s="89"/>
      <c r="R30" s="79"/>
      <c r="S30" s="76"/>
      <c r="T30" s="79"/>
      <c r="U30" s="76"/>
      <c r="V30" s="79"/>
      <c r="W30" s="76"/>
      <c r="X30" s="79"/>
      <c r="Y30" s="76"/>
      <c r="Z30" s="89"/>
      <c r="AA30" s="82"/>
      <c r="AB30" s="79"/>
      <c r="AC30" s="90"/>
      <c r="AD30" s="89"/>
    </row>
    <row r="31" spans="1:30" ht="21" customHeight="1" thickBot="1">
      <c r="A31" s="57" t="s">
        <v>234</v>
      </c>
      <c r="B31" s="61"/>
      <c r="C31" s="63"/>
      <c r="D31" s="91">
        <f>SUM(D14,D24,D29)</f>
        <v>3003750</v>
      </c>
      <c r="E31" s="79"/>
      <c r="F31" s="91">
        <f>SUM(F14,F24,F29)</f>
        <v>11847802</v>
      </c>
      <c r="G31" s="79"/>
      <c r="H31" s="91">
        <f>SUM(H14,H24,H29)</f>
        <v>295202</v>
      </c>
      <c r="I31" s="79"/>
      <c r="J31" s="91">
        <f>SUM(J14,J24,J29)</f>
        <v>-236359</v>
      </c>
      <c r="K31" s="79"/>
      <c r="L31" s="91">
        <f>SUM(L14,L24,L29)</f>
        <v>58843</v>
      </c>
      <c r="M31" s="79"/>
      <c r="N31" s="91">
        <f>SUM(N14,N24,N29)</f>
        <v>300375</v>
      </c>
      <c r="O31" s="71"/>
      <c r="P31" s="91">
        <f>SUM(P14,P24,P29)</f>
        <v>2444954</v>
      </c>
      <c r="Q31" s="71"/>
      <c r="R31" s="91">
        <f>SUM(R14,R24,R29)</f>
        <v>-446279</v>
      </c>
      <c r="S31" s="76"/>
      <c r="T31" s="91">
        <f>SUM(T14,T24,T29)</f>
        <v>1885668</v>
      </c>
      <c r="U31" s="76"/>
      <c r="V31" s="91">
        <f>SUM(V14,V24,V29)</f>
        <v>-13447</v>
      </c>
      <c r="W31" s="76"/>
      <c r="X31" s="91">
        <f>SUM(X14,X24,X29)</f>
        <v>1425942</v>
      </c>
      <c r="Y31" s="76"/>
      <c r="Z31" s="91">
        <f>SUM(Z14,Z24,Z29)</f>
        <v>19081666</v>
      </c>
      <c r="AA31" s="92"/>
      <c r="AB31" s="91">
        <f>SUM(AB14,AB24,AB29)</f>
        <v>12884</v>
      </c>
      <c r="AC31" s="92"/>
      <c r="AD31" s="91">
        <f>SUM(AD14,AD24,AD29)</f>
        <v>19094550</v>
      </c>
    </row>
    <row r="32" spans="1:30" ht="16.25" customHeight="1" thickTop="1"/>
    <row r="33" spans="1:32" ht="21" customHeight="1">
      <c r="A33" s="67" t="s">
        <v>235</v>
      </c>
      <c r="B33" s="61"/>
      <c r="C33" s="6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32" s="39" customFormat="1" ht="21" customHeight="1">
      <c r="A34" s="68" t="s">
        <v>213</v>
      </c>
      <c r="B34" s="44"/>
      <c r="C34" s="69"/>
      <c r="D34" s="70">
        <v>3003750</v>
      </c>
      <c r="E34" s="70"/>
      <c r="F34" s="70">
        <v>11847802</v>
      </c>
      <c r="G34" s="70"/>
      <c r="H34" s="70">
        <v>295202</v>
      </c>
      <c r="I34" s="70"/>
      <c r="J34" s="70">
        <v>-236359</v>
      </c>
      <c r="K34" s="70"/>
      <c r="L34" s="70">
        <f>SUM(H34:J34)</f>
        <v>58843</v>
      </c>
      <c r="M34" s="70"/>
      <c r="N34" s="70">
        <v>300375</v>
      </c>
      <c r="O34" s="70"/>
      <c r="P34" s="70">
        <v>3295942</v>
      </c>
      <c r="Q34" s="70"/>
      <c r="R34" s="70">
        <v>-498559</v>
      </c>
      <c r="S34" s="70"/>
      <c r="T34" s="70">
        <v>1885671</v>
      </c>
      <c r="U34" s="70"/>
      <c r="V34" s="70">
        <v>-9450</v>
      </c>
      <c r="W34" s="70"/>
      <c r="X34" s="70">
        <f>SUM(R34:W34)</f>
        <v>1377662</v>
      </c>
      <c r="Y34" s="70"/>
      <c r="Z34" s="70">
        <f>SUM(D34:F34,L34:Q34,X34)</f>
        <v>19884374</v>
      </c>
      <c r="AA34" s="70"/>
      <c r="AB34" s="70">
        <v>19422</v>
      </c>
      <c r="AC34" s="70"/>
      <c r="AD34" s="70">
        <f>SUM(Z34:AB34)</f>
        <v>19903796</v>
      </c>
      <c r="AE34" s="70"/>
      <c r="AF34" s="70"/>
    </row>
    <row r="35" spans="1:32" ht="9.75" customHeight="1"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5"/>
      <c r="AB35" s="54"/>
      <c r="AC35" s="54"/>
      <c r="AD35" s="54"/>
    </row>
    <row r="36" spans="1:32" ht="21" customHeight="1">
      <c r="A36" s="185" t="s">
        <v>135</v>
      </c>
      <c r="B36" s="61"/>
      <c r="C36" s="63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55"/>
      <c r="AB36" s="55"/>
      <c r="AC36" s="55"/>
      <c r="AD36" s="55"/>
    </row>
    <row r="37" spans="1:32" s="263" customFormat="1" ht="21" customHeight="1">
      <c r="A37" s="260" t="s">
        <v>221</v>
      </c>
      <c r="B37" s="261"/>
      <c r="C37" s="26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55"/>
      <c r="AB37" s="55"/>
      <c r="AC37" s="55"/>
      <c r="AD37" s="55"/>
    </row>
    <row r="38" spans="1:32" s="263" customFormat="1" ht="21" customHeight="1">
      <c r="A38" s="264" t="s">
        <v>222</v>
      </c>
      <c r="B38" s="261" t="s">
        <v>215</v>
      </c>
      <c r="C38" s="262"/>
      <c r="D38" s="153">
        <v>0</v>
      </c>
      <c r="E38" s="72"/>
      <c r="F38" s="153">
        <v>0</v>
      </c>
      <c r="G38" s="72"/>
      <c r="H38" s="153">
        <v>0</v>
      </c>
      <c r="I38" s="72"/>
      <c r="J38" s="153">
        <v>0</v>
      </c>
      <c r="K38" s="72"/>
      <c r="L38" s="153">
        <f>SUM(H38:J38)</f>
        <v>0</v>
      </c>
      <c r="M38" s="72"/>
      <c r="N38" s="153">
        <v>0</v>
      </c>
      <c r="O38" s="73"/>
      <c r="P38" s="153">
        <v>-3304075</v>
      </c>
      <c r="Q38" s="265"/>
      <c r="R38" s="153">
        <v>0</v>
      </c>
      <c r="S38" s="73"/>
      <c r="T38" s="153">
        <v>0</v>
      </c>
      <c r="U38" s="73"/>
      <c r="V38" s="153">
        <v>0</v>
      </c>
      <c r="W38" s="73"/>
      <c r="X38" s="153">
        <f>SUM(R38:W38)</f>
        <v>0</v>
      </c>
      <c r="Y38" s="73"/>
      <c r="Z38" s="266">
        <f>SUM(D38:F38,L38:Q38,X38)</f>
        <v>-3304075</v>
      </c>
      <c r="AA38" s="55"/>
      <c r="AB38" s="153">
        <v>0</v>
      </c>
      <c r="AC38" s="55"/>
      <c r="AD38" s="266">
        <f>SUM(Z38:AB38)</f>
        <v>-3304075</v>
      </c>
    </row>
    <row r="39" spans="1:32" s="263" customFormat="1" ht="21" customHeight="1">
      <c r="A39" s="267" t="s">
        <v>223</v>
      </c>
      <c r="B39" s="268"/>
      <c r="C39" s="269"/>
      <c r="D39" s="227">
        <f>D38</f>
        <v>0</v>
      </c>
      <c r="E39" s="247"/>
      <c r="F39" s="227">
        <f>F38</f>
        <v>0</v>
      </c>
      <c r="G39" s="247"/>
      <c r="H39" s="227">
        <f>H38</f>
        <v>0</v>
      </c>
      <c r="I39" s="247"/>
      <c r="J39" s="227">
        <f>J38</f>
        <v>0</v>
      </c>
      <c r="K39" s="247"/>
      <c r="L39" s="227">
        <f>L38</f>
        <v>0</v>
      </c>
      <c r="M39" s="247"/>
      <c r="N39" s="227">
        <f>N38</f>
        <v>0</v>
      </c>
      <c r="O39" s="248"/>
      <c r="P39" s="227">
        <f>P38</f>
        <v>-3304075</v>
      </c>
      <c r="Q39" s="270"/>
      <c r="R39" s="227">
        <f>R38</f>
        <v>0</v>
      </c>
      <c r="S39" s="248"/>
      <c r="T39" s="227">
        <f>T38</f>
        <v>0</v>
      </c>
      <c r="U39" s="248"/>
      <c r="V39" s="227">
        <f>V38</f>
        <v>0</v>
      </c>
      <c r="W39" s="248"/>
      <c r="X39" s="227">
        <f>SUM(R39:V39)</f>
        <v>0</v>
      </c>
      <c r="Y39" s="248"/>
      <c r="Z39" s="246">
        <f>SUM(D39:W39)</f>
        <v>-3304075</v>
      </c>
      <c r="AA39" s="245"/>
      <c r="AB39" s="227">
        <f>AB38</f>
        <v>0</v>
      </c>
      <c r="AC39" s="245"/>
      <c r="AD39" s="246">
        <f>SUM(Z39:AB39)</f>
        <v>-3304075</v>
      </c>
    </row>
    <row r="40" spans="1:32" ht="21" customHeight="1">
      <c r="A40" s="185" t="s">
        <v>89</v>
      </c>
      <c r="B40" s="61"/>
      <c r="C40" s="63"/>
      <c r="D40" s="93">
        <f>SUM(D39)</f>
        <v>0</v>
      </c>
      <c r="E40" s="72"/>
      <c r="F40" s="93">
        <f>SUM(F39)</f>
        <v>0</v>
      </c>
      <c r="G40" s="72"/>
      <c r="H40" s="93">
        <f>SUM(H39)</f>
        <v>0</v>
      </c>
      <c r="I40" s="72"/>
      <c r="J40" s="93">
        <f>SUM(J39)</f>
        <v>0</v>
      </c>
      <c r="K40" s="72"/>
      <c r="L40" s="93">
        <f>SUM(L39)</f>
        <v>0</v>
      </c>
      <c r="M40" s="72"/>
      <c r="N40" s="93">
        <f>SUM(N39)</f>
        <v>0</v>
      </c>
      <c r="O40" s="73"/>
      <c r="P40" s="93">
        <f>SUM(P39)</f>
        <v>-3304075</v>
      </c>
      <c r="Q40" s="75"/>
      <c r="R40" s="93">
        <f>SUM(R39)</f>
        <v>0</v>
      </c>
      <c r="S40" s="73"/>
      <c r="T40" s="93">
        <f>SUM(T39)</f>
        <v>0</v>
      </c>
      <c r="U40" s="73"/>
      <c r="V40" s="93">
        <f>SUM(V39)</f>
        <v>0</v>
      </c>
      <c r="W40" s="73"/>
      <c r="X40" s="93">
        <f>SUM(X39)</f>
        <v>0</v>
      </c>
      <c r="Y40" s="73"/>
      <c r="Z40" s="93">
        <f>SUM(Z39)</f>
        <v>-3304075</v>
      </c>
      <c r="AA40" s="55"/>
      <c r="AB40" s="93">
        <f>SUM(AB39)</f>
        <v>0</v>
      </c>
      <c r="AC40" s="55"/>
      <c r="AD40" s="93">
        <f>SUM(AD39)</f>
        <v>-3304075</v>
      </c>
    </row>
    <row r="41" spans="1:32" ht="8.25" customHeight="1">
      <c r="A41" s="13"/>
      <c r="B41" s="61"/>
      <c r="C41" s="63"/>
      <c r="D41" s="142"/>
      <c r="E41" s="72"/>
      <c r="F41" s="142"/>
      <c r="G41" s="72"/>
      <c r="H41" s="142"/>
      <c r="I41" s="72"/>
      <c r="J41" s="142"/>
      <c r="K41" s="72"/>
      <c r="L41" s="142"/>
      <c r="M41" s="72"/>
      <c r="N41" s="143"/>
      <c r="O41" s="73"/>
      <c r="P41" s="73"/>
      <c r="Q41" s="73"/>
      <c r="R41" s="143"/>
      <c r="S41" s="73"/>
      <c r="T41" s="143"/>
      <c r="U41" s="73"/>
      <c r="V41" s="143"/>
      <c r="W41" s="73"/>
      <c r="X41" s="143"/>
      <c r="Y41" s="73"/>
      <c r="Z41" s="141"/>
      <c r="AA41" s="55"/>
      <c r="AB41" s="145"/>
      <c r="AC41" s="55"/>
      <c r="AD41" s="145"/>
    </row>
    <row r="42" spans="1:32" ht="21" customHeight="1">
      <c r="A42" s="78" t="s">
        <v>58</v>
      </c>
      <c r="B42" s="61"/>
      <c r="C42" s="63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55"/>
      <c r="AB42" s="55"/>
      <c r="AC42" s="55"/>
      <c r="AD42" s="55"/>
    </row>
    <row r="43" spans="1:32" ht="21" customHeight="1">
      <c r="A43" s="155" t="s">
        <v>120</v>
      </c>
      <c r="B43" s="61"/>
      <c r="C43" s="63"/>
      <c r="D43" s="147">
        <v>0</v>
      </c>
      <c r="E43" s="72"/>
      <c r="F43" s="147">
        <v>0</v>
      </c>
      <c r="G43" s="72"/>
      <c r="H43" s="147">
        <v>0</v>
      </c>
      <c r="I43" s="72"/>
      <c r="J43" s="147">
        <v>0</v>
      </c>
      <c r="K43" s="72"/>
      <c r="L43" s="147">
        <f>SUM(H43:J43)</f>
        <v>0</v>
      </c>
      <c r="M43" s="72"/>
      <c r="N43" s="147">
        <v>0</v>
      </c>
      <c r="O43" s="73"/>
      <c r="P43" s="147">
        <f>'PL-5-8'!D93</f>
        <v>1597211</v>
      </c>
      <c r="Q43" s="75"/>
      <c r="R43" s="147">
        <v>0</v>
      </c>
      <c r="S43" s="144"/>
      <c r="T43" s="147">
        <v>0</v>
      </c>
      <c r="U43" s="73"/>
      <c r="V43" s="147">
        <v>0</v>
      </c>
      <c r="W43" s="73"/>
      <c r="X43" s="147">
        <f>SUM(R43:W43)</f>
        <v>0</v>
      </c>
      <c r="Y43" s="73"/>
      <c r="Z43" s="75">
        <f>SUM(D43:F43,L43:Q43,X43)</f>
        <v>1597211</v>
      </c>
      <c r="AA43" s="55"/>
      <c r="AB43" s="147">
        <f>'PL-5-8'!D94</f>
        <v>-20691</v>
      </c>
      <c r="AC43" s="55"/>
      <c r="AD43" s="147">
        <f t="shared" ref="AD43:AD44" si="0">SUM(Z43:AB43)</f>
        <v>1576520</v>
      </c>
    </row>
    <row r="44" spans="1:32" ht="21" customHeight="1">
      <c r="A44" s="151" t="s">
        <v>78</v>
      </c>
      <c r="D44" s="147">
        <v>0</v>
      </c>
      <c r="E44" s="80"/>
      <c r="F44" s="147">
        <v>0</v>
      </c>
      <c r="G44" s="80"/>
      <c r="H44" s="147">
        <v>0</v>
      </c>
      <c r="I44" s="80"/>
      <c r="J44" s="147">
        <v>0</v>
      </c>
      <c r="K44" s="80"/>
      <c r="L44" s="147">
        <f>SUM(H44:J44)</f>
        <v>0</v>
      </c>
      <c r="M44" s="80"/>
      <c r="N44" s="147">
        <v>0</v>
      </c>
      <c r="O44" s="80"/>
      <c r="P44" s="21">
        <v>0</v>
      </c>
      <c r="Q44" s="21"/>
      <c r="R44" s="147">
        <f>'PL-5-8'!D112-'Equity Conso-9'!AB44</f>
        <v>-168342</v>
      </c>
      <c r="S44" s="80"/>
      <c r="T44" s="21">
        <f>'PL-5-8'!D113+'PL-5-8'!D116+'PL-5-8'!D120+'PL-5-8'!D121</f>
        <v>-23</v>
      </c>
      <c r="U44" s="80"/>
      <c r="V44" s="21">
        <f>'PL-5-8'!D115</f>
        <v>-4910</v>
      </c>
      <c r="W44" s="80"/>
      <c r="X44" s="147">
        <f>SUM(R44:W44)</f>
        <v>-173275</v>
      </c>
      <c r="Y44" s="73"/>
      <c r="Z44" s="75">
        <f>SUM(D44:F44,L44:Q44,X44)</f>
        <v>-173275</v>
      </c>
      <c r="AA44" s="82"/>
      <c r="AB44" s="147">
        <f>'PL-5-8'!D128-'Equity Conso-9'!AB43</f>
        <v>-6176</v>
      </c>
      <c r="AC44" s="82"/>
      <c r="AD44" s="147">
        <f t="shared" si="0"/>
        <v>-179451</v>
      </c>
    </row>
    <row r="45" spans="1:32" s="39" customFormat="1" ht="21" customHeight="1">
      <c r="A45" s="83" t="s">
        <v>40</v>
      </c>
      <c r="B45" s="44"/>
      <c r="C45" s="69"/>
      <c r="D45" s="93">
        <f>SUM(D43:D44)</f>
        <v>0</v>
      </c>
      <c r="E45" s="85"/>
      <c r="F45" s="93">
        <f>SUM(F43:F44)</f>
        <v>0</v>
      </c>
      <c r="G45" s="85"/>
      <c r="H45" s="93">
        <f>SUM(H43:H44)</f>
        <v>0</v>
      </c>
      <c r="I45" s="85"/>
      <c r="J45" s="93">
        <f>SUM(J43:J44)</f>
        <v>0</v>
      </c>
      <c r="K45" s="85"/>
      <c r="L45" s="93">
        <f>SUM(L43:L44)</f>
        <v>0</v>
      </c>
      <c r="M45" s="85"/>
      <c r="N45" s="93">
        <f>SUM(N43:N44)</f>
        <v>0</v>
      </c>
      <c r="O45" s="85"/>
      <c r="P45" s="93">
        <f>SUM(P43:P44)</f>
        <v>1597211</v>
      </c>
      <c r="Q45" s="86"/>
      <c r="R45" s="93">
        <f>SUM(R43:R44)</f>
        <v>-168342</v>
      </c>
      <c r="S45" s="85"/>
      <c r="T45" s="84">
        <f>SUM(T43:T44)</f>
        <v>-23</v>
      </c>
      <c r="U45" s="85"/>
      <c r="V45" s="84">
        <f>SUM(V43:V44)</f>
        <v>-4910</v>
      </c>
      <c r="W45" s="85"/>
      <c r="X45" s="84">
        <f>SUM(R45:W45)</f>
        <v>-173275</v>
      </c>
      <c r="Y45" s="85"/>
      <c r="Z45" s="84">
        <f>SUM(D45:F45,N45:Q45,X45)</f>
        <v>1423936</v>
      </c>
      <c r="AA45" s="87"/>
      <c r="AB45" s="84">
        <f>SUM(AB43:AB44)</f>
        <v>-26867</v>
      </c>
      <c r="AC45" s="87"/>
      <c r="AD45" s="84">
        <f>SUM(AD43:AD44)</f>
        <v>1397069</v>
      </c>
    </row>
    <row r="46" spans="1:32" ht="9.75" customHeight="1">
      <c r="A46" s="88"/>
      <c r="B46" s="61"/>
      <c r="C46" s="63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6"/>
      <c r="P46" s="89"/>
      <c r="Q46" s="89"/>
      <c r="R46" s="79"/>
      <c r="S46" s="76"/>
      <c r="T46" s="79"/>
      <c r="U46" s="76"/>
      <c r="V46" s="79"/>
      <c r="W46" s="76"/>
      <c r="X46" s="79"/>
      <c r="Y46" s="76"/>
      <c r="Z46" s="89"/>
      <c r="AA46" s="82"/>
      <c r="AB46" s="79"/>
      <c r="AC46" s="90"/>
      <c r="AD46" s="89"/>
    </row>
    <row r="47" spans="1:32" ht="21" customHeight="1" thickBot="1">
      <c r="A47" s="57" t="s">
        <v>236</v>
      </c>
      <c r="B47" s="61"/>
      <c r="C47" s="63"/>
      <c r="D47" s="91">
        <f>SUM(D34,D40,D45)</f>
        <v>3003750</v>
      </c>
      <c r="E47" s="79"/>
      <c r="F47" s="91">
        <f>SUM(F34,F40,F45)</f>
        <v>11847802</v>
      </c>
      <c r="G47" s="79"/>
      <c r="H47" s="91">
        <f>SUM(H34,H40,H45)</f>
        <v>295202</v>
      </c>
      <c r="I47" s="79"/>
      <c r="J47" s="91">
        <f>SUM(J34,J40,J45)</f>
        <v>-236359</v>
      </c>
      <c r="K47" s="79"/>
      <c r="L47" s="91">
        <f>SUM(L34,L40,L45)</f>
        <v>58843</v>
      </c>
      <c r="M47" s="79"/>
      <c r="N47" s="91">
        <f>SUM(N34,N40,N45)</f>
        <v>300375</v>
      </c>
      <c r="O47" s="71"/>
      <c r="P47" s="91">
        <f>SUM(P34,P40,P45)</f>
        <v>1589078</v>
      </c>
      <c r="Q47" s="71"/>
      <c r="R47" s="91">
        <f>SUM(R34,R40,R45)</f>
        <v>-666901</v>
      </c>
      <c r="S47" s="76"/>
      <c r="T47" s="91">
        <f>SUM(T34,T40,T45)</f>
        <v>1885648</v>
      </c>
      <c r="U47" s="76"/>
      <c r="V47" s="91">
        <f>SUM(V34,V40,V45)</f>
        <v>-14360</v>
      </c>
      <c r="W47" s="76"/>
      <c r="X47" s="91">
        <f>SUM(X34,X40,X45)</f>
        <v>1204387</v>
      </c>
      <c r="Y47" s="76"/>
      <c r="Z47" s="91">
        <f>SUM(Z34,Z40,Z45)</f>
        <v>18004235</v>
      </c>
      <c r="AA47" s="92"/>
      <c r="AB47" s="91">
        <f>SUM(AB34,AB40,AB45)</f>
        <v>-7445</v>
      </c>
      <c r="AC47" s="92"/>
      <c r="AD47" s="91">
        <f>SUM(AD34,AD40,AD45)</f>
        <v>17996790</v>
      </c>
    </row>
    <row r="48" spans="1:32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36" right="0.15748031496062992" top="0.47244094488188981" bottom="0.35433070866141736" header="0.51181102362204722" footer="0.39370078740157483"/>
  <pageSetup paperSize="9" scale="50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3"/>
  <sheetViews>
    <sheetView view="pageBreakPreview" zoomScale="85" zoomScaleNormal="80" zoomScaleSheetLayoutView="85" workbookViewId="0"/>
  </sheetViews>
  <sheetFormatPr defaultColWidth="8.81640625" defaultRowHeight="19.5" customHeight="1"/>
  <cols>
    <col min="1" max="1" width="52.81640625" style="162" customWidth="1"/>
    <col min="2" max="2" width="7.453125" style="162" customWidth="1"/>
    <col min="3" max="3" width="13.81640625" style="162" customWidth="1"/>
    <col min="4" max="4" width="1.81640625" style="162" customWidth="1"/>
    <col min="5" max="5" width="13.81640625" style="162" customWidth="1"/>
    <col min="6" max="6" width="1.81640625" style="162" customWidth="1"/>
    <col min="7" max="7" width="16.81640625" style="162" customWidth="1"/>
    <col min="8" max="8" width="1.81640625" style="162" customWidth="1"/>
    <col min="9" max="9" width="13.81640625" style="162" customWidth="1"/>
    <col min="10" max="10" width="1.81640625" style="162" customWidth="1"/>
    <col min="11" max="11" width="13.81640625" style="162" customWidth="1"/>
    <col min="12" max="12" width="1.81640625" style="162" customWidth="1"/>
    <col min="13" max="13" width="13.81640625" style="162" customWidth="1"/>
    <col min="14" max="14" width="1.81640625" style="162" customWidth="1"/>
    <col min="15" max="15" width="13.81640625" style="162" customWidth="1"/>
    <col min="16" max="19" width="9.1796875" style="162" customWidth="1"/>
    <col min="20" max="16384" width="8.81640625" style="162"/>
  </cols>
  <sheetData>
    <row r="1" spans="1:15" ht="21" customHeight="1">
      <c r="A1" s="108" t="s">
        <v>132</v>
      </c>
    </row>
    <row r="2" spans="1:15" ht="21" customHeight="1">
      <c r="A2" s="56" t="s">
        <v>84</v>
      </c>
    </row>
    <row r="3" spans="1:15" ht="9" customHeight="1">
      <c r="A3" s="56"/>
    </row>
    <row r="4" spans="1:15" ht="21" customHeight="1">
      <c r="B4" s="109"/>
      <c r="C4" s="302" t="s">
        <v>127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5" ht="21" customHeight="1">
      <c r="B5" s="109"/>
      <c r="C5" s="110"/>
      <c r="D5" s="111"/>
      <c r="E5" s="110"/>
      <c r="F5" s="111"/>
      <c r="H5" s="111"/>
      <c r="M5" s="163" t="s">
        <v>92</v>
      </c>
    </row>
    <row r="6" spans="1:15" ht="21" customHeight="1">
      <c r="B6" s="164"/>
      <c r="C6" s="164"/>
      <c r="D6" s="164"/>
      <c r="E6" s="164"/>
      <c r="F6" s="164"/>
      <c r="G6" s="165" t="s">
        <v>203</v>
      </c>
      <c r="H6" s="164"/>
      <c r="I6" s="303" t="s">
        <v>28</v>
      </c>
      <c r="J6" s="303"/>
      <c r="K6" s="303"/>
      <c r="L6" s="164"/>
      <c r="M6" s="165" t="s">
        <v>163</v>
      </c>
      <c r="N6" s="164"/>
      <c r="O6" s="164"/>
    </row>
    <row r="7" spans="1:15" ht="21" customHeight="1">
      <c r="B7" s="166"/>
      <c r="C7" s="112" t="s">
        <v>59</v>
      </c>
      <c r="D7" s="114"/>
      <c r="E7" s="163"/>
      <c r="F7" s="114"/>
      <c r="G7" s="163" t="s">
        <v>93</v>
      </c>
      <c r="H7" s="114"/>
      <c r="M7" s="112" t="s">
        <v>159</v>
      </c>
      <c r="N7" s="167"/>
      <c r="O7" s="163"/>
    </row>
    <row r="8" spans="1:15" ht="21" customHeight="1">
      <c r="C8" s="112" t="s">
        <v>48</v>
      </c>
      <c r="D8" s="114"/>
      <c r="E8" s="112" t="s">
        <v>129</v>
      </c>
      <c r="F8" s="114"/>
      <c r="G8" s="163" t="s">
        <v>76</v>
      </c>
      <c r="H8" s="114"/>
      <c r="M8" s="112" t="s">
        <v>172</v>
      </c>
      <c r="N8" s="167"/>
      <c r="O8" s="163" t="s">
        <v>45</v>
      </c>
    </row>
    <row r="9" spans="1:15" ht="21" customHeight="1">
      <c r="B9" s="113" t="s">
        <v>6</v>
      </c>
      <c r="C9" s="112" t="s">
        <v>52</v>
      </c>
      <c r="D9" s="114"/>
      <c r="E9" s="112" t="s">
        <v>130</v>
      </c>
      <c r="F9" s="114"/>
      <c r="G9" s="163" t="s">
        <v>73</v>
      </c>
      <c r="H9" s="114"/>
      <c r="I9" s="168" t="s">
        <v>60</v>
      </c>
      <c r="J9" s="169"/>
      <c r="K9" s="168" t="s">
        <v>77</v>
      </c>
      <c r="M9" s="112" t="s">
        <v>146</v>
      </c>
      <c r="N9" s="167"/>
      <c r="O9" s="163" t="s">
        <v>57</v>
      </c>
    </row>
    <row r="10" spans="1:15" ht="21" customHeight="1">
      <c r="B10" s="166"/>
      <c r="C10" s="301" t="s">
        <v>7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</row>
    <row r="11" spans="1:15" ht="21" customHeight="1">
      <c r="A11" s="67" t="s">
        <v>233</v>
      </c>
      <c r="B11" s="167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1"/>
    </row>
    <row r="12" spans="1:15" ht="21" customHeight="1">
      <c r="A12" s="68" t="s">
        <v>182</v>
      </c>
      <c r="B12" s="166"/>
      <c r="C12" s="172">
        <v>3003750</v>
      </c>
      <c r="D12" s="242"/>
      <c r="E12" s="172">
        <v>11847802</v>
      </c>
      <c r="F12" s="242"/>
      <c r="G12" s="172">
        <v>73950</v>
      </c>
      <c r="H12" s="242"/>
      <c r="I12" s="172">
        <v>300375</v>
      </c>
      <c r="J12" s="241"/>
      <c r="K12" s="172">
        <v>2023729</v>
      </c>
      <c r="L12" s="241"/>
      <c r="M12" s="172">
        <v>1020710</v>
      </c>
      <c r="N12" s="242"/>
      <c r="O12" s="172">
        <f>SUM(C12:M12)</f>
        <v>18270316</v>
      </c>
    </row>
    <row r="13" spans="1:15" ht="21" customHeight="1">
      <c r="A13" s="114"/>
      <c r="B13" s="116"/>
      <c r="C13" s="177"/>
      <c r="D13" s="178"/>
      <c r="E13" s="177"/>
      <c r="F13" s="178"/>
      <c r="G13" s="177"/>
      <c r="H13" s="178"/>
      <c r="I13" s="177"/>
      <c r="J13" s="175"/>
      <c r="K13" s="172"/>
      <c r="L13" s="175"/>
      <c r="M13" s="177"/>
      <c r="N13" s="175"/>
      <c r="O13" s="172"/>
    </row>
    <row r="14" spans="1:15" s="275" customFormat="1" ht="21" customHeight="1">
      <c r="A14" s="273" t="s">
        <v>135</v>
      </c>
      <c r="B14" s="274"/>
      <c r="C14" s="106"/>
      <c r="D14" s="175"/>
      <c r="E14" s="106"/>
      <c r="F14" s="175"/>
      <c r="G14" s="106"/>
      <c r="H14" s="175"/>
      <c r="I14" s="106"/>
      <c r="J14" s="106"/>
      <c r="K14" s="106"/>
      <c r="L14" s="106"/>
      <c r="M14" s="106"/>
      <c r="N14" s="175"/>
      <c r="O14" s="176"/>
    </row>
    <row r="15" spans="1:15" s="275" customFormat="1" ht="21" customHeight="1">
      <c r="A15" s="260" t="s">
        <v>221</v>
      </c>
      <c r="B15" s="116"/>
      <c r="C15" s="177"/>
      <c r="D15" s="178"/>
      <c r="E15" s="177"/>
      <c r="F15" s="178"/>
      <c r="G15" s="177"/>
      <c r="H15" s="178"/>
      <c r="I15" s="177"/>
      <c r="J15" s="175"/>
      <c r="K15" s="173"/>
      <c r="L15" s="175"/>
      <c r="M15" s="177"/>
      <c r="N15" s="175"/>
      <c r="O15" s="172"/>
    </row>
    <row r="16" spans="1:15" s="275" customFormat="1" ht="21" customHeight="1">
      <c r="A16" s="276" t="s">
        <v>222</v>
      </c>
      <c r="B16" s="277">
        <v>9</v>
      </c>
      <c r="C16" s="153">
        <v>0</v>
      </c>
      <c r="D16" s="177"/>
      <c r="E16" s="153">
        <v>0</v>
      </c>
      <c r="F16" s="177"/>
      <c r="G16" s="153">
        <v>0</v>
      </c>
      <c r="H16" s="177"/>
      <c r="I16" s="153">
        <v>0</v>
      </c>
      <c r="J16" s="173"/>
      <c r="K16" s="153">
        <v>-3304096</v>
      </c>
      <c r="L16" s="175"/>
      <c r="M16" s="153">
        <v>0</v>
      </c>
      <c r="N16" s="175"/>
      <c r="O16" s="278">
        <f>SUM(C16:M16)</f>
        <v>-3304096</v>
      </c>
    </row>
    <row r="17" spans="1:17" s="275" customFormat="1" ht="21" customHeight="1">
      <c r="A17" s="260" t="s">
        <v>223</v>
      </c>
      <c r="B17" s="116"/>
      <c r="C17" s="272">
        <f>SUM(C15:C16)</f>
        <v>0</v>
      </c>
      <c r="D17" s="177"/>
      <c r="E17" s="272">
        <f>SUM(E15:E16)</f>
        <v>0</v>
      </c>
      <c r="F17" s="177"/>
      <c r="G17" s="272">
        <f>SUM(G15:G16)</f>
        <v>0</v>
      </c>
      <c r="H17" s="177"/>
      <c r="I17" s="272">
        <f>SUM(I15:I16)</f>
        <v>0</v>
      </c>
      <c r="J17" s="173"/>
      <c r="K17" s="279">
        <f>SUM(K16)</f>
        <v>-3304096</v>
      </c>
      <c r="L17" s="175"/>
      <c r="M17" s="272">
        <f>SUM(M15:M16)</f>
        <v>0</v>
      </c>
      <c r="N17" s="175"/>
      <c r="O17" s="280">
        <f>SUM(C17:M17)</f>
        <v>-3304096</v>
      </c>
    </row>
    <row r="18" spans="1:17" s="275" customFormat="1" ht="21" customHeight="1">
      <c r="A18" s="281" t="s">
        <v>89</v>
      </c>
      <c r="B18" s="116"/>
      <c r="C18" s="246">
        <f>C17</f>
        <v>0</v>
      </c>
      <c r="D18" s="177"/>
      <c r="E18" s="246">
        <f>E17</f>
        <v>0</v>
      </c>
      <c r="F18" s="177"/>
      <c r="G18" s="246">
        <f>G17</f>
        <v>0</v>
      </c>
      <c r="H18" s="177"/>
      <c r="I18" s="246">
        <f>I17</f>
        <v>0</v>
      </c>
      <c r="J18" s="175"/>
      <c r="K18" s="279">
        <f>K17</f>
        <v>-3304096</v>
      </c>
      <c r="L18" s="175"/>
      <c r="M18" s="246">
        <f>M17</f>
        <v>0</v>
      </c>
      <c r="N18" s="175"/>
      <c r="O18" s="279">
        <f>SUM(C18:M18)</f>
        <v>-3304096</v>
      </c>
    </row>
    <row r="19" spans="1:17" s="275" customFormat="1" ht="8" customHeight="1">
      <c r="A19" s="273"/>
      <c r="B19" s="116"/>
      <c r="C19" s="177"/>
      <c r="D19" s="178"/>
      <c r="E19" s="177"/>
      <c r="F19" s="178"/>
      <c r="G19" s="177"/>
      <c r="H19" s="178"/>
      <c r="I19" s="177"/>
      <c r="J19" s="175"/>
      <c r="K19" s="172"/>
      <c r="L19" s="175"/>
      <c r="M19" s="177"/>
      <c r="N19" s="175"/>
      <c r="O19" s="172"/>
    </row>
    <row r="20" spans="1:17" ht="21" customHeight="1">
      <c r="A20" s="114" t="s">
        <v>58</v>
      </c>
      <c r="B20" s="116"/>
      <c r="C20" s="181"/>
      <c r="D20" s="181"/>
      <c r="E20" s="181"/>
      <c r="F20" s="181"/>
      <c r="G20" s="180"/>
      <c r="H20" s="181"/>
      <c r="I20" s="181"/>
      <c r="J20" s="180"/>
      <c r="K20" s="182"/>
      <c r="L20" s="180"/>
      <c r="M20" s="180"/>
      <c r="N20" s="180"/>
      <c r="O20" s="182"/>
    </row>
    <row r="21" spans="1:17" ht="21" customHeight="1">
      <c r="A21" s="115" t="s">
        <v>120</v>
      </c>
      <c r="B21" s="116"/>
      <c r="C21" s="147">
        <v>0</v>
      </c>
      <c r="D21" s="181"/>
      <c r="E21" s="147">
        <v>0</v>
      </c>
      <c r="F21" s="181"/>
      <c r="G21" s="147">
        <v>0</v>
      </c>
      <c r="H21" s="181"/>
      <c r="I21" s="147">
        <v>0</v>
      </c>
      <c r="J21" s="180"/>
      <c r="K21" s="182">
        <f>'PL-5-8'!J93</f>
        <v>1932933</v>
      </c>
      <c r="L21" s="180"/>
      <c r="M21" s="147">
        <v>0</v>
      </c>
      <c r="N21" s="180"/>
      <c r="O21" s="182">
        <f>SUM(C21:M21)</f>
        <v>1932933</v>
      </c>
    </row>
    <row r="22" spans="1:17" ht="21" customHeight="1">
      <c r="A22" s="115" t="s">
        <v>78</v>
      </c>
      <c r="B22" s="116"/>
      <c r="C22" s="147">
        <v>0</v>
      </c>
      <c r="D22" s="181"/>
      <c r="E22" s="147">
        <v>0</v>
      </c>
      <c r="F22" s="181"/>
      <c r="G22" s="147">
        <v>0</v>
      </c>
      <c r="H22" s="181"/>
      <c r="I22" s="147">
        <v>0</v>
      </c>
      <c r="J22" s="180"/>
      <c r="K22" s="147">
        <v>0</v>
      </c>
      <c r="L22" s="180"/>
      <c r="M22" s="179">
        <f>'PL-5-8'!J123</f>
        <v>864958</v>
      </c>
      <c r="N22" s="180"/>
      <c r="O22" s="182">
        <f>SUM(C22:M22)</f>
        <v>864958</v>
      </c>
      <c r="P22" s="183"/>
      <c r="Q22" s="183"/>
    </row>
    <row r="23" spans="1:17" ht="21" customHeight="1">
      <c r="A23" s="114" t="s">
        <v>40</v>
      </c>
      <c r="B23" s="116"/>
      <c r="C23" s="156">
        <f>SUM(C21:C22)</f>
        <v>0</v>
      </c>
      <c r="D23" s="178"/>
      <c r="E23" s="156">
        <f>SUM(E21:E22)</f>
        <v>0</v>
      </c>
      <c r="F23" s="178"/>
      <c r="G23" s="156">
        <f>SUM(G21:G22)</f>
        <v>0</v>
      </c>
      <c r="H23" s="178"/>
      <c r="I23" s="156">
        <f>SUM(I21:I22)</f>
        <v>0</v>
      </c>
      <c r="J23" s="175"/>
      <c r="K23" s="184">
        <f>SUM(K21:K22)</f>
        <v>1932933</v>
      </c>
      <c r="L23" s="175"/>
      <c r="M23" s="184">
        <f>SUM(M21:M22)</f>
        <v>864958</v>
      </c>
      <c r="N23" s="175"/>
      <c r="O23" s="184">
        <f>SUM(O21:O22)</f>
        <v>2797891</v>
      </c>
    </row>
    <row r="24" spans="1:17" ht="10.25" customHeight="1">
      <c r="A24" s="114"/>
      <c r="B24" s="116"/>
      <c r="C24" s="224"/>
      <c r="D24" s="177"/>
      <c r="E24" s="224"/>
      <c r="F24" s="177"/>
      <c r="G24" s="224"/>
      <c r="H24" s="177"/>
      <c r="I24" s="224"/>
      <c r="J24" s="173"/>
      <c r="K24" s="172"/>
      <c r="L24" s="173"/>
      <c r="M24" s="172"/>
      <c r="N24" s="173"/>
      <c r="O24" s="172"/>
    </row>
    <row r="25" spans="1:17" ht="21" customHeight="1" thickBot="1">
      <c r="A25" s="57" t="s">
        <v>234</v>
      </c>
      <c r="B25" s="166"/>
      <c r="C25" s="223">
        <f>SUM(C12,C23)</f>
        <v>3003750</v>
      </c>
      <c r="D25" s="176"/>
      <c r="E25" s="223">
        <f>SUM(E12,E23)</f>
        <v>11847802</v>
      </c>
      <c r="F25" s="176"/>
      <c r="G25" s="223">
        <f>SUM(G12,G23)</f>
        <v>73950</v>
      </c>
      <c r="H25" s="176"/>
      <c r="I25" s="223">
        <f>SUM(I12,I23)</f>
        <v>300375</v>
      </c>
      <c r="J25" s="172"/>
      <c r="K25" s="223">
        <f>SUM(K12,K23,K18)</f>
        <v>652566</v>
      </c>
      <c r="L25" s="172"/>
      <c r="M25" s="223">
        <f>SUM(M12,M23)</f>
        <v>1885668</v>
      </c>
      <c r="N25" s="172"/>
      <c r="O25" s="223">
        <f>SUM(O12,O23,O18)</f>
        <v>17764111</v>
      </c>
    </row>
    <row r="26" spans="1:17" ht="20.25" customHeight="1" thickTop="1"/>
    <row r="27" spans="1:17" ht="21" customHeight="1">
      <c r="A27" s="108" t="s">
        <v>132</v>
      </c>
    </row>
    <row r="28" spans="1:17" ht="21" customHeight="1">
      <c r="A28" s="56" t="s">
        <v>84</v>
      </c>
    </row>
    <row r="29" spans="1:17" ht="9" customHeight="1">
      <c r="A29" s="56"/>
    </row>
    <row r="30" spans="1:17" ht="21" customHeight="1">
      <c r="B30" s="109"/>
      <c r="C30" s="302" t="s">
        <v>127</v>
      </c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</row>
    <row r="31" spans="1:17" ht="21" customHeight="1">
      <c r="B31" s="109"/>
      <c r="C31" s="110"/>
      <c r="D31" s="111"/>
      <c r="E31" s="110"/>
      <c r="F31" s="111"/>
      <c r="H31" s="111"/>
      <c r="M31" s="163" t="s">
        <v>92</v>
      </c>
    </row>
    <row r="32" spans="1:17" ht="21" customHeight="1">
      <c r="B32" s="164"/>
      <c r="C32" s="164"/>
      <c r="D32" s="164"/>
      <c r="E32" s="164"/>
      <c r="F32" s="164"/>
      <c r="G32" s="165" t="s">
        <v>203</v>
      </c>
      <c r="H32" s="164"/>
      <c r="I32" s="303" t="s">
        <v>28</v>
      </c>
      <c r="J32" s="303"/>
      <c r="K32" s="303"/>
      <c r="L32" s="164"/>
      <c r="M32" s="165" t="s">
        <v>163</v>
      </c>
      <c r="N32" s="164"/>
      <c r="O32" s="164"/>
    </row>
    <row r="33" spans="1:17" ht="21" customHeight="1">
      <c r="B33" s="166"/>
      <c r="C33" s="112" t="s">
        <v>59</v>
      </c>
      <c r="D33" s="114"/>
      <c r="E33" s="163"/>
      <c r="F33" s="114"/>
      <c r="G33" s="163" t="s">
        <v>93</v>
      </c>
      <c r="H33" s="114"/>
      <c r="M33" s="112" t="s">
        <v>159</v>
      </c>
      <c r="N33" s="167"/>
      <c r="O33" s="163"/>
    </row>
    <row r="34" spans="1:17" ht="21" customHeight="1">
      <c r="C34" s="112" t="s">
        <v>48</v>
      </c>
      <c r="D34" s="114"/>
      <c r="E34" s="112" t="s">
        <v>129</v>
      </c>
      <c r="F34" s="114"/>
      <c r="G34" s="163" t="s">
        <v>76</v>
      </c>
      <c r="H34" s="114"/>
      <c r="M34" s="112" t="s">
        <v>172</v>
      </c>
      <c r="N34" s="167"/>
      <c r="O34" s="163" t="s">
        <v>45</v>
      </c>
    </row>
    <row r="35" spans="1:17" ht="21" customHeight="1">
      <c r="B35" s="113" t="s">
        <v>6</v>
      </c>
      <c r="C35" s="112" t="s">
        <v>52</v>
      </c>
      <c r="D35" s="114"/>
      <c r="E35" s="112" t="s">
        <v>130</v>
      </c>
      <c r="F35" s="114"/>
      <c r="G35" s="163" t="s">
        <v>73</v>
      </c>
      <c r="H35" s="114"/>
      <c r="I35" s="168" t="s">
        <v>60</v>
      </c>
      <c r="J35" s="169"/>
      <c r="K35" s="168" t="s">
        <v>77</v>
      </c>
      <c r="M35" s="112" t="s">
        <v>146</v>
      </c>
      <c r="N35" s="167"/>
      <c r="O35" s="163" t="s">
        <v>57</v>
      </c>
    </row>
    <row r="36" spans="1:17" ht="21" customHeight="1">
      <c r="B36" s="166"/>
      <c r="C36" s="301" t="s">
        <v>7</v>
      </c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</row>
    <row r="37" spans="1:17" ht="21" customHeight="1">
      <c r="A37" s="67" t="s">
        <v>235</v>
      </c>
      <c r="B37" s="167"/>
      <c r="C37" s="170"/>
      <c r="D37" s="114"/>
      <c r="E37" s="170"/>
      <c r="F37" s="114"/>
      <c r="G37" s="170"/>
      <c r="H37" s="114"/>
      <c r="I37" s="170"/>
      <c r="J37" s="170"/>
      <c r="K37" s="170"/>
      <c r="L37" s="170"/>
      <c r="M37" s="170"/>
      <c r="N37" s="170"/>
      <c r="O37" s="171"/>
    </row>
    <row r="38" spans="1:17" ht="21" customHeight="1">
      <c r="A38" s="68" t="s">
        <v>213</v>
      </c>
      <c r="B38" s="166"/>
      <c r="C38" s="172">
        <v>3003750</v>
      </c>
      <c r="D38" s="172"/>
      <c r="E38" s="172">
        <v>11847802</v>
      </c>
      <c r="F38" s="172"/>
      <c r="G38" s="172">
        <v>73950</v>
      </c>
      <c r="H38" s="172"/>
      <c r="I38" s="172">
        <v>300375</v>
      </c>
      <c r="J38" s="172"/>
      <c r="K38" s="172">
        <v>2000869</v>
      </c>
      <c r="L38" s="172"/>
      <c r="M38" s="172">
        <v>1885671</v>
      </c>
      <c r="N38" s="172"/>
      <c r="O38" s="172">
        <f>SUM(C38:M38)</f>
        <v>19112417</v>
      </c>
    </row>
    <row r="39" spans="1:17" ht="20.5" customHeight="1">
      <c r="A39" s="68"/>
      <c r="B39" s="166"/>
      <c r="C39" s="106"/>
      <c r="D39" s="173"/>
      <c r="E39" s="106"/>
      <c r="F39" s="173"/>
      <c r="G39" s="174"/>
      <c r="H39" s="173"/>
      <c r="I39" s="106"/>
      <c r="J39" s="106"/>
      <c r="K39" s="106"/>
      <c r="L39" s="106"/>
      <c r="M39" s="173"/>
      <c r="N39" s="173"/>
      <c r="O39" s="172"/>
    </row>
    <row r="40" spans="1:17" s="275" customFormat="1" ht="21" customHeight="1">
      <c r="A40" s="273" t="s">
        <v>135</v>
      </c>
      <c r="B40" s="274"/>
      <c r="C40" s="106"/>
      <c r="D40" s="175"/>
      <c r="E40" s="106"/>
      <c r="F40" s="175"/>
      <c r="G40" s="106"/>
      <c r="H40" s="175"/>
      <c r="I40" s="106"/>
      <c r="J40" s="106"/>
      <c r="K40" s="106"/>
      <c r="L40" s="106"/>
      <c r="M40" s="106"/>
      <c r="N40" s="175"/>
      <c r="O40" s="176"/>
    </row>
    <row r="41" spans="1:17" s="275" customFormat="1" ht="21" customHeight="1">
      <c r="A41" s="260" t="s">
        <v>221</v>
      </c>
      <c r="B41" s="116"/>
      <c r="C41" s="177"/>
      <c r="D41" s="178"/>
      <c r="E41" s="177"/>
      <c r="F41" s="178"/>
      <c r="G41" s="177"/>
      <c r="H41" s="178"/>
      <c r="I41" s="177"/>
      <c r="J41" s="175"/>
      <c r="K41" s="173"/>
      <c r="L41" s="175"/>
      <c r="M41" s="177"/>
      <c r="N41" s="175"/>
      <c r="O41" s="172"/>
    </row>
    <row r="42" spans="1:17" s="275" customFormat="1" ht="21" customHeight="1">
      <c r="A42" s="276" t="s">
        <v>222</v>
      </c>
      <c r="B42" s="277">
        <v>9</v>
      </c>
      <c r="C42" s="153">
        <v>0</v>
      </c>
      <c r="D42" s="177"/>
      <c r="E42" s="153">
        <v>0</v>
      </c>
      <c r="F42" s="177"/>
      <c r="G42" s="153">
        <v>0</v>
      </c>
      <c r="H42" s="177"/>
      <c r="I42" s="153">
        <v>0</v>
      </c>
      <c r="J42" s="173"/>
      <c r="K42" s="153">
        <v>-3304075</v>
      </c>
      <c r="L42" s="175"/>
      <c r="M42" s="153">
        <v>0</v>
      </c>
      <c r="N42" s="175"/>
      <c r="O42" s="278">
        <f>SUM(C42:M42)</f>
        <v>-3304075</v>
      </c>
    </row>
    <row r="43" spans="1:17" s="275" customFormat="1" ht="21" customHeight="1">
      <c r="A43" s="260" t="s">
        <v>223</v>
      </c>
      <c r="B43" s="116"/>
      <c r="C43" s="272">
        <f>SUM(C41:C42)</f>
        <v>0</v>
      </c>
      <c r="D43" s="177"/>
      <c r="E43" s="272">
        <f>SUM(E41:E42)</f>
        <v>0</v>
      </c>
      <c r="F43" s="177"/>
      <c r="G43" s="272">
        <f>SUM(G41:G42)</f>
        <v>0</v>
      </c>
      <c r="H43" s="177"/>
      <c r="I43" s="272">
        <f>SUM(I41:I42)</f>
        <v>0</v>
      </c>
      <c r="J43" s="173"/>
      <c r="K43" s="279">
        <f>SUM(K42)</f>
        <v>-3304075</v>
      </c>
      <c r="L43" s="175"/>
      <c r="M43" s="272">
        <f>SUM(M41:M42)</f>
        <v>0</v>
      </c>
      <c r="N43" s="175"/>
      <c r="O43" s="280">
        <f>SUM(C43:M43)</f>
        <v>-3304075</v>
      </c>
    </row>
    <row r="44" spans="1:17" s="275" customFormat="1" ht="21" customHeight="1">
      <c r="A44" s="281" t="s">
        <v>89</v>
      </c>
      <c r="B44" s="116"/>
      <c r="C44" s="246">
        <f>C43</f>
        <v>0</v>
      </c>
      <c r="D44" s="177"/>
      <c r="E44" s="246">
        <f>E43</f>
        <v>0</v>
      </c>
      <c r="F44" s="177"/>
      <c r="G44" s="246">
        <f>G43</f>
        <v>0</v>
      </c>
      <c r="H44" s="177"/>
      <c r="I44" s="246">
        <f>I43</f>
        <v>0</v>
      </c>
      <c r="J44" s="175"/>
      <c r="K44" s="279">
        <f>K43</f>
        <v>-3304075</v>
      </c>
      <c r="L44" s="175"/>
      <c r="M44" s="246">
        <f>M43</f>
        <v>0</v>
      </c>
      <c r="N44" s="175"/>
      <c r="O44" s="279">
        <f>SUM(C44:M44)</f>
        <v>-3304075</v>
      </c>
    </row>
    <row r="45" spans="1:17" s="275" customFormat="1" ht="8" customHeight="1">
      <c r="A45" s="273"/>
      <c r="B45" s="116"/>
      <c r="C45" s="177"/>
      <c r="D45" s="178"/>
      <c r="E45" s="177"/>
      <c r="F45" s="178"/>
      <c r="G45" s="177"/>
      <c r="H45" s="178"/>
      <c r="I45" s="177"/>
      <c r="J45" s="175"/>
      <c r="K45" s="172"/>
      <c r="L45" s="175"/>
      <c r="M45" s="177"/>
      <c r="N45" s="175"/>
      <c r="O45" s="172"/>
    </row>
    <row r="46" spans="1:17" ht="21" customHeight="1">
      <c r="A46" s="114" t="s">
        <v>58</v>
      </c>
      <c r="B46" s="116"/>
      <c r="C46" s="181"/>
      <c r="D46" s="181"/>
      <c r="E46" s="181"/>
      <c r="F46" s="181"/>
      <c r="G46" s="180"/>
      <c r="H46" s="181"/>
      <c r="I46" s="181"/>
      <c r="J46" s="180"/>
      <c r="K46" s="182"/>
      <c r="L46" s="180"/>
      <c r="M46" s="180"/>
      <c r="N46" s="180"/>
      <c r="O46" s="182"/>
    </row>
    <row r="47" spans="1:17" ht="21" customHeight="1">
      <c r="A47" s="115" t="s">
        <v>120</v>
      </c>
      <c r="B47" s="116"/>
      <c r="C47" s="147">
        <v>0</v>
      </c>
      <c r="D47" s="181"/>
      <c r="E47" s="147">
        <v>0</v>
      </c>
      <c r="F47" s="181"/>
      <c r="G47" s="147">
        <v>0</v>
      </c>
      <c r="H47" s="181"/>
      <c r="I47" s="147">
        <v>0</v>
      </c>
      <c r="J47" s="180"/>
      <c r="K47" s="182">
        <f>'PL-5-8'!H93</f>
        <v>1990117</v>
      </c>
      <c r="L47" s="180"/>
      <c r="M47" s="147">
        <v>0</v>
      </c>
      <c r="N47" s="180"/>
      <c r="O47" s="182">
        <f>SUM(C47:M47)</f>
        <v>1990117</v>
      </c>
    </row>
    <row r="48" spans="1:17" ht="21" customHeight="1">
      <c r="A48" s="115" t="s">
        <v>78</v>
      </c>
      <c r="B48" s="116"/>
      <c r="C48" s="147">
        <v>0</v>
      </c>
      <c r="D48" s="181"/>
      <c r="E48" s="147">
        <v>0</v>
      </c>
      <c r="F48" s="181"/>
      <c r="G48" s="147">
        <v>0</v>
      </c>
      <c r="H48" s="181"/>
      <c r="I48" s="147">
        <v>0</v>
      </c>
      <c r="J48" s="180"/>
      <c r="K48" s="147">
        <v>0</v>
      </c>
      <c r="L48" s="180"/>
      <c r="M48" s="179">
        <f>'PL-5-8'!H123</f>
        <v>-23</v>
      </c>
      <c r="N48" s="180"/>
      <c r="O48" s="182">
        <f>SUM(C48:M48)</f>
        <v>-23</v>
      </c>
      <c r="P48" s="183"/>
      <c r="Q48" s="183"/>
    </row>
    <row r="49" spans="1:15" ht="21" customHeight="1">
      <c r="A49" s="114" t="s">
        <v>40</v>
      </c>
      <c r="B49" s="116"/>
      <c r="C49" s="156">
        <f>SUM(C47:C48)</f>
        <v>0</v>
      </c>
      <c r="D49" s="178"/>
      <c r="E49" s="156">
        <f>SUM(E47:E48)</f>
        <v>0</v>
      </c>
      <c r="F49" s="178"/>
      <c r="G49" s="156">
        <f>SUM(G47:G48)</f>
        <v>0</v>
      </c>
      <c r="H49" s="178"/>
      <c r="I49" s="156">
        <f>SUM(I47:I48)</f>
        <v>0</v>
      </c>
      <c r="J49" s="175"/>
      <c r="K49" s="184">
        <f>SUM(K47:K48)</f>
        <v>1990117</v>
      </c>
      <c r="L49" s="175"/>
      <c r="M49" s="184">
        <f>SUM(M47:M48)</f>
        <v>-23</v>
      </c>
      <c r="N49" s="175"/>
      <c r="O49" s="184">
        <f>SUM(O47:O48)</f>
        <v>1990094</v>
      </c>
    </row>
    <row r="50" spans="1:15" ht="10.25" customHeight="1">
      <c r="A50" s="114"/>
      <c r="B50" s="116"/>
      <c r="C50" s="224"/>
      <c r="D50" s="177"/>
      <c r="E50" s="224"/>
      <c r="F50" s="177"/>
      <c r="G50" s="224"/>
      <c r="H50" s="177"/>
      <c r="I50" s="224"/>
      <c r="J50" s="173"/>
      <c r="K50" s="172"/>
      <c r="L50" s="173"/>
      <c r="M50" s="172"/>
      <c r="N50" s="173"/>
      <c r="O50" s="172"/>
    </row>
    <row r="51" spans="1:15" ht="21" customHeight="1" thickBot="1">
      <c r="A51" s="57" t="s">
        <v>236</v>
      </c>
      <c r="B51" s="166"/>
      <c r="C51" s="223">
        <f>SUM(C38,C44,C49)</f>
        <v>3003750</v>
      </c>
      <c r="D51" s="176"/>
      <c r="E51" s="223">
        <f>SUM(E38,E44,E49)</f>
        <v>11847802</v>
      </c>
      <c r="F51" s="176"/>
      <c r="G51" s="223">
        <f>SUM(G38,G44,G49)</f>
        <v>73950</v>
      </c>
      <c r="H51" s="176"/>
      <c r="I51" s="223">
        <f>SUM(I38,I44,I49)</f>
        <v>300375</v>
      </c>
      <c r="J51" s="172"/>
      <c r="K51" s="223">
        <f>SUM(K38,K44,K49)</f>
        <v>686911</v>
      </c>
      <c r="L51" s="172"/>
      <c r="M51" s="223">
        <f>SUM(M38,M44,M49)</f>
        <v>1885648</v>
      </c>
      <c r="N51" s="172"/>
      <c r="O51" s="223">
        <f>SUM(O38,O44,O49)</f>
        <v>17798436</v>
      </c>
    </row>
    <row r="52" spans="1:15" ht="19.5" customHeight="1" thickTop="1">
      <c r="M52" s="239"/>
    </row>
    <row r="53" spans="1:15" ht="19.5" customHeight="1">
      <c r="M53" s="240"/>
    </row>
  </sheetData>
  <mergeCells count="6">
    <mergeCell ref="C36:O36"/>
    <mergeCell ref="C10:O10"/>
    <mergeCell ref="C4:O4"/>
    <mergeCell ref="I6:K6"/>
    <mergeCell ref="C30:O30"/>
    <mergeCell ref="I32:K32"/>
  </mergeCells>
  <pageMargins left="0.51181102362204722" right="0.32" top="0.47244094488188981" bottom="0.81" header="0.51181102362204722" footer="0.59"/>
  <pageSetup paperSize="9" scale="83" firstPageNumber="10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rowBreaks count="1" manualBreakCount="1">
    <brk id="26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06"/>
  <sheetViews>
    <sheetView view="pageBreakPreview" zoomScale="70" zoomScaleNormal="85" zoomScaleSheetLayoutView="70" workbookViewId="0">
      <selection activeCell="A4" sqref="A4"/>
    </sheetView>
  </sheetViews>
  <sheetFormatPr defaultColWidth="9.1796875" defaultRowHeight="24" customHeight="1"/>
  <cols>
    <col min="1" max="1" width="60" style="46" customWidth="1"/>
    <col min="2" max="2" width="7.6328125" style="290" customWidth="1"/>
    <col min="3" max="3" width="1.1796875" style="46" customWidth="1"/>
    <col min="4" max="4" width="12.1796875" style="46" customWidth="1"/>
    <col min="5" max="5" width="1" style="46" customWidth="1"/>
    <col min="6" max="6" width="12.1796875" style="46" customWidth="1"/>
    <col min="7" max="7" width="1" style="46" customWidth="1"/>
    <col min="8" max="8" width="12.1796875" style="46" customWidth="1"/>
    <col min="9" max="9" width="1" style="46" customWidth="1"/>
    <col min="10" max="10" width="12.1796875" style="46" customWidth="1"/>
    <col min="11" max="16384" width="9.1796875" style="46"/>
  </cols>
  <sheetData>
    <row r="1" spans="1:10" ht="21" customHeight="1">
      <c r="A1" s="139" t="s">
        <v>132</v>
      </c>
      <c r="B1" s="285"/>
      <c r="C1" s="139"/>
      <c r="D1" s="22"/>
      <c r="E1" s="23"/>
      <c r="F1" s="22"/>
      <c r="G1" s="94"/>
      <c r="H1" s="95"/>
      <c r="I1" s="96"/>
      <c r="J1" s="95"/>
    </row>
    <row r="2" spans="1:10" ht="21" customHeight="1">
      <c r="A2" s="157" t="s">
        <v>85</v>
      </c>
      <c r="B2" s="286"/>
      <c r="C2" s="157"/>
      <c r="D2" s="95"/>
      <c r="E2" s="96"/>
      <c r="F2" s="95"/>
      <c r="G2" s="94"/>
      <c r="H2" s="95"/>
      <c r="I2" s="96"/>
      <c r="J2" s="95"/>
    </row>
    <row r="3" spans="1:10" ht="21" customHeight="1">
      <c r="A3" s="157"/>
      <c r="B3" s="286"/>
      <c r="C3" s="157"/>
      <c r="D3" s="95"/>
      <c r="E3" s="96"/>
      <c r="F3" s="95"/>
      <c r="G3" s="94"/>
      <c r="H3" s="95"/>
      <c r="I3" s="96"/>
      <c r="J3" s="95"/>
    </row>
    <row r="4" spans="1:10" ht="21" customHeight="1">
      <c r="A4" s="118"/>
      <c r="B4" s="287"/>
      <c r="C4" s="118"/>
      <c r="D4" s="293" t="s">
        <v>1</v>
      </c>
      <c r="E4" s="293"/>
      <c r="F4" s="293"/>
      <c r="G4" s="94"/>
      <c r="H4" s="293" t="s">
        <v>2</v>
      </c>
      <c r="I4" s="293"/>
      <c r="J4" s="293"/>
    </row>
    <row r="5" spans="1:10" ht="21" customHeight="1">
      <c r="A5" s="33"/>
      <c r="B5" s="288"/>
      <c r="C5" s="33"/>
      <c r="D5" s="293" t="s">
        <v>3</v>
      </c>
      <c r="E5" s="293"/>
      <c r="F5" s="293"/>
      <c r="G5" s="94"/>
      <c r="H5" s="293" t="s">
        <v>3</v>
      </c>
      <c r="I5" s="293"/>
      <c r="J5" s="293"/>
    </row>
    <row r="6" spans="1:10" ht="21" customHeight="1">
      <c r="A6" s="33"/>
      <c r="B6" s="288"/>
      <c r="C6" s="33"/>
      <c r="D6" s="305" t="s">
        <v>232</v>
      </c>
      <c r="E6" s="295"/>
      <c r="F6" s="295"/>
      <c r="G6" s="12"/>
      <c r="H6" s="305" t="s">
        <v>232</v>
      </c>
      <c r="I6" s="295"/>
      <c r="J6" s="295"/>
    </row>
    <row r="7" spans="1:10" ht="21" customHeight="1">
      <c r="A7" s="33"/>
      <c r="B7" s="289"/>
      <c r="C7" s="33"/>
      <c r="D7" s="295" t="s">
        <v>231</v>
      </c>
      <c r="E7" s="295"/>
      <c r="F7" s="295"/>
      <c r="G7" s="12"/>
      <c r="H7" s="295" t="s">
        <v>231</v>
      </c>
      <c r="I7" s="295"/>
      <c r="J7" s="295"/>
    </row>
    <row r="8" spans="1:10" ht="21" customHeight="1">
      <c r="A8" s="33"/>
      <c r="B8" s="288"/>
      <c r="C8" s="113"/>
      <c r="D8" s="105">
        <v>2022</v>
      </c>
      <c r="E8" s="26"/>
      <c r="F8" s="105">
        <v>2021</v>
      </c>
      <c r="G8" s="94"/>
      <c r="H8" s="105">
        <v>2022</v>
      </c>
      <c r="I8" s="26"/>
      <c r="J8" s="105">
        <v>2021</v>
      </c>
    </row>
    <row r="9" spans="1:10" ht="21" customHeight="1">
      <c r="A9" s="33"/>
      <c r="B9" s="287"/>
      <c r="C9" s="33"/>
      <c r="D9" s="304" t="s">
        <v>7</v>
      </c>
      <c r="E9" s="304"/>
      <c r="F9" s="304"/>
      <c r="G9" s="304"/>
      <c r="H9" s="304"/>
      <c r="I9" s="304"/>
      <c r="J9" s="304"/>
    </row>
    <row r="10" spans="1:10" ht="21" customHeight="1">
      <c r="A10" s="158" t="s">
        <v>61</v>
      </c>
      <c r="B10" s="288"/>
      <c r="C10" s="158"/>
      <c r="E10" s="97"/>
      <c r="G10" s="97"/>
      <c r="I10" s="97"/>
    </row>
    <row r="11" spans="1:10" ht="21" customHeight="1">
      <c r="A11" s="33" t="s">
        <v>38</v>
      </c>
      <c r="B11" s="288"/>
      <c r="C11" s="33"/>
      <c r="D11" s="32">
        <f>'PL-5-8'!D90</f>
        <v>1576520</v>
      </c>
      <c r="E11" s="219"/>
      <c r="F11" s="117">
        <f>'PL-5-8'!F95</f>
        <v>2347477</v>
      </c>
      <c r="G11" s="95"/>
      <c r="H11" s="32">
        <f>'PL-5-8'!H90</f>
        <v>1990117</v>
      </c>
      <c r="I11" s="95"/>
      <c r="J11" s="117">
        <f>'PL-5-8'!J95</f>
        <v>1932933</v>
      </c>
    </row>
    <row r="12" spans="1:10" ht="21" customHeight="1">
      <c r="A12" s="159" t="s">
        <v>134</v>
      </c>
      <c r="C12" s="159"/>
      <c r="D12" s="32"/>
      <c r="E12" s="99"/>
      <c r="F12" s="32"/>
      <c r="G12" s="99"/>
      <c r="H12" s="32"/>
      <c r="I12" s="99"/>
      <c r="J12" s="32"/>
    </row>
    <row r="13" spans="1:10" ht="21" customHeight="1">
      <c r="A13" s="46" t="s">
        <v>99</v>
      </c>
      <c r="D13" s="32">
        <f>-'PL-5-8'!D89</f>
        <v>354045</v>
      </c>
      <c r="E13" s="99"/>
      <c r="F13" s="80">
        <f>-'PL-5-8'!F89</f>
        <v>475588</v>
      </c>
      <c r="G13" s="99"/>
      <c r="H13" s="32">
        <f>-'PL-5-8'!H89</f>
        <v>96540</v>
      </c>
      <c r="I13" s="99"/>
      <c r="J13" s="32">
        <v>212717</v>
      </c>
    </row>
    <row r="14" spans="1:10" ht="21" customHeight="1">
      <c r="A14" s="46" t="s">
        <v>36</v>
      </c>
      <c r="B14" s="288"/>
      <c r="D14" s="32">
        <f>-'PL-5-8'!D85</f>
        <v>64831</v>
      </c>
      <c r="E14" s="99"/>
      <c r="F14" s="80">
        <f>-'PL-5-8'!F85</f>
        <v>73880</v>
      </c>
      <c r="G14" s="99"/>
      <c r="H14" s="32">
        <f>-'PL-5-8'!H85</f>
        <v>6448</v>
      </c>
      <c r="I14" s="99"/>
      <c r="J14" s="32">
        <v>5058</v>
      </c>
    </row>
    <row r="15" spans="1:10" ht="21" customHeight="1">
      <c r="A15" s="33" t="s">
        <v>62</v>
      </c>
      <c r="C15" s="33"/>
      <c r="D15" s="32">
        <v>1156090</v>
      </c>
      <c r="E15" s="99"/>
      <c r="F15" s="80">
        <v>1065829</v>
      </c>
      <c r="G15" s="99"/>
      <c r="H15" s="32">
        <v>505579</v>
      </c>
      <c r="I15" s="99"/>
      <c r="J15" s="32">
        <v>491371</v>
      </c>
    </row>
    <row r="16" spans="1:10" ht="21" customHeight="1">
      <c r="A16" s="46" t="s">
        <v>174</v>
      </c>
      <c r="D16" s="32">
        <v>35108</v>
      </c>
      <c r="E16" s="99"/>
      <c r="F16" s="80">
        <v>35368</v>
      </c>
      <c r="G16" s="99"/>
      <c r="H16" s="32">
        <v>29136</v>
      </c>
      <c r="I16" s="99"/>
      <c r="J16" s="32">
        <v>31038</v>
      </c>
    </row>
    <row r="17" spans="1:10" ht="21" customHeight="1">
      <c r="A17" s="46" t="s">
        <v>81</v>
      </c>
      <c r="D17" s="32">
        <v>107656</v>
      </c>
      <c r="E17" s="99"/>
      <c r="F17" s="80">
        <v>121521</v>
      </c>
      <c r="G17" s="99"/>
      <c r="H17" s="32">
        <v>73345</v>
      </c>
      <c r="I17" s="99"/>
      <c r="J17" s="32">
        <v>84555</v>
      </c>
    </row>
    <row r="18" spans="1:10" ht="21" customHeight="1">
      <c r="A18" s="46" t="s">
        <v>211</v>
      </c>
      <c r="D18" s="147">
        <v>2</v>
      </c>
      <c r="E18" s="99"/>
      <c r="F18" s="80">
        <v>0</v>
      </c>
      <c r="G18" s="99"/>
      <c r="H18" s="147">
        <v>0</v>
      </c>
      <c r="I18" s="99"/>
      <c r="J18" s="147">
        <v>0</v>
      </c>
    </row>
    <row r="19" spans="1:10" ht="21" customHeight="1">
      <c r="A19" s="46" t="s">
        <v>193</v>
      </c>
      <c r="D19" s="32">
        <v>11620</v>
      </c>
      <c r="E19" s="99"/>
      <c r="F19" s="80">
        <v>59527</v>
      </c>
      <c r="G19" s="99"/>
      <c r="H19" s="32">
        <v>-28745</v>
      </c>
      <c r="I19" s="99"/>
      <c r="J19" s="32">
        <v>-70689</v>
      </c>
    </row>
    <row r="20" spans="1:10" ht="21" customHeight="1">
      <c r="A20" s="95" t="s">
        <v>124</v>
      </c>
      <c r="C20" s="95"/>
      <c r="D20" s="32">
        <v>-143192</v>
      </c>
      <c r="E20" s="99"/>
      <c r="F20" s="80">
        <v>92856</v>
      </c>
      <c r="G20" s="99"/>
      <c r="H20" s="147">
        <v>0</v>
      </c>
      <c r="I20" s="99"/>
      <c r="J20" s="147">
        <v>0</v>
      </c>
    </row>
    <row r="21" spans="1:10" ht="21" customHeight="1">
      <c r="A21" s="46" t="s">
        <v>166</v>
      </c>
      <c r="E21" s="99"/>
    </row>
    <row r="22" spans="1:10" ht="21" customHeight="1">
      <c r="A22" s="46" t="s">
        <v>155</v>
      </c>
      <c r="D22" s="80">
        <v>-252417</v>
      </c>
      <c r="F22" s="80">
        <v>-174081</v>
      </c>
      <c r="G22" s="99"/>
      <c r="H22" s="147">
        <v>0</v>
      </c>
      <c r="I22" s="99"/>
      <c r="J22" s="147">
        <v>0</v>
      </c>
    </row>
    <row r="23" spans="1:10" ht="21" customHeight="1">
      <c r="A23" s="95" t="s">
        <v>202</v>
      </c>
      <c r="C23" s="95"/>
      <c r="D23" s="32">
        <v>-409</v>
      </c>
      <c r="E23" s="99"/>
      <c r="F23" s="80">
        <v>9685</v>
      </c>
      <c r="G23" s="99"/>
      <c r="H23" s="32">
        <v>0</v>
      </c>
      <c r="I23" s="99"/>
      <c r="J23" s="32">
        <v>2019</v>
      </c>
    </row>
    <row r="24" spans="1:10" ht="21" customHeight="1">
      <c r="A24" s="95" t="s">
        <v>241</v>
      </c>
      <c r="C24" s="95"/>
      <c r="D24" s="32">
        <v>86387</v>
      </c>
      <c r="E24" s="99"/>
      <c r="F24" s="80">
        <v>72649</v>
      </c>
      <c r="G24" s="99"/>
      <c r="H24" s="32">
        <v>28171</v>
      </c>
      <c r="I24" s="99"/>
      <c r="J24" s="32">
        <v>-12112</v>
      </c>
    </row>
    <row r="25" spans="1:10" ht="21" customHeight="1">
      <c r="A25" s="46" t="s">
        <v>239</v>
      </c>
      <c r="D25" s="147">
        <v>2090</v>
      </c>
      <c r="E25" s="99"/>
      <c r="F25" s="80">
        <v>0</v>
      </c>
      <c r="G25" s="99"/>
      <c r="H25" s="32">
        <v>0</v>
      </c>
      <c r="I25" s="99"/>
      <c r="J25" s="32">
        <v>0</v>
      </c>
    </row>
    <row r="26" spans="1:10" ht="21" customHeight="1">
      <c r="A26" s="46" t="s">
        <v>229</v>
      </c>
      <c r="D26" s="32">
        <v>-16</v>
      </c>
      <c r="E26" s="99"/>
      <c r="F26" s="80">
        <v>1</v>
      </c>
      <c r="G26" s="99"/>
      <c r="H26" s="147">
        <v>-16</v>
      </c>
      <c r="I26" s="99"/>
      <c r="J26" s="147">
        <v>1</v>
      </c>
    </row>
    <row r="27" spans="1:10" ht="21" customHeight="1">
      <c r="A27" s="284" t="s">
        <v>237</v>
      </c>
      <c r="D27" s="32">
        <v>0</v>
      </c>
      <c r="E27" s="99"/>
      <c r="F27" s="80">
        <v>-23523</v>
      </c>
      <c r="G27" s="99"/>
      <c r="H27" s="147">
        <v>0</v>
      </c>
      <c r="I27" s="99"/>
      <c r="J27" s="147">
        <v>0</v>
      </c>
    </row>
    <row r="28" spans="1:10" ht="21" customHeight="1">
      <c r="A28" s="46" t="s">
        <v>230</v>
      </c>
      <c r="D28" s="147">
        <v>-11358</v>
      </c>
      <c r="E28" s="99"/>
      <c r="F28" s="80">
        <v>930</v>
      </c>
      <c r="G28" s="99"/>
      <c r="H28" s="32">
        <v>-3198</v>
      </c>
      <c r="I28" s="99"/>
      <c r="J28" s="32">
        <v>2183</v>
      </c>
    </row>
    <row r="29" spans="1:10" ht="21" customHeight="1">
      <c r="A29" s="46" t="s">
        <v>242</v>
      </c>
      <c r="D29" s="147">
        <v>51407</v>
      </c>
      <c r="E29" s="99"/>
      <c r="F29" s="80">
        <v>0</v>
      </c>
      <c r="G29" s="99"/>
      <c r="H29" s="32">
        <v>51407</v>
      </c>
      <c r="I29" s="99"/>
      <c r="J29" s="32">
        <v>0</v>
      </c>
    </row>
    <row r="30" spans="1:10" ht="21" customHeight="1">
      <c r="A30" s="46" t="s">
        <v>79</v>
      </c>
      <c r="D30" s="147">
        <v>-20251</v>
      </c>
      <c r="E30" s="99"/>
      <c r="F30" s="80">
        <v>-304564</v>
      </c>
      <c r="G30" s="99"/>
      <c r="H30" s="32">
        <v>-1561967</v>
      </c>
      <c r="I30" s="99"/>
      <c r="J30" s="32">
        <v>-1049808</v>
      </c>
    </row>
    <row r="31" spans="1:10" ht="21" customHeight="1">
      <c r="A31" s="46" t="s">
        <v>80</v>
      </c>
      <c r="D31" s="81">
        <v>-14215</v>
      </c>
      <c r="E31" s="99"/>
      <c r="F31" s="81">
        <v>-8477</v>
      </c>
      <c r="G31" s="99"/>
      <c r="H31" s="81">
        <v>-9919</v>
      </c>
      <c r="I31" s="99"/>
      <c r="J31" s="81">
        <v>-16151</v>
      </c>
    </row>
    <row r="32" spans="1:10" ht="21" customHeight="1">
      <c r="A32" s="101"/>
      <c r="C32" s="101"/>
      <c r="D32" s="32">
        <f>SUM(D11:D31)</f>
        <v>3003898</v>
      </c>
      <c r="E32" s="32"/>
      <c r="F32" s="32">
        <f>SUM(F11:F31)</f>
        <v>3844666</v>
      </c>
      <c r="G32" s="32"/>
      <c r="H32" s="32">
        <f>SUM(H11:H31)</f>
        <v>1176898</v>
      </c>
      <c r="I32" s="100"/>
      <c r="J32" s="32">
        <f>SUM(J11:J31)</f>
        <v>1613115</v>
      </c>
    </row>
    <row r="33" spans="1:11" ht="21" customHeight="1">
      <c r="A33" s="139" t="s">
        <v>132</v>
      </c>
      <c r="C33" s="139"/>
      <c r="D33" s="22"/>
      <c r="E33" s="23"/>
      <c r="F33" s="22"/>
      <c r="G33" s="94"/>
      <c r="H33" s="95"/>
      <c r="I33" s="96"/>
      <c r="J33" s="95"/>
    </row>
    <row r="34" spans="1:11" ht="21" customHeight="1">
      <c r="A34" s="157" t="s">
        <v>85</v>
      </c>
      <c r="C34" s="157"/>
      <c r="D34" s="95"/>
      <c r="E34" s="96"/>
      <c r="F34" s="95"/>
      <c r="G34" s="94"/>
      <c r="H34" s="95"/>
      <c r="I34" s="96"/>
      <c r="J34" s="95"/>
    </row>
    <row r="35" spans="1:11" ht="21" customHeight="1">
      <c r="A35" s="157"/>
      <c r="C35" s="157"/>
      <c r="D35" s="95"/>
      <c r="E35" s="96"/>
      <c r="F35" s="95"/>
      <c r="G35" s="94"/>
      <c r="H35" s="95"/>
      <c r="I35" s="96"/>
      <c r="J35" s="95"/>
    </row>
    <row r="36" spans="1:11" ht="21" customHeight="1">
      <c r="A36" s="118"/>
      <c r="B36" s="287"/>
      <c r="C36" s="118"/>
      <c r="D36" s="293" t="s">
        <v>1</v>
      </c>
      <c r="E36" s="293"/>
      <c r="F36" s="293"/>
      <c r="G36" s="94"/>
      <c r="H36" s="293" t="s">
        <v>2</v>
      </c>
      <c r="I36" s="293"/>
      <c r="J36" s="293"/>
    </row>
    <row r="37" spans="1:11" ht="21" customHeight="1">
      <c r="A37" s="33"/>
      <c r="B37" s="288"/>
      <c r="C37" s="33"/>
      <c r="D37" s="293" t="s">
        <v>3</v>
      </c>
      <c r="E37" s="293"/>
      <c r="F37" s="293"/>
      <c r="G37" s="94"/>
      <c r="H37" s="293" t="s">
        <v>3</v>
      </c>
      <c r="I37" s="293"/>
      <c r="J37" s="293"/>
    </row>
    <row r="38" spans="1:11" ht="21" customHeight="1">
      <c r="A38" s="118"/>
      <c r="B38" s="285"/>
      <c r="C38" s="118"/>
      <c r="D38" s="305" t="s">
        <v>232</v>
      </c>
      <c r="E38" s="295"/>
      <c r="F38" s="295"/>
      <c r="G38" s="12"/>
      <c r="H38" s="305" t="s">
        <v>232</v>
      </c>
      <c r="I38" s="295"/>
      <c r="J38" s="295"/>
    </row>
    <row r="39" spans="1:11" ht="21" customHeight="1">
      <c r="A39" s="118"/>
      <c r="B39" s="286"/>
      <c r="C39" s="118"/>
      <c r="D39" s="295" t="s">
        <v>231</v>
      </c>
      <c r="E39" s="295"/>
      <c r="F39" s="295"/>
      <c r="G39" s="12"/>
      <c r="H39" s="295" t="s">
        <v>231</v>
      </c>
      <c r="I39" s="295"/>
      <c r="J39" s="295"/>
    </row>
    <row r="40" spans="1:11" ht="21" customHeight="1">
      <c r="A40" s="118"/>
      <c r="B40" s="289" t="s">
        <v>6</v>
      </c>
      <c r="C40" s="118"/>
      <c r="D40" s="105">
        <v>2022</v>
      </c>
      <c r="E40" s="26"/>
      <c r="F40" s="105">
        <v>2021</v>
      </c>
      <c r="G40" s="94"/>
      <c r="H40" s="105">
        <v>2022</v>
      </c>
      <c r="I40" s="26"/>
      <c r="J40" s="105">
        <v>2021</v>
      </c>
    </row>
    <row r="41" spans="1:11" ht="21" customHeight="1">
      <c r="A41" s="33"/>
      <c r="B41" s="287"/>
      <c r="C41" s="33"/>
      <c r="D41" s="304" t="s">
        <v>7</v>
      </c>
      <c r="E41" s="304"/>
      <c r="F41" s="304"/>
      <c r="G41" s="304"/>
      <c r="H41" s="304"/>
      <c r="I41" s="304"/>
      <c r="J41" s="304"/>
    </row>
    <row r="42" spans="1:11" ht="21" customHeight="1">
      <c r="A42" s="160" t="s">
        <v>63</v>
      </c>
      <c r="B42" s="288"/>
      <c r="C42" s="160"/>
      <c r="D42" s="45"/>
      <c r="E42" s="100"/>
      <c r="F42" s="45"/>
      <c r="G42" s="100"/>
      <c r="H42" s="45"/>
      <c r="I42" s="100"/>
      <c r="J42" s="45"/>
    </row>
    <row r="43" spans="1:11" ht="21" customHeight="1">
      <c r="A43" s="48" t="s">
        <v>10</v>
      </c>
      <c r="B43" s="287"/>
      <c r="C43" s="48"/>
      <c r="D43" s="32">
        <v>11980</v>
      </c>
      <c r="E43" s="99"/>
      <c r="F43" s="80">
        <v>19048</v>
      </c>
      <c r="G43" s="99"/>
      <c r="H43" s="32">
        <v>9740</v>
      </c>
      <c r="I43" s="99"/>
      <c r="J43" s="32">
        <v>-177415</v>
      </c>
    </row>
    <row r="44" spans="1:11" ht="21" customHeight="1">
      <c r="A44" s="48" t="s">
        <v>136</v>
      </c>
      <c r="B44" s="289"/>
      <c r="C44" s="48"/>
      <c r="D44" s="32">
        <v>50431</v>
      </c>
      <c r="E44" s="99"/>
      <c r="F44" s="80">
        <v>-165529</v>
      </c>
      <c r="G44" s="99"/>
      <c r="H44" s="32">
        <v>-40847</v>
      </c>
      <c r="I44" s="99"/>
      <c r="J44" s="32">
        <v>-22859</v>
      </c>
      <c r="K44" s="161"/>
    </row>
    <row r="45" spans="1:11" ht="21" customHeight="1">
      <c r="A45" s="33" t="s">
        <v>11</v>
      </c>
      <c r="B45" s="288"/>
      <c r="C45" s="33"/>
      <c r="D45" s="32">
        <v>-444775</v>
      </c>
      <c r="E45" s="99"/>
      <c r="F45" s="80">
        <v>-586412</v>
      </c>
      <c r="G45" s="99"/>
      <c r="H45" s="32">
        <v>-181436</v>
      </c>
      <c r="I45" s="99"/>
      <c r="J45" s="32">
        <v>8791</v>
      </c>
      <c r="K45" s="161"/>
    </row>
    <row r="46" spans="1:11" ht="21" customHeight="1">
      <c r="A46" s="33" t="s">
        <v>12</v>
      </c>
      <c r="B46" s="288"/>
      <c r="C46" s="33"/>
      <c r="D46" s="32">
        <v>3538</v>
      </c>
      <c r="E46" s="99"/>
      <c r="F46" s="80">
        <v>52293</v>
      </c>
      <c r="G46" s="99"/>
      <c r="H46" s="32">
        <v>3287</v>
      </c>
      <c r="I46" s="99"/>
      <c r="J46" s="32">
        <v>39376</v>
      </c>
    </row>
    <row r="47" spans="1:11" ht="21" customHeight="1">
      <c r="A47" s="33" t="s">
        <v>18</v>
      </c>
      <c r="B47" s="288"/>
      <c r="C47" s="33"/>
      <c r="D47" s="32">
        <v>-7300</v>
      </c>
      <c r="E47" s="99"/>
      <c r="F47" s="80">
        <v>-3611</v>
      </c>
      <c r="G47" s="99"/>
      <c r="H47" s="32">
        <v>0</v>
      </c>
      <c r="I47" s="99"/>
      <c r="J47" s="32">
        <v>0</v>
      </c>
    </row>
    <row r="48" spans="1:11" ht="21" customHeight="1">
      <c r="A48" s="48" t="s">
        <v>22</v>
      </c>
      <c r="B48" s="288"/>
      <c r="C48" s="48"/>
      <c r="D48" s="32">
        <v>-35952</v>
      </c>
      <c r="E48" s="99"/>
      <c r="F48" s="80">
        <v>482792</v>
      </c>
      <c r="G48" s="99"/>
      <c r="H48" s="32">
        <v>-121213</v>
      </c>
      <c r="I48" s="99"/>
      <c r="J48" s="32">
        <v>-205443</v>
      </c>
    </row>
    <row r="49" spans="1:11" ht="21" customHeight="1">
      <c r="A49" s="48" t="s">
        <v>138</v>
      </c>
      <c r="B49" s="288"/>
      <c r="C49" s="48"/>
      <c r="D49" s="32">
        <v>-200431</v>
      </c>
      <c r="E49" s="99"/>
      <c r="F49" s="80">
        <v>285131</v>
      </c>
      <c r="G49" s="99"/>
      <c r="H49" s="32">
        <v>73985</v>
      </c>
      <c r="I49" s="99"/>
      <c r="J49" s="32">
        <v>164937</v>
      </c>
    </row>
    <row r="50" spans="1:11" ht="21" customHeight="1">
      <c r="A50" s="33" t="s">
        <v>66</v>
      </c>
      <c r="B50" s="288"/>
      <c r="C50" s="33"/>
      <c r="D50" s="32">
        <v>4104</v>
      </c>
      <c r="E50" s="99"/>
      <c r="F50" s="80">
        <v>-29708</v>
      </c>
      <c r="G50" s="99"/>
      <c r="H50" s="32">
        <v>1928</v>
      </c>
      <c r="I50" s="99"/>
      <c r="J50" s="32">
        <v>-22854</v>
      </c>
    </row>
    <row r="51" spans="1:11" ht="21" customHeight="1">
      <c r="A51" s="33" t="s">
        <v>25</v>
      </c>
      <c r="B51" s="288"/>
      <c r="C51" s="33"/>
      <c r="D51" s="147">
        <v>956</v>
      </c>
      <c r="E51" s="99"/>
      <c r="F51" s="80">
        <v>-36</v>
      </c>
      <c r="G51" s="99"/>
      <c r="H51" s="147">
        <v>956</v>
      </c>
      <c r="I51" s="99"/>
      <c r="J51" s="147">
        <v>0</v>
      </c>
    </row>
    <row r="52" spans="1:11" ht="21" customHeight="1">
      <c r="A52" s="33" t="s">
        <v>133</v>
      </c>
      <c r="B52" s="288"/>
      <c r="C52" s="33"/>
      <c r="D52" s="152">
        <v>-57597</v>
      </c>
      <c r="E52" s="100"/>
      <c r="F52" s="81">
        <v>-96149</v>
      </c>
      <c r="G52" s="100"/>
      <c r="H52" s="152">
        <v>-39619</v>
      </c>
      <c r="I52" s="100"/>
      <c r="J52" s="152">
        <v>-61948</v>
      </c>
    </row>
    <row r="53" spans="1:11" s="50" customFormat="1" ht="23.25" customHeight="1">
      <c r="A53" s="43" t="s">
        <v>115</v>
      </c>
      <c r="B53" s="288"/>
      <c r="C53" s="222"/>
      <c r="D53" s="225">
        <f>SUM(D32:D52)-D40</f>
        <v>2328852</v>
      </c>
      <c r="E53" s="225"/>
      <c r="F53" s="225">
        <f>SUM(F32:F52)-F40</f>
        <v>3802485</v>
      </c>
      <c r="G53" s="225"/>
      <c r="H53" s="225">
        <f>SUM(H32:H52)-H40</f>
        <v>883679</v>
      </c>
      <c r="I53" s="225"/>
      <c r="J53" s="225">
        <f>SUM(J32:J52)-J40</f>
        <v>1335700</v>
      </c>
      <c r="K53" s="46"/>
    </row>
    <row r="54" spans="1:11" ht="21" customHeight="1">
      <c r="A54" s="48" t="s">
        <v>105</v>
      </c>
      <c r="B54" s="288"/>
      <c r="C54" s="48"/>
      <c r="D54" s="152">
        <v>-483964</v>
      </c>
      <c r="E54" s="100"/>
      <c r="F54" s="152">
        <v>-624431</v>
      </c>
      <c r="G54" s="100"/>
      <c r="H54" s="152">
        <v>-144458</v>
      </c>
      <c r="I54" s="100"/>
      <c r="J54" s="152">
        <v>-278050</v>
      </c>
      <c r="K54" s="50"/>
    </row>
    <row r="55" spans="1:11" ht="21" customHeight="1">
      <c r="A55" s="43" t="s">
        <v>114</v>
      </c>
      <c r="B55" s="288"/>
      <c r="C55" s="43"/>
      <c r="D55" s="227">
        <f>SUM(D53:D54)</f>
        <v>1844888</v>
      </c>
      <c r="E55" s="225"/>
      <c r="F55" s="227">
        <f>SUM(F53:F54)</f>
        <v>3178054</v>
      </c>
      <c r="G55" s="225"/>
      <c r="H55" s="227">
        <f>SUM(H53:H54)</f>
        <v>739221</v>
      </c>
      <c r="I55" s="225"/>
      <c r="J55" s="227">
        <f>SUM(J53:J54)</f>
        <v>1057650</v>
      </c>
    </row>
    <row r="56" spans="1:11" ht="21" customHeight="1">
      <c r="A56" s="101"/>
      <c r="B56" s="288"/>
      <c r="C56" s="101"/>
      <c r="D56" s="102"/>
      <c r="E56" s="102"/>
      <c r="F56" s="102"/>
      <c r="G56" s="102"/>
      <c r="H56" s="102"/>
      <c r="I56" s="102"/>
      <c r="J56" s="102"/>
    </row>
    <row r="57" spans="1:11" ht="21" customHeight="1">
      <c r="A57" s="158" t="s">
        <v>64</v>
      </c>
      <c r="B57" s="291"/>
      <c r="C57" s="158"/>
      <c r="D57" s="98"/>
      <c r="E57" s="97"/>
      <c r="F57" s="98"/>
      <c r="G57" s="97"/>
      <c r="H57" s="98"/>
      <c r="I57" s="97"/>
      <c r="J57" s="98"/>
    </row>
    <row r="58" spans="1:11" ht="21" customHeight="1">
      <c r="A58" s="95" t="s">
        <v>219</v>
      </c>
      <c r="B58" s="288" t="s">
        <v>185</v>
      </c>
      <c r="C58" s="95"/>
      <c r="D58" s="32">
        <v>-55000</v>
      </c>
      <c r="E58" s="99"/>
      <c r="F58" s="80">
        <v>0</v>
      </c>
      <c r="G58" s="99"/>
      <c r="H58" s="32">
        <v>0</v>
      </c>
      <c r="I58" s="99"/>
      <c r="J58" s="32">
        <v>0</v>
      </c>
    </row>
    <row r="59" spans="1:11" ht="21" customHeight="1">
      <c r="A59" s="95" t="s">
        <v>220</v>
      </c>
      <c r="B59" s="288" t="s">
        <v>192</v>
      </c>
      <c r="C59" s="95"/>
      <c r="D59" s="32">
        <v>0</v>
      </c>
      <c r="E59" s="99"/>
      <c r="F59" s="80">
        <v>0</v>
      </c>
      <c r="G59" s="99"/>
      <c r="H59" s="32">
        <v>-400000</v>
      </c>
      <c r="I59" s="99"/>
      <c r="J59" s="32">
        <v>-1132945</v>
      </c>
    </row>
    <row r="60" spans="1:11" ht="21" customHeight="1">
      <c r="A60" s="95" t="s">
        <v>179</v>
      </c>
      <c r="B60" s="287"/>
      <c r="C60" s="95"/>
      <c r="D60" s="32">
        <v>-1620</v>
      </c>
      <c r="E60" s="99"/>
      <c r="F60" s="80">
        <v>-7512</v>
      </c>
      <c r="G60" s="99"/>
      <c r="H60" s="32">
        <v>0</v>
      </c>
      <c r="I60" s="99"/>
      <c r="J60" s="32">
        <v>0</v>
      </c>
    </row>
    <row r="61" spans="1:11" ht="21" customHeight="1">
      <c r="A61" s="95" t="s">
        <v>238</v>
      </c>
      <c r="B61" s="287"/>
      <c r="C61" s="95"/>
      <c r="D61" s="32">
        <v>0</v>
      </c>
      <c r="E61" s="99"/>
      <c r="F61" s="80">
        <v>40023</v>
      </c>
      <c r="G61" s="99"/>
      <c r="H61" s="32">
        <v>0</v>
      </c>
      <c r="I61" s="99"/>
      <c r="J61" s="32">
        <v>0</v>
      </c>
    </row>
    <row r="62" spans="1:11" ht="21" customHeight="1">
      <c r="A62" s="95" t="s">
        <v>82</v>
      </c>
      <c r="B62" s="287"/>
      <c r="C62" s="95"/>
      <c r="D62" s="147">
        <v>11548</v>
      </c>
      <c r="E62" s="147"/>
      <c r="F62" s="80">
        <v>18588</v>
      </c>
      <c r="G62" s="99"/>
      <c r="H62" s="32">
        <v>5675</v>
      </c>
      <c r="I62" s="99"/>
      <c r="J62" s="32">
        <v>25013</v>
      </c>
    </row>
    <row r="63" spans="1:11" ht="21" customHeight="1">
      <c r="A63" s="95" t="s">
        <v>102</v>
      </c>
      <c r="B63" s="287"/>
      <c r="C63" s="95"/>
      <c r="D63" s="147">
        <v>-1013067</v>
      </c>
      <c r="E63" s="99"/>
      <c r="F63" s="80">
        <v>-2347161</v>
      </c>
      <c r="G63" s="99"/>
      <c r="H63" s="32">
        <v>-811665</v>
      </c>
      <c r="I63" s="99"/>
      <c r="J63" s="32">
        <v>-752604</v>
      </c>
    </row>
    <row r="64" spans="1:11" ht="21" customHeight="1">
      <c r="A64" s="95" t="s">
        <v>188</v>
      </c>
      <c r="B64" s="288"/>
      <c r="C64" s="95"/>
      <c r="D64" s="32">
        <v>0</v>
      </c>
      <c r="E64" s="99"/>
      <c r="F64" s="80">
        <v>0</v>
      </c>
      <c r="G64" s="99"/>
      <c r="H64" s="32">
        <v>0</v>
      </c>
      <c r="I64" s="99"/>
      <c r="J64" s="32">
        <v>4538</v>
      </c>
    </row>
    <row r="65" spans="1:10" ht="21" customHeight="1">
      <c r="A65" s="48" t="s">
        <v>165</v>
      </c>
      <c r="B65" s="288"/>
      <c r="C65" s="48"/>
      <c r="D65" s="32">
        <v>-38846</v>
      </c>
      <c r="E65" s="99"/>
      <c r="F65" s="80">
        <v>-30102</v>
      </c>
      <c r="G65" s="99"/>
      <c r="H65" s="32">
        <v>-31314</v>
      </c>
      <c r="I65" s="99"/>
      <c r="J65" s="32">
        <v>-18963</v>
      </c>
    </row>
    <row r="66" spans="1:10" ht="21" customHeight="1">
      <c r="A66" s="33" t="s">
        <v>217</v>
      </c>
      <c r="B66" s="288"/>
      <c r="C66" s="33"/>
      <c r="D66" s="32">
        <v>0</v>
      </c>
      <c r="E66" s="99"/>
      <c r="F66" s="80">
        <v>1000000</v>
      </c>
      <c r="G66" s="99"/>
      <c r="H66" s="32">
        <v>0</v>
      </c>
      <c r="I66" s="99"/>
      <c r="J66" s="32">
        <v>1000000</v>
      </c>
    </row>
    <row r="67" spans="1:10" ht="21" customHeight="1">
      <c r="A67" s="33" t="s">
        <v>216</v>
      </c>
      <c r="B67" s="288"/>
      <c r="C67" s="33"/>
      <c r="D67" s="32">
        <v>4074</v>
      </c>
      <c r="E67" s="99"/>
      <c r="F67" s="80">
        <v>3902</v>
      </c>
      <c r="G67" s="99"/>
      <c r="H67" s="32">
        <v>4074</v>
      </c>
      <c r="I67" s="99"/>
      <c r="J67" s="32">
        <v>3902</v>
      </c>
    </row>
    <row r="68" spans="1:10" ht="21" customHeight="1">
      <c r="A68" s="33" t="s">
        <v>210</v>
      </c>
      <c r="B68" s="288"/>
      <c r="C68" s="33"/>
      <c r="D68" s="147">
        <v>0</v>
      </c>
      <c r="E68" s="99"/>
      <c r="F68" s="80">
        <v>0</v>
      </c>
      <c r="G68" s="99"/>
      <c r="H68" s="32">
        <v>-3887601</v>
      </c>
      <c r="I68" s="99"/>
      <c r="J68" s="32">
        <v>-1863253</v>
      </c>
    </row>
    <row r="69" spans="1:10" ht="21" customHeight="1">
      <c r="A69" s="33" t="s">
        <v>177</v>
      </c>
      <c r="B69" s="288"/>
      <c r="C69" s="33"/>
      <c r="D69" s="147">
        <v>0</v>
      </c>
      <c r="E69" s="99"/>
      <c r="F69" s="80">
        <v>0</v>
      </c>
      <c r="G69" s="99"/>
      <c r="H69" s="32">
        <v>3955698</v>
      </c>
      <c r="I69" s="99"/>
      <c r="J69" s="32">
        <v>2108533</v>
      </c>
    </row>
    <row r="70" spans="1:10" ht="21" customHeight="1">
      <c r="A70" s="48" t="s">
        <v>100</v>
      </c>
      <c r="B70" s="288"/>
      <c r="C70" s="48"/>
      <c r="D70" s="147">
        <v>527560</v>
      </c>
      <c r="E70" s="99"/>
      <c r="F70" s="80">
        <v>590038</v>
      </c>
      <c r="G70" s="99"/>
      <c r="H70" s="32">
        <v>1561967</v>
      </c>
      <c r="I70" s="99"/>
      <c r="J70" s="32">
        <v>1049808</v>
      </c>
    </row>
    <row r="71" spans="1:10" ht="21" customHeight="1">
      <c r="A71" s="48" t="s">
        <v>101</v>
      </c>
      <c r="B71" s="288"/>
      <c r="C71" s="48"/>
      <c r="D71" s="32">
        <v>13850</v>
      </c>
      <c r="E71" s="99"/>
      <c r="F71" s="80">
        <v>9265</v>
      </c>
      <c r="G71" s="99"/>
      <c r="H71" s="32">
        <v>9307</v>
      </c>
      <c r="I71" s="99"/>
      <c r="J71" s="32">
        <v>22088</v>
      </c>
    </row>
    <row r="72" spans="1:10" ht="21" customHeight="1">
      <c r="A72" s="101" t="s">
        <v>194</v>
      </c>
      <c r="B72" s="288"/>
      <c r="C72" s="101"/>
      <c r="D72" s="104">
        <f>SUM(D58:D71)</f>
        <v>-551501</v>
      </c>
      <c r="E72" s="103"/>
      <c r="F72" s="104">
        <f>SUM(F58:F71)</f>
        <v>-722959</v>
      </c>
      <c r="G72" s="103"/>
      <c r="H72" s="104">
        <f>SUM(H58:H71)</f>
        <v>406141</v>
      </c>
      <c r="I72" s="103"/>
      <c r="J72" s="104">
        <f>SUM(J58:J71)</f>
        <v>446117</v>
      </c>
    </row>
    <row r="73" spans="1:10" ht="21" customHeight="1">
      <c r="A73" s="139" t="s">
        <v>132</v>
      </c>
      <c r="B73" s="288"/>
      <c r="C73" s="139"/>
      <c r="D73" s="22"/>
      <c r="E73" s="23"/>
      <c r="F73" s="22"/>
      <c r="G73" s="94"/>
      <c r="H73" s="95"/>
      <c r="I73" s="96"/>
      <c r="J73" s="95"/>
    </row>
    <row r="74" spans="1:10" ht="21" customHeight="1">
      <c r="A74" s="157" t="s">
        <v>85</v>
      </c>
      <c r="B74" s="288"/>
      <c r="C74" s="157"/>
      <c r="D74" s="95"/>
      <c r="E74" s="96"/>
      <c r="F74" s="95"/>
      <c r="G74" s="94"/>
      <c r="H74" s="95"/>
      <c r="I74" s="96"/>
      <c r="J74" s="95"/>
    </row>
    <row r="75" spans="1:10" ht="21" customHeight="1">
      <c r="A75" s="157"/>
      <c r="B75" s="288"/>
      <c r="C75" s="157"/>
      <c r="D75" s="95"/>
      <c r="E75" s="96"/>
      <c r="F75" s="95"/>
      <c r="G75" s="94"/>
      <c r="H75" s="95"/>
      <c r="I75" s="96"/>
      <c r="J75" s="95"/>
    </row>
    <row r="76" spans="1:10" ht="21" customHeight="1">
      <c r="A76" s="118"/>
      <c r="B76" s="288"/>
      <c r="C76" s="118"/>
      <c r="D76" s="293" t="s">
        <v>1</v>
      </c>
      <c r="E76" s="293"/>
      <c r="F76" s="293"/>
      <c r="G76" s="94"/>
      <c r="H76" s="293" t="s">
        <v>2</v>
      </c>
      <c r="I76" s="293"/>
      <c r="J76" s="293"/>
    </row>
    <row r="77" spans="1:10" ht="21" customHeight="1">
      <c r="A77" s="33"/>
      <c r="B77" s="288"/>
      <c r="C77" s="33"/>
      <c r="D77" s="293" t="s">
        <v>3</v>
      </c>
      <c r="E77" s="293"/>
      <c r="F77" s="293"/>
      <c r="G77" s="94"/>
      <c r="H77" s="293" t="s">
        <v>3</v>
      </c>
      <c r="I77" s="293"/>
      <c r="J77" s="293"/>
    </row>
    <row r="78" spans="1:10" ht="21" customHeight="1">
      <c r="A78" s="118"/>
      <c r="B78" s="287"/>
      <c r="C78" s="118"/>
      <c r="D78" s="305" t="s">
        <v>232</v>
      </c>
      <c r="E78" s="295"/>
      <c r="F78" s="295"/>
      <c r="G78" s="12"/>
      <c r="H78" s="305" t="s">
        <v>232</v>
      </c>
      <c r="I78" s="295"/>
      <c r="J78" s="295"/>
    </row>
    <row r="79" spans="1:10" ht="21" customHeight="1">
      <c r="A79" s="118"/>
      <c r="B79" s="287"/>
      <c r="C79" s="118"/>
      <c r="D79" s="295" t="s">
        <v>231</v>
      </c>
      <c r="E79" s="295"/>
      <c r="F79" s="295"/>
      <c r="G79" s="12"/>
      <c r="H79" s="295" t="s">
        <v>231</v>
      </c>
      <c r="I79" s="295"/>
      <c r="J79" s="295"/>
    </row>
    <row r="80" spans="1:10" ht="21" customHeight="1">
      <c r="A80" s="118"/>
      <c r="B80" s="285"/>
      <c r="C80" s="118"/>
      <c r="D80" s="105">
        <v>2022</v>
      </c>
      <c r="E80" s="26"/>
      <c r="F80" s="105">
        <v>2021</v>
      </c>
      <c r="G80" s="94"/>
      <c r="H80" s="105">
        <v>2022</v>
      </c>
      <c r="I80" s="26"/>
      <c r="J80" s="105">
        <v>2021</v>
      </c>
    </row>
    <row r="81" spans="1:16" ht="21" customHeight="1">
      <c r="A81" s="33"/>
      <c r="B81" s="286"/>
      <c r="C81" s="33"/>
      <c r="D81" s="304" t="s">
        <v>7</v>
      </c>
      <c r="E81" s="304"/>
      <c r="F81" s="304"/>
      <c r="G81" s="304"/>
      <c r="H81" s="304"/>
      <c r="I81" s="304"/>
      <c r="J81" s="304"/>
    </row>
    <row r="82" spans="1:16" ht="21" customHeight="1">
      <c r="A82" s="158" t="s">
        <v>65</v>
      </c>
      <c r="B82" s="286"/>
      <c r="C82" s="158"/>
      <c r="D82" s="98"/>
      <c r="E82" s="97"/>
      <c r="F82" s="98"/>
      <c r="G82" s="97"/>
      <c r="H82" s="98"/>
      <c r="I82" s="97"/>
      <c r="J82" s="98"/>
    </row>
    <row r="83" spans="1:16" ht="21" customHeight="1">
      <c r="A83" s="33" t="s">
        <v>218</v>
      </c>
      <c r="B83" s="287"/>
      <c r="C83" s="33"/>
      <c r="D83" s="80">
        <v>933630</v>
      </c>
      <c r="E83" s="99"/>
      <c r="F83" s="32">
        <v>678473</v>
      </c>
      <c r="G83" s="99"/>
      <c r="H83" s="32">
        <v>900000</v>
      </c>
      <c r="I83" s="99"/>
      <c r="J83" s="80">
        <v>500000</v>
      </c>
    </row>
    <row r="84" spans="1:16" ht="21" customHeight="1">
      <c r="A84" s="33" t="s">
        <v>167</v>
      </c>
      <c r="B84" s="288"/>
      <c r="C84" s="33"/>
      <c r="D84" s="80">
        <v>0</v>
      </c>
      <c r="E84" s="99"/>
      <c r="F84" s="80">
        <v>0</v>
      </c>
      <c r="G84" s="99"/>
      <c r="H84" s="32">
        <v>9504777</v>
      </c>
      <c r="I84" s="99"/>
      <c r="J84" s="32">
        <v>12028551</v>
      </c>
    </row>
    <row r="85" spans="1:16" ht="21" customHeight="1">
      <c r="A85" s="33" t="s">
        <v>168</v>
      </c>
      <c r="B85" s="287"/>
      <c r="C85" s="33"/>
      <c r="D85" s="80">
        <v>0</v>
      </c>
      <c r="E85" s="99"/>
      <c r="F85" s="80">
        <v>0</v>
      </c>
      <c r="G85" s="99"/>
      <c r="H85" s="32">
        <v>-9189991</v>
      </c>
      <c r="I85" s="99"/>
      <c r="J85" s="32">
        <v>-11455260</v>
      </c>
    </row>
    <row r="86" spans="1:16" ht="21" customHeight="1">
      <c r="A86" s="33" t="s">
        <v>189</v>
      </c>
      <c r="B86" s="289"/>
      <c r="C86" s="33"/>
      <c r="D86" s="32">
        <v>-50244</v>
      </c>
      <c r="E86" s="99"/>
      <c r="F86" s="147">
        <v>-207480</v>
      </c>
      <c r="G86" s="99"/>
      <c r="H86" s="80">
        <v>0</v>
      </c>
      <c r="I86" s="99"/>
      <c r="J86" s="80">
        <v>0</v>
      </c>
    </row>
    <row r="87" spans="1:16" ht="21" customHeight="1">
      <c r="A87" s="33" t="s">
        <v>164</v>
      </c>
      <c r="B87" s="288"/>
      <c r="C87" s="33"/>
      <c r="D87" s="32">
        <v>-125481</v>
      </c>
      <c r="E87" s="99"/>
      <c r="F87" s="32">
        <v>-101680</v>
      </c>
      <c r="G87" s="99"/>
      <c r="H87" s="32">
        <v>-30163</v>
      </c>
      <c r="I87" s="99"/>
      <c r="J87" s="32">
        <v>-21685</v>
      </c>
    </row>
    <row r="88" spans="1:16" ht="21" customHeight="1">
      <c r="A88" s="95" t="s">
        <v>95</v>
      </c>
      <c r="B88" s="287"/>
      <c r="C88" s="95"/>
      <c r="D88" s="32">
        <v>-3303449</v>
      </c>
      <c r="E88" s="99"/>
      <c r="F88" s="32">
        <v>-3303154</v>
      </c>
      <c r="G88" s="99"/>
      <c r="H88" s="32">
        <v>-3303449</v>
      </c>
      <c r="I88" s="99"/>
      <c r="J88" s="32">
        <v>-3303154</v>
      </c>
    </row>
    <row r="89" spans="1:16" ht="21" customHeight="1">
      <c r="A89" s="48" t="s">
        <v>88</v>
      </c>
      <c r="B89" s="288"/>
      <c r="C89" s="48"/>
      <c r="D89" s="32">
        <v>-63514</v>
      </c>
      <c r="E89" s="99"/>
      <c r="F89" s="32">
        <v>-72428</v>
      </c>
      <c r="G89" s="99"/>
      <c r="H89" s="32">
        <v>-6585</v>
      </c>
      <c r="I89" s="99"/>
      <c r="J89" s="32">
        <v>-5232</v>
      </c>
    </row>
    <row r="90" spans="1:16" ht="21" customHeight="1">
      <c r="A90" s="101" t="s">
        <v>226</v>
      </c>
      <c r="B90" s="288"/>
      <c r="C90" s="101"/>
      <c r="D90" s="104">
        <f>SUM(D83:D89)</f>
        <v>-2609058</v>
      </c>
      <c r="E90" s="103"/>
      <c r="F90" s="104">
        <f>SUM(F83:F89)</f>
        <v>-3006269</v>
      </c>
      <c r="G90" s="103"/>
      <c r="H90" s="104">
        <f>SUM(H83:H89)</f>
        <v>-2125411</v>
      </c>
      <c r="I90" s="103"/>
      <c r="J90" s="104">
        <f>SUM(J83:J89)</f>
        <v>-2256780</v>
      </c>
    </row>
    <row r="91" spans="1:16" ht="21" customHeight="1">
      <c r="A91" s="101"/>
      <c r="B91" s="288"/>
      <c r="C91" s="101"/>
      <c r="D91" s="103"/>
      <c r="E91" s="103"/>
      <c r="F91" s="103"/>
      <c r="G91" s="103"/>
      <c r="H91" s="103"/>
      <c r="I91" s="103"/>
      <c r="J91" s="103"/>
    </row>
    <row r="92" spans="1:16" s="50" customFormat="1" ht="21" customHeight="1">
      <c r="A92" s="101" t="s">
        <v>240</v>
      </c>
      <c r="B92" s="288"/>
      <c r="C92" s="101"/>
      <c r="D92" s="218">
        <f>D90+D72+D55</f>
        <v>-1315671</v>
      </c>
      <c r="E92" s="218"/>
      <c r="F92" s="218">
        <f>F90+F72+F55</f>
        <v>-551174</v>
      </c>
      <c r="G92" s="218"/>
      <c r="H92" s="218">
        <f>H90+H72+H55</f>
        <v>-980049</v>
      </c>
      <c r="I92" s="218"/>
      <c r="J92" s="218">
        <f>J90+J72+J55</f>
        <v>-753013</v>
      </c>
      <c r="K92" s="46"/>
    </row>
    <row r="93" spans="1:16" ht="21" customHeight="1">
      <c r="A93" s="95" t="s">
        <v>103</v>
      </c>
      <c r="B93" s="288"/>
      <c r="C93" s="95"/>
      <c r="D93" s="98">
        <v>2493135</v>
      </c>
      <c r="E93" s="98"/>
      <c r="F93" s="98">
        <v>2530564</v>
      </c>
      <c r="G93" s="98"/>
      <c r="H93" s="98">
        <v>1762380</v>
      </c>
      <c r="I93" s="98"/>
      <c r="J93" s="282">
        <v>1473205</v>
      </c>
      <c r="K93" s="50"/>
      <c r="L93" s="226"/>
      <c r="N93" s="226"/>
      <c r="O93" s="226"/>
    </row>
    <row r="94" spans="1:16" ht="21" customHeight="1" thickBot="1">
      <c r="A94" s="43" t="s">
        <v>104</v>
      </c>
      <c r="B94" s="288"/>
      <c r="C94" s="43"/>
      <c r="D94" s="154">
        <f>SUM(D92:D93)</f>
        <v>1177464</v>
      </c>
      <c r="E94" s="103"/>
      <c r="F94" s="154">
        <f>SUM(F92:F93)</f>
        <v>1979390</v>
      </c>
      <c r="G94" s="103"/>
      <c r="H94" s="154">
        <f>SUM(H92:H93)</f>
        <v>782331</v>
      </c>
      <c r="I94" s="103"/>
      <c r="J94" s="154">
        <f>SUM(J92:J93)</f>
        <v>720192</v>
      </c>
      <c r="L94" s="226"/>
      <c r="O94" s="226"/>
      <c r="P94" s="226"/>
    </row>
    <row r="95" spans="1:16" ht="21" customHeight="1" thickTop="1">
      <c r="B95" s="288"/>
      <c r="D95" s="226"/>
    </row>
    <row r="96" spans="1:16" ht="21" customHeight="1">
      <c r="A96" s="146" t="s">
        <v>83</v>
      </c>
      <c r="B96" s="288"/>
      <c r="C96" s="146"/>
    </row>
    <row r="97" spans="1:10" ht="21" customHeight="1">
      <c r="A97" s="95" t="s">
        <v>169</v>
      </c>
      <c r="B97" s="288"/>
      <c r="C97" s="95"/>
      <c r="D97" s="147">
        <v>113091</v>
      </c>
      <c r="E97" s="147"/>
      <c r="F97" s="147">
        <v>43532</v>
      </c>
      <c r="G97" s="99"/>
      <c r="H97" s="32">
        <v>139288</v>
      </c>
      <c r="I97" s="99"/>
      <c r="J97" s="32">
        <v>9943</v>
      </c>
    </row>
    <row r="98" spans="1:10" ht="21" customHeight="1">
      <c r="A98" s="95" t="s">
        <v>209</v>
      </c>
      <c r="C98" s="95"/>
      <c r="E98" s="147"/>
      <c r="F98" s="80"/>
      <c r="G98" s="147"/>
      <c r="I98" s="147"/>
      <c r="J98" s="32"/>
    </row>
    <row r="99" spans="1:10" ht="21" customHeight="1">
      <c r="A99" s="95" t="s">
        <v>170</v>
      </c>
      <c r="B99" s="288"/>
      <c r="C99" s="95"/>
      <c r="D99" s="147">
        <v>184070</v>
      </c>
      <c r="E99" s="147"/>
      <c r="F99" s="147">
        <v>298381</v>
      </c>
      <c r="G99" s="147"/>
      <c r="H99" s="147">
        <v>99909</v>
      </c>
      <c r="I99" s="147"/>
      <c r="J99" s="147">
        <v>75204</v>
      </c>
    </row>
    <row r="100" spans="1:10" ht="21" customHeight="1">
      <c r="A100" s="46" t="s">
        <v>171</v>
      </c>
      <c r="B100" s="287"/>
      <c r="E100" s="147"/>
      <c r="F100" s="80"/>
      <c r="G100" s="147"/>
      <c r="I100" s="147"/>
      <c r="J100" s="32"/>
    </row>
    <row r="101" spans="1:10" ht="21" customHeight="1">
      <c r="A101" s="46" t="s">
        <v>170</v>
      </c>
      <c r="B101" s="287"/>
      <c r="D101" s="147">
        <v>0</v>
      </c>
      <c r="E101" s="147"/>
      <c r="F101" s="147">
        <v>20231</v>
      </c>
      <c r="G101" s="147"/>
      <c r="H101" s="147">
        <v>0</v>
      </c>
      <c r="I101" s="147"/>
      <c r="J101" s="32">
        <v>0</v>
      </c>
    </row>
    <row r="102" spans="1:10" ht="21" customHeight="1">
      <c r="A102" s="46" t="s">
        <v>200</v>
      </c>
      <c r="B102" s="287"/>
      <c r="D102" s="147">
        <v>1620</v>
      </c>
      <c r="E102" s="147"/>
      <c r="F102" s="80">
        <v>3240</v>
      </c>
      <c r="G102" s="147"/>
      <c r="H102" s="147">
        <v>0</v>
      </c>
      <c r="I102" s="147"/>
      <c r="J102" s="32">
        <v>0</v>
      </c>
    </row>
    <row r="103" spans="1:10" ht="24" customHeight="1">
      <c r="B103" s="288"/>
    </row>
    <row r="104" spans="1:10" ht="24" customHeight="1">
      <c r="B104" s="288"/>
    </row>
    <row r="106" spans="1:10" ht="24" customHeight="1">
      <c r="B106" s="292"/>
    </row>
  </sheetData>
  <mergeCells count="27">
    <mergeCell ref="D78:F78"/>
    <mergeCell ref="H78:J78"/>
    <mergeCell ref="D79:F79"/>
    <mergeCell ref="H79:J79"/>
    <mergeCell ref="D81:J81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37:F37"/>
    <mergeCell ref="H37:J37"/>
    <mergeCell ref="D36:F36"/>
    <mergeCell ref="H36:J36"/>
    <mergeCell ref="D39:F39"/>
    <mergeCell ref="H39:J39"/>
    <mergeCell ref="D38:F38"/>
    <mergeCell ref="H38:J38"/>
    <mergeCell ref="D41:J41"/>
    <mergeCell ref="D76:F76"/>
    <mergeCell ref="H76:J76"/>
    <mergeCell ref="D77:F77"/>
    <mergeCell ref="H77:J77"/>
  </mergeCells>
  <pageMargins left="0.70866141732283472" right="0.39370078740157483" top="0.47244094488188981" bottom="0.51181102362204722" header="0.51181102362204722" footer="0.51181102362204722"/>
  <pageSetup paperSize="9" scale="76" firstPageNumber="12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2" max="8" man="1"/>
    <brk id="72" max="8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Nantana, Chomprasert</cp:lastModifiedBy>
  <cp:lastPrinted>2022-10-31T14:58:20Z</cp:lastPrinted>
  <dcterms:created xsi:type="dcterms:W3CDTF">2015-05-02T04:57:45Z</dcterms:created>
  <dcterms:modified xsi:type="dcterms:W3CDTF">2022-11-09T07:54:48Z</dcterms:modified>
</cp:coreProperties>
</file>