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Sep22 (Q3) (LKH)\"/>
    </mc:Choice>
  </mc:AlternateContent>
  <xr:revisionPtr revIDLastSave="0" documentId="13_ncr:1_{FC2331FD-1467-4833-81E7-B084B23B6232}" xr6:coauthVersionLast="47" xr6:coauthVersionMax="47" xr10:uidLastSave="{00000000-0000-0000-0000-000000000000}"/>
  <bookViews>
    <workbookView xWindow="-120" yWindow="-120" windowWidth="24240" windowHeight="13140" tabRatio="863" activeTab="5" xr2:uid="{00000000-000D-0000-FFFF-FFFF00000000}"/>
  </bookViews>
  <sheets>
    <sheet name="BS 2-4" sheetId="1" r:id="rId1"/>
    <sheet name="PL 5-6 (3M)" sheetId="2" r:id="rId2"/>
    <sheet name="PL 7-8 (9M)" sheetId="7" r:id="rId3"/>
    <sheet name="EQ-CONSO 9" sheetId="3" r:id="rId4"/>
    <sheet name="EQ-SC 10" sheetId="4" r:id="rId5"/>
    <sheet name="CF 11-12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D" localSheetId="5" hidden="1">[1]FR!#REF!</definedName>
    <definedName name="__123Graph_D" hidden="1">[1]FR!#REF!</definedName>
    <definedName name="_F1" hidden="1">'[2]เครื่องใช้สำนักงาน '!#REF!</definedName>
    <definedName name="_FA1" hidden="1">'[3]เครื่องใช้สำนักงาน '!#REF!</definedName>
    <definedName name="_FA2" hidden="1">'[2]เครื่องใช้สำนักงาน '!#REF!</definedName>
    <definedName name="_Fill" localSheetId="5" hidden="1">#REF!</definedName>
    <definedName name="_Fill" hidden="1">#REF!</definedName>
    <definedName name="_Key1" localSheetId="5" hidden="1">[4]Sheet1!#REF!</definedName>
    <definedName name="_Key1" hidden="1">[4]Sheet1!#REF!</definedName>
    <definedName name="_Order1" hidden="1">255</definedName>
    <definedName name="_Sort" localSheetId="5" hidden="1">[4]Sheet1!#REF!</definedName>
    <definedName name="_Sort" hidden="1">[4]Sheet1!#REF!</definedName>
    <definedName name="_WP11" localSheetId="5" hidden="1">'[5]เครื่องใช้สำนักงาน '!#REF!</definedName>
    <definedName name="_WP11" hidden="1">'[5]เครื่องใช้สำนักงาน '!#REF!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5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5" hidden="1">{"'SUMMATION'!$B$2:$I$2"}</definedName>
    <definedName name="aaaa" hidden="1">{"'SUMMATION'!$B$2:$I$2"}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localSheetId="5" hidden="1">{"MonthlyRentRoll",#N/A,FALSE,"RentRoll"}</definedName>
    <definedName name="bb" hidden="1">{"MonthlyRentRoll",#N/A,FALSE,"RentRoll"}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5" hidden="1">{"AnnualRentRoll",#N/A,FALSE,"RentRoll"}</definedName>
    <definedName name="BS" hidden="1">{"AnnualRentRoll",#N/A,FALSE,"RentRoll"}</definedName>
    <definedName name="CAJ" localSheetId="5" hidden="1">{"AnnualRentRoll",#N/A,FALSE,"RentRoll"}</definedName>
    <definedName name="CAJ" hidden="1">{"AnnualRentRoll",#N/A,FALSE,"RentRoll"}</definedName>
    <definedName name="CBValue02.03" hidden="1">'[6]Library Procedures'!$K$32</definedName>
    <definedName name="cd" localSheetId="5" hidden="1">{"AnnualRentRoll",#N/A,FALSE,"RentRoll"}</definedName>
    <definedName name="cd" hidden="1">{"AnnualRentRoll",#N/A,FALSE,"RentRoll"}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5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5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5" hidden="1">'[2]เครื่องใช้สำนักงาน '!#REF!</definedName>
    <definedName name="FAAA" hidden="1">'[2]เครื่องใช้สำนักงาน '!#REF!</definedName>
    <definedName name="FAAAA" hidden="1">'[2]เครื่องใช้สำนักงาน '!#REF!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5" hidden="1">{"AnnualRentRoll",#N/A,FALSE,"RentRoll"}</definedName>
    <definedName name="FK" hidden="1">{"AnnualRentRoll",#N/A,FALSE,"RentRoll"}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in" localSheetId="5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5" hidden="1">{#N/A,#N/A,FALSE,"OperatingAssumptions"}</definedName>
    <definedName name="jj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ldjfpo" localSheetId="5" hidden="1">{"AnnualRentRoll",#N/A,FALSE,"RentRoll"}</definedName>
    <definedName name="jkldjfpo" hidden="1">{"AnnualRentRoll",#N/A,FALSE,"RentRoll"}</definedName>
    <definedName name="kk" hidden="1">'[2]เครื่องใช้สำนักงาน '!#REF!</definedName>
    <definedName name="kkkk" localSheetId="5" hidden="1">{#N/A,#N/A,FALSE,"LoanAssumptions"}</definedName>
    <definedName name="kkkk" hidden="1">{#N/A,#N/A,FALSE,"LoanAssumptions"}</definedName>
    <definedName name="lkj" localSheetId="5" hidden="1">{"MonthlyRentRoll",#N/A,FALSE,"RentRoll"}</definedName>
    <definedName name="lkj" hidden="1">{"MonthlyRentRoll",#N/A,FALSE,"RentRoll"}</definedName>
    <definedName name="ll" localSheetId="5" hidden="1">{"MonthlyRentRoll",#N/A,FALSE,"RentRoll"}</definedName>
    <definedName name="ll" hidden="1">{"MonthlyRentRoll",#N/A,FALSE,"RentRoll"}</definedName>
    <definedName name="LLLL" localSheetId="5" hidden="1">{#N/A,#N/A,FALSE,"OperatingAssumptions"}</definedName>
    <definedName name="LLLL" hidden="1">{#N/A,#N/A,FALSE,"OperatingAssumptions"}</definedName>
    <definedName name="nn" localSheetId="5" hidden="1">{"AnnualRentRoll",#N/A,FALSE,"RentRoll"}</definedName>
    <definedName name="nn" hidden="1">{"AnnualRentRoll",#N/A,FALSE,"RentRoll"}</definedName>
    <definedName name="nong" localSheetId="5" hidden="1">{"AnnualRentRoll",#N/A,FALSE,"RentRoll"}</definedName>
    <definedName name="nong" hidden="1">{"AnnualRentRoll",#N/A,FALSE,"RentRoll"}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'BS 2-4'!$A$1:$K$141</definedName>
    <definedName name="_xlnm.Print_Area" localSheetId="2">'PL 7-8 (9M)'!$A$1:$L$92</definedName>
    <definedName name="sd" localSheetId="5" hidden="1">{"AnnualRentRoll",#N/A,FALSE,"RentRoll"}</definedName>
    <definedName name="sd" hidden="1">{"AnnualRentRoll",#N/A,FALSE,"RentRoll"}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ss" localSheetId="5" hidden="1">{"AnnualRentRoll",#N/A,FALSE,"RentRoll"}</definedName>
    <definedName name="sss" hidden="1">{"AnnualRentRoll",#N/A,FALSE,"RentRoll"}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5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5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5" hidden="1">{"MonthlyRentRoll",#N/A,FALSE,"RentRoll"}</definedName>
    <definedName name="ttt" hidden="1">{"MonthlyRentRoll",#N/A,FALSE,"RentRoll"}</definedName>
    <definedName name="uh" localSheetId="5" hidden="1">{#N/A,#N/A,FALSE,"OperatingAssumptions"}</definedName>
    <definedName name="uh" hidden="1">{#N/A,#N/A,FALSE,"OperatingAssumptions"}</definedName>
    <definedName name="UUUU" localSheetId="5" hidden="1">{"AnnualRentRoll",#N/A,FALSE,"RentRoll"}</definedName>
    <definedName name="UUUU" hidden="1">{"AnnualRentRoll",#N/A,FALSE,"RentRoll"}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hidden="1">{#N/A,#N/A,FALSE,"PropertyInfo"}</definedName>
    <definedName name="wrn.Summary." localSheetId="5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5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5" hidden="1">{#N/A,#N/A,FALSE,"PropertyInfo"}</definedName>
    <definedName name="wwwwww" hidden="1">{#N/A,#N/A,FALSE,"PropertyInfo"}</definedName>
    <definedName name="wwwwwww" localSheetId="5" hidden="1">{#N/A,#N/A,FALSE,"PropertyInfo"}</definedName>
    <definedName name="wwwwwww" hidden="1">{#N/A,#N/A,FALSE,"PropertyInfo"}</definedName>
    <definedName name="x" localSheetId="5" hidden="1">{"'SUMMATION'!$B$2:$I$2"}</definedName>
    <definedName name="x" hidden="1">{"'SUMMATION'!$B$2:$I$2"}</definedName>
    <definedName name="xx" localSheetId="5" hidden="1">{"MonthlyRentRoll",#N/A,FALSE,"RentRoll"}</definedName>
    <definedName name="xx" hidden="1">{"MonthlyRentRoll",#N/A,FALSE,"RentRoll"}</definedName>
    <definedName name="yyyy" localSheetId="5" hidden="1">{#N/A,#N/A,FALSE,"Summary"}</definedName>
    <definedName name="yyyy" hidden="1">{#N/A,#N/A,FALSE,"Summary"}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5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5" hidden="1">{"AnnualRentRoll",#N/A,FALSE,"RentRoll"}</definedName>
    <definedName name="ก" hidden="1">{"AnnualRentRoll",#N/A,FALSE,"RentRoll"}</definedName>
    <definedName name="ค่าดำเนินการไถ่ถอน" localSheetId="5" hidden="1">{"AnnualRentRoll",#N/A,FALSE,"RentRoll"}</definedName>
    <definedName name="ค่าดำเนินการไถ่ถอน" hidden="1">{"AnnualRentRoll",#N/A,FALSE,"RentRoll"}</definedName>
    <definedName name="ฐานwithdraw2" localSheetId="5" hidden="1">{"AnnualRentRoll",#N/A,FALSE,"RentRoll"}</definedName>
    <definedName name="ฐานwithdraw2" hidden="1">{"AnnualRentRoll",#N/A,FALSE,"RentRoll"}</definedName>
    <definedName name="ธธธธ" localSheetId="5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ก32" localSheetId="5" hidden="1">{"'SUMMATION'!$B$2:$I$2"}</definedName>
    <definedName name="ปก32" hidden="1">{"'SUMMATION'!$B$2:$I$2"}</definedName>
    <definedName name="ปห" localSheetId="5" hidden="1">{"AnnualRentRoll",#N/A,FALSE,"RentRoll"}</definedName>
    <definedName name="ปห" hidden="1">{"AnnualRentRoll",#N/A,FALSE,"RentRoll"}</definedName>
    <definedName name="ฟฟ" localSheetId="5" hidden="1">{"AnnualRentRoll",#N/A,FALSE,"RentRoll"}</definedName>
    <definedName name="ฟฟ" hidden="1">{"AnnualRentRoll",#N/A,FALSE,"RentRoll"}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'[3]เครื่องใช้สำนักงาน '!#REF!</definedName>
    <definedName name="ๆๆ" localSheetId="5" hidden="1">{#N/A,#N/A,FALSE,"OperatingAssumptions"}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0" i="8" l="1"/>
  <c r="I17" i="8"/>
  <c r="E17" i="8"/>
  <c r="E18" i="8" l="1"/>
  <c r="E83" i="8"/>
  <c r="I92" i="8" l="1"/>
  <c r="E92" i="8"/>
  <c r="P32" i="4" l="1"/>
  <c r="R16" i="4"/>
  <c r="X17" i="3"/>
  <c r="T18" i="3"/>
  <c r="T17" i="3"/>
  <c r="H33" i="3" l="1"/>
  <c r="R27" i="4"/>
  <c r="X28" i="3"/>
  <c r="H32" i="4"/>
  <c r="H21" i="4"/>
  <c r="H22" i="3"/>
  <c r="J52" i="7" l="1"/>
  <c r="T20" i="3"/>
  <c r="T19" i="3"/>
  <c r="T16" i="3"/>
  <c r="T13" i="3"/>
  <c r="N32" i="4" l="1"/>
  <c r="L32" i="4"/>
  <c r="J32" i="4"/>
  <c r="I83" i="8" s="1"/>
  <c r="I89" i="8" s="1"/>
  <c r="F32" i="4"/>
  <c r="R30" i="4"/>
  <c r="R29" i="4"/>
  <c r="R28" i="4"/>
  <c r="R26" i="4"/>
  <c r="R23" i="4"/>
  <c r="V33" i="3"/>
  <c r="R33" i="3"/>
  <c r="P33" i="3"/>
  <c r="N33" i="3"/>
  <c r="L33" i="3"/>
  <c r="J33" i="3"/>
  <c r="F33" i="3"/>
  <c r="X31" i="3"/>
  <c r="X30" i="3"/>
  <c r="X29" i="3"/>
  <c r="X27" i="3"/>
  <c r="T24" i="3"/>
  <c r="H80" i="2"/>
  <c r="H61" i="2"/>
  <c r="H64" i="2" s="1"/>
  <c r="H25" i="2"/>
  <c r="H17" i="2"/>
  <c r="L80" i="2"/>
  <c r="L61" i="2"/>
  <c r="L64" i="2" s="1"/>
  <c r="L52" i="2"/>
  <c r="L25" i="2"/>
  <c r="L17" i="2"/>
  <c r="L8" i="2"/>
  <c r="H80" i="7"/>
  <c r="H61" i="7"/>
  <c r="H64" i="7" s="1"/>
  <c r="H25" i="7"/>
  <c r="H17" i="7"/>
  <c r="L80" i="7"/>
  <c r="L61" i="7"/>
  <c r="L64" i="7" s="1"/>
  <c r="L52" i="7"/>
  <c r="L25" i="7"/>
  <c r="L17" i="7"/>
  <c r="L27" i="7" s="1"/>
  <c r="L8" i="7"/>
  <c r="A3" i="3"/>
  <c r="A47" i="7"/>
  <c r="A47" i="2"/>
  <c r="G89" i="8"/>
  <c r="G76" i="8"/>
  <c r="G44" i="8"/>
  <c r="G48" i="8" s="1"/>
  <c r="K89" i="8"/>
  <c r="K76" i="8"/>
  <c r="K61" i="8"/>
  <c r="K44" i="8"/>
  <c r="K48" i="8" s="1"/>
  <c r="K8" i="8"/>
  <c r="E89" i="8"/>
  <c r="I76" i="8"/>
  <c r="E76" i="8"/>
  <c r="I61" i="8"/>
  <c r="I8" i="8"/>
  <c r="H27" i="7" l="1"/>
  <c r="H35" i="7" s="1"/>
  <c r="H38" i="7" s="1"/>
  <c r="H66" i="7" s="1"/>
  <c r="H27" i="2"/>
  <c r="H35" i="2" s="1"/>
  <c r="H38" i="2" s="1"/>
  <c r="H66" i="2" s="1"/>
  <c r="L27" i="2"/>
  <c r="L35" i="2" s="1"/>
  <c r="L38" i="2" s="1"/>
  <c r="L66" i="2" s="1"/>
  <c r="K91" i="8"/>
  <c r="K96" i="8" s="1"/>
  <c r="G91" i="8"/>
  <c r="G96" i="8" s="1"/>
  <c r="R32" i="4"/>
  <c r="T33" i="3"/>
  <c r="X24" i="3"/>
  <c r="X33" i="3" s="1"/>
  <c r="L35" i="7"/>
  <c r="L38" i="7" s="1"/>
  <c r="L66" i="7" s="1"/>
  <c r="X19" i="3"/>
  <c r="R18" i="4"/>
  <c r="J61" i="7" l="1"/>
  <c r="J64" i="7" s="1"/>
  <c r="F61" i="7"/>
  <c r="F64" i="7" s="1"/>
  <c r="A45" i="7"/>
  <c r="J25" i="7"/>
  <c r="F25" i="7"/>
  <c r="J17" i="7"/>
  <c r="F17" i="7"/>
  <c r="F27" i="7" s="1"/>
  <c r="F35" i="7" s="1"/>
  <c r="J8" i="7"/>
  <c r="A1" i="7"/>
  <c r="A3" i="4"/>
  <c r="A3" i="8" s="1"/>
  <c r="A56" i="8" s="1"/>
  <c r="F38" i="7" l="1"/>
  <c r="F73" i="7" s="1"/>
  <c r="E12" i="8"/>
  <c r="E44" i="8" s="1"/>
  <c r="E48" i="8" s="1"/>
  <c r="E91" i="8" s="1"/>
  <c r="E96" i="8" s="1"/>
  <c r="J27" i="7"/>
  <c r="J35" i="7" s="1"/>
  <c r="F66" i="7" l="1"/>
  <c r="F80" i="7" s="1"/>
  <c r="J38" i="7"/>
  <c r="J66" i="7" s="1"/>
  <c r="J80" i="7" s="1"/>
  <c r="I12" i="8"/>
  <c r="I44" i="8" s="1"/>
  <c r="I48" i="8" s="1"/>
  <c r="I91" i="8" s="1"/>
  <c r="I96" i="8" s="1"/>
  <c r="J73" i="7"/>
  <c r="X16" i="3"/>
  <c r="R15" i="4"/>
  <c r="J21" i="4" l="1"/>
  <c r="J52" i="2" l="1"/>
  <c r="K129" i="1"/>
  <c r="K132" i="1" s="1"/>
  <c r="G129" i="1"/>
  <c r="G132" i="1" s="1"/>
  <c r="K90" i="1"/>
  <c r="K76" i="1"/>
  <c r="G90" i="1"/>
  <c r="G76" i="1"/>
  <c r="G92" i="1" l="1"/>
  <c r="G134" i="1" s="1"/>
  <c r="K92" i="1"/>
  <c r="K134" i="1" s="1"/>
  <c r="I39" i="1"/>
  <c r="I24" i="1"/>
  <c r="E39" i="1"/>
  <c r="E24" i="1"/>
  <c r="K39" i="1"/>
  <c r="K24" i="1"/>
  <c r="G39" i="1"/>
  <c r="G24" i="1"/>
  <c r="K41" i="1" l="1"/>
  <c r="G41" i="1"/>
  <c r="I41" i="1"/>
  <c r="E41" i="1"/>
  <c r="A97" i="1" l="1"/>
  <c r="A44" i="7" s="1"/>
  <c r="A92" i="7" s="1"/>
  <c r="J61" i="2" l="1"/>
  <c r="J64" i="2" s="1"/>
  <c r="A45" i="2" l="1"/>
  <c r="F61" i="2" l="1"/>
  <c r="F64" i="2" s="1"/>
  <c r="E76" i="1" l="1"/>
  <c r="J8" i="2" l="1"/>
  <c r="R17" i="4"/>
  <c r="F22" i="3"/>
  <c r="X18" i="3"/>
  <c r="A1" i="2"/>
  <c r="F17" i="2"/>
  <c r="J17" i="2"/>
  <c r="F25" i="2"/>
  <c r="J25" i="2"/>
  <c r="A50" i="1"/>
  <c r="A52" i="1"/>
  <c r="A100" i="1" s="1"/>
  <c r="E90" i="1"/>
  <c r="I90" i="1"/>
  <c r="A98" i="1"/>
  <c r="I76" i="1"/>
  <c r="E92" i="1" l="1"/>
  <c r="A141" i="1"/>
  <c r="A44" i="2"/>
  <c r="A92" i="2" s="1"/>
  <c r="P21" i="4"/>
  <c r="L21" i="4"/>
  <c r="F21" i="4"/>
  <c r="R22" i="3"/>
  <c r="J22" i="3"/>
  <c r="V22" i="3"/>
  <c r="P22" i="3"/>
  <c r="L22" i="3"/>
  <c r="J27" i="2"/>
  <c r="I92" i="1"/>
  <c r="F27" i="2"/>
  <c r="R12" i="4"/>
  <c r="F35" i="2" l="1"/>
  <c r="J35" i="2"/>
  <c r="X13" i="3"/>
  <c r="F38" i="2" l="1"/>
  <c r="F73" i="2" s="1"/>
  <c r="J38" i="2"/>
  <c r="J66" i="2" l="1"/>
  <c r="J80" i="2" s="1"/>
  <c r="F66" i="2"/>
  <c r="F80" i="2" s="1"/>
  <c r="R19" i="4" l="1"/>
  <c r="N22" i="3"/>
  <c r="N21" i="4"/>
  <c r="T22" i="3" l="1"/>
  <c r="X20" i="3"/>
  <c r="X22" i="3" s="1"/>
  <c r="R21" i="4"/>
  <c r="E129" i="1" l="1"/>
  <c r="I129" i="1"/>
  <c r="I132" i="1" l="1"/>
  <c r="I134" i="1" s="1"/>
  <c r="E132" i="1"/>
  <c r="E134" i="1" s="1"/>
  <c r="J73" i="2" l="1"/>
  <c r="L73" i="2"/>
  <c r="H73" i="2"/>
  <c r="L73" i="7"/>
  <c r="H73" i="7"/>
</calcChain>
</file>

<file path=xl/sharedStrings.xml><?xml version="1.0" encoding="utf-8"?>
<sst xmlns="http://schemas.openxmlformats.org/spreadsheetml/2006/main" count="501" uniqueCount="236">
  <si>
    <t xml:space="preserve">บริษัท เอสซี แอสเสท คอร์ปอเรชั่น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</si>
  <si>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</si>
  <si>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</si>
  <si>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</si>
  <si>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</si>
  <si>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</si>
  <si>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</si>
  <si>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</si>
  <si>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</si>
  <si>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</si>
  <si>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</si>
  <si>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</si>
  <si>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</si>
  <si>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</si>
  <si>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</si>
  <si>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</si>
  <si>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</si>
  <si>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เงินลงทุนในการร่วมค้า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</si>
  <si>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</si>
  <si>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</si>
  <si>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</si>
  <si>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</si>
  <si>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</si>
  <si>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</si>
  <si>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</si>
  <si>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</si>
  <si>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</si>
  <si>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</si>
  <si>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</si>
  <si>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</si>
  <si>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</si>
  <si>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- เงินกู้ยืมระยะยาวจากสถาบันการเงิน</t>
  </si>
  <si>
    <t>- หุ้นกู้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</si>
  <si>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</si>
  <si>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</si>
  <si>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</si>
  <si>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</si>
  <si>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</si>
  <si>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</si>
  <si>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</si>
  <si>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รายได้สิทธิการเช่ารอตัดบัญชี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</si>
  <si>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</si>
  <si>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</si>
  <si>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</si>
  <si>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</si>
  <si>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</si>
  <si>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</si>
  <si>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</si>
  <si>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</si>
  <si>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</si>
  <si>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</si>
  <si>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</si>
  <si>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>ทุนที่ออกและชำระเต็มมูลค่าแล้ว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</si>
  <si>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</si>
  <si>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</si>
  <si>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</si>
  <si>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</si>
  <si>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</si>
  <si>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</si>
  <si>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</si>
  <si>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</si>
  <si>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</si>
  <si>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</si>
  <si>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</si>
  <si>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</si>
  <si>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</si>
  <si>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</si>
  <si>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</si>
  <si>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</si>
  <si>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</si>
  <si>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</si>
  <si>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</si>
  <si>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</si>
  <si>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</si>
  <si>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</si>
  <si>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</si>
  <si>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</si>
  <si>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</si>
  <si>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</si>
  <si>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</si>
  <si>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</si>
  <si>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</si>
  <si>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</si>
  <si>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</si>
  <si>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</si>
  <si>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-</t>
  </si>
  <si>
    <t>กำไรต่อหุ้น</t>
  </si>
  <si>
    <t>งบแสดงการเปลี่ยนแปลงส่วนของเจ้าของ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</si>
  <si>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</si>
  <si>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</si>
  <si>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</si>
  <si>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</si>
  <si>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</si>
  <si>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</si>
  <si>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</si>
  <si>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</si>
  <si>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- ทุนสำรอง</t>
  </si>
  <si>
    <t>ใบสำคัญแสดงสิทธิ</t>
  </si>
  <si>
    <t>การแปลงค่า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</si>
  <si>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</si>
  <si>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</si>
  <si>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</si>
  <si>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</si>
  <si>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</si>
  <si>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ซื้อหุ้นสามัญ</t>
  </si>
  <si>
    <t>งบการเงิน</t>
  </si>
  <si>
    <t>ควบคุม</t>
  </si>
  <si>
    <t>เจ้าของ</t>
  </si>
  <si>
    <t>การเปลี่ยนแปลงในส่วนของเจ้าของสำหรับงวด</t>
  </si>
  <si>
    <t>ใบสำคัญแสดงสิทธิซื้อหุ้นสามัญ</t>
  </si>
  <si>
    <t>ข้อมูลทางการเงินเฉพาะกิจการ (พันบาท)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</si>
  <si>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</si>
  <si>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</si>
  <si>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</si>
  <si>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</si>
  <si>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</si>
  <si>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รายได้ค่าสิทธิการเช่าตัดบัญชี</t>
  </si>
  <si>
    <t>สำรองการจ่ายโดยใช้หุ้นเป็นเกณฑ์</t>
  </si>
  <si>
    <t>การเปลี่ยนแปลงของเงินทุนหมุนเวียน</t>
  </si>
  <si>
    <t>- ลูกหนี้การค้าและลูกหนี้อื่น</t>
  </si>
  <si>
    <t>- ต้นทุนพัฒนาอสังหาริมทรัพย์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</si>
  <si>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</si>
  <si>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</si>
  <si>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</si>
  <si>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</si>
  <si>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</si>
  <si>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</si>
  <si>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</si>
  <si>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</si>
  <si>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</si>
  <si>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</si>
  <si>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</si>
  <si>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</si>
  <si>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</si>
  <si>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</si>
  <si>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</si>
  <si>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</si>
  <si>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ไถ่ถอนหุ้นกู้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</si>
  <si>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</si>
  <si>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</si>
  <si>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</si>
  <si>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โอนเงินมัดจำที่ดินเป็นต้นทุนพัฒนาอสังหาริมทรัพย์</t>
  </si>
  <si>
    <t>ส่วนแบ่งขาดทุนจากเงินลงทุนในการร่วมค้า</t>
  </si>
  <si>
    <t>เงินสดจ่ายเพื่อซื้อสินทรัพย์ไม่มีตัวตน</t>
  </si>
  <si>
    <t>ค่าตัดจำหน่ายสินทรัพย์ไม่มีตัวตน</t>
  </si>
  <si>
    <t>เงินมัดจำที่ดินและอาคาร</t>
  </si>
  <si>
    <t>- เงินมัดจำค่าที่ดินและอาคาร</t>
  </si>
  <si>
    <t>รายการที่จะจัดประเภทรายการใหม่ไปยังกำไร</t>
  </si>
  <si>
    <t>เงินลงทุนระยะสั้น</t>
  </si>
  <si>
    <t xml:space="preserve"> 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</si>
  <si>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</si>
  <si>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</si>
  <si>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</si>
  <si>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</si>
  <si>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</si>
  <si>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</si>
  <si>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  </t>
  </si>
  <si>
    <t>หรือขาดทุนในภายหลัง</t>
  </si>
  <si>
    <t xml:space="preserve">          </t>
  </si>
  <si>
    <t>รวมรายการที่จะจัดประเภทรายการใหม่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</si>
  <si>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</si>
  <si>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</si>
  <si>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</si>
  <si>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- สุทธิจากภาษี</t>
  </si>
  <si>
    <t>และรายการเทียบเท่าเงินสด</t>
  </si>
  <si>
    <t>เงินลงทุนในบริษัทย่อย</t>
  </si>
  <si>
    <t>การได้มาซึ่งสิทธิการใช้สินทรัพย์ภายใต้สัญญาเช่า</t>
  </si>
  <si>
    <t>กำไรขาดทุนเบ็ดเสร็จอื่น</t>
  </si>
  <si>
    <t>การแบ่งปันกำไรเบ็ดเสร็จรวม</t>
  </si>
  <si>
    <t>กำไรต่อหุ้นขั้นพื้นฐาน (บาทต่อหุ้น)</t>
  </si>
  <si>
    <t>ค่าเสื่อมราคาที่ดิน อาคารและอุปกรณ์</t>
  </si>
  <si>
    <t>สินทรัพย์สิทธิการใช้ - สุทธิ</t>
  </si>
  <si>
    <t>- หนี้สินตามสัญญาเช่า</t>
  </si>
  <si>
    <t>หนี้สินตามสัญญาเช่า</t>
  </si>
  <si>
    <t xml:space="preserve">  และค่าตัดจำหน่ายสินทรัพย์สิทธิการใช้</t>
  </si>
  <si>
    <t>การแปลงค่างบการเงิน</t>
  </si>
  <si>
    <t>ส่วนของหนี้สินระยะยาวที่ถึงกำหนด</t>
  </si>
  <si>
    <t>ชำระภายในหนึ่งปี</t>
  </si>
  <si>
    <t xml:space="preserve">   มูลค่าที่ตราไว้หุ้นละ 1.00 บาท</t>
  </si>
  <si>
    <t xml:space="preserve">    มูลค่าที่ได้รับชำระแล้วหุ้นละ 1.00 บาท</t>
  </si>
  <si>
    <t>พ.ศ. 2564</t>
  </si>
  <si>
    <t>(ตรวจสอบแล้ว)</t>
  </si>
  <si>
    <t>การเพิ่มหุ้นสามัญ</t>
  </si>
  <si>
    <t>กำไรต่อหุ้นปรับลด (บาทต่อหุ้น)</t>
  </si>
  <si>
    <t>เงินสดรับจากหุ้นสามัญ</t>
  </si>
  <si>
    <t>จ่ายชำระหนี้สินตามสัญญาเช่า</t>
  </si>
  <si>
    <t>เงินสดจ่ายชำระเงินกู้ยืมระยะยาวจากสถาบันการเงิน</t>
  </si>
  <si>
    <t>โอนเงินมัดจำที่ดินเป็นอสังหาริมทรัพย์เพื่อการลงทุน</t>
  </si>
  <si>
    <t>ยอดคงเหลือ ณ วันที่ 1 มกราคม พ.ศ. 2564 (ตรวจสอบแล้ว)</t>
  </si>
  <si>
    <t>เงินปันผลจ่าย</t>
  </si>
  <si>
    <t>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</si>
  <si>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</si>
  <si>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ส่วนแบ่งขาดทุนสุทธิจากเงินลงทุนในการร่วมค้า</t>
  </si>
  <si>
    <t>พ.ศ. 2565</t>
  </si>
  <si>
    <t>ยอดคงเหลือ ณ วันที่ 1 มกราคม พ.ศ. 2565 (ตรวจสอบแล้ว)</t>
  </si>
  <si>
    <t>เงินลงทุนระยะยาวอื่น</t>
  </si>
  <si>
    <t>เงินรับล่วงหน้าค่าหุ้นสามัญ</t>
  </si>
  <si>
    <t xml:space="preserve">    หุ้นสามัญจำนวน 4,189,904,000 หุ้น</t>
  </si>
  <si>
    <t>เงินรับล่วงหน้า</t>
  </si>
  <si>
    <t>ค่าหุ้นสามัญ</t>
  </si>
  <si>
    <t>เงินสด(ใช้ไปใน)ได้มาจากกิจกรรมดำเนินงาน</t>
  </si>
  <si>
    <t>ขาดทุนจากอัตราแลกเปลี่ยนของเงินสด</t>
  </si>
  <si>
    <t>กำไรจากการตัดจำหน่ายสินทรัพย์สิทธิการใช้</t>
  </si>
  <si>
    <t>กำไรที่ยังไม่เกิดขึ้นจากอัตราแลกเปลี่ยน</t>
  </si>
  <si>
    <t>เงินสดสุทธิ(ใช้ไปใน)ได้มาจากกิจกรรมดำเนินงาน</t>
  </si>
  <si>
    <t>เงินสดรับจากเงินให้กู้ยืมระยะสั้นแก่กิจการที่เกี่ยวข้องกัน - สุทธิ</t>
  </si>
  <si>
    <t>เงินสดจ่ายเพื่อลงทุนเพิ่มในอสังหาริมทรัพย์เพื่อการลงทุน</t>
  </si>
  <si>
    <t>เงินสดจ่ายเพื่อลงทุนเพิ่มในบริษัทย่อย</t>
  </si>
  <si>
    <t>เงินสดและรายการเทียบเท่าเงินสด(ลดลง)เพิ่มขึ้นสุทธิ</t>
  </si>
  <si>
    <t>เงินสดรับจากเงินให้กู้ยืมระยะยาวแก่กิจการที่เกี่ยวข้องกัน</t>
  </si>
  <si>
    <t xml:space="preserve">กำไรเบ็ดเสร็จอื่นสำหรับงวด </t>
  </si>
  <si>
    <t>ผู้เป็นเจ้าของ</t>
  </si>
  <si>
    <t>ของบริษัทใหญ่</t>
  </si>
  <si>
    <t xml:space="preserve">      จ่ายภาษีเงินได้</t>
  </si>
  <si>
    <t>เงินสดรับจาก(จ่ายเพื่อ)เงินลงทุนระยะสั้น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</si>
  <si>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</si>
  <si>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เงินสดจ่ายเพื่อเงินลงทุนระยะยาวอื่น</t>
  </si>
  <si>
    <t>เงินสดรับจาก(จ่ายเพื่อ)การกู้ยืมระยะสั้นจากสถาบันการเงิน</t>
  </si>
  <si>
    <t>เงินสดรับล่วงหน้าค่าหุ้นสามัญ</t>
  </si>
  <si>
    <t>กำไรที่ยังไม่รับรู้จากการให้บริการแก่กิจการร่วมค้า</t>
  </si>
  <si>
    <t>การได้มาซึ่งอสังหาริมทรัพย์เพื่อการลงทุนภายใต้สัญญาเช่า</t>
  </si>
  <si>
    <t>ณ วันที่ 30 กันยายน พ.ศ. 2565</t>
  </si>
  <si>
    <t>30 กันยายน</t>
  </si>
  <si>
    <t>สำหรับงวดเก้าเดือนสิ้นสุดวันที่ 30 กันยายน พ.ศ. 2565</t>
  </si>
  <si>
    <t>ยอดคงเหลือ ณ วันที่ 30 กันยายน พ.ศ. 2564 (ยังไม่ได้ตรวจสอบ)</t>
  </si>
  <si>
    <t>ยอดคงเหลือ ณ วันที่ 30 กันยายน พ.ศ. 2565 (ยังไม่ได้ตรวจสอบ)</t>
  </si>
  <si>
    <t xml:space="preserve">    หุ้นสามัญจำนวน 4,219,680,264 หุ้น</t>
  </si>
  <si>
    <t>ผลขาดทุนด้านเครดิตที่คาดว่าจะเกิดขึ้น</t>
  </si>
  <si>
    <t>ขาดทุน(กำไร)จากการจำหน่ายที่ดิน อาคารและอุปกรณ์</t>
  </si>
  <si>
    <t>เงินสดสุทธิ(ใช้ไปใน)ได้มาจากกิจกรรมลงทุน</t>
  </si>
  <si>
    <t>เงินสดสุทธิได้มาจากกิจกรรมจัดหาเงิน</t>
  </si>
  <si>
    <t>รายการที่ไม่ใช่เงินสดที่มีสาระสำคัญสำหรับงวดเก้าเดือนสิ้นสุดวันที่ 30 กันยายน มีดังนี้</t>
  </si>
  <si>
    <t>สำหรับงวดสามเดือนสิ้นสุดวันที่ 30 กันยายน พ.ศ. 2565</t>
  </si>
  <si>
    <t>เงินให้กู้ยืมระยะยาวแก่กิจการที่เกี่ยวข้องกัน</t>
  </si>
  <si>
    <t>ส่วนที่จะได้รับชำระภายในหนึ่งปี</t>
  </si>
  <si>
    <t>เงินจ่ายล่วงหน้าค่าก่อสร้างและวัสดุก่อสร้าง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</si>
</sst>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#,##0.00;\(#,##0.00\)"/>
    <numFmt numFmtId="170" formatCode="#,##0;\(#,##0\);\-"/>
    <numFmt numFmtId="171" formatCode="#,##0.0000;\(#,##0.0000\);&quot;-&quot;;@"/>
    <numFmt numFmtId="172" formatCode="_(* #,##0_);_(* \(#,##0\);_(* &quot;-&quot;_);_(@_)"/>
  </numFmts>
  <fonts count="4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1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164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37" fontId="29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" fillId="0" borderId="0" applyFont="0" applyFill="0" applyBorder="0" applyAlignment="0" applyProtection="0"/>
    <xf numFmtId="0" fontId="2" fillId="32" borderId="1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30" fillId="0" borderId="0">
      <protection locked="0"/>
    </xf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0" borderId="0"/>
    <xf numFmtId="0" fontId="1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43" fontId="3" fillId="0" borderId="0" applyFont="0" applyFill="0" applyBorder="0" applyAlignment="0" applyProtection="0"/>
    <xf numFmtId="0" fontId="19" fillId="31" borderId="0" applyNumberFormat="0" applyBorder="0" applyAlignment="0" applyProtection="0"/>
    <xf numFmtId="37" fontId="29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34" fillId="0" borderId="14" applyNumberFormat="0" applyFill="0" applyAlignment="0">
      <protection locked="0"/>
    </xf>
    <xf numFmtId="43" fontId="5" fillId="0" borderId="0" applyFont="0" applyFill="0" applyBorder="0" applyAlignment="0" applyProtection="0"/>
    <xf numFmtId="0" fontId="30" fillId="0" borderId="0"/>
    <xf numFmtId="0" fontId="33" fillId="0" borderId="14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32" borderId="11" applyNumberFormat="0" applyFont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45">
    <xf numFmtId="0" fontId="0" fillId="0" borderId="0" xfId="0"/>
    <xf numFmtId="37" fontId="24" fillId="0" borderId="0" xfId="38" applyNumberFormat="1" applyFont="1" applyFill="1" applyAlignment="1">
      <alignment vertical="center"/>
    </xf>
    <xf numFmtId="0" fontId="24" fillId="0" borderId="0" xfId="38" applyFont="1" applyFill="1" applyAlignment="1">
      <alignment horizontal="center" vertical="center"/>
    </xf>
    <xf numFmtId="0" fontId="24" fillId="0" borderId="0" xfId="38" applyFont="1" applyFill="1" applyAlignment="1">
      <alignment horizontal="right" vertical="center"/>
    </xf>
    <xf numFmtId="165" fontId="24" fillId="0" borderId="0" xfId="38" applyNumberFormat="1" applyFont="1" applyFill="1" applyAlignment="1">
      <alignment horizontal="right" vertical="center"/>
    </xf>
    <xf numFmtId="170" fontId="24" fillId="0" borderId="0" xfId="38" applyNumberFormat="1" applyFont="1" applyFill="1" applyAlignment="1">
      <alignment horizontal="right" vertical="center"/>
    </xf>
    <xf numFmtId="0" fontId="24" fillId="0" borderId="1" xfId="0" applyFont="1" applyFill="1" applyBorder="1" applyAlignment="1">
      <alignment vertical="center"/>
    </xf>
    <xf numFmtId="37" fontId="24" fillId="0" borderId="1" xfId="38" applyNumberFormat="1" applyFont="1" applyFill="1" applyBorder="1" applyAlignment="1">
      <alignment vertical="center"/>
    </xf>
    <xf numFmtId="0" fontId="24" fillId="0" borderId="1" xfId="38" applyFont="1" applyFill="1" applyBorder="1" applyAlignment="1">
      <alignment horizontal="center" vertical="center"/>
    </xf>
    <xf numFmtId="0" fontId="24" fillId="0" borderId="1" xfId="38" applyFont="1" applyFill="1" applyBorder="1" applyAlignment="1">
      <alignment horizontal="right" vertical="center"/>
    </xf>
    <xf numFmtId="165" fontId="24" fillId="0" borderId="1" xfId="38" applyNumberFormat="1" applyFont="1" applyFill="1" applyBorder="1" applyAlignment="1">
      <alignment horizontal="right" vertical="center"/>
    </xf>
    <xf numFmtId="170" fontId="24" fillId="0" borderId="1" xfId="38" applyNumberFormat="1" applyFont="1" applyFill="1" applyBorder="1" applyAlignment="1">
      <alignment horizontal="right" vertical="center"/>
    </xf>
    <xf numFmtId="165" fontId="24" fillId="0" borderId="4" xfId="38" applyNumberFormat="1" applyFont="1" applyFill="1" applyBorder="1" applyAlignment="1">
      <alignment horizontal="right" vertical="center"/>
    </xf>
    <xf numFmtId="0" fontId="24" fillId="0" borderId="0" xfId="38" applyFont="1" applyFill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Font="1" applyFill="1" applyAlignment="1">
      <alignment vertical="center"/>
    </xf>
    <xf numFmtId="165" fontId="24" fillId="0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vertical="center"/>
    </xf>
    <xf numFmtId="166" fontId="24" fillId="0" borderId="0" xfId="0" applyNumberFormat="1" applyFont="1" applyFill="1" applyBorder="1" applyAlignment="1">
      <alignment horizontal="right" vertical="center"/>
    </xf>
    <xf numFmtId="165" fontId="24" fillId="0" borderId="0" xfId="0" quotePrefix="1" applyNumberFormat="1" applyFont="1" applyFill="1" applyBorder="1" applyAlignment="1">
      <alignment horizontal="right" vertical="center"/>
    </xf>
    <xf numFmtId="166" fontId="24" fillId="0" borderId="0" xfId="0" quotePrefix="1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horizontal="center" vertical="center"/>
    </xf>
    <xf numFmtId="165" fontId="24" fillId="0" borderId="4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vertical="center"/>
    </xf>
    <xf numFmtId="0" fontId="25" fillId="0" borderId="0" xfId="38" applyFont="1" applyFill="1" applyAlignment="1">
      <alignment vertical="center"/>
    </xf>
    <xf numFmtId="0" fontId="25" fillId="0" borderId="0" xfId="38" applyFont="1" applyFill="1" applyAlignment="1">
      <alignment horizontal="center" vertical="center"/>
    </xf>
    <xf numFmtId="0" fontId="25" fillId="0" borderId="0" xfId="38" applyFont="1" applyFill="1" applyAlignment="1">
      <alignment horizontal="right" vertical="center"/>
    </xf>
    <xf numFmtId="165" fontId="25" fillId="0" borderId="0" xfId="38" applyNumberFormat="1" applyFont="1" applyFill="1" applyAlignment="1">
      <alignment horizontal="right" vertical="center"/>
    </xf>
    <xf numFmtId="170" fontId="25" fillId="0" borderId="0" xfId="38" applyNumberFormat="1" applyFont="1" applyFill="1" applyAlignment="1">
      <alignment horizontal="right" vertical="center"/>
    </xf>
    <xf numFmtId="37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165" fontId="24" fillId="0" borderId="0" xfId="0" applyNumberFormat="1" applyFont="1" applyFill="1" applyAlignment="1">
      <alignment horizontal="right" vertical="center"/>
    </xf>
    <xf numFmtId="170" fontId="24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165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horizontal="right" vertical="center"/>
    </xf>
    <xf numFmtId="170" fontId="25" fillId="0" borderId="0" xfId="0" applyNumberFormat="1" applyFont="1" applyFill="1" applyBorder="1" applyAlignment="1">
      <alignment horizontal="right" vertical="center"/>
    </xf>
    <xf numFmtId="165" fontId="25" fillId="0" borderId="2" xfId="0" applyNumberFormat="1" applyFont="1" applyFill="1" applyBorder="1" applyAlignment="1">
      <alignment horizontal="right" vertical="center"/>
    </xf>
    <xf numFmtId="170" fontId="25" fillId="0" borderId="0" xfId="0" applyNumberFormat="1" applyFont="1" applyFill="1" applyAlignment="1">
      <alignment horizontal="center" vertical="center"/>
    </xf>
    <xf numFmtId="165" fontId="25" fillId="0" borderId="4" xfId="38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170" fontId="27" fillId="0" borderId="0" xfId="0" applyNumberFormat="1" applyFont="1" applyFill="1" applyBorder="1" applyAlignment="1">
      <alignment horizontal="right" vertical="center"/>
    </xf>
    <xf numFmtId="37" fontId="24" fillId="0" borderId="0" xfId="38" applyNumberFormat="1" applyFont="1" applyFill="1" applyBorder="1" applyAlignment="1">
      <alignment vertical="center"/>
    </xf>
    <xf numFmtId="0" fontId="25" fillId="0" borderId="0" xfId="38" applyFont="1" applyFill="1" applyBorder="1" applyAlignment="1">
      <alignment horizontal="center" vertical="center"/>
    </xf>
    <xf numFmtId="0" fontId="25" fillId="0" borderId="0" xfId="38" applyFont="1" applyFill="1" applyBorder="1" applyAlignment="1">
      <alignment horizontal="right" vertical="center"/>
    </xf>
    <xf numFmtId="165" fontId="25" fillId="0" borderId="0" xfId="38" applyNumberFormat="1" applyFont="1" applyFill="1" applyBorder="1" applyAlignment="1">
      <alignment horizontal="right" vertical="center"/>
    </xf>
    <xf numFmtId="170" fontId="25" fillId="0" borderId="0" xfId="38" applyNumberFormat="1" applyFont="1" applyFill="1" applyBorder="1" applyAlignment="1">
      <alignment horizontal="right" vertical="center"/>
    </xf>
    <xf numFmtId="165" fontId="25" fillId="0" borderId="0" xfId="28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>
      <alignment horizontal="centerContinuous" vertical="center"/>
    </xf>
    <xf numFmtId="166" fontId="25" fillId="0" borderId="0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centerContinuous" vertical="center"/>
    </xf>
    <xf numFmtId="166" fontId="25" fillId="0" borderId="0" xfId="0" applyNumberFormat="1" applyFont="1" applyFill="1" applyAlignment="1">
      <alignment vertical="center"/>
    </xf>
    <xf numFmtId="166" fontId="25" fillId="0" borderId="0" xfId="0" applyNumberFormat="1" applyFont="1" applyFill="1" applyBorder="1" applyAlignment="1">
      <alignment vertical="center"/>
    </xf>
    <xf numFmtId="0" fontId="24" fillId="0" borderId="1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5" fillId="0" borderId="4" xfId="28" applyNumberFormat="1" applyFont="1" applyFill="1" applyBorder="1" applyAlignment="1">
      <alignment horizontal="right" vertical="center"/>
    </xf>
    <xf numFmtId="165" fontId="25" fillId="0" borderId="1" xfId="28" applyNumberFormat="1" applyFont="1" applyFill="1" applyBorder="1" applyAlignment="1">
      <alignment horizontal="right" vertical="center"/>
    </xf>
    <xf numFmtId="166" fontId="25" fillId="0" borderId="0" xfId="28" applyNumberFormat="1" applyFont="1" applyFill="1" applyBorder="1" applyAlignment="1">
      <alignment horizontal="right" vertical="center"/>
    </xf>
    <xf numFmtId="165" fontId="25" fillId="0" borderId="2" xfId="28" applyNumberFormat="1" applyFont="1" applyFill="1" applyBorder="1" applyAlignment="1">
      <alignment horizontal="right" vertical="center"/>
    </xf>
    <xf numFmtId="166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/>
    </xf>
    <xf numFmtId="0" fontId="24" fillId="0" borderId="0" xfId="40" applyFont="1" applyFill="1" applyAlignment="1">
      <alignment vertical="center"/>
    </xf>
    <xf numFmtId="166" fontId="25" fillId="0" borderId="0" xfId="40" applyNumberFormat="1" applyFont="1" applyFill="1" applyBorder="1" applyAlignment="1">
      <alignment horizontal="right" vertical="center"/>
    </xf>
    <xf numFmtId="165" fontId="25" fillId="0" borderId="0" xfId="40" applyNumberFormat="1" applyFont="1" applyFill="1" applyBorder="1" applyAlignment="1">
      <alignment horizontal="right" vertical="center"/>
    </xf>
    <xf numFmtId="166" fontId="24" fillId="0" borderId="0" xfId="0" applyNumberFormat="1" applyFont="1" applyFill="1" applyAlignment="1">
      <alignment vertical="center"/>
    </xf>
    <xf numFmtId="166" fontId="24" fillId="0" borderId="0" xfId="40" applyNumberFormat="1" applyFont="1" applyFill="1" applyBorder="1" applyAlignment="1">
      <alignment vertical="center"/>
    </xf>
    <xf numFmtId="165" fontId="24" fillId="0" borderId="0" xfId="40" applyNumberFormat="1" applyFont="1" applyFill="1" applyBorder="1" applyAlignment="1">
      <alignment horizontal="right" vertical="center"/>
    </xf>
    <xf numFmtId="166" fontId="24" fillId="0" borderId="0" xfId="40" applyNumberFormat="1" applyFont="1" applyFill="1" applyBorder="1" applyAlignment="1">
      <alignment horizontal="center" vertical="center"/>
    </xf>
    <xf numFmtId="165" fontId="24" fillId="0" borderId="1" xfId="40" applyNumberFormat="1" applyFont="1" applyFill="1" applyBorder="1" applyAlignment="1">
      <alignment horizontal="right" vertical="center"/>
    </xf>
    <xf numFmtId="165" fontId="24" fillId="0" borderId="0" xfId="40" applyNumberFormat="1" applyFont="1" applyFill="1" applyBorder="1" applyAlignment="1">
      <alignment horizontal="center" vertical="center"/>
    </xf>
    <xf numFmtId="165" fontId="24" fillId="0" borderId="3" xfId="40" applyNumberFormat="1" applyFont="1" applyFill="1" applyBorder="1" applyAlignment="1">
      <alignment horizontal="right" vertical="center"/>
    </xf>
    <xf numFmtId="165" fontId="24" fillId="0" borderId="0" xfId="40" applyNumberFormat="1" applyFont="1" applyFill="1" applyAlignment="1">
      <alignment horizontal="right" vertical="center"/>
    </xf>
    <xf numFmtId="165" fontId="24" fillId="0" borderId="0" xfId="40" quotePrefix="1" applyNumberFormat="1" applyFont="1" applyFill="1" applyBorder="1" applyAlignment="1">
      <alignment horizontal="right" vertical="center"/>
    </xf>
    <xf numFmtId="166" fontId="24" fillId="0" borderId="0" xfId="40" applyNumberFormat="1" applyFont="1" applyFill="1" applyBorder="1" applyAlignment="1">
      <alignment horizontal="right" vertical="center"/>
    </xf>
    <xf numFmtId="0" fontId="24" fillId="0" borderId="0" xfId="40" applyFont="1" applyFill="1" applyBorder="1" applyAlignment="1">
      <alignment vertical="center"/>
    </xf>
    <xf numFmtId="0" fontId="24" fillId="0" borderId="0" xfId="40" applyFont="1" applyFill="1" applyBorder="1" applyAlignment="1">
      <alignment horizontal="left" vertical="center"/>
    </xf>
    <xf numFmtId="167" fontId="25" fillId="0" borderId="0" xfId="28" applyNumberFormat="1" applyFont="1" applyFill="1" applyBorder="1" applyAlignment="1">
      <alignment vertical="center"/>
    </xf>
    <xf numFmtId="167" fontId="25" fillId="0" borderId="0" xfId="28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vertical="center"/>
    </xf>
    <xf numFmtId="0" fontId="25" fillId="0" borderId="0" xfId="40" applyFont="1" applyFill="1" applyAlignment="1">
      <alignment vertical="center"/>
    </xf>
    <xf numFmtId="165" fontId="25" fillId="0" borderId="0" xfId="42" applyNumberFormat="1" applyFont="1" applyFill="1" applyBorder="1" applyAlignment="1">
      <alignment horizontal="right" vertical="center"/>
    </xf>
    <xf numFmtId="0" fontId="25" fillId="0" borderId="1" xfId="0" applyFont="1" applyFill="1" applyBorder="1" applyAlignment="1">
      <alignment vertical="center"/>
    </xf>
    <xf numFmtId="166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Continuous" vertical="center"/>
    </xf>
    <xf numFmtId="166" fontId="24" fillId="0" borderId="0" xfId="0" applyNumberFormat="1" applyFont="1" applyFill="1" applyBorder="1" applyAlignment="1">
      <alignment horizontal="centerContinuous" vertical="center"/>
    </xf>
    <xf numFmtId="165" fontId="24" fillId="0" borderId="0" xfId="0" applyNumberFormat="1" applyFont="1" applyFill="1" applyBorder="1" applyAlignment="1">
      <alignment horizontal="centerContinuous" vertical="center"/>
    </xf>
    <xf numFmtId="165" fontId="25" fillId="0" borderId="0" xfId="0" applyNumberFormat="1" applyFont="1" applyFill="1" applyAlignment="1">
      <alignment horizontal="centerContinuous" vertical="center"/>
    </xf>
    <xf numFmtId="37" fontId="24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Border="1" applyAlignment="1">
      <alignment horizontal="centerContinuous" vertical="center"/>
    </xf>
    <xf numFmtId="0" fontId="24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centerContinuous" vertical="center"/>
    </xf>
    <xf numFmtId="165" fontId="25" fillId="0" borderId="1" xfId="0" applyNumberFormat="1" applyFont="1" applyFill="1" applyBorder="1" applyAlignment="1">
      <alignment horizontal="centerContinuous" vertical="center"/>
    </xf>
    <xf numFmtId="166" fontId="25" fillId="0" borderId="1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vertical="center"/>
    </xf>
    <xf numFmtId="165" fontId="25" fillId="0" borderId="0" xfId="28" applyNumberFormat="1" applyFont="1" applyFill="1" applyAlignment="1">
      <alignment vertical="center"/>
    </xf>
    <xf numFmtId="167" fontId="24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165" fontId="25" fillId="0" borderId="0" xfId="28" applyNumberFormat="1" applyFont="1" applyFill="1" applyBorder="1" applyAlignment="1">
      <alignment vertical="center"/>
    </xf>
    <xf numFmtId="167" fontId="25" fillId="0" borderId="0" xfId="0" applyNumberFormat="1" applyFont="1" applyFill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5" fillId="0" borderId="0" xfId="41" applyFont="1" applyFill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165" fontId="24" fillId="0" borderId="0" xfId="28" applyNumberFormat="1" applyFont="1" applyFill="1" applyBorder="1" applyAlignment="1">
      <alignment horizontal="right" vertical="center"/>
    </xf>
    <xf numFmtId="164" fontId="24" fillId="0" borderId="0" xfId="28" applyFont="1" applyFill="1" applyBorder="1" applyAlignment="1">
      <alignment horizontal="right" vertical="center"/>
    </xf>
    <xf numFmtId="168" fontId="25" fillId="0" borderId="0" xfId="28" applyNumberFormat="1" applyFont="1" applyFill="1" applyBorder="1" applyAlignment="1">
      <alignment horizontal="right" vertical="center"/>
    </xf>
    <xf numFmtId="169" fontId="25" fillId="0" borderId="0" xfId="0" applyNumberFormat="1" applyFont="1" applyFill="1" applyAlignment="1">
      <alignment vertical="center"/>
    </xf>
    <xf numFmtId="169" fontId="25" fillId="0" borderId="0" xfId="0" applyNumberFormat="1" applyFont="1" applyFill="1" applyBorder="1" applyAlignment="1">
      <alignment horizontal="right" vertical="center"/>
    </xf>
    <xf numFmtId="171" fontId="25" fillId="0" borderId="0" xfId="0" applyNumberFormat="1" applyFont="1" applyFill="1" applyAlignment="1">
      <alignment vertical="center"/>
    </xf>
    <xf numFmtId="171" fontId="25" fillId="0" borderId="0" xfId="28" applyNumberFormat="1" applyFont="1" applyFill="1" applyBorder="1" applyAlignment="1">
      <alignment horizontal="right" vertical="center"/>
    </xf>
    <xf numFmtId="0" fontId="25" fillId="0" borderId="4" xfId="0" applyFont="1" applyFill="1" applyBorder="1" applyAlignment="1">
      <alignment vertical="center"/>
    </xf>
    <xf numFmtId="165" fontId="25" fillId="0" borderId="4" xfId="0" applyNumberFormat="1" applyFont="1" applyFill="1" applyBorder="1" applyAlignment="1">
      <alignment vertical="center"/>
    </xf>
    <xf numFmtId="166" fontId="25" fillId="0" borderId="4" xfId="0" applyNumberFormat="1" applyFont="1" applyFill="1" applyBorder="1" applyAlignment="1">
      <alignment vertical="center"/>
    </xf>
    <xf numFmtId="37" fontId="24" fillId="0" borderId="0" xfId="0" quotePrefix="1" applyNumberFormat="1" applyFont="1" applyFill="1" applyBorder="1" applyAlignment="1">
      <alignment vertical="center"/>
    </xf>
    <xf numFmtId="165" fontId="24" fillId="33" borderId="0" xfId="0" applyNumberFormat="1" applyFont="1" applyFill="1" applyAlignment="1">
      <alignment horizontal="right" vertical="center"/>
    </xf>
    <xf numFmtId="165" fontId="27" fillId="33" borderId="0" xfId="0" applyNumberFormat="1" applyFont="1" applyFill="1" applyBorder="1" applyAlignment="1">
      <alignment horizontal="right" vertical="center"/>
    </xf>
    <xf numFmtId="165" fontId="24" fillId="33" borderId="0" xfId="0" applyNumberFormat="1" applyFont="1" applyFill="1" applyBorder="1" applyAlignment="1">
      <alignment horizontal="right" vertical="center"/>
    </xf>
    <xf numFmtId="165" fontId="25" fillId="33" borderId="0" xfId="28" applyNumberFormat="1" applyFont="1" applyFill="1" applyBorder="1" applyAlignment="1">
      <alignment horizontal="right" vertical="center"/>
    </xf>
    <xf numFmtId="165" fontId="25" fillId="33" borderId="1" xfId="28" applyNumberFormat="1" applyFont="1" applyFill="1" applyBorder="1" applyAlignment="1">
      <alignment horizontal="right" vertical="center"/>
    </xf>
    <xf numFmtId="165" fontId="25" fillId="33" borderId="0" xfId="28" applyNumberFormat="1" applyFont="1" applyFill="1" applyAlignment="1">
      <alignment vertical="center"/>
    </xf>
    <xf numFmtId="165" fontId="25" fillId="33" borderId="0" xfId="0" applyNumberFormat="1" applyFont="1" applyFill="1" applyAlignment="1">
      <alignment vertical="center"/>
    </xf>
    <xf numFmtId="165" fontId="25" fillId="33" borderId="0" xfId="28" applyNumberFormat="1" applyFont="1" applyFill="1" applyBorder="1" applyAlignment="1">
      <alignment vertical="center"/>
    </xf>
    <xf numFmtId="165" fontId="25" fillId="33" borderId="4" xfId="28" applyNumberFormat="1" applyFont="1" applyFill="1" applyBorder="1" applyAlignment="1">
      <alignment horizontal="right" vertical="center"/>
    </xf>
    <xf numFmtId="165" fontId="25" fillId="33" borderId="2" xfId="28" applyNumberFormat="1" applyFont="1" applyFill="1" applyBorder="1" applyAlignment="1">
      <alignment horizontal="right" vertical="center"/>
    </xf>
    <xf numFmtId="165" fontId="25" fillId="33" borderId="0" xfId="40" applyNumberFormat="1" applyFont="1" applyFill="1" applyBorder="1" applyAlignment="1">
      <alignment horizontal="right" vertical="center"/>
    </xf>
    <xf numFmtId="165" fontId="25" fillId="33" borderId="0" xfId="42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quotePrefix="1" applyFont="1" applyAlignment="1">
      <alignment horizontal="left" vertical="center"/>
    </xf>
    <xf numFmtId="0" fontId="25" fillId="0" borderId="0" xfId="0" quotePrefix="1" applyFont="1" applyAlignment="1">
      <alignment vertical="center"/>
    </xf>
    <xf numFmtId="170" fontId="24" fillId="0" borderId="0" xfId="38" applyNumberFormat="1" applyFont="1" applyFill="1" applyBorder="1" applyAlignment="1">
      <alignment horizontal="right" vertical="center"/>
    </xf>
    <xf numFmtId="170" fontId="24" fillId="0" borderId="0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vertical="center"/>
    </xf>
    <xf numFmtId="0" fontId="24" fillId="0" borderId="4" xfId="38" applyFont="1" applyFill="1" applyBorder="1" applyAlignment="1">
      <alignment horizontal="center" vertical="center"/>
    </xf>
    <xf numFmtId="0" fontId="24" fillId="0" borderId="4" xfId="38" applyFont="1" applyFill="1" applyBorder="1" applyAlignment="1">
      <alignment horizontal="right" vertical="center"/>
    </xf>
    <xf numFmtId="170" fontId="24" fillId="0" borderId="4" xfId="38" applyNumberFormat="1" applyFont="1" applyFill="1" applyBorder="1" applyAlignment="1">
      <alignment horizontal="right" vertical="center"/>
    </xf>
    <xf numFmtId="37" fontId="25" fillId="0" borderId="4" xfId="38" applyNumberFormat="1" applyFont="1" applyFill="1" applyBorder="1" applyAlignment="1">
      <alignment vertical="center"/>
    </xf>
    <xf numFmtId="0" fontId="25" fillId="0" borderId="4" xfId="38" applyFont="1" applyFill="1" applyBorder="1" applyAlignment="1">
      <alignment horizontal="center" vertical="center"/>
    </xf>
    <xf numFmtId="0" fontId="25" fillId="0" borderId="4" xfId="38" applyFont="1" applyFill="1" applyBorder="1" applyAlignment="1">
      <alignment horizontal="right" vertical="center"/>
    </xf>
    <xf numFmtId="170" fontId="25" fillId="0" borderId="4" xfId="38" applyNumberFormat="1" applyFont="1" applyFill="1" applyBorder="1" applyAlignment="1">
      <alignment horizontal="right" vertical="center"/>
    </xf>
    <xf numFmtId="165" fontId="25" fillId="0" borderId="4" xfId="0" applyNumberFormat="1" applyFont="1" applyFill="1" applyBorder="1" applyAlignment="1">
      <alignment horizontal="right" vertical="center" wrapText="1"/>
    </xf>
    <xf numFmtId="3" fontId="25" fillId="0" borderId="4" xfId="0" applyNumberFormat="1" applyFont="1" applyFill="1" applyBorder="1" applyAlignment="1">
      <alignment horizontal="right" vertical="center" wrapText="1"/>
    </xf>
    <xf numFmtId="0" fontId="25" fillId="0" borderId="4" xfId="38" applyFont="1" applyFill="1" applyBorder="1" applyAlignment="1">
      <alignment vertical="center"/>
    </xf>
    <xf numFmtId="171" fontId="25" fillId="0" borderId="2" xfId="28" applyNumberFormat="1" applyFont="1" applyFill="1" applyBorder="1" applyAlignment="1">
      <alignment horizontal="right" vertical="center"/>
    </xf>
    <xf numFmtId="165" fontId="25" fillId="34" borderId="0" xfId="28" applyNumberFormat="1" applyFont="1" applyFill="1" applyBorder="1" applyAlignment="1">
      <alignment horizontal="right" vertical="center"/>
    </xf>
    <xf numFmtId="37" fontId="24" fillId="0" borderId="0" xfId="0" applyNumberFormat="1" applyFont="1" applyAlignment="1">
      <alignment vertical="center"/>
    </xf>
    <xf numFmtId="37" fontId="25" fillId="0" borderId="0" xfId="0" applyNumberFormat="1" applyFont="1" applyAlignment="1">
      <alignment vertical="center"/>
    </xf>
    <xf numFmtId="170" fontId="24" fillId="33" borderId="0" xfId="0" applyNumberFormat="1" applyFont="1" applyFill="1" applyAlignment="1">
      <alignment horizontal="right" vertical="center"/>
    </xf>
    <xf numFmtId="9" fontId="25" fillId="0" borderId="0" xfId="0" quotePrefix="1" applyNumberFormat="1" applyFont="1" applyAlignment="1">
      <alignment vertical="center"/>
    </xf>
    <xf numFmtId="9" fontId="25" fillId="0" borderId="0" xfId="0" applyNumberFormat="1" applyFont="1" applyAlignment="1">
      <alignment vertical="center"/>
    </xf>
    <xf numFmtId="166" fontId="24" fillId="0" borderId="1" xfId="0" applyNumberFormat="1" applyFont="1" applyFill="1" applyBorder="1" applyAlignment="1">
      <alignment vertical="center"/>
    </xf>
    <xf numFmtId="166" fontId="25" fillId="0" borderId="0" xfId="39" applyNumberFormat="1" applyFont="1" applyAlignment="1">
      <alignment horizontal="right" vertical="center"/>
    </xf>
    <xf numFmtId="166" fontId="25" fillId="0" borderId="0" xfId="39" applyNumberFormat="1" applyFont="1" applyAlignment="1">
      <alignment horizontal="centerContinuous" vertical="center"/>
    </xf>
    <xf numFmtId="166" fontId="24" fillId="0" borderId="0" xfId="39" applyNumberFormat="1" applyFont="1" applyAlignment="1">
      <alignment horizontal="right" vertical="center"/>
    </xf>
    <xf numFmtId="0" fontId="24" fillId="0" borderId="0" xfId="39" applyFont="1" applyAlignment="1">
      <alignment vertical="center"/>
    </xf>
    <xf numFmtId="0" fontId="25" fillId="0" borderId="1" xfId="39" applyFont="1" applyBorder="1" applyAlignment="1">
      <alignment horizontal="center" vertical="center"/>
    </xf>
    <xf numFmtId="166" fontId="25" fillId="0" borderId="1" xfId="39" applyNumberFormat="1" applyFont="1" applyBorder="1" applyAlignment="1">
      <alignment horizontal="right" vertical="center"/>
    </xf>
    <xf numFmtId="166" fontId="25" fillId="0" borderId="1" xfId="39" applyNumberFormat="1" applyFont="1" applyBorder="1" applyAlignment="1">
      <alignment horizontal="centerContinuous" vertical="center"/>
    </xf>
    <xf numFmtId="166" fontId="24" fillId="0" borderId="0" xfId="39" applyNumberFormat="1" applyFont="1" applyAlignment="1">
      <alignment horizontal="centerContinuous" vertical="top"/>
    </xf>
    <xf numFmtId="166" fontId="24" fillId="0" borderId="0" xfId="39" applyNumberFormat="1" applyFont="1" applyAlignment="1">
      <alignment horizontal="right" vertical="top"/>
    </xf>
    <xf numFmtId="166" fontId="25" fillId="0" borderId="0" xfId="39" applyNumberFormat="1" applyFont="1" applyAlignment="1">
      <alignment vertical="top"/>
    </xf>
    <xf numFmtId="0" fontId="26" fillId="0" borderId="0" xfId="39" applyFont="1" applyAlignment="1">
      <alignment horizontal="center" vertical="center"/>
    </xf>
    <xf numFmtId="165" fontId="24" fillId="0" borderId="0" xfId="39" applyNumberFormat="1" applyFont="1" applyAlignment="1">
      <alignment horizontal="right" vertical="center"/>
    </xf>
    <xf numFmtId="166" fontId="25" fillId="0" borderId="0" xfId="39" applyNumberFormat="1" applyFont="1" applyAlignment="1">
      <alignment vertical="center"/>
    </xf>
    <xf numFmtId="0" fontId="24" fillId="0" borderId="1" xfId="39" applyFont="1" applyBorder="1" applyAlignment="1">
      <alignment horizontal="center" vertical="center"/>
    </xf>
    <xf numFmtId="166" fontId="24" fillId="0" borderId="1" xfId="39" applyNumberFormat="1" applyFont="1" applyBorder="1" applyAlignment="1">
      <alignment horizontal="right" vertical="center"/>
    </xf>
    <xf numFmtId="166" fontId="24" fillId="0" borderId="0" xfId="39" applyNumberFormat="1" applyFont="1" applyAlignment="1">
      <alignment horizontal="center" vertical="center"/>
    </xf>
    <xf numFmtId="0" fontId="24" fillId="0" borderId="0" xfId="39" applyFont="1" applyAlignment="1">
      <alignment horizontal="center" vertical="top"/>
    </xf>
    <xf numFmtId="166" fontId="24" fillId="33" borderId="0" xfId="39" applyNumberFormat="1" applyFont="1" applyFill="1" applyAlignment="1">
      <alignment horizontal="right" vertical="center"/>
    </xf>
    <xf numFmtId="166" fontId="25" fillId="0" borderId="0" xfId="39" applyNumberFormat="1" applyFont="1" applyAlignment="1">
      <alignment horizontal="center" vertical="center"/>
    </xf>
    <xf numFmtId="165" fontId="25" fillId="33" borderId="0" xfId="53" applyNumberFormat="1" applyFont="1" applyFill="1" applyAlignment="1">
      <alignment horizontal="right" vertical="center"/>
    </xf>
    <xf numFmtId="165" fontId="25" fillId="0" borderId="0" xfId="53" applyNumberFormat="1" applyFont="1" applyAlignment="1">
      <alignment horizontal="right" vertical="center"/>
    </xf>
    <xf numFmtId="165" fontId="25" fillId="0" borderId="0" xfId="53" applyNumberFormat="1" applyFont="1" applyFill="1" applyAlignment="1">
      <alignment horizontal="right" vertical="center"/>
    </xf>
    <xf numFmtId="165" fontId="25" fillId="0" borderId="0" xfId="53" applyNumberFormat="1" applyFont="1" applyAlignment="1">
      <alignment horizontal="center" vertical="center"/>
    </xf>
    <xf numFmtId="0" fontId="25" fillId="0" borderId="0" xfId="39" applyFont="1" applyAlignment="1">
      <alignment horizontal="center" vertical="center" wrapText="1"/>
    </xf>
    <xf numFmtId="165" fontId="25" fillId="33" borderId="4" xfId="53" applyNumberFormat="1" applyFont="1" applyFill="1" applyBorder="1" applyAlignment="1">
      <alignment horizontal="right" vertical="center"/>
    </xf>
    <xf numFmtId="165" fontId="25" fillId="0" borderId="4" xfId="53" applyNumberFormat="1" applyFont="1" applyFill="1" applyBorder="1" applyAlignment="1">
      <alignment horizontal="right" vertical="center"/>
    </xf>
    <xf numFmtId="166" fontId="25" fillId="33" borderId="0" xfId="53" applyNumberFormat="1" applyFont="1" applyFill="1" applyAlignment="1">
      <alignment horizontal="right" vertical="center"/>
    </xf>
    <xf numFmtId="166" fontId="25" fillId="0" borderId="0" xfId="53" applyNumberFormat="1" applyFont="1" applyAlignment="1">
      <alignment horizontal="right" vertical="center"/>
    </xf>
    <xf numFmtId="166" fontId="25" fillId="0" borderId="0" xfId="53" applyNumberFormat="1" applyFont="1" applyFill="1" applyAlignment="1">
      <alignment horizontal="right" vertical="center"/>
    </xf>
    <xf numFmtId="165" fontId="25" fillId="33" borderId="1" xfId="53" applyNumberFormat="1" applyFont="1" applyFill="1" applyBorder="1" applyAlignment="1">
      <alignment horizontal="right" vertical="center"/>
    </xf>
    <xf numFmtId="165" fontId="25" fillId="0" borderId="1" xfId="53" applyNumberFormat="1" applyFont="1" applyFill="1" applyBorder="1" applyAlignment="1">
      <alignment horizontal="right" vertical="center"/>
    </xf>
    <xf numFmtId="165" fontId="25" fillId="33" borderId="3" xfId="53" applyNumberFormat="1" applyFont="1" applyFill="1" applyBorder="1" applyAlignment="1">
      <alignment horizontal="right" vertical="center"/>
    </xf>
    <xf numFmtId="165" fontId="25" fillId="0" borderId="3" xfId="53" applyNumberFormat="1" applyFont="1" applyFill="1" applyBorder="1" applyAlignment="1">
      <alignment horizontal="right" vertical="center"/>
    </xf>
    <xf numFmtId="165" fontId="25" fillId="33" borderId="0" xfId="53" applyNumberFormat="1" applyFont="1" applyFill="1" applyBorder="1" applyAlignment="1">
      <alignment horizontal="right" vertical="center"/>
    </xf>
    <xf numFmtId="165" fontId="25" fillId="0" borderId="0" xfId="53" applyNumberFormat="1" applyFont="1" applyBorder="1" applyAlignment="1">
      <alignment horizontal="right" vertical="center"/>
    </xf>
    <xf numFmtId="165" fontId="25" fillId="0" borderId="0" xfId="53" applyNumberFormat="1" applyFont="1" applyFill="1" applyBorder="1" applyAlignment="1">
      <alignment horizontal="right" vertical="center"/>
    </xf>
    <xf numFmtId="165" fontId="25" fillId="33" borderId="2" xfId="53" applyNumberFormat="1" applyFont="1" applyFill="1" applyBorder="1" applyAlignment="1">
      <alignment horizontal="right" vertical="center"/>
    </xf>
    <xf numFmtId="165" fontId="25" fillId="0" borderId="2" xfId="53" applyNumberFormat="1" applyFont="1" applyFill="1" applyBorder="1" applyAlignment="1">
      <alignment horizontal="right" vertical="center"/>
    </xf>
    <xf numFmtId="164" fontId="25" fillId="0" borderId="0" xfId="53" applyFont="1" applyFill="1" applyAlignment="1">
      <alignment horizontal="right" vertical="center"/>
    </xf>
    <xf numFmtId="0" fontId="24" fillId="0" borderId="0" xfId="39" applyFont="1" applyFill="1" applyAlignment="1">
      <alignment vertical="center"/>
    </xf>
    <xf numFmtId="0" fontId="25" fillId="0" borderId="0" xfId="39" applyFont="1" applyFill="1" applyAlignment="1">
      <alignment vertical="center"/>
    </xf>
    <xf numFmtId="0" fontId="25" fillId="0" borderId="0" xfId="39" applyFont="1" applyFill="1" applyAlignment="1">
      <alignment horizontal="center" vertical="center"/>
    </xf>
    <xf numFmtId="166" fontId="25" fillId="0" borderId="0" xfId="39" applyNumberFormat="1" applyFont="1" applyFill="1" applyAlignment="1">
      <alignment horizontal="center" vertical="center"/>
    </xf>
    <xf numFmtId="166" fontId="25" fillId="0" borderId="0" xfId="39" applyNumberFormat="1" applyFont="1" applyFill="1" applyAlignment="1">
      <alignment horizontal="right" vertical="center"/>
    </xf>
    <xf numFmtId="166" fontId="25" fillId="0" borderId="1" xfId="39" applyNumberFormat="1" applyFont="1" applyFill="1" applyBorder="1" applyAlignment="1">
      <alignment horizontal="right" vertical="center"/>
    </xf>
    <xf numFmtId="166" fontId="24" fillId="0" borderId="0" xfId="39" applyNumberFormat="1" applyFont="1" applyFill="1" applyAlignment="1">
      <alignment horizontal="right" vertical="top"/>
    </xf>
    <xf numFmtId="165" fontId="24" fillId="0" borderId="0" xfId="39" applyNumberFormat="1" applyFont="1" applyFill="1" applyAlignment="1">
      <alignment horizontal="right" vertical="center"/>
    </xf>
    <xf numFmtId="166" fontId="24" fillId="0" borderId="1" xfId="39" applyNumberFormat="1" applyFont="1" applyFill="1" applyBorder="1" applyAlignment="1">
      <alignment horizontal="right" vertical="center"/>
    </xf>
    <xf numFmtId="166" fontId="24" fillId="0" borderId="0" xfId="39" applyNumberFormat="1" applyFont="1" applyFill="1" applyAlignment="1">
      <alignment horizontal="right" vertical="center"/>
    </xf>
    <xf numFmtId="170" fontId="25" fillId="0" borderId="0" xfId="0" applyNumberFormat="1" applyFont="1" applyAlignment="1">
      <alignment horizontal="right" vertical="center"/>
    </xf>
    <xf numFmtId="170" fontId="25" fillId="0" borderId="1" xfId="0" applyNumberFormat="1" applyFont="1" applyBorder="1" applyAlignment="1">
      <alignment horizontal="right" vertical="center"/>
    </xf>
    <xf numFmtId="170" fontId="25" fillId="33" borderId="2" xfId="0" applyNumberFormat="1" applyFont="1" applyFill="1" applyBorder="1" applyAlignment="1">
      <alignment horizontal="right" vertical="center"/>
    </xf>
    <xf numFmtId="170" fontId="25" fillId="0" borderId="2" xfId="0" applyNumberFormat="1" applyFont="1" applyFill="1" applyBorder="1" applyAlignment="1">
      <alignment horizontal="right" vertical="center"/>
    </xf>
    <xf numFmtId="0" fontId="24" fillId="0" borderId="4" xfId="0" applyFont="1" applyFill="1" applyBorder="1" applyAlignment="1">
      <alignment vertical="center"/>
    </xf>
    <xf numFmtId="37" fontId="24" fillId="0" borderId="4" xfId="38" applyNumberFormat="1" applyFont="1" applyFill="1" applyBorder="1" applyAlignment="1">
      <alignment vertical="center"/>
    </xf>
    <xf numFmtId="167" fontId="26" fillId="0" borderId="0" xfId="0" applyNumberFormat="1" applyFont="1" applyFill="1" applyBorder="1" applyAlignment="1">
      <alignment horizontal="center" vertical="center"/>
    </xf>
    <xf numFmtId="0" fontId="25" fillId="0" borderId="0" xfId="39" applyFont="1" applyFill="1" applyAlignment="1">
      <alignment horizontal="center" vertical="center" wrapText="1"/>
    </xf>
    <xf numFmtId="0" fontId="25" fillId="0" borderId="0" xfId="39" quotePrefix="1" applyFont="1" applyFill="1" applyAlignment="1">
      <alignment horizontal="center" vertical="center" wrapText="1"/>
    </xf>
    <xf numFmtId="165" fontId="25" fillId="34" borderId="1" xfId="0" applyNumberFormat="1" applyFont="1" applyFill="1" applyBorder="1" applyAlignment="1">
      <alignment horizontal="right" vertical="center"/>
    </xf>
    <xf numFmtId="165" fontId="25" fillId="34" borderId="0" xfId="0" applyNumberFormat="1" applyFont="1" applyFill="1" applyBorder="1" applyAlignment="1">
      <alignment horizontal="right" vertical="center"/>
    </xf>
    <xf numFmtId="165" fontId="25" fillId="33" borderId="4" xfId="0" applyNumberFormat="1" applyFont="1" applyFill="1" applyBorder="1" applyAlignment="1">
      <alignment horizontal="right" vertical="center"/>
    </xf>
    <xf numFmtId="170" fontId="25" fillId="0" borderId="0" xfId="0" applyNumberFormat="1" applyFont="1" applyFill="1" applyAlignment="1">
      <alignment horizontal="right" vertical="center"/>
    </xf>
    <xf numFmtId="170" fontId="25" fillId="0" borderId="1" xfId="0" applyNumberFormat="1" applyFont="1" applyFill="1" applyBorder="1" applyAlignment="1">
      <alignment horizontal="right" vertical="center"/>
    </xf>
    <xf numFmtId="170" fontId="25" fillId="33" borderId="0" xfId="0" applyNumberFormat="1" applyFont="1" applyFill="1" applyAlignment="1">
      <alignment horizontal="right" vertical="center"/>
    </xf>
    <xf numFmtId="170" fontId="25" fillId="33" borderId="1" xfId="0" applyNumberFormat="1" applyFont="1" applyFill="1" applyBorder="1" applyAlignment="1">
      <alignment horizontal="right" vertical="center"/>
    </xf>
    <xf numFmtId="170" fontId="25" fillId="34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/>
    </xf>
    <xf numFmtId="165" fontId="25" fillId="33" borderId="1" xfId="0" applyNumberFormat="1" applyFont="1" applyFill="1" applyBorder="1" applyAlignment="1">
      <alignment horizontal="right" vertical="center"/>
    </xf>
    <xf numFmtId="165" fontId="25" fillId="33" borderId="2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65" fontId="25" fillId="33" borderId="0" xfId="38" applyNumberFormat="1" applyFont="1" applyFill="1" applyAlignment="1">
      <alignment vertical="center"/>
    </xf>
    <xf numFmtId="170" fontId="25" fillId="34" borderId="2" xfId="0" applyNumberFormat="1" applyFont="1" applyFill="1" applyBorder="1" applyAlignment="1">
      <alignment horizontal="right" vertical="center"/>
    </xf>
    <xf numFmtId="165" fontId="25" fillId="33" borderId="0" xfId="68" applyNumberFormat="1" applyFont="1" applyFill="1" applyBorder="1" applyAlignment="1">
      <alignment horizontal="right" vertical="center"/>
    </xf>
    <xf numFmtId="165" fontId="25" fillId="33" borderId="4" xfId="68" applyNumberFormat="1" applyFont="1" applyFill="1" applyBorder="1" applyAlignment="1">
      <alignment horizontal="right" vertical="center"/>
    </xf>
    <xf numFmtId="165" fontId="25" fillId="33" borderId="1" xfId="68" applyNumberFormat="1" applyFont="1" applyFill="1" applyBorder="1" applyAlignment="1">
      <alignment horizontal="right" vertical="center"/>
    </xf>
    <xf numFmtId="165" fontId="25" fillId="33" borderId="1" xfId="0" applyNumberFormat="1" applyFont="1" applyFill="1" applyBorder="1" applyAlignment="1">
      <alignment vertical="center"/>
    </xf>
    <xf numFmtId="165" fontId="25" fillId="33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40" applyFont="1" applyFill="1" applyBorder="1" applyAlignment="1">
      <alignment vertical="center"/>
    </xf>
    <xf numFmtId="0" fontId="25" fillId="0" borderId="0" xfId="40" applyFont="1" applyFill="1" applyBorder="1" applyAlignment="1">
      <alignment horizontal="center" vertical="center"/>
    </xf>
    <xf numFmtId="171" fontId="25" fillId="33" borderId="2" xfId="28" applyNumberFormat="1" applyFont="1" applyFill="1" applyBorder="1" applyAlignment="1">
      <alignment horizontal="right" vertical="center"/>
    </xf>
    <xf numFmtId="165" fontId="25" fillId="33" borderId="0" xfId="38" applyNumberFormat="1" applyFont="1" applyFill="1" applyAlignment="1">
      <alignment horizontal="right" vertical="center"/>
    </xf>
    <xf numFmtId="166" fontId="25" fillId="33" borderId="0" xfId="39" applyNumberFormat="1" applyFont="1" applyFill="1" applyAlignment="1">
      <alignment horizontal="right" vertical="center"/>
    </xf>
    <xf numFmtId="0" fontId="25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165" fontId="25" fillId="0" borderId="0" xfId="39" applyNumberFormat="1" applyFont="1" applyAlignment="1">
      <alignment horizontal="center" vertical="center"/>
    </xf>
    <xf numFmtId="165" fontId="25" fillId="0" borderId="0" xfId="39" applyNumberFormat="1" applyFont="1" applyAlignment="1">
      <alignment horizontal="right" vertical="center"/>
    </xf>
    <xf numFmtId="0" fontId="25" fillId="0" borderId="0" xfId="39" applyFont="1" applyFill="1" applyAlignment="1">
      <alignment horizontal="centerContinuous" vertical="center"/>
    </xf>
    <xf numFmtId="0" fontId="25" fillId="0" borderId="1" xfId="39" applyFont="1" applyFill="1" applyBorder="1" applyAlignment="1">
      <alignment horizontal="centerContinuous" vertical="center"/>
    </xf>
    <xf numFmtId="0" fontId="26" fillId="0" borderId="0" xfId="39" applyFont="1" applyFill="1" applyAlignment="1">
      <alignment horizontal="center" vertical="center"/>
    </xf>
    <xf numFmtId="0" fontId="24" fillId="0" borderId="0" xfId="39" applyFont="1" applyFill="1" applyAlignment="1">
      <alignment horizontal="center" vertical="center"/>
    </xf>
    <xf numFmtId="0" fontId="24" fillId="0" borderId="0" xfId="39" applyFont="1" applyFill="1" applyAlignment="1">
      <alignment vertical="top"/>
    </xf>
    <xf numFmtId="0" fontId="24" fillId="0" borderId="0" xfId="39" applyFont="1" applyFill="1" applyAlignment="1">
      <alignment horizontal="left" vertical="center"/>
    </xf>
    <xf numFmtId="0" fontId="24" fillId="0" borderId="1" xfId="39" applyFont="1" applyFill="1" applyBorder="1" applyAlignment="1">
      <alignment horizontal="left" vertical="center"/>
    </xf>
    <xf numFmtId="0" fontId="24" fillId="0" borderId="0" xfId="39" applyFont="1" applyFill="1" applyAlignment="1" applyProtection="1">
      <alignment vertical="center"/>
      <protection locked="0"/>
    </xf>
    <xf numFmtId="0" fontId="25" fillId="0" borderId="0" xfId="39" applyFont="1" applyFill="1" applyAlignment="1">
      <alignment horizontal="left" vertical="center"/>
    </xf>
    <xf numFmtId="0" fontId="25" fillId="0" borderId="0" xfId="39" applyFont="1" applyFill="1" applyAlignment="1">
      <alignment horizontal="justify" vertical="center" wrapText="1"/>
    </xf>
    <xf numFmtId="0" fontId="25" fillId="0" borderId="0" xfId="39" quotePrefix="1" applyFont="1" applyFill="1" applyAlignment="1">
      <alignment horizontal="left" vertical="center"/>
    </xf>
    <xf numFmtId="0" fontId="25" fillId="0" borderId="0" xfId="39" quotePrefix="1" applyFont="1" applyFill="1" applyAlignment="1">
      <alignment vertical="center"/>
    </xf>
    <xf numFmtId="0" fontId="28" fillId="0" borderId="0" xfId="39" applyFont="1" applyFill="1"/>
    <xf numFmtId="0" fontId="25" fillId="0" borderId="0" xfId="43" applyFont="1" applyFill="1"/>
    <xf numFmtId="0" fontId="25" fillId="0" borderId="0" xfId="39" applyFont="1" applyFill="1"/>
    <xf numFmtId="0" fontId="25" fillId="0" borderId="0" xfId="43" applyFont="1" applyFill="1" applyAlignment="1">
      <alignment vertical="center"/>
    </xf>
    <xf numFmtId="0" fontId="24" fillId="0" borderId="0" xfId="39" quotePrefix="1" applyFont="1" applyFill="1" applyAlignment="1">
      <alignment horizontal="left" vertical="center"/>
    </xf>
    <xf numFmtId="165" fontId="24" fillId="0" borderId="0" xfId="53" applyNumberFormat="1" applyFont="1" applyFill="1" applyAlignment="1">
      <alignment horizontal="left" vertical="center"/>
    </xf>
    <xf numFmtId="0" fontId="25" fillId="0" borderId="0" xfId="39" applyFont="1" applyFill="1" applyAlignment="1">
      <alignment horizontal="justify" vertical="center"/>
    </xf>
    <xf numFmtId="0" fontId="25" fillId="0" borderId="0" xfId="39" applyFont="1" applyFill="1" applyAlignment="1">
      <alignment horizontal="left" vertical="top"/>
    </xf>
    <xf numFmtId="0" fontId="25" fillId="0" borderId="0" xfId="39" applyFont="1" applyFill="1" applyAlignment="1">
      <alignment vertical="top"/>
    </xf>
    <xf numFmtId="166" fontId="24" fillId="0" borderId="0" xfId="0" applyNumberFormat="1" applyFont="1" applyFill="1" applyAlignment="1">
      <alignment horizontal="right" vertical="center"/>
    </xf>
    <xf numFmtId="166" fontId="24" fillId="0" borderId="1" xfId="0" applyNumberFormat="1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Alignment="1">
      <alignment horizontal="right" vertical="center"/>
    </xf>
    <xf numFmtId="0" fontId="36" fillId="0" borderId="0" xfId="40" applyFont="1" applyFill="1" applyAlignment="1">
      <alignment vertical="center"/>
    </xf>
    <xf numFmtId="0" fontId="36" fillId="0" borderId="0" xfId="0" applyFont="1" applyFill="1" applyAlignment="1">
      <alignment vertical="center"/>
    </xf>
    <xf numFmtId="166" fontId="36" fillId="0" borderId="0" xfId="40" applyNumberFormat="1" applyFont="1" applyFill="1" applyBorder="1" applyAlignment="1">
      <alignment horizontal="center" vertical="center"/>
    </xf>
    <xf numFmtId="165" fontId="36" fillId="0" borderId="0" xfId="40" applyNumberFormat="1" applyFont="1" applyFill="1" applyBorder="1" applyAlignment="1">
      <alignment horizontal="center" vertical="center"/>
    </xf>
    <xf numFmtId="165" fontId="36" fillId="0" borderId="0" xfId="40" applyNumberFormat="1" applyFont="1" applyFill="1" applyBorder="1" applyAlignment="1">
      <alignment horizontal="right" vertical="center"/>
    </xf>
    <xf numFmtId="0" fontId="37" fillId="0" borderId="0" xfId="40" applyFont="1" applyFill="1" applyBorder="1" applyAlignment="1">
      <alignment vertical="center"/>
    </xf>
    <xf numFmtId="165" fontId="37" fillId="0" borderId="0" xfId="40" applyNumberFormat="1" applyFont="1" applyFill="1" applyBorder="1" applyAlignment="1">
      <alignment horizontal="right" vertical="center"/>
    </xf>
    <xf numFmtId="166" fontId="37" fillId="0" borderId="0" xfId="40" applyNumberFormat="1" applyFont="1" applyFill="1" applyBorder="1" applyAlignment="1">
      <alignment horizontal="right" vertical="center"/>
    </xf>
    <xf numFmtId="165" fontId="36" fillId="0" borderId="3" xfId="40" applyNumberFormat="1" applyFont="1" applyFill="1" applyBorder="1" applyAlignment="1">
      <alignment horizontal="right" vertical="center"/>
    </xf>
    <xf numFmtId="166" fontId="36" fillId="0" borderId="0" xfId="40" applyNumberFormat="1" applyFont="1" applyFill="1" applyBorder="1" applyAlignment="1">
      <alignment horizontal="right" vertical="center"/>
    </xf>
    <xf numFmtId="165" fontId="36" fillId="0" borderId="0" xfId="40" applyNumberFormat="1" applyFont="1" applyFill="1" applyAlignment="1">
      <alignment horizontal="right" vertical="center"/>
    </xf>
    <xf numFmtId="165" fontId="36" fillId="0" borderId="0" xfId="40" quotePrefix="1" applyNumberFormat="1" applyFont="1" applyFill="1" applyBorder="1" applyAlignment="1">
      <alignment horizontal="right" vertical="center"/>
    </xf>
    <xf numFmtId="0" fontId="37" fillId="0" borderId="0" xfId="0" applyFont="1" applyFill="1" applyBorder="1" applyAlignment="1">
      <alignment vertical="center"/>
    </xf>
    <xf numFmtId="0" fontId="36" fillId="0" borderId="1" xfId="0" applyNumberFormat="1" applyFont="1" applyFill="1" applyBorder="1" applyAlignment="1">
      <alignment horizontal="center" vertical="center"/>
    </xf>
    <xf numFmtId="165" fontId="36" fillId="0" borderId="1" xfId="40" applyNumberFormat="1" applyFont="1" applyFill="1" applyBorder="1" applyAlignment="1">
      <alignment horizontal="right" vertical="center"/>
    </xf>
    <xf numFmtId="0" fontId="36" fillId="0" borderId="0" xfId="40" applyFont="1" applyFill="1" applyBorder="1" applyAlignment="1">
      <alignment horizontal="left" vertical="center"/>
    </xf>
    <xf numFmtId="165" fontId="37" fillId="0" borderId="0" xfId="28" applyNumberFormat="1" applyFont="1" applyFill="1" applyBorder="1" applyAlignment="1">
      <alignment horizontal="right" vertical="center"/>
    </xf>
    <xf numFmtId="167" fontId="37" fillId="0" borderId="0" xfId="28" applyNumberFormat="1" applyFont="1" applyFill="1" applyBorder="1" applyAlignment="1">
      <alignment horizontal="right" vertical="center"/>
    </xf>
    <xf numFmtId="164" fontId="37" fillId="0" borderId="0" xfId="28" applyFont="1" applyFill="1" applyBorder="1" applyAlignment="1">
      <alignment horizontal="right" vertical="center"/>
    </xf>
    <xf numFmtId="172" fontId="37" fillId="0" borderId="0" xfId="28" applyNumberFormat="1" applyFont="1" applyFill="1" applyBorder="1" applyAlignment="1">
      <alignment horizontal="right" vertical="center"/>
    </xf>
    <xf numFmtId="0" fontId="36" fillId="0" borderId="0" xfId="40" applyFont="1" applyFill="1" applyBorder="1" applyAlignment="1">
      <alignment vertical="center"/>
    </xf>
    <xf numFmtId="165" fontId="37" fillId="0" borderId="0" xfId="0" applyNumberFormat="1" applyFont="1" applyFill="1" applyAlignment="1">
      <alignment horizontal="right" vertical="center"/>
    </xf>
    <xf numFmtId="0" fontId="37" fillId="0" borderId="0" xfId="40" applyFont="1" applyFill="1" applyBorder="1" applyAlignment="1">
      <alignment horizontal="center" vertical="center"/>
    </xf>
    <xf numFmtId="0" fontId="37" fillId="0" borderId="0" xfId="40" applyFont="1" applyFill="1" applyAlignment="1">
      <alignment vertical="center"/>
    </xf>
    <xf numFmtId="165" fontId="37" fillId="0" borderId="4" xfId="28" applyNumberFormat="1" applyFont="1" applyFill="1" applyBorder="1" applyAlignment="1">
      <alignment horizontal="right" vertical="center"/>
    </xf>
    <xf numFmtId="165" fontId="37" fillId="0" borderId="1" xfId="28" applyNumberFormat="1" applyFont="1" applyFill="1" applyBorder="1" applyAlignment="1">
      <alignment horizontal="right" vertical="center"/>
    </xf>
    <xf numFmtId="165" fontId="37" fillId="0" borderId="0" xfId="42" applyNumberFormat="1" applyFont="1" applyFill="1" applyBorder="1" applyAlignment="1">
      <alignment horizontal="right" vertical="center"/>
    </xf>
    <xf numFmtId="165" fontId="37" fillId="0" borderId="2" xfId="28" applyNumberFormat="1" applyFont="1" applyFill="1" applyBorder="1" applyAlignment="1">
      <alignment horizontal="right" vertical="center"/>
    </xf>
    <xf numFmtId="165" fontId="37" fillId="33" borderId="0" xfId="28" applyNumberFormat="1" applyFont="1" applyFill="1" applyBorder="1" applyAlignment="1">
      <alignment horizontal="right" vertical="center"/>
    </xf>
    <xf numFmtId="165" fontId="37" fillId="33" borderId="0" xfId="40" applyNumberFormat="1" applyFont="1" applyFill="1" applyBorder="1" applyAlignment="1">
      <alignment horizontal="right" vertical="center"/>
    </xf>
    <xf numFmtId="165" fontId="37" fillId="33" borderId="4" xfId="28" applyNumberFormat="1" applyFont="1" applyFill="1" applyBorder="1" applyAlignment="1">
      <alignment horizontal="right" vertical="center"/>
    </xf>
    <xf numFmtId="165" fontId="37" fillId="33" borderId="1" xfId="28" applyNumberFormat="1" applyFont="1" applyFill="1" applyBorder="1" applyAlignment="1">
      <alignment horizontal="right" vertical="center"/>
    </xf>
    <xf numFmtId="165" fontId="37" fillId="33" borderId="0" xfId="42" applyNumberFormat="1" applyFont="1" applyFill="1" applyBorder="1" applyAlignment="1">
      <alignment horizontal="right" vertical="center"/>
    </xf>
    <xf numFmtId="165" fontId="37" fillId="33" borderId="2" xfId="28" applyNumberFormat="1" applyFont="1" applyFill="1" applyBorder="1" applyAlignment="1">
      <alignment horizontal="right" vertical="center"/>
    </xf>
    <xf numFmtId="165" fontId="38" fillId="0" borderId="0" xfId="0" applyNumberFormat="1" applyFont="1" applyAlignment="1">
      <alignment horizontal="right" vertical="center"/>
    </xf>
    <xf numFmtId="166" fontId="39" fillId="0" borderId="0" xfId="0" applyNumberFormat="1" applyFont="1" applyFill="1" applyBorder="1" applyAlignment="1">
      <alignment vertical="center"/>
    </xf>
    <xf numFmtId="0" fontId="39" fillId="0" borderId="0" xfId="40" applyFont="1" applyAlignment="1">
      <alignment vertical="top"/>
    </xf>
    <xf numFmtId="164" fontId="25" fillId="0" borderId="0" xfId="53" applyFont="1" applyFill="1" applyAlignment="1">
      <alignment horizontal="center" vertical="center"/>
    </xf>
    <xf numFmtId="165" fontId="25" fillId="0" borderId="0" xfId="38" applyNumberFormat="1" applyFont="1" applyFill="1" applyAlignment="1">
      <alignment vertical="center"/>
    </xf>
    <xf numFmtId="165" fontId="25" fillId="0" borderId="0" xfId="39" applyNumberFormat="1" applyFont="1" applyAlignment="1">
      <alignment vertical="center"/>
    </xf>
    <xf numFmtId="165" fontId="24" fillId="0" borderId="0" xfId="0" applyNumberFormat="1" applyFont="1" applyAlignment="1">
      <alignment horizontal="right" vertical="center"/>
    </xf>
    <xf numFmtId="0" fontId="40" fillId="0" borderId="0" xfId="40" applyFont="1" applyAlignment="1">
      <alignment vertical="top"/>
    </xf>
    <xf numFmtId="165" fontId="37" fillId="0" borderId="0" xfId="0" applyNumberFormat="1" applyFont="1" applyFill="1" applyBorder="1" applyAlignment="1">
      <alignment horizontal="center" vertical="center"/>
    </xf>
    <xf numFmtId="166" fontId="37" fillId="0" borderId="0" xfId="0" applyNumberFormat="1" applyFont="1" applyFill="1" applyBorder="1" applyAlignment="1">
      <alignment horizontal="center" vertical="center"/>
    </xf>
    <xf numFmtId="165" fontId="37" fillId="0" borderId="0" xfId="0" applyNumberFormat="1" applyFont="1" applyFill="1" applyBorder="1" applyAlignment="1">
      <alignment horizontal="right" vertical="center"/>
    </xf>
    <xf numFmtId="166" fontId="37" fillId="0" borderId="0" xfId="0" applyNumberFormat="1" applyFont="1" applyFill="1" applyBorder="1" applyAlignment="1">
      <alignment horizontal="right" vertical="center"/>
    </xf>
    <xf numFmtId="0" fontId="37" fillId="0" borderId="0" xfId="0" applyFont="1" applyFill="1" applyAlignment="1">
      <alignment vertical="center"/>
    </xf>
    <xf numFmtId="166" fontId="24" fillId="0" borderId="1" xfId="0" applyNumberFormat="1" applyFont="1" applyFill="1" applyBorder="1" applyAlignment="1">
      <alignment horizontal="center" vertical="center"/>
    </xf>
    <xf numFmtId="166" fontId="36" fillId="0" borderId="3" xfId="40" applyNumberFormat="1" applyFont="1" applyFill="1" applyBorder="1" applyAlignment="1">
      <alignment horizontal="center" vertical="center"/>
    </xf>
    <xf numFmtId="167" fontId="24" fillId="0" borderId="4" xfId="0" applyNumberFormat="1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justify" vertical="center"/>
    </xf>
    <xf numFmtId="0" fontId="25" fillId="0" borderId="0" xfId="0" applyFont="1" applyAlignment="1">
      <alignment horizontal="left" vertical="center" wrapText="1"/>
    </xf>
    <xf numFmtId="166" fontId="24" fillId="0" borderId="1" xfId="0" applyNumberFormat="1" applyFont="1" applyFill="1" applyBorder="1" applyAlignment="1">
      <alignment horizontal="center" vertical="center"/>
    </xf>
    <xf numFmtId="166" fontId="36" fillId="0" borderId="4" xfId="40" applyNumberFormat="1" applyFont="1" applyFill="1" applyBorder="1" applyAlignment="1">
      <alignment horizontal="center" vertical="center"/>
    </xf>
    <xf numFmtId="166" fontId="36" fillId="0" borderId="1" xfId="40" applyNumberFormat="1" applyFont="1" applyFill="1" applyBorder="1" applyAlignment="1">
      <alignment horizontal="center" vertical="center"/>
    </xf>
    <xf numFmtId="166" fontId="36" fillId="0" borderId="3" xfId="40" applyNumberFormat="1" applyFont="1" applyFill="1" applyBorder="1" applyAlignment="1">
      <alignment horizontal="center" vertical="center"/>
    </xf>
    <xf numFmtId="166" fontId="24" fillId="0" borderId="1" xfId="40" applyNumberFormat="1" applyFont="1" applyFill="1" applyBorder="1" applyAlignment="1">
      <alignment horizontal="center" vertical="center"/>
    </xf>
    <xf numFmtId="0" fontId="25" fillId="0" borderId="1" xfId="39" applyFont="1" applyBorder="1" applyAlignment="1">
      <alignment horizontal="justify" vertical="center"/>
    </xf>
    <xf numFmtId="166" fontId="24" fillId="0" borderId="1" xfId="39" applyNumberFormat="1" applyFont="1" applyBorder="1" applyAlignment="1">
      <alignment horizontal="center" vertical="top"/>
    </xf>
    <xf numFmtId="164" fontId="25" fillId="33" borderId="0" xfId="53" applyFont="1" applyFill="1" applyAlignment="1">
      <alignment horizontal="right" vertical="center"/>
    </xf>
  </cellXfs>
  <cellStyles count="212">
    <cellStyle name="20% - Accent1" xfId="1" builtinId="30" customBuiltin="1"/>
    <cellStyle name="20% - Accent1 2" xfId="54" xr:uid="{EF9732F6-7A34-4F00-ACB5-5232C6E8F6A4}"/>
    <cellStyle name="20% - Accent1 2 2" xfId="166" xr:uid="{D2560777-D293-48B7-BDC8-FB7D9907D3B3}"/>
    <cellStyle name="20% - Accent1 3" xfId="77" xr:uid="{266FAE62-B5D3-4ACF-9333-9F8A6809A495}"/>
    <cellStyle name="20% - Accent2" xfId="2" builtinId="34" customBuiltin="1"/>
    <cellStyle name="20% - Accent2 2" xfId="55" xr:uid="{7E2B50A1-D8FA-4770-861D-9B8974D58088}"/>
    <cellStyle name="20% - Accent2 2 2" xfId="167" xr:uid="{9A2DAB80-EEC8-4EC9-A783-C7C145B6A78F}"/>
    <cellStyle name="20% - Accent2 3" xfId="79" xr:uid="{332E2785-5EE2-4F09-8EA2-4C7A41967FCA}"/>
    <cellStyle name="20% - Accent3" xfId="3" builtinId="38" customBuiltin="1"/>
    <cellStyle name="20% - Accent3 2" xfId="56" xr:uid="{166C0841-B825-46E7-8697-BCF04CC86D1C}"/>
    <cellStyle name="20% - Accent3 2 2" xfId="168" xr:uid="{167E4EBD-A860-4508-86CE-7C10FFC87FE6}"/>
    <cellStyle name="20% - Accent3 3" xfId="81" xr:uid="{6E0A4D3E-59A7-4B0F-BD39-2D530388B166}"/>
    <cellStyle name="20% - Accent4" xfId="4" builtinId="42" customBuiltin="1"/>
    <cellStyle name="20% - Accent4 2" xfId="57" xr:uid="{3D1B0126-58F9-440B-95D3-6279AC977587}"/>
    <cellStyle name="20% - Accent4 2 2" xfId="169" xr:uid="{2E22A5E7-54A7-46D4-B1ED-12D30A7B976E}"/>
    <cellStyle name="20% - Accent4 3" xfId="83" xr:uid="{FB90DFE5-ACBB-4313-9062-DB5251B9C363}"/>
    <cellStyle name="20% - Accent5" xfId="5" builtinId="46" customBuiltin="1"/>
    <cellStyle name="20% - Accent5 2" xfId="58" xr:uid="{3CAEB234-3C25-437C-BE50-005E14EC3046}"/>
    <cellStyle name="20% - Accent5 2 2" xfId="170" xr:uid="{8916C905-CFCC-4BB8-9DCA-806373DC6434}"/>
    <cellStyle name="20% - Accent5 3" xfId="85" xr:uid="{37F371E1-93D7-4233-BE7E-A6B3826CCCA8}"/>
    <cellStyle name="20% - Accent6" xfId="6" builtinId="50" customBuiltin="1"/>
    <cellStyle name="20% - Accent6 2" xfId="59" xr:uid="{BEC114C7-12B2-4374-9F38-3DEDBF47C194}"/>
    <cellStyle name="20% - Accent6 2 2" xfId="171" xr:uid="{52455EF6-9B9D-4A3D-9A6A-753684D9BB5F}"/>
    <cellStyle name="20% - Accent6 3" xfId="87" xr:uid="{8D1CF802-D7A4-4CA9-BA6A-88B1E60575BA}"/>
    <cellStyle name="40% - Accent1" xfId="7" builtinId="31" customBuiltin="1"/>
    <cellStyle name="40% - Accent1 2" xfId="60" xr:uid="{6F42FD0C-284D-453D-ADE7-323283C3E3DA}"/>
    <cellStyle name="40% - Accent1 2 2" xfId="172" xr:uid="{23611AB4-F863-4907-9A6C-64182EC0B9BB}"/>
    <cellStyle name="40% - Accent1 3" xfId="78" xr:uid="{F107B678-A5A6-4560-B505-0F38DDDCD4B8}"/>
    <cellStyle name="40% - Accent2" xfId="8" builtinId="35" customBuiltin="1"/>
    <cellStyle name="40% - Accent2 2" xfId="61" xr:uid="{22262DCF-14ED-409E-B983-AC9788143443}"/>
    <cellStyle name="40% - Accent2 2 2" xfId="173" xr:uid="{27F9069D-51A4-4344-8302-94F5987CFFB2}"/>
    <cellStyle name="40% - Accent2 3" xfId="80" xr:uid="{DA1328C2-14C5-4029-87B7-640F9340FF1F}"/>
    <cellStyle name="40% - Accent3" xfId="9" builtinId="39" customBuiltin="1"/>
    <cellStyle name="40% - Accent3 2" xfId="62" xr:uid="{C930DB56-D192-467E-BB76-11382C4FBC5F}"/>
    <cellStyle name="40% - Accent3 2 2" xfId="174" xr:uid="{BBA9B207-6D4E-4DAB-80E9-9FCEA01821E0}"/>
    <cellStyle name="40% - Accent3 3" xfId="82" xr:uid="{EE1751DC-9C07-439D-876D-26F34B10E702}"/>
    <cellStyle name="40% - Accent4" xfId="10" builtinId="43" customBuiltin="1"/>
    <cellStyle name="40% - Accent4 2" xfId="63" xr:uid="{12B77CD8-CC52-47ED-9B60-8FE8E4AFB420}"/>
    <cellStyle name="40% - Accent4 2 2" xfId="175" xr:uid="{12B70AED-BEE7-4DE6-854B-D6A34FCC04DD}"/>
    <cellStyle name="40% - Accent4 3" xfId="84" xr:uid="{185EC3E5-815A-4113-81FF-71D056E917F5}"/>
    <cellStyle name="40% - Accent5" xfId="11" builtinId="47" customBuiltin="1"/>
    <cellStyle name="40% - Accent5 2" xfId="64" xr:uid="{AF7ECF02-412E-4645-A876-8AAE53DF5108}"/>
    <cellStyle name="40% - Accent5 2 2" xfId="176" xr:uid="{C752ACC8-42D9-474D-8F23-7BF191D36C2A}"/>
    <cellStyle name="40% - Accent5 3" xfId="86" xr:uid="{876B82E2-D4DD-4ADB-B59F-77678093225E}"/>
    <cellStyle name="40% - Accent6" xfId="12" builtinId="51" customBuiltin="1"/>
    <cellStyle name="40% - Accent6 2" xfId="65" xr:uid="{20B3FBD3-8BA1-4562-97B7-8F16FC76E4DB}"/>
    <cellStyle name="40% - Accent6 2 2" xfId="177" xr:uid="{E9E0FDCE-9110-4CE4-A768-7929C501E81A}"/>
    <cellStyle name="40% - Accent6 3" xfId="88" xr:uid="{12EF2D25-0040-470A-8213-EEC638946AB4}"/>
    <cellStyle name="60% - Accent1" xfId="13" builtinId="32" customBuiltin="1"/>
    <cellStyle name="60% - Accent1 2" xfId="112" xr:uid="{62CA1689-2919-40A3-A7BB-9F24BDD469AB}"/>
    <cellStyle name="60% - Accent2" xfId="14" builtinId="36" customBuiltin="1"/>
    <cellStyle name="60% - Accent2 2" xfId="113" xr:uid="{F0363768-6C61-4E51-8624-D6090FB57208}"/>
    <cellStyle name="60% - Accent3" xfId="15" builtinId="40" customBuiltin="1"/>
    <cellStyle name="60% - Accent3 2" xfId="114" xr:uid="{17E44B11-6E5C-4A59-9DA6-E1F75C75DDF2}"/>
    <cellStyle name="60% - Accent4" xfId="16" builtinId="44" customBuiltin="1"/>
    <cellStyle name="60% - Accent4 2" xfId="115" xr:uid="{9470AF01-C7CD-40B0-885D-B06250956BEA}"/>
    <cellStyle name="60% - Accent5" xfId="17" builtinId="48" customBuiltin="1"/>
    <cellStyle name="60% - Accent5 2" xfId="116" xr:uid="{DEED57A7-78B4-4B50-94D4-A53230193F4A}"/>
    <cellStyle name="60% - Accent6" xfId="18" builtinId="52" customBuiltin="1"/>
    <cellStyle name="60% - Accent6 2" xfId="117" xr:uid="{0069A43C-C74C-4896-8F0F-61B6A7262FAB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37" xr:uid="{7145217A-2622-42CB-A88F-A18D9CB58A5B}"/>
    <cellStyle name="Comma 10 11" xfId="108" xr:uid="{42FC906E-C681-44C9-9FCC-8ECD509CA3FF}"/>
    <cellStyle name="Comma 10 11 2" xfId="157" xr:uid="{E558F1D7-5A9D-4894-B83A-7B54B9EDD71E}"/>
    <cellStyle name="Comma 10 11 2 2" xfId="206" xr:uid="{4365D34B-D00C-4DEE-9CE1-49041D8C188D}"/>
    <cellStyle name="Comma 10 11 3" xfId="187" xr:uid="{DB1BA53C-2A81-450D-87F5-C62358170DBB}"/>
    <cellStyle name="Comma 10 2" xfId="109" xr:uid="{BD49CA7B-981E-4629-8B82-028F8A08B3C3}"/>
    <cellStyle name="Comma 10 2 2" xfId="158" xr:uid="{6B017E85-68BF-431C-8DD5-34D4C9FE0B52}"/>
    <cellStyle name="Comma 10 2 2 2" xfId="207" xr:uid="{0D4126FE-56E4-4AF2-94BA-745EDB4FFB68}"/>
    <cellStyle name="Comma 10 2 3" xfId="188" xr:uid="{94FD2CB7-99C6-43B9-9CA5-19EE1077195B}"/>
    <cellStyle name="Comma 10 3" xfId="162" xr:uid="{2ECB6721-DF8B-46DF-A00A-EB9FC4A6D22B}"/>
    <cellStyle name="Comma 10 3 2" xfId="210" xr:uid="{A17DBC47-7403-44BD-8D22-D05FFE8D6249}"/>
    <cellStyle name="Comma 10 4" xfId="194" xr:uid="{4649BA4E-A0C3-46E5-B10D-9A0D22EE93FF}"/>
    <cellStyle name="Comma 11" xfId="103" xr:uid="{2FE1E5D9-68D9-4979-8125-B29807BF4ED8}"/>
    <cellStyle name="Comma 11 2" xfId="136" xr:uid="{C98D25EC-6D9B-44C2-BC08-9F8477DB8A12}"/>
    <cellStyle name="Comma 11 2 2" xfId="161" xr:uid="{F8A97527-928E-420D-BAA5-1622994A8473}"/>
    <cellStyle name="Comma 11 2 2 2" xfId="209" xr:uid="{00966CCA-FD24-4696-9107-442DDAB70789}"/>
    <cellStyle name="Comma 11 2 3" xfId="193" xr:uid="{8F2298F7-787D-40C0-89F4-20999C3B089F}"/>
    <cellStyle name="Comma 11 3" xfId="151" xr:uid="{AA7C8863-5516-427C-B629-7BC01BE9A05D}"/>
    <cellStyle name="Comma 11 3 2" xfId="203" xr:uid="{7CE0872B-24E6-4959-B462-6FB23771E5EE}"/>
    <cellStyle name="Comma 11 4" xfId="185" xr:uid="{F8BC99B2-A3D9-42C3-BAA8-C5307CA9A662}"/>
    <cellStyle name="Comma 12" xfId="51" xr:uid="{CB0F370C-2E41-4779-9350-08C34B20DFD8}"/>
    <cellStyle name="Comma 12 2" xfId="68" xr:uid="{198773E1-8739-4148-98AE-BBD516F8FC4A}"/>
    <cellStyle name="Comma 12 2 2" xfId="92" xr:uid="{4A74F575-7771-4C80-8DE6-D84D94FE2F15}"/>
    <cellStyle name="Comma 12 2 3" xfId="179" xr:uid="{10E8230C-CC47-4732-9017-5DBDE0050E45}"/>
    <cellStyle name="Comma 12 3" xfId="121" xr:uid="{9EEBD738-F2BF-4398-A59C-4194F0D780C3}"/>
    <cellStyle name="Comma 13" xfId="140" xr:uid="{5ED85B30-429A-4590-BE82-7041A81DBFDF}"/>
    <cellStyle name="Comma 13 2" xfId="164" xr:uid="{951353EE-966C-419A-85CC-2EEF8DB855DD}"/>
    <cellStyle name="Comma 13 2 2" xfId="211" xr:uid="{CDF6B48A-F7C1-4C7A-98B0-0216D6AF6AF0}"/>
    <cellStyle name="Comma 13 3" xfId="195" xr:uid="{7B08AC6D-9B99-45D6-BC6F-A9CED5295EF6}"/>
    <cellStyle name="Comma 14 4" xfId="154" xr:uid="{AB455399-6A69-43EF-8829-1DF479B9B914}"/>
    <cellStyle name="Comma 14 4 2" xfId="204" xr:uid="{652E7131-A2E1-49D8-8749-A6C43AB5729F}"/>
    <cellStyle name="Comma 2" xfId="53" xr:uid="{29297E47-B071-4776-A21F-E5299488482E}"/>
    <cellStyle name="Comma 2 10" xfId="118" xr:uid="{07B60A21-7876-49EE-9C0E-FE2D59CAAB3D}"/>
    <cellStyle name="Comma 2 10 2" xfId="146" xr:uid="{6C532993-32AC-4CC2-969D-CF217B06738E}"/>
    <cellStyle name="Comma 2 10 2 2" xfId="198" xr:uid="{CCE35B7B-30C9-4A6C-BF88-41F4FF8037E2}"/>
    <cellStyle name="Comma 2 10 3" xfId="189" xr:uid="{56AD2134-FCA8-4DF1-A0DA-D1BA82C36756}"/>
    <cellStyle name="Comma 2 2" xfId="69" xr:uid="{37F195E5-76F1-4CB4-B191-614B22BC23D8}"/>
    <cellStyle name="Comma 2 2 2" xfId="101" xr:uid="{BC5DEB5D-999B-4041-85B6-39AA7616887E}"/>
    <cellStyle name="Comma 2 2 2 2" xfId="132" xr:uid="{A4D801D2-D95C-4229-BE7C-15A3F80A49D0}"/>
    <cellStyle name="Comma 2 2 2 2 2" xfId="191" xr:uid="{85567923-43D0-406F-BB31-56F4FB652D94}"/>
    <cellStyle name="Comma 2 2 2 3" xfId="150" xr:uid="{2192FE97-FBBE-4EFC-BF37-D6C9F2AFEFE2}"/>
    <cellStyle name="Comma 2 2 2 3 2" xfId="202" xr:uid="{3050D9AD-F43E-4209-8A69-67F805933F90}"/>
    <cellStyle name="Comma 2 2 2 4" xfId="184" xr:uid="{24F371ED-D9CE-412A-BC1C-0F867E5CA3CB}"/>
    <cellStyle name="Comma 2 2 25 3" xfId="134" xr:uid="{E8B723C1-40FF-4CA8-AAF8-B88FD9DD593C}"/>
    <cellStyle name="Comma 2 2 25 3 2" xfId="192" xr:uid="{910BE384-C06B-4146-9208-57A92285E74E}"/>
    <cellStyle name="Comma 2 2 3" xfId="180" xr:uid="{A0CD8A72-2184-45C2-BD83-CCE2AF49FCB9}"/>
    <cellStyle name="Comma 2 3" xfId="143" xr:uid="{C95AD44E-ED39-4232-BD01-3855F697A37E}"/>
    <cellStyle name="Comma 2 3 2" xfId="196" xr:uid="{1F77857E-35B6-4740-9C72-FD28A1E40F1A}"/>
    <cellStyle name="Comma 3" xfId="66" xr:uid="{6C2FDBA6-1570-4FA5-A25E-9732EAFD4C2B}"/>
    <cellStyle name="Comma 3 2" xfId="124" xr:uid="{84F6EA74-AB79-4DE7-B78F-3928490BB2C2}"/>
    <cellStyle name="Comma 3 2 2" xfId="190" xr:uid="{91D8FA20-49DE-4BF3-849C-E3312FBBD87A}"/>
    <cellStyle name="Comma 3 3" xfId="147" xr:uid="{FE2C4835-5E6F-459C-BAC8-B7E70C4A06A2}"/>
    <cellStyle name="Comma 3 3 2" xfId="199" xr:uid="{95F8013B-753C-449F-B26F-32764980EB79}"/>
    <cellStyle name="Comma 3 4" xfId="93" xr:uid="{D20422DC-BBA0-41D9-9566-8D7A885F830D}"/>
    <cellStyle name="Comma 3 4 2" xfId="183" xr:uid="{CEA61DC1-6954-4668-9DFD-860DD25AB328}"/>
    <cellStyle name="Comma 3 5" xfId="178" xr:uid="{D14A6F9C-3A09-41BD-98A4-668211ACA71A}"/>
    <cellStyle name="Comma 4" xfId="71" xr:uid="{307B8370-01C6-4851-83E7-FA913E3EEE05}"/>
    <cellStyle name="Comma 4 2" xfId="149" xr:uid="{D08721AF-1990-47E5-BBFA-77942DDE1E99}"/>
    <cellStyle name="Comma 4 2 2" xfId="201" xr:uid="{7A9C1935-CB67-449A-93D2-E0082C6F640E}"/>
    <cellStyle name="Comma 4 3" xfId="148" xr:uid="{B5AF8237-D166-49D8-9E2E-57A55FF16649}"/>
    <cellStyle name="Comma 4 3 2" xfId="200" xr:uid="{B89DC1BD-0062-4590-97BC-3B1B21C7AF37}"/>
    <cellStyle name="Comma 4 4" xfId="95" xr:uid="{6925D2EF-D080-4F8A-A341-EEEA35066F3B}"/>
    <cellStyle name="Comma 5" xfId="106" xr:uid="{97FCB01C-EB35-46CC-BE82-7C76E8F8B793}"/>
    <cellStyle name="Comma 5 2" xfId="156" xr:uid="{E526EC12-7363-452C-A01C-0E2727DE99E5}"/>
    <cellStyle name="Comma 5 2 2" xfId="205" xr:uid="{58367B36-E676-48B8-9FAD-CD9A639C6452}"/>
    <cellStyle name="Comma 5 3" xfId="186" xr:uid="{9566DDAA-13C0-4A2C-B195-683300508CC9}"/>
    <cellStyle name="Comma 6" xfId="160" xr:uid="{F46702B2-669A-4C27-923D-8EF293E51AAF}"/>
    <cellStyle name="Comma 6 2" xfId="208" xr:uid="{3C4D4C99-D55A-4682-BB63-C6DCBCC0CB75}"/>
    <cellStyle name="Comma 7" xfId="74" xr:uid="{9FC2171A-89A2-4580-B8B5-BAD0A26653EF}"/>
    <cellStyle name="Comma 9" xfId="91" xr:uid="{798BDE70-D432-46B3-832F-13A20E051F63}"/>
    <cellStyle name="Comma 9 2" xfId="145" xr:uid="{76D034EE-04D1-490D-A68C-F6E4E39D9C03}"/>
    <cellStyle name="Comma 9 2 2" xfId="197" xr:uid="{D40CFE2E-368A-4D6A-A1CB-DC66F878478A}"/>
    <cellStyle name="Comma 9 3" xfId="182" xr:uid="{E517F19C-FFD9-4A60-8751-D1C88A262038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 2" xfId="138" xr:uid="{805280E6-DA32-4B9B-9DE8-B4C10C6C382B}"/>
    <cellStyle name="Hyperlink 2 2" xfId="165" xr:uid="{1CE25E98-49EB-4920-8D64-F9866D362964}"/>
    <cellStyle name="Hyperlink 2 4" xfId="142" xr:uid="{E275C904-0627-4D9E-9097-F5BF69628F10}"/>
    <cellStyle name="Hyperlink 2 5" xfId="139" xr:uid="{FEF02250-B48F-474A-8FE6-8AE1ADB377B7}"/>
    <cellStyle name="Input" xfId="35" builtinId="20" customBuiltin="1"/>
    <cellStyle name="Linked Cell" xfId="36" builtinId="24" customBuiltin="1"/>
    <cellStyle name="Neutral" xfId="37" builtinId="28" customBuiltin="1"/>
    <cellStyle name="Neutral 2" xfId="119" xr:uid="{BFB9D2E6-29B1-4947-8B30-A51F385255AC}"/>
    <cellStyle name="Normal" xfId="0" builtinId="0" customBuiltin="1"/>
    <cellStyle name="Normal 10" xfId="73" xr:uid="{3D703014-B4C2-42E9-B746-92BC5965BCA4}"/>
    <cellStyle name="Normal 11" xfId="89" xr:uid="{F6673D1B-BA9A-40B8-B687-C9AFBD8AEAB8}"/>
    <cellStyle name="Normal 142" xfId="153" xr:uid="{30EAA61B-014B-416A-A86E-E931E28507A5}"/>
    <cellStyle name="Normal 18 2" xfId="38" xr:uid="{00000000-0005-0000-0000-000026000000}"/>
    <cellStyle name="Normal 18 2 2" xfId="70" xr:uid="{64816362-45A6-47CD-AE91-ACF2DD7C2390}"/>
    <cellStyle name="Normal 2" xfId="39" xr:uid="{00000000-0005-0000-0000-000027000000}"/>
    <cellStyle name="Normal 2 17" xfId="50" xr:uid="{86C172A6-1D54-467E-925A-BBD72F34228F}"/>
    <cellStyle name="Normal 2 3" xfId="125" xr:uid="{DB0C6878-BB1E-42FA-98BB-D8EEA465F770}"/>
    <cellStyle name="Normal 2 3 2" xfId="129" xr:uid="{37E5208D-1872-491C-92D8-BDEAE57BF566}"/>
    <cellStyle name="Normal 2 4" xfId="104" xr:uid="{0E40DD61-E2A0-4684-A4C0-67A1B8D39B19}"/>
    <cellStyle name="Normal 3" xfId="90" xr:uid="{BCD48CAC-9B38-4672-92D5-AC72B0172EF8}"/>
    <cellStyle name="Normal 3 2" xfId="141" xr:uid="{3A65FF5C-2D72-455C-A18C-33318A385FD8}"/>
    <cellStyle name="Normal 4" xfId="49" xr:uid="{45D17349-48DB-4580-AD5A-D9A42869A41F}"/>
    <cellStyle name="Normal 4 11" xfId="130" xr:uid="{9F3CFEAD-CBA9-43E4-9212-53C1E55F624B}"/>
    <cellStyle name="Normal 4 2" xfId="40" xr:uid="{00000000-0005-0000-0000-000028000000}"/>
    <cellStyle name="Normal 4 2 2" xfId="126" xr:uid="{8E0EE00E-0C32-42BB-AF7B-E1F2EBA66F11}"/>
    <cellStyle name="Normal 4 2 6" xfId="131" xr:uid="{D2E16F70-607A-4C08-89EF-56B13D0730DC}"/>
    <cellStyle name="Normal 4 3" xfId="120" xr:uid="{FB013722-3346-475C-99DD-2CF1B29FE4BB}"/>
    <cellStyle name="Normal 4 3 2" xfId="111" xr:uid="{90AD29C5-21BB-4F1E-8CC1-715098CDD201}"/>
    <cellStyle name="Normal 4 4" xfId="128" xr:uid="{58131598-D4BD-47A4-AE19-0A16C1EFA6AE}"/>
    <cellStyle name="Normal 4 5" xfId="94" xr:uid="{FDFD4B63-3148-4D72-ADB0-3B371ABED288}"/>
    <cellStyle name="Normal 5" xfId="110" xr:uid="{EC69EEAE-5D62-47C2-A7D8-158AACACF629}"/>
    <cellStyle name="Normal 5 10" xfId="133" xr:uid="{1BEF17D3-17DB-47A8-A065-EFFD1AE36940}"/>
    <cellStyle name="Normal 5 2" xfId="105" xr:uid="{3D46561B-0629-4B24-B10D-248D0EAC5979}"/>
    <cellStyle name="Normal 6" xfId="41" xr:uid="{00000000-0005-0000-0000-000029000000}"/>
    <cellStyle name="Normal 6 2" xfId="42" xr:uid="{00000000-0005-0000-0000-00002A000000}"/>
    <cellStyle name="Normal 6 2 2" xfId="52" xr:uid="{84CE7ED3-9F9B-4C5D-BF9B-276BA93009FB}"/>
    <cellStyle name="Normal 6 3" xfId="163" xr:uid="{80F3C37B-FED0-48DB-9A5C-C545EE8DF698}"/>
    <cellStyle name="Normal 7" xfId="107" xr:uid="{5E84BFE8-8E11-4770-A9EB-2CE4BED9A534}"/>
    <cellStyle name="Normal 8" xfId="72" xr:uid="{E4EBE041-7977-4667-BFC0-310E99F2B824}"/>
    <cellStyle name="Normal 8 2" xfId="152" xr:uid="{DF0D9298-5B43-4D64-956E-B73B7DC95645}"/>
    <cellStyle name="Normal 8 3" xfId="181" xr:uid="{04C2DE53-8BB1-40BC-8F1E-0485F1D2301E}"/>
    <cellStyle name="Normal 82" xfId="98" xr:uid="{9C28C86F-ABC5-41FD-A9D2-13BB3D499D9F}"/>
    <cellStyle name="Normal 83" xfId="96" xr:uid="{49184535-4308-4D30-866F-B56BAEF545FA}"/>
    <cellStyle name="Normal 84" xfId="97" xr:uid="{CCB10B5D-CE47-4E59-B40F-3DD19E2C3827}"/>
    <cellStyle name="Normal 86" xfId="102" xr:uid="{4C4699D1-E855-44C2-92FE-8B4DDEECA9BD}"/>
    <cellStyle name="Normal 9" xfId="159" xr:uid="{47FCC82B-63E9-4410-BDDC-9A3BC006C31B}"/>
    <cellStyle name="Normal_Copy of ASTC-Q1_'54 T2" xfId="43" xr:uid="{00000000-0005-0000-0000-00002B000000}"/>
    <cellStyle name="Note" xfId="44" builtinId="10" customBuiltin="1"/>
    <cellStyle name="Note 2" xfId="67" xr:uid="{79444C89-07DF-4A88-A6B8-4FA532E62674}"/>
    <cellStyle name="Note 2 2" xfId="144" xr:uid="{98A8E732-DC55-4672-9178-28E5BE03EEA4}"/>
    <cellStyle name="Note 3" xfId="76" xr:uid="{B11A356B-5998-4FB6-BBD8-10536D48429C}"/>
    <cellStyle name="Output" xfId="45" builtinId="21" customBuiltin="1"/>
    <cellStyle name="Percent 2" xfId="99" xr:uid="{CBC48F3C-8A87-4909-8BCF-669019D9E41A}"/>
    <cellStyle name="Percent 2 10" xfId="123" xr:uid="{47A8F70F-9E1D-4515-A5BF-D691576ED8F3}"/>
    <cellStyle name="Percent 2 2" xfId="100" xr:uid="{9F06D2CC-F155-4A46-B8E4-C577E79BF88A}"/>
    <cellStyle name="Percent 2 3" xfId="122" xr:uid="{136F1C03-379D-41F2-983B-80BC1B0847A7}"/>
    <cellStyle name="Percent 3" xfId="127" xr:uid="{A70DFC67-9DF1-4F06-95C6-E688313DD876}"/>
    <cellStyle name="Percent 4" xfId="75" xr:uid="{B2A74132-43DC-4D98-8AB6-54955A954A88}"/>
    <cellStyle name="Percent 4 3" xfId="155" xr:uid="{11341FE4-33DD-46FF-B4B5-5EEFD8AF2A9C}"/>
    <cellStyle name="Percent 5" xfId="135" xr:uid="{32F147D1-2E89-46C6-B4DA-DC23E17D1072}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0000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mond\cpa46\PUM\BS_ST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07;&#3637;&#3656;&#3605;&#3619;&#3623;&#3592;&#3626;&#3629;&#3610;&#3611;&#3637;47\&#3614;&#3637;&#3656;&#3629;&#3619;\PUM\BS_ST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M\BS_ST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9\AppData\Roaming\Microsoft\Excel\SL%20-%20Test%20impairment%20assessment%20-%20Accounts%20receivable%20-%2005092018%20(GEN)%20(version%202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D141"/>
  <sheetViews>
    <sheetView topLeftCell="A115" zoomScaleNormal="100" zoomScaleSheetLayoutView="100" workbookViewId="0">
      <selection activeCell="B97" sqref="B97"/>
    </sheetView>
  </sheetViews>
  <sheetFormatPr defaultColWidth="9.140625" defaultRowHeight="21.75" customHeight="1"/>
  <cols>
    <col min="1" max="1" width="1.42578125" style="30" customWidth="1"/>
    <col min="2" max="2" width="33.5703125" style="30" customWidth="1"/>
    <col min="3" max="3" width="7.7109375" style="31" customWidth="1"/>
    <col min="4" max="4" width="0.5703125" style="32" customWidth="1"/>
    <col min="5" max="5" width="15.28515625" style="33" customWidth="1"/>
    <col min="6" max="6" width="0.5703125" style="34" customWidth="1"/>
    <col min="7" max="7" width="13.7109375" style="33" customWidth="1"/>
    <col min="8" max="8" width="0.5703125" style="56" customWidth="1"/>
    <col min="9" max="9" width="15.28515625" style="33" customWidth="1"/>
    <col min="10" max="10" width="0.5703125" style="34" customWidth="1"/>
    <col min="11" max="11" width="13.7109375" style="33" customWidth="1"/>
    <col min="12" max="55" width="9.140625" style="30"/>
    <col min="56" max="56" width="1.7109375" style="30" customWidth="1"/>
    <col min="57" max="57" width="29" style="30" customWidth="1"/>
    <col min="58" max="58" width="7.7109375" style="30" customWidth="1"/>
    <col min="59" max="59" width="0.7109375" style="30" customWidth="1"/>
    <col min="60" max="60" width="11.7109375" style="30" customWidth="1"/>
    <col min="61" max="61" width="0.7109375" style="30" customWidth="1"/>
    <col min="62" max="62" width="12.85546875" style="30" bestFit="1" customWidth="1"/>
    <col min="63" max="63" width="0.7109375" style="30" customWidth="1"/>
    <col min="64" max="64" width="11.7109375" style="30" customWidth="1"/>
    <col min="65" max="65" width="0.7109375" style="30" customWidth="1"/>
    <col min="66" max="66" width="11.7109375" style="30" customWidth="1"/>
    <col min="67" max="71" width="9.140625" style="30" hidden="1" customWidth="1"/>
    <col min="72" max="16384" width="9.140625" style="30"/>
  </cols>
  <sheetData>
    <row r="1" spans="1:134" ht="21.75" customHeight="1">
      <c r="A1" s="1" t="s">
        <v>0</v>
      </c>
      <c r="B1" s="1"/>
      <c r="C1" s="2"/>
      <c r="D1" s="3"/>
      <c r="E1" s="4"/>
      <c r="F1" s="5"/>
      <c r="G1" s="4"/>
      <c r="H1" s="152"/>
      <c r="I1" s="4"/>
      <c r="J1" s="5"/>
      <c r="K1" s="4"/>
    </row>
    <row r="2" spans="1:134" ht="21.75" customHeight="1">
      <c r="A2" s="1" t="s">
        <v>1</v>
      </c>
      <c r="B2" s="1"/>
      <c r="C2" s="2"/>
      <c r="D2" s="3"/>
      <c r="E2" s="4"/>
      <c r="F2" s="5"/>
      <c r="G2" s="4"/>
      <c r="H2" s="152"/>
      <c r="I2" s="4"/>
      <c r="J2" s="5"/>
      <c r="K2" s="4"/>
    </row>
    <row r="3" spans="1:134" ht="21.75" customHeight="1">
      <c r="A3" s="226" t="s">
        <v>221</v>
      </c>
      <c r="B3" s="227"/>
      <c r="C3" s="155"/>
      <c r="D3" s="156"/>
      <c r="E3" s="12"/>
      <c r="F3" s="157"/>
      <c r="G3" s="12"/>
      <c r="H3" s="157"/>
      <c r="I3" s="12"/>
      <c r="J3" s="157"/>
      <c r="K3" s="12"/>
    </row>
    <row r="4" spans="1:134" ht="20.100000000000001" customHeight="1">
      <c r="A4" s="13"/>
      <c r="B4" s="13"/>
      <c r="C4" s="2"/>
      <c r="D4" s="3"/>
      <c r="E4" s="4"/>
      <c r="F4" s="5"/>
      <c r="G4" s="4"/>
      <c r="H4" s="152"/>
      <c r="I4" s="4"/>
      <c r="J4" s="5"/>
      <c r="K4" s="4"/>
    </row>
    <row r="5" spans="1:134" ht="20.100000000000001" customHeight="1">
      <c r="A5" s="14"/>
      <c r="B5" s="14"/>
      <c r="C5" s="117"/>
      <c r="D5" s="117"/>
      <c r="E5" s="334" t="s">
        <v>2</v>
      </c>
      <c r="F5" s="334"/>
      <c r="G5" s="334"/>
      <c r="H5" s="154"/>
      <c r="I5" s="334" t="s">
        <v>3</v>
      </c>
      <c r="J5" s="334"/>
      <c r="K5" s="334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</row>
    <row r="6" spans="1:134" ht="20.100000000000001" customHeight="1">
      <c r="A6" s="15"/>
      <c r="B6" s="15"/>
      <c r="C6" s="15"/>
      <c r="D6" s="250"/>
      <c r="E6" s="16" t="s">
        <v>4</v>
      </c>
      <c r="F6" s="17"/>
      <c r="G6" s="16" t="s">
        <v>181</v>
      </c>
      <c r="H6" s="18"/>
      <c r="I6" s="16" t="s">
        <v>4</v>
      </c>
      <c r="J6" s="17"/>
      <c r="K6" s="16" t="s">
        <v>181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</row>
    <row r="7" spans="1:134" ht="20.100000000000001" customHeight="1">
      <c r="A7" s="15"/>
      <c r="B7" s="15"/>
      <c r="C7" s="15"/>
      <c r="D7" s="250"/>
      <c r="E7" s="16" t="s">
        <v>222</v>
      </c>
      <c r="F7" s="17"/>
      <c r="G7" s="19" t="s">
        <v>5</v>
      </c>
      <c r="H7" s="20"/>
      <c r="I7" s="16" t="s">
        <v>222</v>
      </c>
      <c r="J7" s="17"/>
      <c r="K7" s="19" t="s">
        <v>5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</row>
    <row r="8" spans="1:134" ht="20.100000000000001" customHeight="1">
      <c r="A8" s="21"/>
      <c r="B8" s="21" t="s">
        <v>149</v>
      </c>
      <c r="C8" s="22"/>
      <c r="D8" s="23"/>
      <c r="E8" s="16" t="s">
        <v>193</v>
      </c>
      <c r="F8" s="228"/>
      <c r="G8" s="16" t="s">
        <v>180</v>
      </c>
      <c r="H8" s="18"/>
      <c r="I8" s="16" t="s">
        <v>193</v>
      </c>
      <c r="J8" s="228"/>
      <c r="K8" s="16" t="s">
        <v>180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</row>
    <row r="9" spans="1:134" ht="20.100000000000001" customHeight="1">
      <c r="A9" s="21"/>
      <c r="B9" s="21"/>
      <c r="C9" s="24" t="s">
        <v>6</v>
      </c>
      <c r="D9" s="25"/>
      <c r="E9" s="26" t="s">
        <v>7</v>
      </c>
      <c r="F9" s="27"/>
      <c r="G9" s="26" t="s">
        <v>7</v>
      </c>
      <c r="H9" s="18"/>
      <c r="I9" s="28" t="s">
        <v>7</v>
      </c>
      <c r="J9" s="29"/>
      <c r="K9" s="26" t="s">
        <v>7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</row>
    <row r="10" spans="1:134" ht="20.100000000000001" customHeight="1">
      <c r="A10" s="167" t="s">
        <v>8</v>
      </c>
      <c r="B10" s="167"/>
      <c r="C10" s="36"/>
      <c r="D10" s="37"/>
      <c r="E10" s="169"/>
      <c r="F10" s="39"/>
      <c r="G10" s="39"/>
      <c r="H10" s="153"/>
      <c r="I10" s="169"/>
      <c r="J10" s="39"/>
      <c r="K10" s="39"/>
    </row>
    <row r="11" spans="1:134" ht="5.0999999999999996" customHeight="1">
      <c r="A11" s="148"/>
      <c r="B11" s="148"/>
      <c r="C11" s="40"/>
      <c r="D11" s="41"/>
      <c r="E11" s="236"/>
      <c r="F11" s="234"/>
      <c r="G11" s="234"/>
      <c r="H11" s="46"/>
      <c r="I11" s="236"/>
      <c r="J11" s="234"/>
      <c r="K11" s="234"/>
    </row>
    <row r="12" spans="1:134" ht="20.100000000000001" customHeight="1">
      <c r="A12" s="167" t="s">
        <v>9</v>
      </c>
      <c r="B12" s="167"/>
      <c r="C12" s="40"/>
      <c r="D12" s="41"/>
      <c r="E12" s="236"/>
      <c r="F12" s="234"/>
      <c r="G12" s="234"/>
      <c r="H12" s="46"/>
      <c r="I12" s="236"/>
      <c r="J12" s="234"/>
      <c r="K12" s="234"/>
    </row>
    <row r="13" spans="1:134" ht="5.0999999999999996" customHeight="1">
      <c r="A13" s="148"/>
      <c r="B13" s="148"/>
      <c r="C13" s="40"/>
      <c r="D13" s="41"/>
      <c r="E13" s="236"/>
      <c r="F13" s="234"/>
      <c r="G13" s="234"/>
      <c r="H13" s="46"/>
      <c r="I13" s="236"/>
      <c r="J13" s="234"/>
      <c r="K13" s="234"/>
    </row>
    <row r="14" spans="1:134" ht="18.75" customHeight="1">
      <c r="A14" s="149" t="s">
        <v>10</v>
      </c>
      <c r="B14" s="168"/>
      <c r="C14" s="40"/>
      <c r="D14" s="41"/>
      <c r="E14" s="236">
        <v>2048176</v>
      </c>
      <c r="F14" s="234"/>
      <c r="G14" s="222">
        <v>5435129</v>
      </c>
      <c r="H14" s="46"/>
      <c r="I14" s="236">
        <v>1313486</v>
      </c>
      <c r="J14" s="234"/>
      <c r="K14" s="222">
        <v>4844753</v>
      </c>
    </row>
    <row r="15" spans="1:134" ht="18.75" customHeight="1">
      <c r="A15" s="149" t="s">
        <v>148</v>
      </c>
      <c r="B15" s="168"/>
      <c r="C15" s="40"/>
      <c r="D15" s="41"/>
      <c r="E15" s="236">
        <v>720809</v>
      </c>
      <c r="F15" s="234"/>
      <c r="G15" s="222">
        <v>878241</v>
      </c>
      <c r="H15" s="46"/>
      <c r="I15" s="236">
        <v>595724</v>
      </c>
      <c r="J15" s="234"/>
      <c r="K15" s="222">
        <v>802307</v>
      </c>
    </row>
    <row r="16" spans="1:134" ht="18.75" customHeight="1">
      <c r="A16" s="149" t="s">
        <v>11</v>
      </c>
      <c r="B16" s="168"/>
      <c r="C16" s="40"/>
      <c r="D16" s="41"/>
      <c r="E16" s="236">
        <v>162565</v>
      </c>
      <c r="F16" s="234"/>
      <c r="G16" s="222">
        <v>145967</v>
      </c>
      <c r="H16" s="46"/>
      <c r="I16" s="236">
        <v>553140</v>
      </c>
      <c r="J16" s="234"/>
      <c r="K16" s="222">
        <v>451378</v>
      </c>
    </row>
    <row r="17" spans="1:11" ht="18.75" customHeight="1">
      <c r="A17" s="148" t="s">
        <v>233</v>
      </c>
      <c r="B17" s="168"/>
      <c r="C17" s="40"/>
      <c r="D17" s="41"/>
      <c r="E17" s="236"/>
      <c r="F17" s="234"/>
      <c r="G17" s="222"/>
      <c r="H17" s="46"/>
      <c r="I17" s="236"/>
      <c r="J17" s="234"/>
      <c r="K17" s="222"/>
    </row>
    <row r="18" spans="1:11" ht="18.75" customHeight="1">
      <c r="A18" s="148"/>
      <c r="B18" s="168" t="s">
        <v>234</v>
      </c>
      <c r="C18" s="40">
        <v>18.399999999999999</v>
      </c>
      <c r="D18" s="41"/>
      <c r="E18" s="236">
        <v>0</v>
      </c>
      <c r="F18" s="234"/>
      <c r="G18" s="222">
        <v>0</v>
      </c>
      <c r="H18" s="46"/>
      <c r="I18" s="236">
        <v>113222</v>
      </c>
      <c r="J18" s="234"/>
      <c r="K18" s="222">
        <v>804098</v>
      </c>
    </row>
    <row r="19" spans="1:11" ht="18.75" customHeight="1">
      <c r="A19" s="148" t="s">
        <v>12</v>
      </c>
      <c r="B19" s="168"/>
      <c r="C19" s="40">
        <v>7</v>
      </c>
      <c r="D19" s="41"/>
      <c r="E19" s="236">
        <v>39488424</v>
      </c>
      <c r="F19" s="234"/>
      <c r="G19" s="222">
        <v>33092330</v>
      </c>
      <c r="H19" s="46"/>
      <c r="I19" s="236">
        <v>28812666</v>
      </c>
      <c r="J19" s="234"/>
      <c r="K19" s="222">
        <v>23712492</v>
      </c>
    </row>
    <row r="20" spans="1:11" ht="18.75" customHeight="1">
      <c r="A20" s="148" t="s">
        <v>145</v>
      </c>
      <c r="B20" s="168"/>
      <c r="C20" s="40"/>
      <c r="D20" s="41"/>
      <c r="E20" s="236">
        <v>266319</v>
      </c>
      <c r="F20" s="234"/>
      <c r="G20" s="222">
        <v>142236</v>
      </c>
      <c r="H20" s="46"/>
      <c r="I20" s="236">
        <v>224961</v>
      </c>
      <c r="J20" s="234"/>
      <c r="K20" s="222">
        <v>142236</v>
      </c>
    </row>
    <row r="21" spans="1:11" ht="18.75" customHeight="1">
      <c r="A21" s="149" t="s">
        <v>235</v>
      </c>
      <c r="B21" s="168"/>
      <c r="C21" s="40"/>
      <c r="D21" s="41"/>
      <c r="E21" s="236">
        <v>357717</v>
      </c>
      <c r="F21" s="46"/>
      <c r="G21" s="234">
        <v>273043</v>
      </c>
      <c r="H21" s="46"/>
      <c r="I21" s="236">
        <v>141265</v>
      </c>
      <c r="J21" s="46"/>
      <c r="K21" s="234">
        <v>67403</v>
      </c>
    </row>
    <row r="22" spans="1:11" ht="18.75" customHeight="1">
      <c r="A22" s="168" t="s">
        <v>13</v>
      </c>
      <c r="B22" s="168"/>
      <c r="C22" s="40"/>
      <c r="D22" s="41"/>
      <c r="E22" s="237">
        <v>170437</v>
      </c>
      <c r="F22" s="234"/>
      <c r="G22" s="235">
        <v>34917</v>
      </c>
      <c r="H22" s="46"/>
      <c r="I22" s="237">
        <v>16980</v>
      </c>
      <c r="J22" s="46"/>
      <c r="K22" s="235">
        <v>13366</v>
      </c>
    </row>
    <row r="23" spans="1:11" ht="5.0999999999999996" customHeight="1">
      <c r="A23" s="147"/>
      <c r="B23" s="147"/>
      <c r="C23" s="40"/>
      <c r="D23" s="41"/>
      <c r="E23" s="236"/>
      <c r="F23" s="234"/>
      <c r="G23" s="234"/>
      <c r="H23" s="46"/>
      <c r="I23" s="236"/>
      <c r="J23" s="234"/>
      <c r="K23" s="234"/>
    </row>
    <row r="24" spans="1:11" ht="19.5" customHeight="1">
      <c r="A24" s="167" t="s">
        <v>14</v>
      </c>
      <c r="B24" s="148"/>
      <c r="C24" s="40"/>
      <c r="D24" s="41"/>
      <c r="E24" s="237">
        <f>SUM(E14:E22)</f>
        <v>43214447</v>
      </c>
      <c r="F24" s="234"/>
      <c r="G24" s="235">
        <f>SUM(G14:G22)</f>
        <v>40001863</v>
      </c>
      <c r="H24" s="46"/>
      <c r="I24" s="237">
        <f>SUM(I14:I22)</f>
        <v>31771444</v>
      </c>
      <c r="J24" s="234"/>
      <c r="K24" s="235">
        <f>SUM(K14:K22)</f>
        <v>30838033</v>
      </c>
    </row>
    <row r="25" spans="1:11" ht="12.75" customHeight="1">
      <c r="A25" s="147"/>
      <c r="B25" s="147"/>
      <c r="C25" s="40"/>
      <c r="D25" s="41"/>
      <c r="E25" s="236"/>
      <c r="F25" s="234"/>
      <c r="G25" s="234"/>
      <c r="H25" s="46"/>
      <c r="I25" s="236"/>
      <c r="J25" s="234"/>
      <c r="K25" s="234"/>
    </row>
    <row r="26" spans="1:11" ht="19.5" customHeight="1">
      <c r="A26" s="167" t="s">
        <v>15</v>
      </c>
      <c r="B26" s="167"/>
      <c r="C26" s="40"/>
      <c r="D26" s="41"/>
      <c r="E26" s="236"/>
      <c r="F26" s="234"/>
      <c r="G26" s="234"/>
      <c r="H26" s="46"/>
      <c r="I26" s="236"/>
      <c r="J26" s="234"/>
      <c r="K26" s="234"/>
    </row>
    <row r="27" spans="1:11" ht="5.0999999999999996" customHeight="1">
      <c r="A27" s="148"/>
      <c r="B27" s="148"/>
      <c r="C27" s="40"/>
      <c r="D27" s="41"/>
      <c r="E27" s="236"/>
      <c r="F27" s="234"/>
      <c r="G27" s="234"/>
      <c r="H27" s="46"/>
      <c r="I27" s="236"/>
      <c r="J27" s="234"/>
      <c r="K27" s="234"/>
    </row>
    <row r="28" spans="1:11" ht="19.5" customHeight="1">
      <c r="A28" s="148" t="s">
        <v>16</v>
      </c>
      <c r="B28" s="149"/>
      <c r="C28" s="40"/>
      <c r="D28" s="41"/>
      <c r="E28" s="236">
        <v>369784</v>
      </c>
      <c r="F28" s="234"/>
      <c r="G28" s="234">
        <v>369784</v>
      </c>
      <c r="H28" s="46"/>
      <c r="I28" s="236">
        <v>369784</v>
      </c>
      <c r="J28" s="234"/>
      <c r="K28" s="234">
        <v>369784</v>
      </c>
    </row>
    <row r="29" spans="1:11" ht="19.5" customHeight="1">
      <c r="A29" s="149" t="s">
        <v>165</v>
      </c>
      <c r="B29" s="149"/>
      <c r="C29" s="40">
        <v>8</v>
      </c>
      <c r="D29" s="41"/>
      <c r="E29" s="236">
        <v>0</v>
      </c>
      <c r="F29" s="234"/>
      <c r="G29" s="234">
        <v>0</v>
      </c>
      <c r="H29" s="46"/>
      <c r="I29" s="236">
        <v>1569360</v>
      </c>
      <c r="J29" s="234"/>
      <c r="K29" s="234">
        <v>1444160</v>
      </c>
    </row>
    <row r="30" spans="1:11" ht="19.5" customHeight="1">
      <c r="A30" s="149" t="s">
        <v>17</v>
      </c>
      <c r="B30" s="149"/>
      <c r="C30" s="40">
        <v>8</v>
      </c>
      <c r="D30" s="41"/>
      <c r="E30" s="236">
        <v>535475</v>
      </c>
      <c r="F30" s="234"/>
      <c r="G30" s="234">
        <v>545756</v>
      </c>
      <c r="H30" s="46"/>
      <c r="I30" s="236">
        <v>660000</v>
      </c>
      <c r="J30" s="234"/>
      <c r="K30" s="234">
        <v>660000</v>
      </c>
    </row>
    <row r="31" spans="1:11" ht="19.5" customHeight="1">
      <c r="A31" s="149" t="s">
        <v>195</v>
      </c>
      <c r="B31" s="149"/>
      <c r="C31" s="40"/>
      <c r="D31" s="41"/>
      <c r="E31" s="236">
        <v>84413</v>
      </c>
      <c r="F31" s="234"/>
      <c r="G31" s="234">
        <v>32303</v>
      </c>
      <c r="H31" s="46"/>
      <c r="I31" s="236">
        <v>0</v>
      </c>
      <c r="J31" s="234"/>
      <c r="K31" s="234">
        <v>0</v>
      </c>
    </row>
    <row r="32" spans="1:11" ht="19.5" customHeight="1">
      <c r="A32" s="149" t="s">
        <v>233</v>
      </c>
      <c r="B32" s="149"/>
      <c r="C32" s="40">
        <v>18.399999999999999</v>
      </c>
      <c r="D32" s="41"/>
      <c r="E32" s="236">
        <v>0</v>
      </c>
      <c r="F32" s="234"/>
      <c r="G32" s="222">
        <v>0</v>
      </c>
      <c r="H32" s="46"/>
      <c r="I32" s="238">
        <v>4078750</v>
      </c>
      <c r="J32" s="234"/>
      <c r="K32" s="222">
        <v>2798446</v>
      </c>
    </row>
    <row r="33" spans="1:11" ht="19.5" customHeight="1">
      <c r="A33" s="336" t="s">
        <v>18</v>
      </c>
      <c r="B33" s="336"/>
      <c r="C33" s="40">
        <v>9</v>
      </c>
      <c r="D33" s="41"/>
      <c r="E33" s="236">
        <v>6928202</v>
      </c>
      <c r="F33" s="234"/>
      <c r="G33" s="222">
        <v>6445486</v>
      </c>
      <c r="H33" s="46"/>
      <c r="I33" s="236">
        <v>4620297</v>
      </c>
      <c r="J33" s="234"/>
      <c r="K33" s="222">
        <v>4590898</v>
      </c>
    </row>
    <row r="34" spans="1:11" ht="19.5" customHeight="1">
      <c r="A34" s="150" t="s">
        <v>19</v>
      </c>
      <c r="B34" s="149"/>
      <c r="C34" s="40">
        <v>10</v>
      </c>
      <c r="D34" s="41"/>
      <c r="E34" s="236">
        <v>1141223</v>
      </c>
      <c r="F34" s="234"/>
      <c r="G34" s="222">
        <v>1144975</v>
      </c>
      <c r="H34" s="46"/>
      <c r="I34" s="236">
        <v>926259</v>
      </c>
      <c r="J34" s="234"/>
      <c r="K34" s="222">
        <v>965559</v>
      </c>
    </row>
    <row r="35" spans="1:11" ht="18.75">
      <c r="A35" s="150" t="s">
        <v>171</v>
      </c>
      <c r="B35" s="149"/>
      <c r="C35" s="40">
        <v>10</v>
      </c>
      <c r="D35" s="41"/>
      <c r="E35" s="236">
        <v>1046463</v>
      </c>
      <c r="F35" s="46"/>
      <c r="G35" s="222">
        <v>1059906</v>
      </c>
      <c r="H35" s="46"/>
      <c r="I35" s="236">
        <v>821079</v>
      </c>
      <c r="J35" s="46"/>
      <c r="K35" s="222">
        <v>847121</v>
      </c>
    </row>
    <row r="36" spans="1:11" ht="19.5" customHeight="1">
      <c r="A36" s="150" t="s">
        <v>20</v>
      </c>
      <c r="B36" s="149"/>
      <c r="C36" s="40"/>
      <c r="D36" s="41"/>
      <c r="E36" s="236">
        <v>104728</v>
      </c>
      <c r="F36" s="234"/>
      <c r="G36" s="222">
        <v>86525</v>
      </c>
      <c r="H36" s="46"/>
      <c r="I36" s="236">
        <v>98211</v>
      </c>
      <c r="J36" s="234"/>
      <c r="K36" s="222">
        <v>79401</v>
      </c>
    </row>
    <row r="37" spans="1:11" ht="18.75">
      <c r="A37" s="168" t="s">
        <v>21</v>
      </c>
      <c r="B37" s="168"/>
      <c r="C37" s="40"/>
      <c r="D37" s="41"/>
      <c r="E37" s="237">
        <v>79403</v>
      </c>
      <c r="F37" s="46"/>
      <c r="G37" s="223">
        <v>67846</v>
      </c>
      <c r="H37" s="46"/>
      <c r="I37" s="237">
        <v>52064</v>
      </c>
      <c r="J37" s="46"/>
      <c r="K37" s="223">
        <v>46871</v>
      </c>
    </row>
    <row r="38" spans="1:11" ht="5.0999999999999996" customHeight="1">
      <c r="A38" s="148"/>
      <c r="B38" s="168"/>
      <c r="C38" s="40"/>
      <c r="D38" s="41"/>
      <c r="E38" s="236"/>
      <c r="F38" s="234"/>
      <c r="G38" s="234"/>
      <c r="H38" s="46"/>
      <c r="I38" s="236"/>
      <c r="J38" s="234"/>
      <c r="K38" s="234"/>
    </row>
    <row r="39" spans="1:11" ht="15.75" customHeight="1">
      <c r="A39" s="167" t="s">
        <v>22</v>
      </c>
      <c r="B39" s="148"/>
      <c r="C39" s="40"/>
      <c r="D39" s="41"/>
      <c r="E39" s="237">
        <f>SUM(E28:E38)</f>
        <v>10289691</v>
      </c>
      <c r="F39" s="234"/>
      <c r="G39" s="235">
        <f>SUM(G28:G38)</f>
        <v>9752581</v>
      </c>
      <c r="H39" s="46"/>
      <c r="I39" s="237">
        <f>SUM(I28:I38)</f>
        <v>13195804</v>
      </c>
      <c r="J39" s="234"/>
      <c r="K39" s="235">
        <f>SUM(K28:K38)</f>
        <v>11802240</v>
      </c>
    </row>
    <row r="40" spans="1:11" ht="5.0999999999999996" customHeight="1">
      <c r="A40" s="147"/>
      <c r="B40" s="147"/>
      <c r="C40" s="40"/>
      <c r="D40" s="41"/>
      <c r="E40" s="236"/>
      <c r="F40" s="234"/>
      <c r="G40" s="234"/>
      <c r="H40" s="46"/>
      <c r="I40" s="236"/>
      <c r="J40" s="234"/>
      <c r="K40" s="234"/>
    </row>
    <row r="41" spans="1:11" ht="19.5" thickBot="1">
      <c r="A41" s="167" t="s">
        <v>23</v>
      </c>
      <c r="B41" s="167"/>
      <c r="C41" s="40"/>
      <c r="D41" s="41"/>
      <c r="E41" s="224">
        <f>SUM(E24+E39)</f>
        <v>53504138</v>
      </c>
      <c r="F41" s="234"/>
      <c r="G41" s="225">
        <f>SUM(G24+G39)</f>
        <v>49754444</v>
      </c>
      <c r="H41" s="46"/>
      <c r="I41" s="224">
        <f>SUM(I24+I39)</f>
        <v>44967248</v>
      </c>
      <c r="J41" s="234"/>
      <c r="K41" s="225">
        <f>SUM(K24+K39)</f>
        <v>42640273</v>
      </c>
    </row>
    <row r="42" spans="1:11" ht="21.95" customHeight="1" thickTop="1">
      <c r="A42" s="167"/>
      <c r="B42" s="167"/>
      <c r="C42" s="40"/>
      <c r="D42" s="41"/>
      <c r="E42" s="46"/>
      <c r="F42" s="234"/>
      <c r="G42" s="46"/>
      <c r="H42" s="46"/>
      <c r="I42" s="46"/>
      <c r="J42" s="234"/>
      <c r="K42" s="46"/>
    </row>
    <row r="43" spans="1:11" ht="21.95" customHeight="1">
      <c r="A43" s="167"/>
      <c r="B43" s="167"/>
      <c r="C43" s="40"/>
      <c r="D43" s="41"/>
      <c r="E43" s="46"/>
      <c r="F43" s="234"/>
      <c r="G43" s="46"/>
      <c r="H43" s="46"/>
      <c r="I43" s="46"/>
      <c r="J43" s="234"/>
      <c r="K43" s="46"/>
    </row>
    <row r="44" spans="1:11" ht="21.95" customHeight="1">
      <c r="A44" s="167"/>
      <c r="B44" s="167"/>
      <c r="C44" s="40"/>
      <c r="D44" s="41"/>
      <c r="E44" s="46"/>
      <c r="F44" s="234"/>
      <c r="G44" s="46"/>
      <c r="H44" s="46"/>
      <c r="I44" s="46"/>
      <c r="J44" s="234"/>
      <c r="K44" s="46"/>
    </row>
    <row r="45" spans="1:11" ht="21.95" customHeight="1">
      <c r="A45" s="167"/>
      <c r="B45" s="167"/>
      <c r="C45" s="40"/>
      <c r="D45" s="41"/>
      <c r="E45" s="46"/>
      <c r="F45" s="234"/>
      <c r="G45" s="46"/>
      <c r="H45" s="46"/>
      <c r="I45" s="46"/>
      <c r="J45" s="234"/>
      <c r="K45" s="46"/>
    </row>
    <row r="46" spans="1:11" ht="21.95" customHeight="1">
      <c r="A46" s="167"/>
      <c r="B46" s="167"/>
      <c r="C46" s="40"/>
      <c r="D46" s="41"/>
      <c r="E46" s="46"/>
      <c r="F46" s="234"/>
      <c r="G46" s="46"/>
      <c r="H46" s="46"/>
      <c r="I46" s="46"/>
      <c r="J46" s="234"/>
      <c r="K46" s="46"/>
    </row>
    <row r="47" spans="1:11" ht="15.75" customHeight="1">
      <c r="A47" s="167"/>
      <c r="B47" s="167"/>
      <c r="C47" s="40"/>
      <c r="D47" s="41"/>
      <c r="E47" s="46"/>
      <c r="F47" s="234"/>
      <c r="G47" s="46"/>
      <c r="H47" s="46"/>
      <c r="I47" s="46"/>
      <c r="J47" s="234"/>
      <c r="K47" s="46"/>
    </row>
    <row r="48" spans="1:11" ht="3" customHeight="1">
      <c r="A48" s="167"/>
      <c r="B48" s="167"/>
      <c r="C48" s="40"/>
      <c r="D48" s="41"/>
      <c r="E48" s="46"/>
      <c r="F48" s="234"/>
      <c r="G48" s="46"/>
      <c r="H48" s="46"/>
      <c r="I48" s="46"/>
      <c r="J48" s="234"/>
      <c r="K48" s="46"/>
    </row>
    <row r="49" spans="1:134" ht="21.95" customHeight="1">
      <c r="A49" s="335" t="s">
        <v>24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35"/>
    </row>
    <row r="50" spans="1:134" ht="21.75" customHeight="1">
      <c r="A50" s="1" t="str">
        <f>A1</f>
        <v xml:space="preserve">บริษัท เอสซี แอสเสท คอร์ปอเรชั่น จำกัด (มหาชน) </v>
      </c>
      <c r="B50" s="1"/>
      <c r="C50" s="2"/>
      <c r="D50" s="3"/>
      <c r="E50" s="4"/>
      <c r="F50" s="5"/>
      <c r="G50" s="4"/>
      <c r="H50" s="152"/>
      <c r="I50" s="4"/>
      <c r="J50" s="5"/>
      <c r="K50" s="4"/>
    </row>
    <row r="51" spans="1:134" ht="21.75" customHeight="1">
      <c r="A51" s="1" t="s">
        <v>150</v>
      </c>
      <c r="B51" s="1"/>
      <c r="C51" s="2"/>
      <c r="D51" s="3"/>
      <c r="E51" s="4"/>
      <c r="F51" s="5"/>
      <c r="G51" s="4"/>
      <c r="H51" s="152"/>
      <c r="I51" s="4"/>
      <c r="J51" s="5"/>
      <c r="K51" s="4"/>
    </row>
    <row r="52" spans="1:134" ht="21.75" customHeight="1">
      <c r="A52" s="7" t="str">
        <f>A3</f>
        <v>ณ วันที่ 30 กันยายน พ.ศ. 2565</v>
      </c>
      <c r="B52" s="7"/>
      <c r="C52" s="8"/>
      <c r="D52" s="9"/>
      <c r="E52" s="10"/>
      <c r="F52" s="11"/>
      <c r="G52" s="10"/>
      <c r="H52" s="157"/>
      <c r="I52" s="10"/>
      <c r="J52" s="11"/>
      <c r="K52" s="12"/>
    </row>
    <row r="53" spans="1:134" ht="18.95" customHeight="1">
      <c r="A53" s="13"/>
      <c r="B53" s="13"/>
      <c r="C53" s="2"/>
      <c r="D53" s="3"/>
      <c r="E53" s="4"/>
      <c r="F53" s="5"/>
      <c r="G53" s="4"/>
      <c r="H53" s="152"/>
      <c r="I53" s="4"/>
      <c r="J53" s="5"/>
      <c r="K53" s="4"/>
    </row>
    <row r="54" spans="1:134" ht="18.95" customHeight="1">
      <c r="A54" s="14"/>
      <c r="B54" s="14"/>
      <c r="C54" s="117"/>
      <c r="D54" s="117"/>
      <c r="E54" s="334" t="s">
        <v>2</v>
      </c>
      <c r="F54" s="334"/>
      <c r="G54" s="334"/>
      <c r="H54" s="154"/>
      <c r="I54" s="334" t="s">
        <v>3</v>
      </c>
      <c r="J54" s="334"/>
      <c r="K54" s="334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</row>
    <row r="55" spans="1:134" ht="18.95" customHeight="1">
      <c r="A55" s="15"/>
      <c r="B55" s="15"/>
      <c r="C55" s="15"/>
      <c r="D55" s="250"/>
      <c r="E55" s="16" t="s">
        <v>4</v>
      </c>
      <c r="F55" s="17"/>
      <c r="G55" s="16" t="s">
        <v>181</v>
      </c>
      <c r="H55" s="18"/>
      <c r="I55" s="16" t="s">
        <v>4</v>
      </c>
      <c r="J55" s="17"/>
      <c r="K55" s="16" t="s">
        <v>181</v>
      </c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</row>
    <row r="56" spans="1:134" ht="18.95" customHeight="1">
      <c r="A56" s="15"/>
      <c r="B56" s="15"/>
      <c r="C56" s="15"/>
      <c r="D56" s="250"/>
      <c r="E56" s="16" t="s">
        <v>222</v>
      </c>
      <c r="F56" s="17"/>
      <c r="G56" s="19" t="s">
        <v>5</v>
      </c>
      <c r="H56" s="20"/>
      <c r="I56" s="16" t="s">
        <v>222</v>
      </c>
      <c r="J56" s="17"/>
      <c r="K56" s="19" t="s">
        <v>5</v>
      </c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</row>
    <row r="57" spans="1:134" ht="18.95" customHeight="1">
      <c r="A57" s="21"/>
      <c r="B57" s="21"/>
      <c r="C57" s="22"/>
      <c r="D57" s="23"/>
      <c r="E57" s="16" t="s">
        <v>193</v>
      </c>
      <c r="F57" s="228"/>
      <c r="G57" s="16" t="s">
        <v>180</v>
      </c>
      <c r="H57" s="18"/>
      <c r="I57" s="16" t="s">
        <v>193</v>
      </c>
      <c r="J57" s="228"/>
      <c r="K57" s="16" t="s">
        <v>180</v>
      </c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</row>
    <row r="58" spans="1:134" ht="18.95" customHeight="1">
      <c r="A58" s="21"/>
      <c r="B58" s="21"/>
      <c r="C58" s="24" t="s">
        <v>6</v>
      </c>
      <c r="D58" s="25"/>
      <c r="E58" s="26" t="s">
        <v>7</v>
      </c>
      <c r="F58" s="27"/>
      <c r="G58" s="26" t="s">
        <v>7</v>
      </c>
      <c r="H58" s="18"/>
      <c r="I58" s="28" t="s">
        <v>7</v>
      </c>
      <c r="J58" s="29"/>
      <c r="K58" s="26" t="s">
        <v>7</v>
      </c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</row>
    <row r="59" spans="1:134" ht="18.95" customHeight="1">
      <c r="A59" s="167" t="s">
        <v>25</v>
      </c>
      <c r="B59" s="167"/>
      <c r="C59" s="36"/>
      <c r="D59" s="37"/>
      <c r="E59" s="135"/>
      <c r="F59" s="39"/>
      <c r="G59" s="39"/>
      <c r="H59" s="153"/>
      <c r="I59" s="135"/>
      <c r="J59" s="39"/>
      <c r="K59" s="39"/>
    </row>
    <row r="60" spans="1:134" ht="6" customHeight="1">
      <c r="A60" s="148"/>
      <c r="B60" s="148"/>
      <c r="C60" s="40"/>
      <c r="D60" s="41"/>
      <c r="E60" s="239"/>
      <c r="F60" s="234"/>
      <c r="G60" s="234"/>
      <c r="H60" s="46"/>
      <c r="I60" s="239"/>
      <c r="J60" s="234"/>
      <c r="K60" s="234"/>
    </row>
    <row r="61" spans="1:134" ht="18.95" customHeight="1">
      <c r="A61" s="167" t="s">
        <v>26</v>
      </c>
      <c r="B61" s="167"/>
      <c r="C61" s="40"/>
      <c r="D61" s="41"/>
      <c r="E61" s="239"/>
      <c r="F61" s="234"/>
      <c r="G61" s="234"/>
      <c r="H61" s="46"/>
      <c r="I61" s="239"/>
      <c r="J61" s="234"/>
      <c r="K61" s="234"/>
    </row>
    <row r="62" spans="1:134" ht="6" customHeight="1">
      <c r="A62" s="167"/>
      <c r="B62" s="167"/>
      <c r="C62" s="40"/>
      <c r="D62" s="41"/>
      <c r="E62" s="239"/>
      <c r="F62" s="234"/>
      <c r="G62" s="234"/>
      <c r="H62" s="46"/>
      <c r="I62" s="239"/>
      <c r="J62" s="234"/>
      <c r="K62" s="234"/>
    </row>
    <row r="63" spans="1:134" ht="18.95" customHeight="1">
      <c r="A63" s="149" t="s">
        <v>27</v>
      </c>
      <c r="B63" s="148"/>
      <c r="C63" s="40"/>
      <c r="D63" s="41"/>
      <c r="E63" s="254">
        <v>7600521</v>
      </c>
      <c r="F63" s="234"/>
      <c r="G63" s="222">
        <v>6981149</v>
      </c>
      <c r="H63" s="46"/>
      <c r="I63" s="239">
        <v>5018795</v>
      </c>
      <c r="J63" s="234"/>
      <c r="K63" s="222">
        <v>4369422</v>
      </c>
      <c r="L63" s="323"/>
    </row>
    <row r="64" spans="1:134" ht="18.95" customHeight="1">
      <c r="A64" s="148" t="s">
        <v>28</v>
      </c>
      <c r="B64" s="148"/>
      <c r="C64" s="40"/>
      <c r="D64" s="41"/>
      <c r="E64" s="254">
        <v>1027558</v>
      </c>
      <c r="F64" s="234"/>
      <c r="G64" s="222">
        <v>722319</v>
      </c>
      <c r="H64" s="46"/>
      <c r="I64" s="239">
        <v>818677</v>
      </c>
      <c r="J64" s="234"/>
      <c r="K64" s="222">
        <v>511802</v>
      </c>
    </row>
    <row r="65" spans="1:11" ht="18.95" customHeight="1">
      <c r="A65" s="148" t="s">
        <v>29</v>
      </c>
      <c r="B65" s="148"/>
      <c r="C65" s="40"/>
      <c r="D65" s="41"/>
      <c r="E65" s="254">
        <v>1875083</v>
      </c>
      <c r="F65" s="234"/>
      <c r="G65" s="222">
        <v>1733133</v>
      </c>
      <c r="H65" s="46"/>
      <c r="I65" s="239">
        <v>1521774</v>
      </c>
      <c r="J65" s="234"/>
      <c r="K65" s="222">
        <v>1475869</v>
      </c>
    </row>
    <row r="66" spans="1:11" ht="18.95" customHeight="1">
      <c r="A66" s="148" t="s">
        <v>30</v>
      </c>
      <c r="B66" s="148"/>
      <c r="C66" s="40"/>
      <c r="D66" s="41"/>
      <c r="E66" s="254">
        <v>1099021</v>
      </c>
      <c r="F66" s="234"/>
      <c r="G66" s="222">
        <v>824519</v>
      </c>
      <c r="H66" s="46"/>
      <c r="I66" s="239">
        <v>686285</v>
      </c>
      <c r="J66" s="234"/>
      <c r="K66" s="222">
        <v>537857</v>
      </c>
    </row>
    <row r="67" spans="1:11" ht="18.95" customHeight="1">
      <c r="A67" s="148" t="s">
        <v>176</v>
      </c>
      <c r="B67" s="148"/>
      <c r="C67" s="40"/>
      <c r="D67" s="41"/>
      <c r="E67" s="254"/>
      <c r="F67" s="234"/>
      <c r="G67" s="222"/>
      <c r="H67" s="46"/>
      <c r="I67" s="239"/>
      <c r="J67" s="234"/>
      <c r="K67" s="222"/>
    </row>
    <row r="68" spans="1:11" ht="18.95" customHeight="1">
      <c r="A68" s="148"/>
      <c r="B68" s="148" t="s">
        <v>177</v>
      </c>
      <c r="C68" s="40"/>
      <c r="D68" s="41"/>
      <c r="E68" s="254"/>
      <c r="F68" s="234"/>
      <c r="G68" s="222"/>
      <c r="H68" s="46"/>
      <c r="I68" s="239"/>
      <c r="J68" s="234"/>
      <c r="K68" s="222"/>
    </row>
    <row r="69" spans="1:11" ht="18.95" customHeight="1">
      <c r="A69" s="148"/>
      <c r="B69" s="151" t="s">
        <v>31</v>
      </c>
      <c r="C69" s="40">
        <v>11</v>
      </c>
      <c r="D69" s="41"/>
      <c r="E69" s="239">
        <v>5454972</v>
      </c>
      <c r="F69" s="234"/>
      <c r="G69" s="222">
        <v>3803258</v>
      </c>
      <c r="H69" s="46"/>
      <c r="I69" s="239">
        <v>2890144</v>
      </c>
      <c r="J69" s="234"/>
      <c r="K69" s="222">
        <v>2067000</v>
      </c>
    </row>
    <row r="70" spans="1:11" ht="18.95" customHeight="1">
      <c r="A70" s="148"/>
      <c r="B70" s="170" t="s">
        <v>32</v>
      </c>
      <c r="C70" s="40">
        <v>11</v>
      </c>
      <c r="D70" s="41"/>
      <c r="E70" s="254">
        <v>2650000</v>
      </c>
      <c r="F70" s="234"/>
      <c r="G70" s="222">
        <v>2595000</v>
      </c>
      <c r="H70" s="46"/>
      <c r="I70" s="254">
        <v>2650000</v>
      </c>
      <c r="J70" s="234"/>
      <c r="K70" s="222">
        <v>2595000</v>
      </c>
    </row>
    <row r="71" spans="1:11" ht="18.95" customHeight="1">
      <c r="A71" s="148"/>
      <c r="B71" s="170" t="s">
        <v>172</v>
      </c>
      <c r="C71" s="40">
        <v>12</v>
      </c>
      <c r="D71" s="41"/>
      <c r="E71" s="254">
        <v>14097</v>
      </c>
      <c r="F71" s="234"/>
      <c r="G71" s="234">
        <v>7626</v>
      </c>
      <c r="H71" s="46"/>
      <c r="I71" s="254">
        <v>1000</v>
      </c>
      <c r="J71" s="234"/>
      <c r="K71" s="222">
        <v>1086</v>
      </c>
    </row>
    <row r="72" spans="1:11" ht="18.95" customHeight="1">
      <c r="A72" s="171" t="s">
        <v>33</v>
      </c>
      <c r="B72" s="171"/>
      <c r="C72" s="48"/>
      <c r="D72" s="41"/>
      <c r="E72" s="254">
        <v>475</v>
      </c>
      <c r="F72" s="234"/>
      <c r="G72" s="234">
        <v>533</v>
      </c>
      <c r="H72" s="46"/>
      <c r="I72" s="239">
        <v>475</v>
      </c>
      <c r="J72" s="234"/>
      <c r="K72" s="222">
        <v>533</v>
      </c>
    </row>
    <row r="73" spans="1:11" ht="18.95" customHeight="1">
      <c r="A73" s="148" t="s">
        <v>34</v>
      </c>
      <c r="B73" s="148"/>
      <c r="C73" s="40"/>
      <c r="D73" s="41"/>
      <c r="E73" s="239">
        <v>117052</v>
      </c>
      <c r="F73" s="234"/>
      <c r="G73" s="234">
        <v>182254</v>
      </c>
      <c r="H73" s="46"/>
      <c r="I73" s="239">
        <v>101586</v>
      </c>
      <c r="J73" s="234"/>
      <c r="K73" s="222">
        <v>151018</v>
      </c>
    </row>
    <row r="74" spans="1:11" ht="18.95" customHeight="1">
      <c r="A74" s="148" t="s">
        <v>35</v>
      </c>
      <c r="B74" s="148"/>
      <c r="C74" s="40"/>
      <c r="D74" s="41"/>
      <c r="E74" s="240">
        <v>508978</v>
      </c>
      <c r="F74" s="234"/>
      <c r="G74" s="235">
        <v>453349</v>
      </c>
      <c r="H74" s="46"/>
      <c r="I74" s="240">
        <v>439563</v>
      </c>
      <c r="J74" s="234"/>
      <c r="K74" s="223">
        <v>392331</v>
      </c>
    </row>
    <row r="75" spans="1:11" ht="6" customHeight="1">
      <c r="A75" s="167"/>
      <c r="B75" s="167"/>
      <c r="C75" s="40"/>
      <c r="D75" s="41"/>
      <c r="E75" s="242"/>
      <c r="F75" s="46"/>
      <c r="G75" s="234"/>
      <c r="H75" s="46"/>
      <c r="I75" s="239"/>
      <c r="J75" s="234"/>
      <c r="K75" s="234"/>
    </row>
    <row r="76" spans="1:11" ht="18.95" customHeight="1">
      <c r="A76" s="167" t="s">
        <v>36</v>
      </c>
      <c r="B76" s="148"/>
      <c r="C76" s="40"/>
      <c r="D76" s="41"/>
      <c r="E76" s="240">
        <f>SUM(E63:E74)</f>
        <v>20347757</v>
      </c>
      <c r="F76" s="234"/>
      <c r="G76" s="235">
        <f>SUM(G63:G74)</f>
        <v>17303140</v>
      </c>
      <c r="H76" s="46"/>
      <c r="I76" s="240">
        <f>SUM(I63:I74)</f>
        <v>14128299</v>
      </c>
      <c r="J76" s="234"/>
      <c r="K76" s="235">
        <f>SUM(K63:K74)</f>
        <v>12101918</v>
      </c>
    </row>
    <row r="77" spans="1:11" ht="18.95" customHeight="1">
      <c r="A77" s="148"/>
      <c r="B77" s="148"/>
      <c r="C77" s="40"/>
      <c r="D77" s="41"/>
      <c r="E77" s="239"/>
      <c r="F77" s="234"/>
      <c r="G77" s="234"/>
      <c r="H77" s="46"/>
      <c r="I77" s="239"/>
      <c r="J77" s="234"/>
      <c r="K77" s="234"/>
    </row>
    <row r="78" spans="1:11" ht="18.95" customHeight="1">
      <c r="A78" s="167" t="s">
        <v>37</v>
      </c>
      <c r="B78" s="167"/>
      <c r="C78" s="40"/>
      <c r="D78" s="41"/>
      <c r="E78" s="239"/>
      <c r="F78" s="234"/>
      <c r="G78" s="234"/>
      <c r="H78" s="46"/>
      <c r="I78" s="239"/>
      <c r="J78" s="234"/>
      <c r="K78" s="234"/>
    </row>
    <row r="79" spans="1:11" ht="6" customHeight="1">
      <c r="A79" s="148"/>
      <c r="B79" s="148"/>
      <c r="C79" s="40"/>
      <c r="D79" s="41"/>
      <c r="E79" s="239"/>
      <c r="F79" s="234"/>
      <c r="G79" s="234"/>
      <c r="H79" s="46"/>
      <c r="I79" s="239"/>
      <c r="J79" s="234"/>
      <c r="K79" s="234"/>
    </row>
    <row r="80" spans="1:11" ht="18.95" customHeight="1">
      <c r="A80" s="148" t="s">
        <v>38</v>
      </c>
      <c r="B80" s="148"/>
      <c r="C80" s="40">
        <v>11</v>
      </c>
      <c r="D80" s="41"/>
      <c r="E80" s="239">
        <v>2088275</v>
      </c>
      <c r="F80" s="234"/>
      <c r="G80" s="234">
        <v>4120852</v>
      </c>
      <c r="H80" s="46"/>
      <c r="I80" s="239">
        <v>1464371</v>
      </c>
      <c r="J80" s="234"/>
      <c r="K80" s="222">
        <v>3747074</v>
      </c>
    </row>
    <row r="81" spans="1:12" ht="18.95" customHeight="1">
      <c r="A81" s="148" t="s">
        <v>39</v>
      </c>
      <c r="B81" s="148"/>
      <c r="C81" s="40">
        <v>11</v>
      </c>
      <c r="D81" s="41"/>
      <c r="E81" s="239">
        <v>8600000</v>
      </c>
      <c r="F81" s="234"/>
      <c r="G81" s="234">
        <v>6650000</v>
      </c>
      <c r="H81" s="46"/>
      <c r="I81" s="239">
        <v>8600000</v>
      </c>
      <c r="J81" s="234"/>
      <c r="K81" s="222">
        <v>6650000</v>
      </c>
    </row>
    <row r="82" spans="1:12" ht="18.95" customHeight="1">
      <c r="A82" s="148" t="s">
        <v>173</v>
      </c>
      <c r="B82" s="148"/>
      <c r="C82" s="40">
        <v>12</v>
      </c>
      <c r="D82" s="41"/>
      <c r="E82" s="239">
        <v>297132</v>
      </c>
      <c r="F82" s="234"/>
      <c r="G82" s="234">
        <v>277354</v>
      </c>
      <c r="H82" s="46"/>
      <c r="I82" s="239">
        <v>132870</v>
      </c>
      <c r="J82" s="234"/>
      <c r="K82" s="222">
        <v>126313</v>
      </c>
    </row>
    <row r="83" spans="1:12" ht="18.95" customHeight="1">
      <c r="A83" s="148" t="s">
        <v>40</v>
      </c>
      <c r="B83" s="148"/>
      <c r="C83" s="40"/>
      <c r="D83" s="41"/>
      <c r="E83" s="239">
        <v>0</v>
      </c>
      <c r="F83" s="234"/>
      <c r="G83" s="234">
        <v>342</v>
      </c>
      <c r="H83" s="46"/>
      <c r="I83" s="239">
        <v>0</v>
      </c>
      <c r="J83" s="234"/>
      <c r="K83" s="222">
        <v>342</v>
      </c>
      <c r="L83" s="30" t="s">
        <v>149</v>
      </c>
    </row>
    <row r="84" spans="1:12" ht="18.95" customHeight="1">
      <c r="A84" s="148" t="s">
        <v>41</v>
      </c>
      <c r="B84" s="148"/>
      <c r="C84" s="40"/>
      <c r="D84" s="41"/>
      <c r="E84" s="239">
        <v>185723</v>
      </c>
      <c r="F84" s="234"/>
      <c r="G84" s="234">
        <v>181107</v>
      </c>
      <c r="H84" s="46"/>
      <c r="I84" s="239">
        <v>157638</v>
      </c>
      <c r="J84" s="234"/>
      <c r="K84" s="222">
        <v>154894</v>
      </c>
    </row>
    <row r="85" spans="1:12" ht="18.95" customHeight="1">
      <c r="A85" s="148" t="s">
        <v>42</v>
      </c>
      <c r="B85" s="148"/>
      <c r="C85" s="40"/>
      <c r="D85" s="41"/>
      <c r="E85" s="239">
        <v>411383</v>
      </c>
      <c r="F85" s="234"/>
      <c r="G85" s="234">
        <v>293412</v>
      </c>
      <c r="H85" s="46"/>
      <c r="I85" s="239">
        <v>280340</v>
      </c>
      <c r="J85" s="234"/>
      <c r="K85" s="222">
        <v>210904</v>
      </c>
    </row>
    <row r="86" spans="1:12" ht="18.95" customHeight="1">
      <c r="A86" s="148" t="s">
        <v>43</v>
      </c>
      <c r="B86" s="148"/>
      <c r="C86" s="40"/>
      <c r="D86" s="41"/>
      <c r="E86" s="239">
        <v>551455</v>
      </c>
      <c r="F86" s="234"/>
      <c r="G86" s="234">
        <v>562528</v>
      </c>
      <c r="H86" s="46"/>
      <c r="I86" s="239">
        <v>585742</v>
      </c>
      <c r="J86" s="234"/>
      <c r="K86" s="222">
        <v>571008</v>
      </c>
    </row>
    <row r="87" spans="1:12" ht="18.95" customHeight="1">
      <c r="A87" s="148" t="s">
        <v>44</v>
      </c>
      <c r="B87" s="148"/>
      <c r="C87" s="40"/>
      <c r="D87" s="41"/>
      <c r="E87" s="239">
        <v>336344</v>
      </c>
      <c r="F87" s="234"/>
      <c r="G87" s="234">
        <v>304806</v>
      </c>
      <c r="H87" s="46"/>
      <c r="I87" s="239">
        <v>308260</v>
      </c>
      <c r="J87" s="234"/>
      <c r="K87" s="222">
        <v>280488</v>
      </c>
    </row>
    <row r="88" spans="1:12" ht="18.95" customHeight="1">
      <c r="A88" s="168" t="s">
        <v>45</v>
      </c>
      <c r="B88" s="168"/>
      <c r="C88" s="40"/>
      <c r="D88" s="41"/>
      <c r="E88" s="240">
        <v>7317</v>
      </c>
      <c r="F88" s="234"/>
      <c r="G88" s="235">
        <v>7229</v>
      </c>
      <c r="H88" s="46"/>
      <c r="I88" s="240">
        <v>6541</v>
      </c>
      <c r="J88" s="234"/>
      <c r="K88" s="223">
        <v>6541</v>
      </c>
    </row>
    <row r="89" spans="1:12" ht="6" customHeight="1">
      <c r="A89" s="168"/>
      <c r="B89" s="168"/>
      <c r="C89" s="40"/>
      <c r="D89" s="41"/>
      <c r="E89" s="242"/>
      <c r="F89" s="234"/>
      <c r="G89" s="234"/>
      <c r="H89" s="46"/>
      <c r="I89" s="242"/>
      <c r="J89" s="234"/>
      <c r="K89" s="234"/>
    </row>
    <row r="90" spans="1:12" ht="18.95" customHeight="1">
      <c r="A90" s="167" t="s">
        <v>46</v>
      </c>
      <c r="B90" s="148"/>
      <c r="C90" s="40"/>
      <c r="D90" s="41"/>
      <c r="E90" s="240">
        <f>SUM(E80:E88)</f>
        <v>12477629</v>
      </c>
      <c r="F90" s="46"/>
      <c r="G90" s="235">
        <f>SUM(G80:G88)</f>
        <v>12397630</v>
      </c>
      <c r="H90" s="46"/>
      <c r="I90" s="240">
        <f>SUM(I80:I88)</f>
        <v>11535762</v>
      </c>
      <c r="J90" s="46"/>
      <c r="K90" s="235">
        <f>SUM(K80:K88)</f>
        <v>11747564</v>
      </c>
    </row>
    <row r="91" spans="1:12" ht="6" customHeight="1">
      <c r="A91" s="168"/>
      <c r="B91" s="168"/>
      <c r="C91" s="40"/>
      <c r="D91" s="41"/>
      <c r="E91" s="242"/>
      <c r="F91" s="46"/>
      <c r="G91" s="234"/>
      <c r="H91" s="46"/>
      <c r="I91" s="242"/>
      <c r="J91" s="46"/>
      <c r="K91" s="234"/>
    </row>
    <row r="92" spans="1:12" ht="18.95" customHeight="1">
      <c r="A92" s="167" t="s">
        <v>47</v>
      </c>
      <c r="B92" s="167"/>
      <c r="C92" s="40"/>
      <c r="D92" s="41"/>
      <c r="E92" s="240">
        <f>E76+E90</f>
        <v>32825386</v>
      </c>
      <c r="F92" s="46"/>
      <c r="G92" s="235">
        <f>G76+G90</f>
        <v>29700770</v>
      </c>
      <c r="H92" s="46"/>
      <c r="I92" s="240">
        <f>I76+I90</f>
        <v>25664061</v>
      </c>
      <c r="J92" s="46"/>
      <c r="K92" s="235">
        <f>K76+K90</f>
        <v>23849482</v>
      </c>
    </row>
    <row r="93" spans="1:12" ht="18.95" customHeight="1">
      <c r="A93" s="35"/>
      <c r="B93" s="35"/>
      <c r="C93" s="40"/>
      <c r="D93" s="41"/>
      <c r="E93" s="44"/>
      <c r="F93" s="46"/>
      <c r="G93" s="44"/>
      <c r="H93" s="46"/>
      <c r="I93" s="44"/>
      <c r="J93" s="46"/>
      <c r="K93" s="44"/>
    </row>
    <row r="94" spans="1:12" ht="18.95" customHeight="1">
      <c r="A94" s="35"/>
      <c r="B94" s="35"/>
      <c r="C94" s="40"/>
      <c r="D94" s="41"/>
      <c r="E94" s="44"/>
      <c r="F94" s="46"/>
      <c r="G94" s="44"/>
      <c r="H94" s="46"/>
      <c r="I94" s="44"/>
      <c r="J94" s="46"/>
      <c r="K94" s="44"/>
    </row>
    <row r="95" spans="1:12" ht="21.95" customHeight="1">
      <c r="A95" s="35"/>
      <c r="B95" s="35"/>
      <c r="C95" s="40"/>
      <c r="D95" s="41"/>
      <c r="E95" s="44"/>
      <c r="F95" s="46"/>
      <c r="G95" s="44"/>
      <c r="H95" s="46"/>
      <c r="I95" s="44"/>
      <c r="J95" s="46"/>
      <c r="K95" s="44"/>
    </row>
    <row r="96" spans="1:12" ht="29.25" customHeight="1">
      <c r="A96" s="35"/>
      <c r="B96" s="35"/>
      <c r="C96" s="40"/>
      <c r="D96" s="41"/>
      <c r="E96" s="44"/>
      <c r="F96" s="46"/>
      <c r="G96" s="44"/>
      <c r="H96" s="46"/>
      <c r="I96" s="44"/>
      <c r="J96" s="46"/>
      <c r="K96" s="44"/>
    </row>
    <row r="97" spans="1:134" ht="21.95" customHeight="1">
      <c r="A97" s="164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164"/>
      <c r="C97" s="159"/>
      <c r="D97" s="160"/>
      <c r="E97" s="49"/>
      <c r="F97" s="161"/>
      <c r="G97" s="49"/>
      <c r="H97" s="161"/>
      <c r="I97" s="49"/>
      <c r="J97" s="161"/>
      <c r="K97" s="49"/>
    </row>
    <row r="98" spans="1:134" ht="21.75" customHeight="1">
      <c r="A98" s="1" t="str">
        <f>A1</f>
        <v xml:space="preserve">บริษัท เอสซี แอสเสท คอร์ปอเรชั่น จำกัด (มหาชน) </v>
      </c>
      <c r="B98" s="1"/>
      <c r="C98" s="2"/>
      <c r="D98" s="3"/>
      <c r="E98" s="4"/>
      <c r="F98" s="5"/>
      <c r="G98" s="4"/>
      <c r="H98" s="152"/>
      <c r="I98" s="4"/>
      <c r="J98" s="5"/>
      <c r="K98" s="4"/>
    </row>
    <row r="99" spans="1:134" ht="21.75" customHeight="1">
      <c r="A99" s="1" t="s">
        <v>150</v>
      </c>
      <c r="B99" s="1"/>
      <c r="C99" s="2"/>
      <c r="D99" s="3"/>
      <c r="E99" s="4"/>
      <c r="F99" s="5"/>
      <c r="G99" s="4"/>
      <c r="H99" s="152"/>
      <c r="I99" s="4"/>
      <c r="J99" s="5"/>
      <c r="K99" s="4"/>
    </row>
    <row r="100" spans="1:134" ht="21.75" customHeight="1">
      <c r="A100" s="7" t="str">
        <f>A52</f>
        <v>ณ วันที่ 30 กันยายน พ.ศ. 2565</v>
      </c>
      <c r="B100" s="7"/>
      <c r="C100" s="8"/>
      <c r="D100" s="9"/>
      <c r="E100" s="10"/>
      <c r="F100" s="11"/>
      <c r="G100" s="10"/>
      <c r="H100" s="157"/>
      <c r="I100" s="10"/>
      <c r="J100" s="11"/>
      <c r="K100" s="12"/>
    </row>
    <row r="101" spans="1:134" ht="21.75" customHeight="1">
      <c r="A101" s="13"/>
      <c r="B101" s="13"/>
      <c r="C101" s="2"/>
      <c r="D101" s="3"/>
      <c r="E101" s="4"/>
      <c r="F101" s="5"/>
      <c r="G101" s="4"/>
      <c r="H101" s="152"/>
      <c r="I101" s="4"/>
      <c r="J101" s="5"/>
      <c r="K101" s="4"/>
    </row>
    <row r="102" spans="1:134" ht="21.75" customHeight="1">
      <c r="A102" s="14"/>
      <c r="B102" s="14"/>
      <c r="C102" s="117"/>
      <c r="D102" s="117"/>
      <c r="E102" s="334" t="s">
        <v>2</v>
      </c>
      <c r="F102" s="334"/>
      <c r="G102" s="334"/>
      <c r="H102" s="154"/>
      <c r="I102" s="334" t="s">
        <v>3</v>
      </c>
      <c r="J102" s="334"/>
      <c r="K102" s="334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</row>
    <row r="103" spans="1:134" ht="20.45" customHeight="1">
      <c r="A103" s="15"/>
      <c r="B103" s="15"/>
      <c r="C103" s="15"/>
      <c r="D103" s="250"/>
      <c r="E103" s="16" t="s">
        <v>4</v>
      </c>
      <c r="F103" s="17"/>
      <c r="G103" s="16" t="s">
        <v>181</v>
      </c>
      <c r="H103" s="18"/>
      <c r="I103" s="16" t="s">
        <v>4</v>
      </c>
      <c r="J103" s="17"/>
      <c r="K103" s="16" t="s">
        <v>181</v>
      </c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</row>
    <row r="104" spans="1:134" ht="21.75" customHeight="1">
      <c r="A104" s="15"/>
      <c r="B104" s="15"/>
      <c r="C104" s="15"/>
      <c r="D104" s="250"/>
      <c r="E104" s="16" t="s">
        <v>222</v>
      </c>
      <c r="F104" s="17"/>
      <c r="G104" s="19" t="s">
        <v>5</v>
      </c>
      <c r="H104" s="20"/>
      <c r="I104" s="16" t="s">
        <v>222</v>
      </c>
      <c r="J104" s="17"/>
      <c r="K104" s="19" t="s">
        <v>5</v>
      </c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</row>
    <row r="105" spans="1:134" ht="21.75" customHeight="1">
      <c r="A105" s="21"/>
      <c r="B105" s="21"/>
      <c r="C105" s="22"/>
      <c r="D105" s="23"/>
      <c r="E105" s="16" t="s">
        <v>193</v>
      </c>
      <c r="F105" s="228"/>
      <c r="G105" s="16" t="s">
        <v>180</v>
      </c>
      <c r="H105" s="18"/>
      <c r="I105" s="16" t="s">
        <v>193</v>
      </c>
      <c r="J105" s="228"/>
      <c r="K105" s="16" t="s">
        <v>180</v>
      </c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</row>
    <row r="106" spans="1:134" ht="21.75" customHeight="1">
      <c r="A106" s="21"/>
      <c r="B106" s="21"/>
      <c r="C106" s="24" t="s">
        <v>6</v>
      </c>
      <c r="D106" s="25"/>
      <c r="E106" s="26" t="s">
        <v>7</v>
      </c>
      <c r="F106" s="27"/>
      <c r="G106" s="26" t="s">
        <v>7</v>
      </c>
      <c r="H106" s="18"/>
      <c r="I106" s="28" t="s">
        <v>7</v>
      </c>
      <c r="J106" s="29"/>
      <c r="K106" s="26" t="s">
        <v>7</v>
      </c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</row>
    <row r="107" spans="1:134" ht="21.75" customHeight="1">
      <c r="A107" s="167" t="s">
        <v>151</v>
      </c>
      <c r="B107" s="167"/>
      <c r="C107" s="25"/>
      <c r="D107" s="37"/>
      <c r="E107" s="135"/>
      <c r="F107" s="39"/>
      <c r="G107" s="39"/>
      <c r="H107" s="153"/>
      <c r="I107" s="135"/>
      <c r="J107" s="39"/>
      <c r="K107" s="39"/>
    </row>
    <row r="108" spans="1:134" ht="8.1" customHeight="1">
      <c r="A108" s="167"/>
      <c r="B108" s="167"/>
      <c r="C108" s="40"/>
      <c r="D108" s="41"/>
      <c r="E108" s="242"/>
      <c r="F108" s="46"/>
      <c r="G108" s="234"/>
      <c r="H108" s="46"/>
      <c r="I108" s="242"/>
      <c r="J108" s="46"/>
      <c r="K108" s="234"/>
    </row>
    <row r="109" spans="1:134" ht="21.75" customHeight="1">
      <c r="A109" s="167" t="s">
        <v>48</v>
      </c>
      <c r="B109" s="167"/>
      <c r="C109" s="40"/>
      <c r="D109" s="41"/>
      <c r="E109" s="239"/>
      <c r="F109" s="234"/>
      <c r="G109" s="234"/>
      <c r="H109" s="46"/>
      <c r="I109" s="239"/>
      <c r="J109" s="234"/>
      <c r="K109" s="234"/>
    </row>
    <row r="110" spans="1:134" ht="8.1" customHeight="1">
      <c r="A110" s="167"/>
      <c r="B110" s="167"/>
      <c r="C110" s="40"/>
      <c r="D110" s="41"/>
      <c r="E110" s="239"/>
      <c r="F110" s="234"/>
      <c r="G110" s="234"/>
      <c r="H110" s="46"/>
      <c r="I110" s="239"/>
      <c r="J110" s="234"/>
      <c r="K110" s="234"/>
    </row>
    <row r="111" spans="1:134" ht="21.75" customHeight="1">
      <c r="A111" s="168" t="s">
        <v>49</v>
      </c>
      <c r="B111" s="168"/>
      <c r="C111" s="40">
        <v>14</v>
      </c>
      <c r="D111" s="15"/>
      <c r="E111" s="239"/>
      <c r="F111" s="234"/>
      <c r="G111" s="234"/>
      <c r="H111" s="46"/>
      <c r="I111" s="239"/>
      <c r="J111" s="234"/>
      <c r="K111" s="234"/>
    </row>
    <row r="112" spans="1:134" ht="21.75" customHeight="1">
      <c r="A112" s="168"/>
      <c r="B112" s="168" t="s">
        <v>50</v>
      </c>
      <c r="C112" s="40"/>
      <c r="D112" s="15"/>
      <c r="E112" s="239"/>
      <c r="F112" s="234"/>
      <c r="G112" s="234"/>
      <c r="H112" s="46"/>
      <c r="I112" s="239"/>
      <c r="J112" s="234"/>
      <c r="K112" s="234"/>
    </row>
    <row r="113" spans="1:11" ht="21.75" customHeight="1">
      <c r="A113" s="168"/>
      <c r="B113" s="148" t="s">
        <v>51</v>
      </c>
      <c r="C113" s="40"/>
      <c r="D113" s="50"/>
      <c r="E113" s="136"/>
      <c r="F113" s="51"/>
      <c r="G113" s="234"/>
      <c r="H113" s="51"/>
      <c r="I113" s="242"/>
      <c r="J113" s="51"/>
      <c r="K113" s="234"/>
    </row>
    <row r="114" spans="1:11" ht="21.75" customHeight="1" thickBot="1">
      <c r="A114" s="168"/>
      <c r="B114" s="149" t="s">
        <v>178</v>
      </c>
      <c r="C114" s="40"/>
      <c r="D114" s="50"/>
      <c r="E114" s="241">
        <v>4379332</v>
      </c>
      <c r="F114" s="51"/>
      <c r="G114" s="225">
        <v>4379332</v>
      </c>
      <c r="H114" s="46"/>
      <c r="I114" s="241">
        <v>4379332</v>
      </c>
      <c r="J114" s="51"/>
      <c r="K114" s="225">
        <v>4379332</v>
      </c>
    </row>
    <row r="115" spans="1:11" ht="8.1" customHeight="1" thickTop="1">
      <c r="A115" s="167"/>
      <c r="B115" s="167"/>
      <c r="C115" s="40"/>
      <c r="D115" s="41"/>
      <c r="E115" s="242"/>
      <c r="F115" s="46"/>
      <c r="G115" s="234"/>
      <c r="H115" s="46"/>
      <c r="I115" s="242"/>
      <c r="J115" s="46"/>
      <c r="K115" s="234"/>
    </row>
    <row r="116" spans="1:11" ht="21.75" customHeight="1">
      <c r="A116" s="167"/>
      <c r="B116" s="168" t="s">
        <v>52</v>
      </c>
      <c r="C116" s="40"/>
      <c r="D116" s="41"/>
      <c r="E116" s="242"/>
      <c r="F116" s="46"/>
      <c r="G116" s="234"/>
      <c r="H116" s="46"/>
      <c r="I116" s="242"/>
      <c r="J116" s="46"/>
      <c r="K116" s="234"/>
    </row>
    <row r="117" spans="1:11" ht="21.75" customHeight="1">
      <c r="A117" s="148"/>
      <c r="B117" s="148" t="s">
        <v>197</v>
      </c>
      <c r="C117" s="40"/>
      <c r="D117" s="41"/>
      <c r="E117" s="243"/>
      <c r="F117" s="46"/>
      <c r="G117" s="234"/>
      <c r="H117" s="46"/>
      <c r="I117" s="242"/>
      <c r="J117" s="46"/>
      <c r="K117" s="234"/>
    </row>
    <row r="118" spans="1:11" ht="21.75" customHeight="1">
      <c r="A118" s="148"/>
      <c r="B118" s="149" t="s">
        <v>179</v>
      </c>
      <c r="C118" s="40"/>
      <c r="D118" s="41"/>
      <c r="E118" s="242">
        <v>0</v>
      </c>
      <c r="F118" s="46"/>
      <c r="G118" s="222">
        <v>4189904</v>
      </c>
      <c r="H118" s="46"/>
      <c r="I118" s="232">
        <v>0</v>
      </c>
      <c r="J118" s="46"/>
      <c r="K118" s="222">
        <v>4189904</v>
      </c>
    </row>
    <row r="119" spans="1:11" ht="21.75" customHeight="1">
      <c r="A119" s="167"/>
      <c r="B119" s="168" t="s">
        <v>52</v>
      </c>
      <c r="C119" s="40"/>
      <c r="D119" s="41"/>
      <c r="E119" s="242"/>
      <c r="F119" s="46"/>
      <c r="G119" s="222"/>
      <c r="H119" s="46"/>
      <c r="I119" s="232"/>
      <c r="J119" s="46"/>
      <c r="K119" s="222"/>
    </row>
    <row r="120" spans="1:11" ht="21.75" customHeight="1">
      <c r="A120" s="148"/>
      <c r="B120" s="148" t="s">
        <v>226</v>
      </c>
      <c r="C120" s="40"/>
      <c r="D120" s="41"/>
      <c r="E120" s="243"/>
      <c r="F120" s="46"/>
      <c r="G120" s="222"/>
      <c r="H120" s="46"/>
      <c r="I120" s="232"/>
      <c r="J120" s="46"/>
      <c r="K120" s="222"/>
    </row>
    <row r="121" spans="1:11" ht="21.75" customHeight="1">
      <c r="A121" s="148"/>
      <c r="B121" s="149" t="s">
        <v>179</v>
      </c>
      <c r="C121" s="40"/>
      <c r="D121" s="41"/>
      <c r="E121" s="242">
        <v>4219680</v>
      </c>
      <c r="F121" s="46"/>
      <c r="G121" s="222">
        <v>0</v>
      </c>
      <c r="H121" s="46"/>
      <c r="I121" s="232">
        <v>4219680</v>
      </c>
      <c r="J121" s="46"/>
      <c r="K121" s="222">
        <v>0</v>
      </c>
    </row>
    <row r="122" spans="1:11" ht="21.75" customHeight="1">
      <c r="A122" s="168" t="s">
        <v>53</v>
      </c>
      <c r="B122" s="148"/>
      <c r="C122" s="40"/>
      <c r="D122" s="41"/>
      <c r="E122" s="242">
        <v>386033</v>
      </c>
      <c r="F122" s="234"/>
      <c r="G122" s="222">
        <v>333689</v>
      </c>
      <c r="H122" s="46"/>
      <c r="I122" s="232">
        <v>386033</v>
      </c>
      <c r="J122" s="46"/>
      <c r="K122" s="222">
        <v>333689</v>
      </c>
    </row>
    <row r="123" spans="1:11" ht="21.75" customHeight="1">
      <c r="A123" s="168" t="s">
        <v>196</v>
      </c>
      <c r="B123" s="148"/>
      <c r="C123" s="40"/>
      <c r="D123" s="41"/>
      <c r="E123" s="242">
        <v>2324</v>
      </c>
      <c r="F123" s="234"/>
      <c r="G123" s="234">
        <v>3601</v>
      </c>
      <c r="H123" s="46"/>
      <c r="I123" s="232">
        <v>2324</v>
      </c>
      <c r="J123" s="46"/>
      <c r="K123" s="234">
        <v>3601</v>
      </c>
    </row>
    <row r="124" spans="1:11" ht="21.75" customHeight="1">
      <c r="A124" s="168" t="s">
        <v>54</v>
      </c>
      <c r="B124" s="148"/>
      <c r="C124" s="40"/>
      <c r="D124" s="41"/>
      <c r="E124" s="242">
        <v>195749</v>
      </c>
      <c r="F124" s="234"/>
      <c r="G124" s="234">
        <v>82371</v>
      </c>
      <c r="H124" s="46"/>
      <c r="I124" s="232">
        <v>58990</v>
      </c>
      <c r="J124" s="46"/>
      <c r="K124" s="234">
        <v>48675</v>
      </c>
    </row>
    <row r="125" spans="1:11" ht="21.75" customHeight="1">
      <c r="A125" s="168" t="s">
        <v>55</v>
      </c>
      <c r="B125" s="168"/>
      <c r="C125" s="40"/>
      <c r="D125" s="41"/>
      <c r="E125" s="242"/>
      <c r="F125" s="234"/>
      <c r="G125" s="234"/>
      <c r="H125" s="46"/>
      <c r="I125" s="232"/>
      <c r="J125" s="46"/>
      <c r="K125" s="234"/>
    </row>
    <row r="126" spans="1:11" ht="21.75" customHeight="1">
      <c r="A126" s="148"/>
      <c r="B126" s="168" t="s">
        <v>56</v>
      </c>
      <c r="C126" s="40"/>
      <c r="D126" s="41"/>
      <c r="E126" s="242">
        <v>437933</v>
      </c>
      <c r="F126" s="234"/>
      <c r="G126" s="234">
        <v>437933</v>
      </c>
      <c r="H126" s="46"/>
      <c r="I126" s="232">
        <v>437933</v>
      </c>
      <c r="J126" s="46"/>
      <c r="K126" s="234">
        <v>437933</v>
      </c>
    </row>
    <row r="127" spans="1:11" ht="21.75" customHeight="1">
      <c r="A127" s="148"/>
      <c r="B127" s="168" t="s">
        <v>57</v>
      </c>
      <c r="C127" s="40"/>
      <c r="D127" s="41"/>
      <c r="E127" s="240">
        <v>15476600</v>
      </c>
      <c r="F127" s="234"/>
      <c r="G127" s="235">
        <v>15036620</v>
      </c>
      <c r="H127" s="46"/>
      <c r="I127" s="231">
        <v>14198227</v>
      </c>
      <c r="J127" s="46"/>
      <c r="K127" s="235">
        <v>13776989</v>
      </c>
    </row>
    <row r="128" spans="1:11" ht="8.1" customHeight="1">
      <c r="A128" s="148"/>
      <c r="B128" s="168"/>
      <c r="C128" s="40"/>
      <c r="D128" s="41"/>
      <c r="E128" s="242"/>
      <c r="F128" s="46"/>
      <c r="G128" s="234"/>
      <c r="H128" s="46"/>
      <c r="I128" s="232"/>
      <c r="J128" s="46"/>
      <c r="K128" s="234"/>
    </row>
    <row r="129" spans="1:11" ht="21.75" customHeight="1">
      <c r="A129" s="148"/>
      <c r="B129" s="168" t="s">
        <v>58</v>
      </c>
      <c r="C129" s="40"/>
      <c r="D129" s="41"/>
      <c r="E129" s="242">
        <f>SUM(E118:E127)</f>
        <v>20718319</v>
      </c>
      <c r="F129" s="46"/>
      <c r="G129" s="234">
        <f>SUM(G117:G127)</f>
        <v>20084118</v>
      </c>
      <c r="H129" s="46"/>
      <c r="I129" s="232">
        <f>SUM(I118:I127)</f>
        <v>19303187</v>
      </c>
      <c r="J129" s="46"/>
      <c r="K129" s="234">
        <f>SUM(K117:K127)</f>
        <v>18790791</v>
      </c>
    </row>
    <row r="130" spans="1:11" ht="21.75" customHeight="1">
      <c r="A130" s="148" t="s">
        <v>59</v>
      </c>
      <c r="B130" s="168"/>
      <c r="C130" s="40"/>
      <c r="D130" s="41"/>
      <c r="E130" s="240">
        <v>-39567</v>
      </c>
      <c r="F130" s="46"/>
      <c r="G130" s="235">
        <v>-30444</v>
      </c>
      <c r="H130" s="46"/>
      <c r="I130" s="231">
        <v>0</v>
      </c>
      <c r="J130" s="46"/>
      <c r="K130" s="235">
        <v>0</v>
      </c>
    </row>
    <row r="131" spans="1:11" ht="8.1" customHeight="1">
      <c r="A131" s="167"/>
      <c r="B131" s="167"/>
      <c r="C131" s="40"/>
      <c r="D131" s="41"/>
      <c r="E131" s="242"/>
      <c r="F131" s="46"/>
      <c r="G131" s="234"/>
      <c r="H131" s="46"/>
      <c r="I131" s="232"/>
      <c r="J131" s="46"/>
      <c r="K131" s="234"/>
    </row>
    <row r="132" spans="1:11" ht="21.75" customHeight="1">
      <c r="A132" s="167" t="s">
        <v>60</v>
      </c>
      <c r="B132" s="167"/>
      <c r="C132" s="40"/>
      <c r="D132" s="41"/>
      <c r="E132" s="240">
        <f>SUM(E129:E130)</f>
        <v>20678752</v>
      </c>
      <c r="F132" s="234"/>
      <c r="G132" s="235">
        <f>SUM(G129:G130)</f>
        <v>20053674</v>
      </c>
      <c r="H132" s="46"/>
      <c r="I132" s="231">
        <f>SUM(I129:I130)</f>
        <v>19303187</v>
      </c>
      <c r="J132" s="234"/>
      <c r="K132" s="235">
        <f>SUM(K129:K130)</f>
        <v>18790791</v>
      </c>
    </row>
    <row r="133" spans="1:11" ht="8.1" customHeight="1">
      <c r="A133" s="167"/>
      <c r="B133" s="167"/>
      <c r="C133" s="40"/>
      <c r="D133" s="41"/>
      <c r="E133" s="242"/>
      <c r="F133" s="46"/>
      <c r="G133" s="234"/>
      <c r="H133" s="46"/>
      <c r="I133" s="232"/>
      <c r="J133" s="46"/>
      <c r="K133" s="234"/>
    </row>
    <row r="134" spans="1:11" ht="21.75" customHeight="1" thickBot="1">
      <c r="A134" s="167" t="s">
        <v>61</v>
      </c>
      <c r="B134" s="167"/>
      <c r="C134" s="40"/>
      <c r="D134" s="41"/>
      <c r="E134" s="224">
        <f>SUM(E132,E92)</f>
        <v>53504138</v>
      </c>
      <c r="F134" s="46"/>
      <c r="G134" s="225">
        <f>SUM(G132,G92)</f>
        <v>49754444</v>
      </c>
      <c r="H134" s="46"/>
      <c r="I134" s="244">
        <f>SUM(I132,I92)</f>
        <v>44967248</v>
      </c>
      <c r="J134" s="46"/>
      <c r="K134" s="225">
        <f>SUM(K132,K92)</f>
        <v>42640273</v>
      </c>
    </row>
    <row r="135" spans="1:11" ht="21.75" customHeight="1" thickTop="1">
      <c r="A135" s="52"/>
      <c r="B135" s="52"/>
      <c r="C135" s="53"/>
      <c r="D135" s="54"/>
      <c r="E135" s="55"/>
      <c r="F135" s="56"/>
      <c r="G135" s="55"/>
      <c r="I135" s="55"/>
      <c r="J135" s="56"/>
      <c r="K135" s="55"/>
    </row>
    <row r="136" spans="1:11" ht="21.75" customHeight="1">
      <c r="A136" s="52"/>
      <c r="B136" s="52"/>
      <c r="C136" s="53"/>
      <c r="D136" s="54"/>
      <c r="E136" s="57"/>
      <c r="F136" s="57"/>
      <c r="G136" s="57"/>
      <c r="H136" s="57"/>
      <c r="I136" s="57"/>
      <c r="J136" s="57"/>
      <c r="K136" s="57"/>
    </row>
    <row r="137" spans="1:11" ht="21.75" customHeight="1">
      <c r="A137" s="52"/>
      <c r="B137" s="52"/>
      <c r="C137" s="53"/>
      <c r="D137" s="54"/>
      <c r="E137" s="57"/>
      <c r="F137" s="57"/>
      <c r="G137" s="57"/>
      <c r="H137" s="57"/>
      <c r="I137" s="57"/>
      <c r="J137" s="57"/>
      <c r="K137" s="57"/>
    </row>
    <row r="138" spans="1:11" ht="21.95" customHeight="1">
      <c r="A138" s="52"/>
      <c r="B138" s="52"/>
      <c r="C138" s="53"/>
      <c r="D138" s="54"/>
      <c r="E138" s="57"/>
      <c r="F138" s="57"/>
      <c r="G138" s="57"/>
      <c r="H138" s="57"/>
      <c r="I138" s="57"/>
      <c r="J138" s="57"/>
      <c r="K138" s="57"/>
    </row>
    <row r="139" spans="1:11" ht="21.95" customHeight="1">
      <c r="A139" s="52"/>
      <c r="B139" s="52"/>
      <c r="C139" s="53"/>
      <c r="D139" s="54"/>
      <c r="E139" s="57"/>
      <c r="F139" s="57"/>
      <c r="G139" s="57"/>
      <c r="H139" s="57"/>
      <c r="I139" s="57"/>
      <c r="J139" s="57"/>
      <c r="K139" s="57"/>
    </row>
    <row r="140" spans="1:11" ht="3.75" customHeight="1">
      <c r="A140" s="52"/>
      <c r="B140" s="52"/>
      <c r="C140" s="53"/>
      <c r="D140" s="54"/>
      <c r="E140" s="57"/>
      <c r="F140" s="57"/>
      <c r="G140" s="57"/>
      <c r="H140" s="57"/>
      <c r="I140" s="57"/>
      <c r="J140" s="57"/>
      <c r="K140" s="57"/>
    </row>
    <row r="141" spans="1:11" ht="21.95" customHeight="1">
      <c r="A141" s="158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1" s="158"/>
      <c r="C141" s="159"/>
      <c r="D141" s="160"/>
      <c r="E141" s="49"/>
      <c r="F141" s="161"/>
      <c r="G141" s="162"/>
      <c r="H141" s="163"/>
      <c r="I141" s="49"/>
      <c r="J141" s="161"/>
      <c r="K141" s="49"/>
    </row>
  </sheetData>
  <mergeCells count="8">
    <mergeCell ref="I54:K54"/>
    <mergeCell ref="I102:K102"/>
    <mergeCell ref="I5:K5"/>
    <mergeCell ref="A49:K49"/>
    <mergeCell ref="E5:G5"/>
    <mergeCell ref="E54:G54"/>
    <mergeCell ref="E102:G102"/>
    <mergeCell ref="A33:B3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2"/>
  <sheetViews>
    <sheetView topLeftCell="A55" zoomScaleNormal="100" zoomScaleSheetLayoutView="100" workbookViewId="0">
      <selection activeCell="B97" sqref="B97"/>
    </sheetView>
  </sheetViews>
  <sheetFormatPr defaultColWidth="9.140625" defaultRowHeight="21.75" customHeight="1"/>
  <cols>
    <col min="1" max="2" width="1.42578125" style="15" customWidth="1"/>
    <col min="3" max="3" width="29.28515625" style="15" customWidth="1"/>
    <col min="4" max="4" width="7.28515625" style="15" customWidth="1"/>
    <col min="5" max="5" width="0.5703125" style="114" customWidth="1"/>
    <col min="6" max="6" width="15.28515625" style="114" customWidth="1"/>
    <col min="7" max="7" width="0.5703125" style="63" customWidth="1"/>
    <col min="8" max="8" width="15.28515625" style="114" customWidth="1"/>
    <col min="9" max="9" width="0.5703125" style="63" customWidth="1"/>
    <col min="10" max="10" width="15.28515625" style="103" customWidth="1"/>
    <col min="11" max="11" width="0.5703125" style="62" customWidth="1"/>
    <col min="12" max="12" width="15.28515625" style="103" customWidth="1"/>
    <col min="13" max="16384" width="9.140625" style="15"/>
  </cols>
  <sheetData>
    <row r="1" spans="1:12" ht="21.75" customHeight="1">
      <c r="A1" s="35" t="str">
        <f>'BS 2-4'!A1</f>
        <v xml:space="preserve">บริษัท เอสซี แอสเสท คอร์ปอเรชั่น จำกัด (มหาชน) </v>
      </c>
      <c r="B1" s="35"/>
      <c r="C1" s="35"/>
      <c r="D1" s="104"/>
      <c r="E1" s="105"/>
      <c r="F1" s="106"/>
      <c r="G1" s="105"/>
      <c r="H1" s="106"/>
      <c r="I1" s="105"/>
      <c r="J1" s="107"/>
      <c r="L1" s="107"/>
    </row>
    <row r="2" spans="1:12" ht="21.75" customHeight="1">
      <c r="A2" s="108" t="s">
        <v>62</v>
      </c>
      <c r="B2" s="108"/>
      <c r="C2" s="108"/>
      <c r="D2" s="104"/>
      <c r="E2" s="109"/>
      <c r="F2" s="109"/>
      <c r="G2" s="61"/>
      <c r="H2" s="109"/>
      <c r="I2" s="61"/>
      <c r="J2" s="107"/>
      <c r="L2" s="107"/>
    </row>
    <row r="3" spans="1:12" ht="21.75" customHeight="1">
      <c r="A3" s="110" t="s">
        <v>232</v>
      </c>
      <c r="B3" s="110"/>
      <c r="C3" s="110"/>
      <c r="D3" s="111"/>
      <c r="E3" s="112"/>
      <c r="F3" s="112"/>
      <c r="G3" s="59"/>
      <c r="H3" s="112"/>
      <c r="I3" s="59"/>
      <c r="J3" s="112"/>
      <c r="K3" s="113"/>
      <c r="L3" s="112"/>
    </row>
    <row r="4" spans="1:12" ht="21.75" customHeight="1">
      <c r="D4" s="40"/>
      <c r="E4" s="44"/>
      <c r="F4" s="44"/>
      <c r="G4" s="60"/>
      <c r="H4" s="44"/>
      <c r="I4" s="60"/>
      <c r="J4" s="44"/>
      <c r="L4" s="44"/>
    </row>
    <row r="5" spans="1:12" ht="21.75" customHeight="1">
      <c r="D5" s="40"/>
      <c r="E5" s="44"/>
      <c r="F5" s="337" t="s">
        <v>2</v>
      </c>
      <c r="G5" s="337"/>
      <c r="H5" s="337"/>
      <c r="I5" s="105"/>
      <c r="J5" s="337" t="s">
        <v>3</v>
      </c>
      <c r="K5" s="337"/>
      <c r="L5" s="337"/>
    </row>
    <row r="6" spans="1:12" ht="21.75" customHeight="1">
      <c r="D6" s="40"/>
      <c r="E6" s="44"/>
      <c r="F6" s="16" t="s">
        <v>4</v>
      </c>
      <c r="H6" s="16" t="s">
        <v>4</v>
      </c>
      <c r="J6" s="16" t="s">
        <v>4</v>
      </c>
      <c r="K6" s="63"/>
      <c r="L6" s="16" t="s">
        <v>4</v>
      </c>
    </row>
    <row r="7" spans="1:12" ht="21.75" customHeight="1">
      <c r="D7" s="40"/>
      <c r="E7" s="44"/>
      <c r="F7" s="319" t="s">
        <v>222</v>
      </c>
      <c r="G7" s="320"/>
      <c r="H7" s="319" t="s">
        <v>222</v>
      </c>
      <c r="I7" s="320"/>
      <c r="J7" s="319" t="s">
        <v>222</v>
      </c>
      <c r="K7" s="320"/>
      <c r="L7" s="319" t="s">
        <v>222</v>
      </c>
    </row>
    <row r="8" spans="1:12" ht="21.75" customHeight="1">
      <c r="D8" s="250"/>
      <c r="F8" s="16" t="s">
        <v>193</v>
      </c>
      <c r="G8" s="62"/>
      <c r="H8" s="16" t="s">
        <v>180</v>
      </c>
      <c r="J8" s="16" t="str">
        <f>F8</f>
        <v>พ.ศ. 2565</v>
      </c>
      <c r="L8" s="16" t="str">
        <f>H8</f>
        <v>พ.ศ. 2564</v>
      </c>
    </row>
    <row r="9" spans="1:12" ht="21.75" customHeight="1">
      <c r="D9" s="25"/>
      <c r="E9" s="250"/>
      <c r="F9" s="26" t="s">
        <v>7</v>
      </c>
      <c r="G9" s="18"/>
      <c r="H9" s="26" t="s">
        <v>7</v>
      </c>
      <c r="I9" s="65"/>
      <c r="J9" s="26" t="s">
        <v>7</v>
      </c>
      <c r="K9" s="18"/>
      <c r="L9" s="26" t="s">
        <v>7</v>
      </c>
    </row>
    <row r="10" spans="1:12" ht="21.75" customHeight="1">
      <c r="D10" s="25"/>
      <c r="E10" s="250"/>
      <c r="F10" s="137"/>
      <c r="G10" s="18"/>
      <c r="H10" s="16"/>
      <c r="I10" s="65"/>
      <c r="J10" s="137"/>
      <c r="K10" s="18"/>
      <c r="L10" s="16"/>
    </row>
    <row r="11" spans="1:12" ht="21.75" customHeight="1">
      <c r="A11" s="21" t="s">
        <v>63</v>
      </c>
      <c r="B11" s="21"/>
      <c r="C11" s="21"/>
      <c r="D11" s="25"/>
      <c r="E11" s="16"/>
      <c r="F11" s="137"/>
      <c r="G11" s="18"/>
      <c r="H11" s="16"/>
      <c r="I11" s="18"/>
      <c r="J11" s="137"/>
      <c r="L11" s="16"/>
    </row>
    <row r="12" spans="1:12" ht="6" customHeight="1">
      <c r="D12" s="25"/>
      <c r="E12" s="16"/>
      <c r="F12" s="137"/>
      <c r="G12" s="18"/>
      <c r="H12" s="16"/>
      <c r="I12" s="18"/>
      <c r="J12" s="140"/>
      <c r="L12" s="115"/>
    </row>
    <row r="13" spans="1:12" ht="21.75" customHeight="1">
      <c r="A13" s="43" t="s">
        <v>64</v>
      </c>
      <c r="B13" s="43"/>
      <c r="C13" s="43"/>
      <c r="D13" s="250"/>
      <c r="E13" s="16"/>
      <c r="F13" s="245">
        <v>5009142</v>
      </c>
      <c r="G13" s="57"/>
      <c r="H13" s="57">
        <v>4529419</v>
      </c>
      <c r="I13" s="116"/>
      <c r="J13" s="245">
        <v>4628424</v>
      </c>
      <c r="K13" s="116"/>
      <c r="L13" s="57">
        <v>4133902</v>
      </c>
    </row>
    <row r="14" spans="1:12" ht="21.75" customHeight="1">
      <c r="A14" s="15" t="s">
        <v>65</v>
      </c>
      <c r="D14" s="117"/>
      <c r="E14" s="93"/>
      <c r="F14" s="245">
        <v>224690</v>
      </c>
      <c r="G14" s="57"/>
      <c r="H14" s="57">
        <v>194392</v>
      </c>
      <c r="I14" s="93"/>
      <c r="J14" s="245">
        <v>180837</v>
      </c>
      <c r="K14" s="93"/>
      <c r="L14" s="57">
        <v>160292</v>
      </c>
    </row>
    <row r="15" spans="1:12" ht="21.75" customHeight="1">
      <c r="A15" s="43" t="s">
        <v>66</v>
      </c>
      <c r="B15" s="43"/>
      <c r="C15" s="43"/>
      <c r="D15" s="117"/>
      <c r="E15" s="93"/>
      <c r="F15" s="246">
        <v>10228</v>
      </c>
      <c r="G15" s="57"/>
      <c r="H15" s="68">
        <v>7162</v>
      </c>
      <c r="I15" s="119"/>
      <c r="J15" s="246">
        <v>6141</v>
      </c>
      <c r="K15" s="93"/>
      <c r="L15" s="68">
        <v>4740</v>
      </c>
    </row>
    <row r="16" spans="1:12" ht="6" customHeight="1">
      <c r="D16" s="25"/>
      <c r="E16" s="16"/>
      <c r="F16" s="140"/>
      <c r="G16" s="62"/>
      <c r="H16" s="115"/>
      <c r="I16" s="18"/>
      <c r="J16" s="140"/>
      <c r="L16" s="115"/>
    </row>
    <row r="17" spans="1:12" ht="21.75" customHeight="1">
      <c r="A17" s="121" t="s">
        <v>67</v>
      </c>
      <c r="B17" s="121"/>
      <c r="C17" s="121"/>
      <c r="D17" s="117"/>
      <c r="E17" s="57"/>
      <c r="F17" s="139">
        <f>+SUM(F13:F15)</f>
        <v>5244060</v>
      </c>
      <c r="G17" s="57"/>
      <c r="H17" s="69">
        <f>+SUM(H13:H15)</f>
        <v>4730973</v>
      </c>
      <c r="I17" s="57"/>
      <c r="J17" s="139">
        <f>+SUM(J13:J15)</f>
        <v>4815402</v>
      </c>
      <c r="K17" s="57"/>
      <c r="L17" s="69">
        <f>+SUM(L13:L15)</f>
        <v>4298934</v>
      </c>
    </row>
    <row r="18" spans="1:12" ht="21.75" customHeight="1">
      <c r="D18" s="25"/>
      <c r="E18" s="250"/>
      <c r="F18" s="137"/>
      <c r="G18" s="18"/>
      <c r="H18" s="16"/>
      <c r="I18" s="65"/>
      <c r="J18" s="137"/>
      <c r="K18" s="18"/>
      <c r="L18" s="16"/>
    </row>
    <row r="19" spans="1:12" ht="21.75" customHeight="1">
      <c r="A19" s="21" t="s">
        <v>68</v>
      </c>
      <c r="B19" s="21"/>
      <c r="C19" s="21"/>
      <c r="D19" s="117"/>
      <c r="E19" s="57"/>
      <c r="F19" s="138"/>
      <c r="G19" s="70"/>
      <c r="H19" s="57"/>
      <c r="I19" s="70"/>
      <c r="J19" s="138"/>
      <c r="L19" s="57"/>
    </row>
    <row r="20" spans="1:12" ht="6" customHeight="1">
      <c r="D20" s="25"/>
      <c r="E20" s="16"/>
      <c r="F20" s="137"/>
      <c r="G20" s="18"/>
      <c r="H20" s="16"/>
      <c r="I20" s="18"/>
      <c r="J20" s="137"/>
      <c r="L20" s="16"/>
    </row>
    <row r="21" spans="1:12" ht="21.75" customHeight="1">
      <c r="A21" s="15" t="s">
        <v>69</v>
      </c>
      <c r="D21" s="117"/>
      <c r="E21" s="57"/>
      <c r="F21" s="138">
        <v>-3373850</v>
      </c>
      <c r="G21" s="57"/>
      <c r="H21" s="57">
        <v>-3159520</v>
      </c>
      <c r="I21" s="94"/>
      <c r="J21" s="138">
        <v>-3131911</v>
      </c>
      <c r="K21" s="94"/>
      <c r="L21" s="57">
        <v>-2896298</v>
      </c>
    </row>
    <row r="22" spans="1:12" ht="21.75" customHeight="1">
      <c r="A22" s="15" t="s">
        <v>70</v>
      </c>
      <c r="D22" s="117"/>
      <c r="E22" s="57"/>
      <c r="F22" s="138">
        <v>-89579</v>
      </c>
      <c r="G22" s="57"/>
      <c r="H22" s="57">
        <v>-69797</v>
      </c>
      <c r="I22" s="94"/>
      <c r="J22" s="138">
        <v>-78588</v>
      </c>
      <c r="K22" s="94"/>
      <c r="L22" s="57">
        <v>-62136</v>
      </c>
    </row>
    <row r="23" spans="1:12" ht="21.75" customHeight="1">
      <c r="A23" s="43" t="s">
        <v>71</v>
      </c>
      <c r="B23" s="43"/>
      <c r="C23" s="43"/>
      <c r="D23" s="117"/>
      <c r="E23" s="70"/>
      <c r="F23" s="143">
        <v>-5941</v>
      </c>
      <c r="G23" s="57"/>
      <c r="H23" s="68">
        <v>-3018</v>
      </c>
      <c r="I23" s="119"/>
      <c r="J23" s="143">
        <v>-4551</v>
      </c>
      <c r="K23" s="94"/>
      <c r="L23" s="68">
        <v>-4125</v>
      </c>
    </row>
    <row r="24" spans="1:12" ht="6" customHeight="1">
      <c r="D24" s="25"/>
      <c r="E24" s="16"/>
      <c r="F24" s="141"/>
      <c r="G24" s="62"/>
      <c r="H24" s="103"/>
      <c r="I24" s="18"/>
      <c r="J24" s="141"/>
    </row>
    <row r="25" spans="1:12" ht="21.75" customHeight="1">
      <c r="A25" s="21" t="s">
        <v>72</v>
      </c>
      <c r="B25" s="21"/>
      <c r="C25" s="21"/>
      <c r="D25" s="117"/>
      <c r="E25" s="57"/>
      <c r="F25" s="139">
        <f>SUM(F21:F24)</f>
        <v>-3469370</v>
      </c>
      <c r="G25" s="57"/>
      <c r="H25" s="69">
        <f>SUM(H21:H24)</f>
        <v>-3232335</v>
      </c>
      <c r="I25" s="57"/>
      <c r="J25" s="139">
        <f>SUM(J21:J24)</f>
        <v>-3215050</v>
      </c>
      <c r="K25" s="57"/>
      <c r="L25" s="69">
        <f>SUM(L21:L24)</f>
        <v>-2962559</v>
      </c>
    </row>
    <row r="26" spans="1:12" ht="21.75" customHeight="1">
      <c r="D26" s="25"/>
      <c r="E26" s="250"/>
      <c r="F26" s="137"/>
      <c r="G26" s="18"/>
      <c r="H26" s="16"/>
      <c r="I26" s="65"/>
      <c r="J26" s="137"/>
      <c r="K26" s="18"/>
      <c r="L26" s="16"/>
    </row>
    <row r="27" spans="1:12" ht="21.75" customHeight="1">
      <c r="A27" s="21" t="s">
        <v>73</v>
      </c>
      <c r="B27" s="21"/>
      <c r="C27" s="21"/>
      <c r="D27" s="75"/>
      <c r="E27" s="21"/>
      <c r="F27" s="138">
        <f>SUM(F17,F25)</f>
        <v>1774690</v>
      </c>
      <c r="G27" s="57"/>
      <c r="H27" s="57">
        <f>SUM(H17,H25)</f>
        <v>1498638</v>
      </c>
      <c r="I27" s="57"/>
      <c r="J27" s="138">
        <f>SUM(J17,J25)</f>
        <v>1600352</v>
      </c>
      <c r="K27" s="57"/>
      <c r="L27" s="57">
        <f>SUM(L17,L25)</f>
        <v>1336375</v>
      </c>
    </row>
    <row r="28" spans="1:12" ht="21.75" customHeight="1">
      <c r="A28" s="15" t="s">
        <v>74</v>
      </c>
      <c r="D28" s="117"/>
      <c r="E28" s="250"/>
      <c r="F28" s="138">
        <v>16939</v>
      </c>
      <c r="G28" s="57"/>
      <c r="H28" s="57">
        <v>6866</v>
      </c>
      <c r="I28" s="17"/>
      <c r="J28" s="249">
        <v>50608</v>
      </c>
      <c r="K28" s="17"/>
      <c r="L28" s="114">
        <v>36193</v>
      </c>
    </row>
    <row r="29" spans="1:12" ht="21.75" customHeight="1">
      <c r="A29" s="122" t="s">
        <v>75</v>
      </c>
      <c r="B29" s="122"/>
      <c r="C29" s="122"/>
      <c r="D29" s="250"/>
      <c r="E29" s="250"/>
      <c r="F29" s="138">
        <v>-364323</v>
      </c>
      <c r="G29" s="57"/>
      <c r="H29" s="57">
        <v>-327372</v>
      </c>
      <c r="I29" s="17"/>
      <c r="J29" s="249">
        <v>-326853</v>
      </c>
      <c r="K29" s="17"/>
      <c r="L29" s="114">
        <v>-309557</v>
      </c>
    </row>
    <row r="30" spans="1:12" ht="21.75" customHeight="1">
      <c r="A30" s="122" t="s">
        <v>76</v>
      </c>
      <c r="B30" s="122"/>
      <c r="C30" s="122"/>
      <c r="D30" s="117"/>
      <c r="E30" s="250"/>
      <c r="F30" s="138">
        <v>-571114</v>
      </c>
      <c r="G30" s="57"/>
      <c r="H30" s="57">
        <v>-460515</v>
      </c>
      <c r="I30" s="17"/>
      <c r="J30" s="249">
        <v>-483862</v>
      </c>
      <c r="K30" s="17"/>
      <c r="L30" s="114">
        <v>-388393</v>
      </c>
    </row>
    <row r="31" spans="1:12" ht="21.75" customHeight="1">
      <c r="A31" s="122" t="s">
        <v>227</v>
      </c>
      <c r="B31" s="122"/>
      <c r="C31" s="122"/>
      <c r="D31" s="117"/>
      <c r="E31" s="250"/>
      <c r="F31" s="138">
        <v>-865</v>
      </c>
      <c r="G31" s="57"/>
      <c r="H31" s="57">
        <v>0</v>
      </c>
      <c r="I31" s="17"/>
      <c r="J31" s="249">
        <v>-3937</v>
      </c>
      <c r="K31" s="17"/>
      <c r="L31" s="114">
        <v>0</v>
      </c>
    </row>
    <row r="32" spans="1:12" ht="21.75" customHeight="1">
      <c r="A32" s="15" t="s">
        <v>77</v>
      </c>
      <c r="D32" s="250"/>
      <c r="E32" s="75"/>
      <c r="F32" s="138">
        <v>-28903</v>
      </c>
      <c r="G32" s="57"/>
      <c r="H32" s="57">
        <v>-24753</v>
      </c>
      <c r="I32" s="17"/>
      <c r="J32" s="249">
        <v>-42998</v>
      </c>
      <c r="K32" s="17"/>
      <c r="L32" s="114">
        <v>-42455</v>
      </c>
    </row>
    <row r="33" spans="1:12" ht="21.75" customHeight="1">
      <c r="A33" s="15" t="s">
        <v>142</v>
      </c>
      <c r="D33" s="250"/>
      <c r="E33" s="75"/>
      <c r="F33" s="143">
        <v>-1894</v>
      </c>
      <c r="G33" s="57"/>
      <c r="H33" s="68">
        <v>-5610</v>
      </c>
      <c r="I33" s="58"/>
      <c r="J33" s="233">
        <v>0</v>
      </c>
      <c r="K33" s="58"/>
      <c r="L33" s="132">
        <v>0</v>
      </c>
    </row>
    <row r="34" spans="1:12" ht="6" customHeight="1">
      <c r="D34" s="25"/>
      <c r="E34" s="16"/>
      <c r="F34" s="141"/>
      <c r="G34" s="62"/>
      <c r="H34" s="103"/>
      <c r="I34" s="18"/>
      <c r="J34" s="141"/>
    </row>
    <row r="35" spans="1:12" ht="21.75" customHeight="1">
      <c r="A35" s="21" t="s">
        <v>78</v>
      </c>
      <c r="B35" s="21"/>
      <c r="C35" s="21"/>
      <c r="D35" s="25"/>
      <c r="E35" s="57"/>
      <c r="F35" s="138">
        <f>SUM(F27:F33)</f>
        <v>824530</v>
      </c>
      <c r="G35" s="57"/>
      <c r="H35" s="57">
        <f>SUM(H27:H33)</f>
        <v>687254</v>
      </c>
      <c r="I35" s="57"/>
      <c r="J35" s="138">
        <f>SUM(J27:J33)</f>
        <v>793310</v>
      </c>
      <c r="K35" s="57"/>
      <c r="L35" s="57">
        <f>SUM(L27:L33)</f>
        <v>632163</v>
      </c>
    </row>
    <row r="36" spans="1:12" ht="21.75" customHeight="1">
      <c r="A36" s="15" t="s">
        <v>79</v>
      </c>
      <c r="D36" s="117"/>
      <c r="E36" s="57"/>
      <c r="F36" s="139">
        <v>-175322</v>
      </c>
      <c r="G36" s="57"/>
      <c r="H36" s="69">
        <v>-145000</v>
      </c>
      <c r="I36" s="17"/>
      <c r="J36" s="247">
        <v>-160395</v>
      </c>
      <c r="K36" s="94"/>
      <c r="L36" s="69">
        <v>-128910</v>
      </c>
    </row>
    <row r="37" spans="1:12" ht="6" customHeight="1">
      <c r="D37" s="25"/>
      <c r="E37" s="57"/>
      <c r="F37" s="138"/>
      <c r="H37" s="57"/>
      <c r="I37" s="70"/>
      <c r="J37" s="138"/>
      <c r="K37" s="63"/>
      <c r="L37" s="57"/>
    </row>
    <row r="38" spans="1:12" ht="21.75" customHeight="1">
      <c r="A38" s="21" t="s">
        <v>80</v>
      </c>
      <c r="B38" s="21"/>
      <c r="C38" s="21"/>
      <c r="D38" s="25"/>
      <c r="E38" s="57"/>
      <c r="F38" s="143">
        <f>SUM(F35:F36)</f>
        <v>649208</v>
      </c>
      <c r="G38" s="57"/>
      <c r="H38" s="68">
        <f>SUM(H35:H36)</f>
        <v>542254</v>
      </c>
      <c r="I38" s="57"/>
      <c r="J38" s="143">
        <f>SUM(J35:J36)</f>
        <v>632915</v>
      </c>
      <c r="K38" s="57"/>
      <c r="L38" s="68">
        <f>SUM(L35:L36)</f>
        <v>503253</v>
      </c>
    </row>
    <row r="39" spans="1:12" ht="21.75" customHeight="1">
      <c r="D39" s="250"/>
      <c r="F39" s="103"/>
      <c r="G39" s="62"/>
      <c r="H39" s="103"/>
    </row>
    <row r="40" spans="1:12" ht="21.75" customHeight="1">
      <c r="D40" s="250"/>
      <c r="F40" s="103"/>
      <c r="G40" s="62"/>
      <c r="H40" s="103"/>
    </row>
    <row r="41" spans="1:12" ht="21.75" customHeight="1">
      <c r="D41" s="250"/>
      <c r="F41" s="103"/>
      <c r="G41" s="62"/>
      <c r="H41" s="103"/>
    </row>
    <row r="42" spans="1:12" ht="21.95" customHeight="1">
      <c r="D42" s="250"/>
      <c r="F42" s="103"/>
      <c r="G42" s="62"/>
      <c r="H42" s="103"/>
    </row>
    <row r="43" spans="1:12" ht="14.25" customHeight="1">
      <c r="D43" s="250"/>
      <c r="F43" s="103"/>
      <c r="G43" s="62"/>
      <c r="H43" s="103"/>
    </row>
    <row r="44" spans="1:12" ht="21.95" customHeight="1">
      <c r="A44" s="131" t="str">
        <f>'BS 2-4'!A97</f>
        <v>หมายเหตุประกอบข้อมูลทางการเงินเป็นส่วนหนึ่งของข้อมูลทางการเงินระหว่างกาลนี้</v>
      </c>
      <c r="B44" s="131"/>
      <c r="C44" s="131"/>
      <c r="D44" s="131"/>
      <c r="E44" s="132"/>
      <c r="F44" s="132"/>
      <c r="G44" s="133"/>
      <c r="H44" s="132"/>
      <c r="I44" s="133"/>
      <c r="J44" s="132"/>
      <c r="K44" s="133"/>
      <c r="L44" s="132"/>
    </row>
    <row r="45" spans="1:12" ht="21.75" customHeight="1">
      <c r="A45" s="35" t="str">
        <f>'BS 2-4'!A1</f>
        <v xml:space="preserve">บริษัท เอสซี แอสเสท คอร์ปอเรชั่น จำกัด (มหาชน) </v>
      </c>
      <c r="B45" s="35"/>
      <c r="C45" s="35"/>
      <c r="D45" s="104"/>
      <c r="E45" s="105"/>
      <c r="F45" s="106"/>
      <c r="G45" s="105"/>
      <c r="H45" s="106"/>
      <c r="I45" s="105"/>
      <c r="J45" s="107"/>
      <c r="L45" s="107"/>
    </row>
    <row r="46" spans="1:12" ht="21.75" customHeight="1">
      <c r="A46" s="108" t="s">
        <v>155</v>
      </c>
      <c r="B46" s="108"/>
      <c r="C46" s="108"/>
      <c r="D46" s="104"/>
      <c r="E46" s="109"/>
      <c r="F46" s="109"/>
      <c r="G46" s="61"/>
      <c r="H46" s="109"/>
      <c r="I46" s="61"/>
      <c r="J46" s="107"/>
      <c r="L46" s="107"/>
    </row>
    <row r="47" spans="1:12" ht="21.75" customHeight="1">
      <c r="A47" s="110" t="str">
        <f>+A3</f>
        <v>สำหรับงวดสามเดือนสิ้นสุดวันที่ 30 กันยายน พ.ศ. 2565</v>
      </c>
      <c r="B47" s="110"/>
      <c r="C47" s="110"/>
      <c r="D47" s="111"/>
      <c r="E47" s="112"/>
      <c r="F47" s="112"/>
      <c r="G47" s="59"/>
      <c r="H47" s="112"/>
      <c r="I47" s="59"/>
      <c r="J47" s="112"/>
      <c r="K47" s="113"/>
      <c r="L47" s="112"/>
    </row>
    <row r="48" spans="1:12" ht="21.75" customHeight="1">
      <c r="D48" s="40"/>
      <c r="E48" s="44"/>
      <c r="F48" s="44"/>
      <c r="G48" s="60"/>
      <c r="H48" s="44"/>
      <c r="I48" s="60"/>
      <c r="J48" s="44"/>
      <c r="L48" s="44"/>
    </row>
    <row r="49" spans="1:12" ht="20.100000000000001" customHeight="1">
      <c r="D49" s="40"/>
      <c r="E49" s="44"/>
      <c r="F49" s="337" t="s">
        <v>2</v>
      </c>
      <c r="G49" s="337"/>
      <c r="H49" s="337"/>
      <c r="I49" s="105"/>
      <c r="J49" s="337" t="s">
        <v>3</v>
      </c>
      <c r="K49" s="337"/>
      <c r="L49" s="337"/>
    </row>
    <row r="50" spans="1:12" ht="20.100000000000001" customHeight="1">
      <c r="D50" s="40"/>
      <c r="E50" s="44"/>
      <c r="F50" s="16" t="s">
        <v>4</v>
      </c>
      <c r="H50" s="16" t="s">
        <v>4</v>
      </c>
      <c r="J50" s="16" t="s">
        <v>4</v>
      </c>
      <c r="K50" s="63"/>
      <c r="L50" s="16" t="s">
        <v>4</v>
      </c>
    </row>
    <row r="51" spans="1:12" ht="20.100000000000001" customHeight="1">
      <c r="D51" s="117"/>
      <c r="E51" s="44"/>
      <c r="F51" s="319" t="s">
        <v>222</v>
      </c>
      <c r="G51" s="320"/>
      <c r="H51" s="319" t="s">
        <v>222</v>
      </c>
      <c r="I51" s="320"/>
      <c r="J51" s="319" t="s">
        <v>222</v>
      </c>
      <c r="K51" s="320"/>
      <c r="L51" s="319" t="s">
        <v>222</v>
      </c>
    </row>
    <row r="52" spans="1:12" ht="20.100000000000001" customHeight="1">
      <c r="D52" s="250"/>
      <c r="F52" s="16" t="s">
        <v>193</v>
      </c>
      <c r="G52" s="62"/>
      <c r="H52" s="16" t="s">
        <v>180</v>
      </c>
      <c r="J52" s="16" t="str">
        <f>F52</f>
        <v>พ.ศ. 2565</v>
      </c>
      <c r="L52" s="16" t="str">
        <f>H52</f>
        <v>พ.ศ. 2564</v>
      </c>
    </row>
    <row r="53" spans="1:12" ht="20.100000000000001" customHeight="1">
      <c r="D53" s="64" t="s">
        <v>6</v>
      </c>
      <c r="E53" s="250"/>
      <c r="F53" s="26" t="s">
        <v>7</v>
      </c>
      <c r="G53" s="18"/>
      <c r="H53" s="26" t="s">
        <v>7</v>
      </c>
      <c r="I53" s="65"/>
      <c r="J53" s="26" t="s">
        <v>7</v>
      </c>
      <c r="K53" s="18"/>
      <c r="L53" s="26" t="s">
        <v>7</v>
      </c>
    </row>
    <row r="54" spans="1:12" ht="8.1" customHeight="1">
      <c r="D54" s="25"/>
      <c r="E54" s="250"/>
      <c r="F54" s="137"/>
      <c r="G54" s="18"/>
      <c r="H54" s="16"/>
      <c r="I54" s="65"/>
      <c r="J54" s="137"/>
      <c r="K54" s="18"/>
      <c r="L54" s="16"/>
    </row>
    <row r="55" spans="1:12" ht="20.100000000000001" customHeight="1">
      <c r="A55" s="21" t="s">
        <v>167</v>
      </c>
      <c r="B55" s="21"/>
      <c r="C55" s="21"/>
      <c r="D55" s="25"/>
      <c r="E55" s="57"/>
      <c r="F55" s="138"/>
      <c r="G55" s="57"/>
      <c r="H55" s="57"/>
      <c r="I55" s="57"/>
      <c r="J55" s="138"/>
      <c r="K55" s="57"/>
      <c r="L55" s="57"/>
    </row>
    <row r="56" spans="1:12" ht="20.100000000000001" customHeight="1">
      <c r="A56" s="15" t="s">
        <v>147</v>
      </c>
      <c r="D56" s="25"/>
      <c r="E56" s="57"/>
      <c r="F56" s="138"/>
      <c r="G56" s="57"/>
      <c r="H56" s="57"/>
      <c r="I56" s="57"/>
      <c r="J56" s="138"/>
      <c r="K56" s="57"/>
      <c r="L56" s="57"/>
    </row>
    <row r="57" spans="1:12" ht="20.100000000000001" customHeight="1">
      <c r="A57" s="15" t="s">
        <v>156</v>
      </c>
      <c r="B57" s="15" t="s">
        <v>157</v>
      </c>
      <c r="D57" s="25"/>
      <c r="E57" s="57"/>
      <c r="F57" s="138"/>
      <c r="G57" s="57"/>
      <c r="H57" s="57"/>
      <c r="I57" s="57"/>
      <c r="J57" s="138"/>
      <c r="K57" s="57"/>
      <c r="L57" s="57"/>
    </row>
    <row r="58" spans="1:12" ht="20.100000000000001" customHeight="1">
      <c r="A58" s="15" t="s">
        <v>156</v>
      </c>
      <c r="B58" s="15" t="s">
        <v>161</v>
      </c>
      <c r="D58" s="25"/>
      <c r="E58" s="57"/>
      <c r="F58" s="138"/>
      <c r="G58" s="57"/>
      <c r="H58" s="57"/>
      <c r="I58" s="57"/>
      <c r="J58" s="138"/>
      <c r="K58" s="57"/>
      <c r="L58" s="57"/>
    </row>
    <row r="59" spans="1:12" ht="20.100000000000001" customHeight="1">
      <c r="C59" s="15" t="s">
        <v>162</v>
      </c>
      <c r="D59" s="25"/>
      <c r="E59" s="57"/>
      <c r="F59" s="143">
        <v>51811</v>
      </c>
      <c r="G59" s="57"/>
      <c r="H59" s="68">
        <v>25873</v>
      </c>
      <c r="I59" s="57"/>
      <c r="J59" s="143">
        <v>0</v>
      </c>
      <c r="K59" s="57"/>
      <c r="L59" s="68">
        <v>0</v>
      </c>
    </row>
    <row r="60" spans="1:12" ht="20.100000000000001" customHeight="1">
      <c r="A60" s="15" t="s">
        <v>156</v>
      </c>
      <c r="B60" s="15" t="s">
        <v>159</v>
      </c>
      <c r="D60" s="25"/>
      <c r="E60" s="57"/>
      <c r="F60" s="138"/>
      <c r="G60" s="57"/>
      <c r="H60" s="57"/>
      <c r="I60" s="57"/>
      <c r="J60" s="138"/>
      <c r="K60" s="57"/>
      <c r="L60" s="57"/>
    </row>
    <row r="61" spans="1:12" ht="20.100000000000001" customHeight="1">
      <c r="A61" s="15" t="s">
        <v>158</v>
      </c>
      <c r="C61" s="15" t="s">
        <v>160</v>
      </c>
      <c r="D61" s="25"/>
      <c r="E61" s="57"/>
      <c r="F61" s="143">
        <f>SUM(F57:F59)</f>
        <v>51811</v>
      </c>
      <c r="G61" s="57"/>
      <c r="H61" s="68">
        <f>SUM(H57:H59)</f>
        <v>25873</v>
      </c>
      <c r="I61" s="57"/>
      <c r="J61" s="143">
        <f>SUM(J57:J59)</f>
        <v>0</v>
      </c>
      <c r="K61" s="57"/>
      <c r="L61" s="68">
        <f>SUM(L57:L59)</f>
        <v>0</v>
      </c>
    </row>
    <row r="62" spans="1:12" ht="8.1" customHeight="1">
      <c r="D62" s="250"/>
      <c r="F62" s="141"/>
      <c r="G62" s="62"/>
      <c r="H62" s="103"/>
      <c r="J62" s="141"/>
    </row>
    <row r="63" spans="1:12" ht="20.100000000000001" customHeight="1">
      <c r="A63" s="123" t="s">
        <v>210</v>
      </c>
      <c r="B63" s="123"/>
      <c r="C63" s="123"/>
      <c r="D63" s="25"/>
      <c r="E63" s="124"/>
      <c r="F63" s="138"/>
      <c r="G63" s="57"/>
      <c r="H63" s="57"/>
      <c r="I63" s="57"/>
      <c r="J63" s="138"/>
      <c r="K63" s="57"/>
      <c r="L63" s="57"/>
    </row>
    <row r="64" spans="1:12" ht="20.100000000000001" customHeight="1">
      <c r="A64" s="123"/>
      <c r="B64" s="134" t="s">
        <v>163</v>
      </c>
      <c r="C64" s="123"/>
      <c r="D64" s="25"/>
      <c r="E64" s="124"/>
      <c r="F64" s="139">
        <f>F61</f>
        <v>51811</v>
      </c>
      <c r="G64" s="57"/>
      <c r="H64" s="69">
        <f>H61</f>
        <v>25873</v>
      </c>
      <c r="I64" s="57"/>
      <c r="J64" s="139">
        <f>J61</f>
        <v>0</v>
      </c>
      <c r="K64" s="57"/>
      <c r="L64" s="69">
        <f>L61</f>
        <v>0</v>
      </c>
    </row>
    <row r="65" spans="1:12" ht="8.1" customHeight="1">
      <c r="D65" s="250"/>
      <c r="F65" s="141"/>
      <c r="G65" s="62"/>
      <c r="H65" s="103"/>
      <c r="J65" s="141"/>
    </row>
    <row r="66" spans="1:12" ht="20.100000000000001" customHeight="1" thickBot="1">
      <c r="A66" s="123" t="s">
        <v>81</v>
      </c>
      <c r="B66" s="123"/>
      <c r="C66" s="123"/>
      <c r="D66" s="250"/>
      <c r="F66" s="144">
        <f>SUM(F38,F64)</f>
        <v>701019</v>
      </c>
      <c r="G66" s="57"/>
      <c r="H66" s="71">
        <f>SUM(H38,H64)</f>
        <v>568127</v>
      </c>
      <c r="I66" s="57"/>
      <c r="J66" s="144">
        <f>SUM(J38,J64)</f>
        <v>632915</v>
      </c>
      <c r="K66" s="57"/>
      <c r="L66" s="71">
        <f>SUM(L38,L64)</f>
        <v>503253</v>
      </c>
    </row>
    <row r="67" spans="1:12" ht="20.100000000000001" customHeight="1" thickTop="1">
      <c r="D67" s="25"/>
      <c r="E67" s="16"/>
      <c r="F67" s="141"/>
      <c r="G67" s="62"/>
      <c r="H67" s="103"/>
      <c r="I67" s="18"/>
      <c r="J67" s="141"/>
    </row>
    <row r="68" spans="1:12" ht="20.100000000000001" customHeight="1">
      <c r="A68" s="21" t="s">
        <v>82</v>
      </c>
      <c r="B68" s="21"/>
      <c r="C68" s="21"/>
      <c r="D68" s="250"/>
      <c r="F68" s="249"/>
      <c r="J68" s="141"/>
    </row>
    <row r="69" spans="1:12" ht="8.1" customHeight="1">
      <c r="D69" s="250"/>
      <c r="F69" s="249"/>
      <c r="J69" s="141"/>
    </row>
    <row r="70" spans="1:12" ht="20.100000000000001" customHeight="1">
      <c r="A70" s="122" t="s">
        <v>83</v>
      </c>
      <c r="B70" s="122"/>
      <c r="C70" s="122"/>
      <c r="D70" s="250"/>
      <c r="F70" s="138">
        <v>652224</v>
      </c>
      <c r="H70" s="57">
        <v>544638</v>
      </c>
      <c r="I70" s="119"/>
      <c r="J70" s="138">
        <v>632915</v>
      </c>
      <c r="K70" s="17"/>
      <c r="L70" s="57">
        <v>503253</v>
      </c>
    </row>
    <row r="71" spans="1:12" ht="20.100000000000001" customHeight="1">
      <c r="A71" s="122" t="s">
        <v>84</v>
      </c>
      <c r="B71" s="122"/>
      <c r="C71" s="122"/>
      <c r="D71" s="250"/>
      <c r="F71" s="143">
        <v>-3016</v>
      </c>
      <c r="H71" s="68">
        <v>-2384</v>
      </c>
      <c r="I71" s="17"/>
      <c r="J71" s="143">
        <v>0</v>
      </c>
      <c r="K71" s="125"/>
      <c r="L71" s="68">
        <v>0</v>
      </c>
    </row>
    <row r="72" spans="1:12" ht="8.1" customHeight="1">
      <c r="A72" s="122"/>
      <c r="B72" s="122"/>
      <c r="C72" s="122"/>
      <c r="D72" s="250"/>
      <c r="F72" s="249"/>
      <c r="J72" s="142"/>
      <c r="K72" s="63"/>
      <c r="L72" s="118"/>
    </row>
    <row r="73" spans="1:12" ht="20.100000000000001" customHeight="1" thickBot="1">
      <c r="D73" s="250"/>
      <c r="F73" s="241">
        <f>SUM(F70:F71)</f>
        <v>649208</v>
      </c>
      <c r="H73" s="47">
        <f>SUM(H70:H71)</f>
        <v>542254</v>
      </c>
      <c r="J73" s="241">
        <f>SUM(J70:J71)</f>
        <v>632915</v>
      </c>
      <c r="L73" s="47">
        <f>SUM(L70:L71)</f>
        <v>503253</v>
      </c>
    </row>
    <row r="74" spans="1:12" ht="20.100000000000001" customHeight="1" thickTop="1">
      <c r="D74" s="25"/>
      <c r="E74" s="16"/>
      <c r="F74" s="141"/>
      <c r="G74" s="62"/>
      <c r="H74" s="103"/>
      <c r="I74" s="18"/>
      <c r="J74" s="141"/>
    </row>
    <row r="75" spans="1:12" ht="20.100000000000001" customHeight="1">
      <c r="A75" s="21" t="s">
        <v>168</v>
      </c>
      <c r="B75" s="21"/>
      <c r="C75" s="21"/>
      <c r="D75" s="250"/>
      <c r="F75" s="249"/>
      <c r="J75" s="141"/>
    </row>
    <row r="76" spans="1:12" ht="8.1" customHeight="1">
      <c r="D76" s="250"/>
      <c r="F76" s="249"/>
      <c r="J76" s="141"/>
    </row>
    <row r="77" spans="1:12" ht="20.100000000000001" customHeight="1">
      <c r="A77" s="122" t="s">
        <v>83</v>
      </c>
      <c r="B77" s="122"/>
      <c r="C77" s="122"/>
      <c r="D77" s="250"/>
      <c r="F77" s="138">
        <v>704035</v>
      </c>
      <c r="H77" s="57">
        <v>570511</v>
      </c>
      <c r="I77" s="119"/>
      <c r="J77" s="138">
        <v>632915</v>
      </c>
      <c r="K77" s="17"/>
      <c r="L77" s="57">
        <v>503253</v>
      </c>
    </row>
    <row r="78" spans="1:12" ht="20.100000000000001" customHeight="1">
      <c r="A78" s="122" t="s">
        <v>84</v>
      </c>
      <c r="B78" s="122"/>
      <c r="C78" s="122"/>
      <c r="D78" s="250"/>
      <c r="F78" s="143">
        <v>-3016</v>
      </c>
      <c r="H78" s="68">
        <v>-2384</v>
      </c>
      <c r="I78" s="17"/>
      <c r="J78" s="143">
        <v>0</v>
      </c>
      <c r="K78" s="125"/>
      <c r="L78" s="68">
        <v>0</v>
      </c>
    </row>
    <row r="79" spans="1:12" ht="8.1" customHeight="1">
      <c r="A79" s="122"/>
      <c r="B79" s="122"/>
      <c r="C79" s="122"/>
      <c r="D79" s="250"/>
      <c r="F79" s="249"/>
      <c r="J79" s="142"/>
      <c r="K79" s="63"/>
      <c r="L79" s="118"/>
    </row>
    <row r="80" spans="1:12" ht="20.100000000000001" customHeight="1" thickBot="1">
      <c r="D80" s="250"/>
      <c r="F80" s="241">
        <f>SUM(F77:F78)</f>
        <v>701019</v>
      </c>
      <c r="H80" s="47">
        <f>SUM(H77:H78)</f>
        <v>568127</v>
      </c>
      <c r="J80" s="241">
        <f>SUM(J77:J78)</f>
        <v>632915</v>
      </c>
      <c r="L80" s="47">
        <f>SUM(L77:L78)</f>
        <v>503253</v>
      </c>
    </row>
    <row r="81" spans="1:12" ht="20.100000000000001" customHeight="1" thickTop="1">
      <c r="D81" s="25"/>
      <c r="E81" s="16"/>
      <c r="F81" s="249"/>
      <c r="G81" s="62"/>
      <c r="I81" s="18"/>
      <c r="J81" s="249"/>
      <c r="L81" s="114"/>
    </row>
    <row r="82" spans="1:12" ht="20.100000000000001" customHeight="1">
      <c r="A82" s="121" t="s">
        <v>86</v>
      </c>
      <c r="B82" s="121"/>
      <c r="C82" s="121"/>
      <c r="D82" s="117"/>
      <c r="E82" s="44"/>
      <c r="F82" s="249"/>
      <c r="G82" s="127"/>
      <c r="I82" s="128"/>
      <c r="J82" s="249"/>
      <c r="K82" s="127"/>
      <c r="L82" s="114"/>
    </row>
    <row r="83" spans="1:12" ht="8.1" customHeight="1">
      <c r="D83" s="25"/>
      <c r="E83" s="16"/>
      <c r="F83" s="249"/>
      <c r="G83" s="62"/>
      <c r="I83" s="18"/>
      <c r="J83" s="249"/>
      <c r="L83" s="114"/>
    </row>
    <row r="84" spans="1:12" ht="20.100000000000001" customHeight="1" thickBot="1">
      <c r="A84" s="15" t="s">
        <v>169</v>
      </c>
      <c r="D84" s="117">
        <v>16</v>
      </c>
      <c r="E84" s="126"/>
      <c r="F84" s="253">
        <v>0.15459999999999999</v>
      </c>
      <c r="G84" s="129"/>
      <c r="H84" s="165">
        <v>0.13</v>
      </c>
      <c r="I84" s="129"/>
      <c r="J84" s="253">
        <v>0.15</v>
      </c>
      <c r="K84" s="130"/>
      <c r="L84" s="165">
        <v>0.1202</v>
      </c>
    </row>
    <row r="85" spans="1:12" ht="8.1" customHeight="1" thickTop="1">
      <c r="D85" s="25"/>
      <c r="E85" s="16"/>
      <c r="F85" s="249"/>
      <c r="G85" s="62"/>
      <c r="I85" s="18"/>
      <c r="J85" s="249"/>
      <c r="L85" s="114"/>
    </row>
    <row r="86" spans="1:12" ht="20.100000000000001" customHeight="1" thickBot="1">
      <c r="A86" s="15" t="s">
        <v>183</v>
      </c>
      <c r="D86" s="117">
        <v>16</v>
      </c>
      <c r="E86" s="126"/>
      <c r="F86" s="253">
        <v>0.1542</v>
      </c>
      <c r="G86" s="129"/>
      <c r="H86" s="165">
        <v>0.1298</v>
      </c>
      <c r="I86" s="129"/>
      <c r="J86" s="253">
        <v>0.14960000000000001</v>
      </c>
      <c r="K86" s="130"/>
      <c r="L86" s="165">
        <v>0.12</v>
      </c>
    </row>
    <row r="87" spans="1:12" ht="16.5" customHeight="1" thickTop="1">
      <c r="D87" s="117"/>
      <c r="E87" s="126"/>
      <c r="F87" s="130"/>
      <c r="G87" s="129"/>
      <c r="H87" s="130"/>
      <c r="I87" s="129"/>
      <c r="J87" s="130"/>
      <c r="K87" s="130"/>
      <c r="L87" s="130"/>
    </row>
    <row r="88" spans="1:12" ht="21.95" customHeight="1">
      <c r="D88" s="117"/>
      <c r="E88" s="126"/>
      <c r="F88" s="130"/>
      <c r="G88" s="129"/>
      <c r="H88" s="130"/>
      <c r="I88" s="129"/>
      <c r="J88" s="130"/>
      <c r="K88" s="130"/>
      <c r="L88" s="130"/>
    </row>
    <row r="89" spans="1:12" ht="21.95" customHeight="1">
      <c r="D89" s="117"/>
      <c r="E89" s="126"/>
      <c r="F89" s="130"/>
      <c r="G89" s="129"/>
      <c r="H89" s="130"/>
      <c r="I89" s="129"/>
      <c r="J89" s="130"/>
      <c r="K89" s="130"/>
      <c r="L89" s="130"/>
    </row>
    <row r="90" spans="1:12" ht="15" customHeight="1">
      <c r="D90" s="117"/>
      <c r="E90" s="126"/>
      <c r="F90" s="130"/>
      <c r="G90" s="129"/>
      <c r="H90" s="130"/>
      <c r="I90" s="129"/>
      <c r="J90" s="130"/>
      <c r="K90" s="130"/>
      <c r="L90" s="130"/>
    </row>
    <row r="91" spans="1:12" ht="16.5" customHeight="1">
      <c r="D91" s="117"/>
      <c r="E91" s="126"/>
      <c r="F91" s="130"/>
      <c r="G91" s="129"/>
      <c r="H91" s="130"/>
      <c r="I91" s="129"/>
      <c r="J91" s="130"/>
      <c r="K91" s="130"/>
      <c r="L91" s="130"/>
    </row>
    <row r="92" spans="1:12" ht="21.95" customHeight="1">
      <c r="A92" s="131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2" s="131"/>
      <c r="C92" s="131"/>
      <c r="D92" s="131"/>
      <c r="E92" s="132"/>
      <c r="F92" s="132"/>
      <c r="G92" s="133"/>
      <c r="H92" s="132"/>
      <c r="I92" s="133"/>
      <c r="J92" s="132"/>
      <c r="K92" s="133"/>
      <c r="L92" s="132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5110-5C0C-4433-9C41-274FDABE44BA}">
  <dimension ref="A1:M92"/>
  <sheetViews>
    <sheetView topLeftCell="A37" zoomScaleNormal="100" zoomScaleSheetLayoutView="100" workbookViewId="0">
      <selection activeCell="B97" sqref="B97"/>
    </sheetView>
  </sheetViews>
  <sheetFormatPr defaultColWidth="9.140625" defaultRowHeight="21.75" customHeight="1"/>
  <cols>
    <col min="1" max="2" width="1.42578125" style="15" customWidth="1"/>
    <col min="3" max="3" width="29.28515625" style="15" customWidth="1"/>
    <col min="4" max="4" width="7.28515625" style="15" customWidth="1"/>
    <col min="5" max="5" width="0.5703125" style="114" customWidth="1"/>
    <col min="6" max="6" width="15.28515625" style="114" customWidth="1"/>
    <col min="7" max="7" width="0.5703125" style="63" customWidth="1"/>
    <col min="8" max="8" width="15.28515625" style="114" customWidth="1"/>
    <col min="9" max="9" width="0.5703125" style="63" customWidth="1"/>
    <col min="10" max="10" width="15.28515625" style="103" customWidth="1"/>
    <col min="11" max="11" width="0.5703125" style="62" customWidth="1"/>
    <col min="12" max="12" width="15.28515625" style="103" customWidth="1"/>
    <col min="13" max="16384" width="9.140625" style="15"/>
  </cols>
  <sheetData>
    <row r="1" spans="1:12" ht="21.75" customHeight="1">
      <c r="A1" s="35" t="str">
        <f>'BS 2-4'!A1</f>
        <v xml:space="preserve">บริษัท เอสซี แอสเสท คอร์ปอเรชั่น จำกัด (มหาชน) </v>
      </c>
      <c r="B1" s="35"/>
      <c r="C1" s="35"/>
      <c r="D1" s="104"/>
      <c r="E1" s="105"/>
      <c r="F1" s="106"/>
      <c r="G1" s="105"/>
      <c r="H1" s="106"/>
      <c r="I1" s="105"/>
      <c r="J1" s="107"/>
      <c r="L1" s="107"/>
    </row>
    <row r="2" spans="1:12" ht="21.75" customHeight="1">
      <c r="A2" s="108" t="s">
        <v>62</v>
      </c>
      <c r="B2" s="108"/>
      <c r="C2" s="108"/>
      <c r="D2" s="104"/>
      <c r="E2" s="109"/>
      <c r="F2" s="109"/>
      <c r="G2" s="61"/>
      <c r="H2" s="109"/>
      <c r="I2" s="61"/>
      <c r="J2" s="107"/>
      <c r="L2" s="107"/>
    </row>
    <row r="3" spans="1:12" ht="21.75" customHeight="1">
      <c r="A3" s="110" t="s">
        <v>223</v>
      </c>
      <c r="B3" s="110"/>
      <c r="C3" s="110"/>
      <c r="D3" s="111"/>
      <c r="E3" s="112"/>
      <c r="F3" s="112"/>
      <c r="G3" s="59"/>
      <c r="H3" s="112"/>
      <c r="I3" s="59"/>
      <c r="J3" s="112"/>
      <c r="K3" s="113"/>
      <c r="L3" s="112"/>
    </row>
    <row r="4" spans="1:12" ht="21.75" customHeight="1">
      <c r="D4" s="40"/>
      <c r="E4" s="44"/>
      <c r="F4" s="44"/>
      <c r="G4" s="60"/>
      <c r="H4" s="44"/>
      <c r="I4" s="60"/>
      <c r="J4" s="44"/>
      <c r="L4" s="44"/>
    </row>
    <row r="5" spans="1:12" ht="21.75" customHeight="1">
      <c r="D5" s="40"/>
      <c r="E5" s="44"/>
      <c r="F5" s="337" t="s">
        <v>2</v>
      </c>
      <c r="G5" s="337"/>
      <c r="H5" s="337"/>
      <c r="I5" s="105"/>
      <c r="J5" s="337" t="s">
        <v>3</v>
      </c>
      <c r="K5" s="337"/>
      <c r="L5" s="337"/>
    </row>
    <row r="6" spans="1:12" ht="21.75" customHeight="1">
      <c r="D6" s="40"/>
      <c r="E6" s="44"/>
      <c r="F6" s="16" t="s">
        <v>4</v>
      </c>
      <c r="H6" s="16" t="s">
        <v>4</v>
      </c>
      <c r="J6" s="16" t="s">
        <v>4</v>
      </c>
      <c r="K6" s="63"/>
      <c r="L6" s="16" t="s">
        <v>4</v>
      </c>
    </row>
    <row r="7" spans="1:12" ht="21.75" customHeight="1">
      <c r="D7" s="40"/>
      <c r="E7" s="44"/>
      <c r="F7" s="319" t="s">
        <v>222</v>
      </c>
      <c r="G7" s="320"/>
      <c r="H7" s="319" t="s">
        <v>222</v>
      </c>
      <c r="I7" s="320"/>
      <c r="J7" s="319" t="s">
        <v>222</v>
      </c>
      <c r="K7" s="320"/>
      <c r="L7" s="319" t="s">
        <v>222</v>
      </c>
    </row>
    <row r="8" spans="1:12" ht="21.75" customHeight="1">
      <c r="D8" s="250"/>
      <c r="F8" s="16" t="s">
        <v>193</v>
      </c>
      <c r="G8" s="62"/>
      <c r="H8" s="16" t="s">
        <v>180</v>
      </c>
      <c r="J8" s="16" t="str">
        <f>F8</f>
        <v>พ.ศ. 2565</v>
      </c>
      <c r="L8" s="16" t="str">
        <f>H8</f>
        <v>พ.ศ. 2564</v>
      </c>
    </row>
    <row r="9" spans="1:12" ht="21.75" customHeight="1">
      <c r="D9" s="25"/>
      <c r="E9" s="250"/>
      <c r="F9" s="26" t="s">
        <v>7</v>
      </c>
      <c r="G9" s="18"/>
      <c r="H9" s="26" t="s">
        <v>7</v>
      </c>
      <c r="I9" s="65"/>
      <c r="J9" s="26" t="s">
        <v>7</v>
      </c>
      <c r="K9" s="18"/>
      <c r="L9" s="26" t="s">
        <v>7</v>
      </c>
    </row>
    <row r="10" spans="1:12" ht="21.75" customHeight="1">
      <c r="D10" s="25"/>
      <c r="E10" s="250"/>
      <c r="F10" s="137"/>
      <c r="G10" s="18"/>
      <c r="H10" s="16"/>
      <c r="I10" s="65"/>
      <c r="J10" s="137"/>
      <c r="K10" s="18"/>
      <c r="L10" s="16"/>
    </row>
    <row r="11" spans="1:12" ht="21.75" customHeight="1">
      <c r="A11" s="21" t="s">
        <v>63</v>
      </c>
      <c r="B11" s="21"/>
      <c r="C11" s="21"/>
      <c r="D11" s="25"/>
      <c r="E11" s="16"/>
      <c r="F11" s="137"/>
      <c r="G11" s="18"/>
      <c r="H11" s="16"/>
      <c r="I11" s="18"/>
      <c r="J11" s="137"/>
      <c r="L11" s="16"/>
    </row>
    <row r="12" spans="1:12" ht="6" customHeight="1">
      <c r="D12" s="25"/>
      <c r="E12" s="16"/>
      <c r="F12" s="137"/>
      <c r="G12" s="18"/>
      <c r="H12" s="16"/>
      <c r="I12" s="18"/>
      <c r="J12" s="140"/>
      <c r="L12" s="115"/>
    </row>
    <row r="13" spans="1:12" ht="21.75" customHeight="1">
      <c r="A13" s="43" t="s">
        <v>64</v>
      </c>
      <c r="B13" s="43"/>
      <c r="C13" s="43"/>
      <c r="D13" s="250"/>
      <c r="E13" s="16"/>
      <c r="F13" s="138">
        <v>13593241</v>
      </c>
      <c r="G13" s="57"/>
      <c r="H13" s="57">
        <v>12814424</v>
      </c>
      <c r="I13" s="116"/>
      <c r="J13" s="138">
        <v>12549827</v>
      </c>
      <c r="K13" s="116"/>
      <c r="L13" s="57">
        <v>11701122</v>
      </c>
    </row>
    <row r="14" spans="1:12" ht="21.75" customHeight="1">
      <c r="A14" s="15" t="s">
        <v>65</v>
      </c>
      <c r="D14" s="117"/>
      <c r="E14" s="93"/>
      <c r="F14" s="138">
        <v>653158</v>
      </c>
      <c r="G14" s="57"/>
      <c r="H14" s="57">
        <v>590553</v>
      </c>
      <c r="I14" s="93"/>
      <c r="J14" s="142">
        <v>527928</v>
      </c>
      <c r="K14" s="93"/>
      <c r="L14" s="118">
        <v>491831</v>
      </c>
    </row>
    <row r="15" spans="1:12" ht="21.75" customHeight="1">
      <c r="A15" s="43" t="s">
        <v>66</v>
      </c>
      <c r="B15" s="43"/>
      <c r="C15" s="43"/>
      <c r="D15" s="117"/>
      <c r="E15" s="93"/>
      <c r="F15" s="139">
        <v>29060</v>
      </c>
      <c r="G15" s="57"/>
      <c r="H15" s="69">
        <v>40556</v>
      </c>
      <c r="I15" s="119"/>
      <c r="J15" s="248">
        <v>18424</v>
      </c>
      <c r="K15" s="93"/>
      <c r="L15" s="120">
        <v>38091</v>
      </c>
    </row>
    <row r="16" spans="1:12" ht="6" customHeight="1">
      <c r="D16" s="25"/>
      <c r="E16" s="16"/>
      <c r="F16" s="140"/>
      <c r="G16" s="62"/>
      <c r="H16" s="115"/>
      <c r="I16" s="18"/>
      <c r="J16" s="140"/>
      <c r="L16" s="115"/>
    </row>
    <row r="17" spans="1:12" ht="21.75" customHeight="1">
      <c r="A17" s="121" t="s">
        <v>67</v>
      </c>
      <c r="B17" s="121"/>
      <c r="C17" s="121"/>
      <c r="D17" s="117"/>
      <c r="E17" s="57"/>
      <c r="F17" s="139">
        <f>+SUM(F13:F15)</f>
        <v>14275459</v>
      </c>
      <c r="G17" s="57"/>
      <c r="H17" s="69">
        <f>+SUM(H13:H15)</f>
        <v>13445533</v>
      </c>
      <c r="I17" s="57"/>
      <c r="J17" s="139">
        <f>+SUM(J13:J15)</f>
        <v>13096179</v>
      </c>
      <c r="K17" s="57"/>
      <c r="L17" s="69">
        <f>+SUM(L13:L15)</f>
        <v>12231044</v>
      </c>
    </row>
    <row r="18" spans="1:12" ht="21.75" customHeight="1">
      <c r="D18" s="25"/>
      <c r="E18" s="250"/>
      <c r="F18" s="137"/>
      <c r="G18" s="18"/>
      <c r="H18" s="16"/>
      <c r="I18" s="65"/>
      <c r="J18" s="137"/>
      <c r="K18" s="18"/>
      <c r="L18" s="16"/>
    </row>
    <row r="19" spans="1:12" ht="21.75" customHeight="1">
      <c r="A19" s="21" t="s">
        <v>68</v>
      </c>
      <c r="B19" s="21"/>
      <c r="C19" s="21"/>
      <c r="D19" s="117"/>
      <c r="E19" s="57"/>
      <c r="F19" s="138"/>
      <c r="G19" s="70"/>
      <c r="H19" s="57"/>
      <c r="I19" s="70"/>
      <c r="J19" s="138"/>
      <c r="L19" s="57"/>
    </row>
    <row r="20" spans="1:12" ht="6" customHeight="1">
      <c r="D20" s="25"/>
      <c r="E20" s="16"/>
      <c r="F20" s="137"/>
      <c r="G20" s="18"/>
      <c r="H20" s="16"/>
      <c r="I20" s="18"/>
      <c r="J20" s="137"/>
      <c r="L20" s="16"/>
    </row>
    <row r="21" spans="1:12" ht="21.75" customHeight="1">
      <c r="A21" s="15" t="s">
        <v>69</v>
      </c>
      <c r="D21" s="117"/>
      <c r="E21" s="57"/>
      <c r="F21" s="138">
        <v>-9283767</v>
      </c>
      <c r="G21" s="57"/>
      <c r="H21" s="57">
        <v>-9028639</v>
      </c>
      <c r="I21" s="94"/>
      <c r="J21" s="138">
        <v>-8608879</v>
      </c>
      <c r="K21" s="94"/>
      <c r="L21" s="57">
        <v>-8293574</v>
      </c>
    </row>
    <row r="22" spans="1:12" ht="21.75" customHeight="1">
      <c r="A22" s="15" t="s">
        <v>70</v>
      </c>
      <c r="D22" s="117"/>
      <c r="E22" s="57"/>
      <c r="F22" s="138">
        <v>-252534</v>
      </c>
      <c r="G22" s="57"/>
      <c r="H22" s="57">
        <v>-214211</v>
      </c>
      <c r="I22" s="94"/>
      <c r="J22" s="138">
        <v>-219949</v>
      </c>
      <c r="K22" s="94"/>
      <c r="L22" s="57">
        <v>-188590</v>
      </c>
    </row>
    <row r="23" spans="1:12" ht="21.75" customHeight="1">
      <c r="A23" s="43" t="s">
        <v>71</v>
      </c>
      <c r="B23" s="43"/>
      <c r="C23" s="43"/>
      <c r="D23" s="117"/>
      <c r="E23" s="70"/>
      <c r="F23" s="139">
        <v>-16914</v>
      </c>
      <c r="G23" s="57"/>
      <c r="H23" s="69">
        <v>-18306</v>
      </c>
      <c r="I23" s="119"/>
      <c r="J23" s="248">
        <v>-12936</v>
      </c>
      <c r="K23" s="94"/>
      <c r="L23" s="120">
        <v>-14701</v>
      </c>
    </row>
    <row r="24" spans="1:12" ht="6" customHeight="1">
      <c r="D24" s="25"/>
      <c r="E24" s="16"/>
      <c r="F24" s="141"/>
      <c r="G24" s="62"/>
      <c r="H24" s="103"/>
      <c r="I24" s="18"/>
      <c r="J24" s="141"/>
    </row>
    <row r="25" spans="1:12" ht="21.75" customHeight="1">
      <c r="A25" s="21" t="s">
        <v>72</v>
      </c>
      <c r="B25" s="21"/>
      <c r="C25" s="21"/>
      <c r="D25" s="117"/>
      <c r="E25" s="57"/>
      <c r="F25" s="139">
        <f>SUM(F21:F24)</f>
        <v>-9553215</v>
      </c>
      <c r="G25" s="57"/>
      <c r="H25" s="69">
        <f>SUM(H21:H24)</f>
        <v>-9261156</v>
      </c>
      <c r="I25" s="57"/>
      <c r="J25" s="139">
        <f>SUM(J21:J24)</f>
        <v>-8841764</v>
      </c>
      <c r="K25" s="57"/>
      <c r="L25" s="69">
        <f>SUM(L21:L24)</f>
        <v>-8496865</v>
      </c>
    </row>
    <row r="26" spans="1:12" ht="21.75" customHeight="1">
      <c r="D26" s="25"/>
      <c r="E26" s="250"/>
      <c r="F26" s="137"/>
      <c r="G26" s="18"/>
      <c r="H26" s="16"/>
      <c r="I26" s="65"/>
      <c r="J26" s="137"/>
      <c r="K26" s="18"/>
      <c r="L26" s="16"/>
    </row>
    <row r="27" spans="1:12" ht="21.75" customHeight="1">
      <c r="A27" s="21" t="s">
        <v>73</v>
      </c>
      <c r="B27" s="21"/>
      <c r="C27" s="21"/>
      <c r="D27" s="75"/>
      <c r="E27" s="21"/>
      <c r="F27" s="138">
        <f>SUM(F17,F25)</f>
        <v>4722244</v>
      </c>
      <c r="G27" s="57"/>
      <c r="H27" s="57">
        <f>SUM(H17,H25)</f>
        <v>4184377</v>
      </c>
      <c r="I27" s="57"/>
      <c r="J27" s="138">
        <f>SUM(J17,J25)</f>
        <v>4254415</v>
      </c>
      <c r="K27" s="57"/>
      <c r="L27" s="57">
        <f>SUM(L17,L25)</f>
        <v>3734179</v>
      </c>
    </row>
    <row r="28" spans="1:12" ht="21.75" customHeight="1">
      <c r="A28" s="15" t="s">
        <v>74</v>
      </c>
      <c r="D28" s="117"/>
      <c r="E28" s="250"/>
      <c r="F28" s="138">
        <v>53710</v>
      </c>
      <c r="G28" s="57"/>
      <c r="H28" s="57">
        <v>18311</v>
      </c>
      <c r="I28" s="17"/>
      <c r="J28" s="249">
        <v>154732</v>
      </c>
      <c r="K28" s="17"/>
      <c r="L28" s="114">
        <v>118000</v>
      </c>
    </row>
    <row r="29" spans="1:12" ht="21.75" customHeight="1">
      <c r="A29" s="122" t="s">
        <v>75</v>
      </c>
      <c r="B29" s="122"/>
      <c r="C29" s="122"/>
      <c r="D29" s="250"/>
      <c r="E29" s="250"/>
      <c r="F29" s="138">
        <v>-1026528</v>
      </c>
      <c r="G29" s="57"/>
      <c r="H29" s="57">
        <v>-934031</v>
      </c>
      <c r="I29" s="17"/>
      <c r="J29" s="249">
        <v>-911621</v>
      </c>
      <c r="K29" s="17"/>
      <c r="L29" s="114">
        <v>-881647</v>
      </c>
    </row>
    <row r="30" spans="1:12" ht="21.75" customHeight="1">
      <c r="A30" s="122" t="s">
        <v>76</v>
      </c>
      <c r="B30" s="122"/>
      <c r="C30" s="122"/>
      <c r="D30" s="117"/>
      <c r="E30" s="250"/>
      <c r="F30" s="138">
        <v>-1619830</v>
      </c>
      <c r="G30" s="57"/>
      <c r="H30" s="57">
        <v>-1309175</v>
      </c>
      <c r="I30" s="17"/>
      <c r="J30" s="249">
        <v>-1369118</v>
      </c>
      <c r="K30" s="17"/>
      <c r="L30" s="114">
        <v>-1113272</v>
      </c>
    </row>
    <row r="31" spans="1:12" ht="21.75" customHeight="1">
      <c r="A31" s="122" t="s">
        <v>227</v>
      </c>
      <c r="B31" s="122"/>
      <c r="C31" s="122"/>
      <c r="D31" s="117"/>
      <c r="E31" s="250"/>
      <c r="F31" s="138">
        <v>-865</v>
      </c>
      <c r="G31" s="57"/>
      <c r="H31" s="57">
        <v>0</v>
      </c>
      <c r="I31" s="17"/>
      <c r="J31" s="249">
        <v>-3937</v>
      </c>
      <c r="K31" s="17"/>
      <c r="L31" s="114">
        <v>0</v>
      </c>
    </row>
    <row r="32" spans="1:12" ht="21.75" customHeight="1">
      <c r="A32" s="15" t="s">
        <v>77</v>
      </c>
      <c r="D32" s="250"/>
      <c r="E32" s="75"/>
      <c r="F32" s="138">
        <v>-68589</v>
      </c>
      <c r="G32" s="57"/>
      <c r="H32" s="57">
        <v>-80262</v>
      </c>
      <c r="I32" s="17"/>
      <c r="J32" s="249">
        <v>-111033</v>
      </c>
      <c r="K32" s="17"/>
      <c r="L32" s="114">
        <v>-143012</v>
      </c>
    </row>
    <row r="33" spans="1:13" ht="21.75" customHeight="1">
      <c r="A33" s="15" t="s">
        <v>142</v>
      </c>
      <c r="D33" s="250"/>
      <c r="E33" s="75"/>
      <c r="F33" s="139">
        <v>-8370</v>
      </c>
      <c r="G33" s="57"/>
      <c r="H33" s="69">
        <v>-18660</v>
      </c>
      <c r="I33" s="58"/>
      <c r="J33" s="139">
        <v>0</v>
      </c>
      <c r="K33" s="58"/>
      <c r="L33" s="69">
        <v>0</v>
      </c>
      <c r="M33" s="15" t="s">
        <v>149</v>
      </c>
    </row>
    <row r="34" spans="1:13" ht="6" customHeight="1">
      <c r="D34" s="25"/>
      <c r="E34" s="16"/>
      <c r="F34" s="141"/>
      <c r="G34" s="62"/>
      <c r="H34" s="103"/>
      <c r="I34" s="18"/>
      <c r="J34" s="141"/>
    </row>
    <row r="35" spans="1:13" ht="21.75" customHeight="1">
      <c r="A35" s="21" t="s">
        <v>78</v>
      </c>
      <c r="B35" s="21"/>
      <c r="C35" s="21"/>
      <c r="D35" s="25"/>
      <c r="E35" s="57"/>
      <c r="F35" s="138">
        <f>SUM(F27:F33)</f>
        <v>2051772</v>
      </c>
      <c r="G35" s="57"/>
      <c r="H35" s="57">
        <f>SUM(H27:H33)</f>
        <v>1860560</v>
      </c>
      <c r="I35" s="57"/>
      <c r="J35" s="138">
        <f>SUM(J27:J33)</f>
        <v>2013438</v>
      </c>
      <c r="K35" s="57"/>
      <c r="L35" s="57">
        <f>SUM(L27:L33)</f>
        <v>1714248</v>
      </c>
    </row>
    <row r="36" spans="1:13" ht="21.75" customHeight="1">
      <c r="A36" s="15" t="s">
        <v>79</v>
      </c>
      <c r="D36" s="117"/>
      <c r="E36" s="57"/>
      <c r="F36" s="139">
        <v>-439915</v>
      </c>
      <c r="G36" s="57"/>
      <c r="H36" s="69">
        <v>-387027</v>
      </c>
      <c r="I36" s="17"/>
      <c r="J36" s="139">
        <v>-411200</v>
      </c>
      <c r="K36" s="94"/>
      <c r="L36" s="69">
        <v>-345892</v>
      </c>
    </row>
    <row r="37" spans="1:13" ht="6" customHeight="1">
      <c r="D37" s="25"/>
      <c r="E37" s="57"/>
      <c r="F37" s="138"/>
      <c r="H37" s="57"/>
      <c r="I37" s="70"/>
      <c r="J37" s="138"/>
      <c r="K37" s="63"/>
      <c r="L37" s="57"/>
    </row>
    <row r="38" spans="1:13" ht="21.75" customHeight="1">
      <c r="A38" s="21" t="s">
        <v>80</v>
      </c>
      <c r="B38" s="21"/>
      <c r="C38" s="21"/>
      <c r="D38" s="25"/>
      <c r="E38" s="57"/>
      <c r="F38" s="143">
        <f>SUM(F35:F36)</f>
        <v>1611857</v>
      </c>
      <c r="G38" s="57"/>
      <c r="H38" s="68">
        <f>SUM(H35:H36)</f>
        <v>1473533</v>
      </c>
      <c r="I38" s="57"/>
      <c r="J38" s="143">
        <f>SUM(J35:J36)</f>
        <v>1602238</v>
      </c>
      <c r="K38" s="57"/>
      <c r="L38" s="68">
        <f>SUM(L35:L36)</f>
        <v>1368356</v>
      </c>
    </row>
    <row r="39" spans="1:13" ht="21.75" customHeight="1">
      <c r="D39" s="250"/>
      <c r="F39" s="103"/>
      <c r="G39" s="62"/>
      <c r="H39" s="103"/>
    </row>
    <row r="40" spans="1:13" ht="21.75" customHeight="1">
      <c r="D40" s="250"/>
      <c r="F40" s="103"/>
      <c r="G40" s="62"/>
      <c r="H40" s="103"/>
    </row>
    <row r="41" spans="1:13" ht="21.75" customHeight="1">
      <c r="D41" s="250"/>
      <c r="F41" s="103"/>
      <c r="G41" s="62"/>
      <c r="H41" s="103"/>
    </row>
    <row r="42" spans="1:13" ht="21.95" customHeight="1">
      <c r="D42" s="250"/>
      <c r="F42" s="103"/>
      <c r="G42" s="62"/>
      <c r="H42" s="103"/>
    </row>
    <row r="43" spans="1:13" ht="12.75" customHeight="1">
      <c r="D43" s="250"/>
      <c r="F43" s="103"/>
      <c r="G43" s="62"/>
      <c r="H43" s="103"/>
    </row>
    <row r="44" spans="1:13" ht="21.95" customHeight="1">
      <c r="A44" s="131" t="str">
        <f>'BS 2-4'!A97</f>
        <v>หมายเหตุประกอบข้อมูลทางการเงินเป็นส่วนหนึ่งของข้อมูลทางการเงินระหว่างกาลนี้</v>
      </c>
      <c r="B44" s="131"/>
      <c r="C44" s="131"/>
      <c r="D44" s="131"/>
      <c r="E44" s="132"/>
      <c r="F44" s="132"/>
      <c r="G44" s="133"/>
      <c r="H44" s="132"/>
      <c r="I44" s="133"/>
      <c r="J44" s="132"/>
      <c r="K44" s="133"/>
      <c r="L44" s="132"/>
    </row>
    <row r="45" spans="1:13" ht="21.75" customHeight="1">
      <c r="A45" s="35" t="str">
        <f>'BS 2-4'!A1</f>
        <v xml:space="preserve">บริษัท เอสซี แอสเสท คอร์ปอเรชั่น จำกัด (มหาชน) </v>
      </c>
      <c r="B45" s="35"/>
      <c r="C45" s="35"/>
      <c r="D45" s="104"/>
      <c r="E45" s="105"/>
      <c r="F45" s="106"/>
      <c r="G45" s="105"/>
      <c r="H45" s="106"/>
      <c r="I45" s="105"/>
      <c r="J45" s="107"/>
      <c r="L45" s="107"/>
    </row>
    <row r="46" spans="1:13" ht="21.75" customHeight="1">
      <c r="A46" s="108" t="s">
        <v>155</v>
      </c>
      <c r="B46" s="108"/>
      <c r="C46" s="108"/>
      <c r="D46" s="104"/>
      <c r="E46" s="109"/>
      <c r="F46" s="109"/>
      <c r="G46" s="61"/>
      <c r="H46" s="109"/>
      <c r="I46" s="61"/>
      <c r="J46" s="107"/>
      <c r="L46" s="107"/>
    </row>
    <row r="47" spans="1:13" ht="21.75" customHeight="1">
      <c r="A47" s="110" t="str">
        <f>+A3</f>
        <v>สำหรับงวดเก้าเดือนสิ้นสุดวันที่ 30 กันยายน พ.ศ. 2565</v>
      </c>
      <c r="B47" s="110"/>
      <c r="C47" s="110"/>
      <c r="D47" s="111"/>
      <c r="E47" s="112"/>
      <c r="F47" s="112"/>
      <c r="G47" s="59"/>
      <c r="H47" s="112"/>
      <c r="I47" s="59"/>
      <c r="J47" s="112"/>
      <c r="K47" s="113"/>
      <c r="L47" s="112"/>
    </row>
    <row r="48" spans="1:13" ht="21.75" customHeight="1">
      <c r="D48" s="40"/>
      <c r="E48" s="44"/>
      <c r="F48" s="44"/>
      <c r="G48" s="60"/>
      <c r="H48" s="44"/>
      <c r="I48" s="60"/>
      <c r="J48" s="44"/>
      <c r="L48" s="44"/>
    </row>
    <row r="49" spans="1:12" ht="20.100000000000001" customHeight="1">
      <c r="D49" s="40"/>
      <c r="E49" s="44"/>
      <c r="F49" s="337" t="s">
        <v>2</v>
      </c>
      <c r="G49" s="337"/>
      <c r="H49" s="337"/>
      <c r="I49" s="105"/>
      <c r="J49" s="337" t="s">
        <v>3</v>
      </c>
      <c r="K49" s="337"/>
      <c r="L49" s="337"/>
    </row>
    <row r="50" spans="1:12" ht="20.100000000000001" customHeight="1">
      <c r="D50" s="40"/>
      <c r="E50" s="44"/>
      <c r="F50" s="16" t="s">
        <v>4</v>
      </c>
      <c r="H50" s="16" t="s">
        <v>4</v>
      </c>
      <c r="J50" s="16" t="s">
        <v>4</v>
      </c>
      <c r="K50" s="63"/>
      <c r="L50" s="16" t="s">
        <v>4</v>
      </c>
    </row>
    <row r="51" spans="1:12" ht="20.100000000000001" customHeight="1">
      <c r="D51" s="117"/>
      <c r="E51" s="44"/>
      <c r="F51" s="319" t="s">
        <v>222</v>
      </c>
      <c r="G51" s="320"/>
      <c r="H51" s="319" t="s">
        <v>222</v>
      </c>
      <c r="I51" s="320"/>
      <c r="J51" s="319" t="s">
        <v>222</v>
      </c>
      <c r="K51" s="320"/>
      <c r="L51" s="319" t="s">
        <v>222</v>
      </c>
    </row>
    <row r="52" spans="1:12" ht="20.100000000000001" customHeight="1">
      <c r="D52" s="250"/>
      <c r="F52" s="16" t="s">
        <v>193</v>
      </c>
      <c r="G52" s="62"/>
      <c r="H52" s="16" t="s">
        <v>180</v>
      </c>
      <c r="J52" s="16" t="str">
        <f>F52</f>
        <v>พ.ศ. 2565</v>
      </c>
      <c r="L52" s="16" t="str">
        <f>H52</f>
        <v>พ.ศ. 2564</v>
      </c>
    </row>
    <row r="53" spans="1:12" ht="20.100000000000001" customHeight="1">
      <c r="D53" s="64" t="s">
        <v>6</v>
      </c>
      <c r="E53" s="250"/>
      <c r="F53" s="26" t="s">
        <v>7</v>
      </c>
      <c r="G53" s="18"/>
      <c r="H53" s="26" t="s">
        <v>7</v>
      </c>
      <c r="I53" s="65"/>
      <c r="J53" s="26" t="s">
        <v>7</v>
      </c>
      <c r="K53" s="18"/>
      <c r="L53" s="26" t="s">
        <v>7</v>
      </c>
    </row>
    <row r="54" spans="1:12" ht="8.1" customHeight="1">
      <c r="D54" s="25"/>
      <c r="E54" s="250"/>
      <c r="F54" s="137"/>
      <c r="G54" s="18"/>
      <c r="H54" s="16"/>
      <c r="I54" s="65"/>
      <c r="J54" s="137"/>
      <c r="K54" s="18"/>
      <c r="L54" s="16"/>
    </row>
    <row r="55" spans="1:12" ht="20.100000000000001" customHeight="1">
      <c r="A55" s="21" t="s">
        <v>167</v>
      </c>
      <c r="B55" s="21"/>
      <c r="C55" s="21"/>
      <c r="D55" s="25"/>
      <c r="E55" s="57"/>
      <c r="F55" s="138"/>
      <c r="G55" s="57"/>
      <c r="H55" s="57"/>
      <c r="I55" s="57"/>
      <c r="J55" s="138"/>
      <c r="K55" s="57"/>
      <c r="L55" s="57"/>
    </row>
    <row r="56" spans="1:12" ht="20.100000000000001" customHeight="1">
      <c r="A56" s="15" t="s">
        <v>147</v>
      </c>
      <c r="D56" s="25"/>
      <c r="E56" s="57"/>
      <c r="F56" s="138"/>
      <c r="G56" s="57"/>
      <c r="H56" s="57"/>
      <c r="I56" s="57"/>
      <c r="J56" s="138"/>
      <c r="K56" s="57"/>
      <c r="L56" s="57"/>
    </row>
    <row r="57" spans="1:12" ht="20.100000000000001" customHeight="1">
      <c r="A57" s="15" t="s">
        <v>156</v>
      </c>
      <c r="B57" s="15" t="s">
        <v>157</v>
      </c>
      <c r="D57" s="25"/>
      <c r="E57" s="57"/>
      <c r="F57" s="138"/>
      <c r="G57" s="57"/>
      <c r="H57" s="57"/>
      <c r="I57" s="57"/>
      <c r="J57" s="138"/>
      <c r="K57" s="57"/>
      <c r="L57" s="57"/>
    </row>
    <row r="58" spans="1:12" ht="20.100000000000001" customHeight="1">
      <c r="A58" s="15" t="s">
        <v>156</v>
      </c>
      <c r="B58" s="15" t="s">
        <v>161</v>
      </c>
      <c r="D58" s="25"/>
      <c r="E58" s="57"/>
      <c r="F58" s="138"/>
      <c r="G58" s="57"/>
      <c r="H58" s="57"/>
      <c r="I58" s="57"/>
      <c r="J58" s="138"/>
      <c r="K58" s="57"/>
      <c r="L58" s="57"/>
    </row>
    <row r="59" spans="1:12" ht="20.100000000000001" customHeight="1">
      <c r="C59" s="15" t="s">
        <v>162</v>
      </c>
      <c r="D59" s="25"/>
      <c r="E59" s="57"/>
      <c r="F59" s="143">
        <v>103063</v>
      </c>
      <c r="G59" s="57"/>
      <c r="H59" s="68">
        <v>56419</v>
      </c>
      <c r="I59" s="57"/>
      <c r="J59" s="143">
        <v>0</v>
      </c>
      <c r="K59" s="57"/>
      <c r="L59" s="68">
        <v>0</v>
      </c>
    </row>
    <row r="60" spans="1:12" ht="20.100000000000001" customHeight="1">
      <c r="A60" s="15" t="s">
        <v>156</v>
      </c>
      <c r="B60" s="15" t="s">
        <v>159</v>
      </c>
      <c r="D60" s="25"/>
      <c r="E60" s="57"/>
      <c r="F60" s="138"/>
      <c r="G60" s="57"/>
      <c r="H60" s="57"/>
      <c r="I60" s="57"/>
      <c r="J60" s="138"/>
      <c r="K60" s="57"/>
      <c r="L60" s="57"/>
    </row>
    <row r="61" spans="1:12" ht="20.100000000000001" customHeight="1">
      <c r="A61" s="15" t="s">
        <v>158</v>
      </c>
      <c r="C61" s="15" t="s">
        <v>160</v>
      </c>
      <c r="D61" s="25"/>
      <c r="E61" s="57"/>
      <c r="F61" s="143">
        <f>SUM(F57:F59)</f>
        <v>103063</v>
      </c>
      <c r="G61" s="57"/>
      <c r="H61" s="68">
        <f>SUM(H57:H59)</f>
        <v>56419</v>
      </c>
      <c r="I61" s="57"/>
      <c r="J61" s="143">
        <f>SUM(J57:J59)</f>
        <v>0</v>
      </c>
      <c r="K61" s="57"/>
      <c r="L61" s="68">
        <f>SUM(L57:L59)</f>
        <v>0</v>
      </c>
    </row>
    <row r="62" spans="1:12" ht="8.1" customHeight="1">
      <c r="D62" s="250"/>
      <c r="F62" s="141"/>
      <c r="G62" s="62"/>
      <c r="H62" s="103"/>
      <c r="J62" s="141"/>
    </row>
    <row r="63" spans="1:12" ht="20.100000000000001" customHeight="1">
      <c r="A63" s="123" t="s">
        <v>210</v>
      </c>
      <c r="B63" s="123"/>
      <c r="C63" s="123"/>
      <c r="D63" s="25"/>
      <c r="E63" s="124"/>
      <c r="F63" s="138"/>
      <c r="G63" s="57"/>
      <c r="H63" s="57"/>
      <c r="I63" s="57"/>
      <c r="J63" s="138"/>
      <c r="K63" s="57"/>
      <c r="L63" s="57"/>
    </row>
    <row r="64" spans="1:12" ht="20.100000000000001" customHeight="1">
      <c r="A64" s="123"/>
      <c r="B64" s="134" t="s">
        <v>163</v>
      </c>
      <c r="C64" s="123"/>
      <c r="D64" s="25"/>
      <c r="E64" s="124"/>
      <c r="F64" s="139">
        <f>F61</f>
        <v>103063</v>
      </c>
      <c r="G64" s="57"/>
      <c r="H64" s="69">
        <f>H61</f>
        <v>56419</v>
      </c>
      <c r="I64" s="57"/>
      <c r="J64" s="139">
        <f>J61</f>
        <v>0</v>
      </c>
      <c r="K64" s="57"/>
      <c r="L64" s="69">
        <f>L61</f>
        <v>0</v>
      </c>
    </row>
    <row r="65" spans="1:12" ht="8.1" customHeight="1">
      <c r="D65" s="250"/>
      <c r="F65" s="141"/>
      <c r="G65" s="62"/>
      <c r="H65" s="103"/>
      <c r="J65" s="141"/>
    </row>
    <row r="66" spans="1:12" ht="20.100000000000001" customHeight="1" thickBot="1">
      <c r="A66" s="123" t="s">
        <v>81</v>
      </c>
      <c r="B66" s="123"/>
      <c r="C66" s="123"/>
      <c r="D66" s="250"/>
      <c r="F66" s="144">
        <f>SUM(F38,F64)</f>
        <v>1714920</v>
      </c>
      <c r="G66" s="57"/>
      <c r="H66" s="71">
        <f>SUM(H38,H64)</f>
        <v>1529952</v>
      </c>
      <c r="I66" s="57"/>
      <c r="J66" s="144">
        <f>SUM(J38,J64)</f>
        <v>1602238</v>
      </c>
      <c r="K66" s="57"/>
      <c r="L66" s="71">
        <f>SUM(L38,L64)</f>
        <v>1368356</v>
      </c>
    </row>
    <row r="67" spans="1:12" ht="20.100000000000001" customHeight="1" thickTop="1">
      <c r="D67" s="25"/>
      <c r="E67" s="16"/>
      <c r="F67" s="141"/>
      <c r="G67" s="62"/>
      <c r="H67" s="103"/>
      <c r="I67" s="18"/>
      <c r="J67" s="141"/>
    </row>
    <row r="68" spans="1:12" ht="20.100000000000001" customHeight="1">
      <c r="A68" s="21" t="s">
        <v>82</v>
      </c>
      <c r="B68" s="21"/>
      <c r="C68" s="21"/>
      <c r="D68" s="250"/>
      <c r="F68" s="249"/>
      <c r="J68" s="141"/>
    </row>
    <row r="69" spans="1:12" ht="8.1" customHeight="1">
      <c r="D69" s="250"/>
      <c r="F69" s="249"/>
      <c r="J69" s="141"/>
    </row>
    <row r="70" spans="1:12" ht="20.100000000000001" customHeight="1">
      <c r="A70" s="122" t="s">
        <v>83</v>
      </c>
      <c r="B70" s="122"/>
      <c r="C70" s="122"/>
      <c r="D70" s="250"/>
      <c r="F70" s="138">
        <v>1620980</v>
      </c>
      <c r="H70" s="57">
        <v>1481450</v>
      </c>
      <c r="I70" s="119"/>
      <c r="J70" s="138">
        <v>1602238</v>
      </c>
      <c r="K70" s="17"/>
      <c r="L70" s="57">
        <v>1368356</v>
      </c>
    </row>
    <row r="71" spans="1:12" ht="20.100000000000001" customHeight="1">
      <c r="A71" s="122" t="s">
        <v>84</v>
      </c>
      <c r="B71" s="122"/>
      <c r="C71" s="122"/>
      <c r="D71" s="250"/>
      <c r="F71" s="139">
        <v>-9123</v>
      </c>
      <c r="H71" s="69">
        <v>-7917</v>
      </c>
      <c r="I71" s="17"/>
      <c r="J71" s="139">
        <v>0</v>
      </c>
      <c r="K71" s="125"/>
      <c r="L71" s="69">
        <v>0</v>
      </c>
    </row>
    <row r="72" spans="1:12" ht="8.1" customHeight="1">
      <c r="A72" s="122"/>
      <c r="B72" s="122"/>
      <c r="C72" s="122"/>
      <c r="D72" s="250"/>
      <c r="F72" s="249"/>
      <c r="J72" s="142"/>
      <c r="K72" s="63"/>
      <c r="L72" s="118"/>
    </row>
    <row r="73" spans="1:12" ht="20.100000000000001" customHeight="1" thickBot="1">
      <c r="D73" s="250"/>
      <c r="F73" s="241">
        <f>SUM(F70:F71)</f>
        <v>1611857</v>
      </c>
      <c r="H73" s="47">
        <f>SUM(H70:H71)</f>
        <v>1473533</v>
      </c>
      <c r="J73" s="241">
        <f>SUM(J70:J71)</f>
        <v>1602238</v>
      </c>
      <c r="L73" s="47">
        <f>SUM(L70:L71)</f>
        <v>1368356</v>
      </c>
    </row>
    <row r="74" spans="1:12" ht="20.100000000000001" customHeight="1" thickTop="1">
      <c r="D74" s="25"/>
      <c r="E74" s="16"/>
      <c r="F74" s="141"/>
      <c r="G74" s="62"/>
      <c r="H74" s="103"/>
      <c r="I74" s="18"/>
      <c r="J74" s="141"/>
    </row>
    <row r="75" spans="1:12" ht="20.100000000000001" customHeight="1">
      <c r="A75" s="21" t="s">
        <v>168</v>
      </c>
      <c r="B75" s="21"/>
      <c r="C75" s="21"/>
      <c r="D75" s="250"/>
      <c r="F75" s="249"/>
      <c r="J75" s="141"/>
    </row>
    <row r="76" spans="1:12" ht="8.1" customHeight="1">
      <c r="D76" s="250"/>
      <c r="F76" s="249"/>
      <c r="J76" s="141"/>
    </row>
    <row r="77" spans="1:12" ht="20.100000000000001" customHeight="1">
      <c r="A77" s="122" t="s">
        <v>83</v>
      </c>
      <c r="B77" s="122"/>
      <c r="C77" s="122"/>
      <c r="D77" s="250"/>
      <c r="F77" s="138">
        <v>1724043</v>
      </c>
      <c r="H77" s="57">
        <v>1537869</v>
      </c>
      <c r="I77" s="119"/>
      <c r="J77" s="138">
        <v>1602238</v>
      </c>
      <c r="K77" s="17"/>
      <c r="L77" s="57">
        <v>1368356</v>
      </c>
    </row>
    <row r="78" spans="1:12" ht="20.100000000000001" customHeight="1">
      <c r="A78" s="122" t="s">
        <v>84</v>
      </c>
      <c r="B78" s="122"/>
      <c r="C78" s="122"/>
      <c r="D78" s="250"/>
      <c r="F78" s="139">
        <v>-9123</v>
      </c>
      <c r="H78" s="69">
        <v>-7917</v>
      </c>
      <c r="I78" s="17"/>
      <c r="J78" s="139">
        <v>0</v>
      </c>
      <c r="K78" s="125"/>
      <c r="L78" s="69">
        <v>0</v>
      </c>
    </row>
    <row r="79" spans="1:12" ht="8.1" customHeight="1">
      <c r="A79" s="122"/>
      <c r="B79" s="122"/>
      <c r="C79" s="122"/>
      <c r="D79" s="250"/>
      <c r="F79" s="249"/>
      <c r="J79" s="142"/>
      <c r="K79" s="63"/>
      <c r="L79" s="118"/>
    </row>
    <row r="80" spans="1:12" ht="20.100000000000001" customHeight="1" thickBot="1">
      <c r="D80" s="250"/>
      <c r="F80" s="241">
        <f>SUM(F77:F78)</f>
        <v>1714920</v>
      </c>
      <c r="H80" s="47">
        <f>SUM(H77:H78)</f>
        <v>1529952</v>
      </c>
      <c r="J80" s="241">
        <f>SUM(J77:J78)</f>
        <v>1602238</v>
      </c>
      <c r="L80" s="47">
        <f>SUM(L77:L78)</f>
        <v>1368356</v>
      </c>
    </row>
    <row r="81" spans="1:12" ht="20.100000000000001" customHeight="1" thickTop="1">
      <c r="D81" s="25"/>
      <c r="E81" s="16"/>
      <c r="F81" s="249"/>
      <c r="G81" s="62"/>
      <c r="I81" s="18"/>
      <c r="J81" s="249"/>
      <c r="L81" s="114"/>
    </row>
    <row r="82" spans="1:12" ht="20.100000000000001" customHeight="1">
      <c r="A82" s="121" t="s">
        <v>86</v>
      </c>
      <c r="B82" s="121"/>
      <c r="C82" s="121"/>
      <c r="D82" s="117"/>
      <c r="E82" s="44"/>
      <c r="F82" s="249"/>
      <c r="G82" s="127"/>
      <c r="I82" s="128"/>
      <c r="J82" s="249"/>
      <c r="K82" s="127"/>
      <c r="L82" s="114"/>
    </row>
    <row r="83" spans="1:12" ht="8.1" customHeight="1">
      <c r="D83" s="25"/>
      <c r="E83" s="16"/>
      <c r="F83" s="249"/>
      <c r="G83" s="62"/>
      <c r="I83" s="18"/>
      <c r="J83" s="249"/>
      <c r="L83" s="114"/>
    </row>
    <row r="84" spans="1:12" ht="20.100000000000001" customHeight="1" thickBot="1">
      <c r="A84" s="15" t="s">
        <v>169</v>
      </c>
      <c r="D84" s="117">
        <v>16</v>
      </c>
      <c r="E84" s="126"/>
      <c r="F84" s="253">
        <v>0.38479999999999998</v>
      </c>
      <c r="G84" s="129"/>
      <c r="H84" s="165">
        <v>0.35389999999999999</v>
      </c>
      <c r="I84" s="129"/>
      <c r="J84" s="253">
        <v>0.38040000000000002</v>
      </c>
      <c r="K84" s="130"/>
      <c r="L84" s="165">
        <v>0.32690000000000002</v>
      </c>
    </row>
    <row r="85" spans="1:12" ht="8.1" customHeight="1" thickTop="1">
      <c r="D85" s="25"/>
      <c r="E85" s="16"/>
      <c r="F85" s="249"/>
      <c r="G85" s="62"/>
      <c r="I85" s="18"/>
      <c r="J85" s="249"/>
      <c r="L85" s="114"/>
    </row>
    <row r="86" spans="1:12" ht="20.100000000000001" customHeight="1" thickBot="1">
      <c r="A86" s="15" t="s">
        <v>183</v>
      </c>
      <c r="D86" s="117">
        <v>16</v>
      </c>
      <c r="E86" s="126"/>
      <c r="F86" s="253">
        <v>0.3836</v>
      </c>
      <c r="G86" s="129"/>
      <c r="H86" s="165">
        <v>0.35320000000000001</v>
      </c>
      <c r="I86" s="129"/>
      <c r="J86" s="253">
        <v>0.37919999999999998</v>
      </c>
      <c r="K86" s="130"/>
      <c r="L86" s="165">
        <v>0.32629999999999998</v>
      </c>
    </row>
    <row r="87" spans="1:12" ht="16.5" customHeight="1" thickTop="1">
      <c r="D87" s="117"/>
      <c r="E87" s="126"/>
      <c r="F87" s="130"/>
      <c r="G87" s="129"/>
      <c r="H87" s="130"/>
      <c r="I87" s="129"/>
      <c r="J87" s="130"/>
      <c r="K87" s="130"/>
      <c r="L87" s="130"/>
    </row>
    <row r="88" spans="1:12" ht="16.5" customHeight="1">
      <c r="D88" s="117"/>
      <c r="E88" s="126"/>
      <c r="F88" s="130"/>
      <c r="G88" s="129"/>
      <c r="H88" s="130"/>
      <c r="I88" s="129"/>
      <c r="J88" s="130"/>
      <c r="K88" s="130"/>
      <c r="L88" s="130"/>
    </row>
    <row r="89" spans="1:12" ht="21.95" customHeight="1">
      <c r="D89" s="117"/>
      <c r="E89" s="126"/>
      <c r="F89" s="130"/>
      <c r="G89" s="129"/>
      <c r="H89" s="130"/>
      <c r="I89" s="129"/>
      <c r="J89" s="130"/>
      <c r="K89" s="130"/>
      <c r="L89" s="130"/>
    </row>
    <row r="90" spans="1:12" ht="21.95" customHeight="1">
      <c r="D90" s="117"/>
      <c r="E90" s="126"/>
      <c r="F90" s="130"/>
      <c r="G90" s="129"/>
      <c r="H90" s="130"/>
      <c r="I90" s="129"/>
      <c r="J90" s="130"/>
      <c r="K90" s="130"/>
      <c r="L90" s="130"/>
    </row>
    <row r="91" spans="1:12" ht="13.5" customHeight="1">
      <c r="D91" s="117"/>
      <c r="E91" s="126"/>
      <c r="F91" s="130"/>
      <c r="G91" s="129"/>
      <c r="H91" s="130"/>
      <c r="I91" s="129"/>
      <c r="J91" s="130"/>
      <c r="K91" s="130"/>
      <c r="L91" s="130"/>
    </row>
    <row r="92" spans="1:12" ht="21.95" customHeight="1">
      <c r="A92" s="131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2" s="131"/>
      <c r="C92" s="131"/>
      <c r="D92" s="131"/>
      <c r="E92" s="132"/>
      <c r="F92" s="132"/>
      <c r="G92" s="133"/>
      <c r="H92" s="132"/>
      <c r="I92" s="133"/>
      <c r="J92" s="132"/>
      <c r="K92" s="133"/>
      <c r="L92" s="132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"/>
  <sheetViews>
    <sheetView topLeftCell="A4" zoomScale="85" zoomScaleNormal="85" zoomScaleSheetLayoutView="100" workbookViewId="0">
      <selection activeCell="B97" sqref="B97"/>
    </sheetView>
  </sheetViews>
  <sheetFormatPr defaultColWidth="9.140625" defaultRowHeight="21" customHeight="1"/>
  <cols>
    <col min="1" max="2" width="1.42578125" style="15" customWidth="1"/>
    <col min="3" max="3" width="44.42578125" style="15" customWidth="1"/>
    <col min="4" max="4" width="8.140625" style="15" customWidth="1"/>
    <col min="5" max="5" width="0.5703125" style="15" customWidth="1"/>
    <col min="6" max="6" width="11.140625" style="102" customWidth="1"/>
    <col min="7" max="7" width="0.5703125" style="101" customWidth="1"/>
    <col min="8" max="8" width="10.5703125" style="102" customWidth="1"/>
    <col min="9" max="9" width="0.5703125" style="101" customWidth="1"/>
    <col min="10" max="10" width="11.140625" style="102" customWidth="1"/>
    <col min="11" max="11" width="0.5703125" style="101" customWidth="1"/>
    <col min="12" max="12" width="10.140625" style="42" customWidth="1"/>
    <col min="13" max="13" width="0.5703125" style="284" customWidth="1"/>
    <col min="14" max="14" width="11.42578125" style="42" customWidth="1"/>
    <col min="15" max="15" width="0.5703125" style="284" customWidth="1"/>
    <col min="16" max="16" width="14.28515625" style="42" customWidth="1"/>
    <col min="17" max="17" width="0.5703125" style="284" customWidth="1"/>
    <col min="18" max="18" width="10.7109375" style="42" customWidth="1"/>
    <col min="19" max="19" width="0.5703125" style="284" customWidth="1"/>
    <col min="20" max="20" width="12.7109375" style="42" customWidth="1"/>
    <col min="21" max="21" width="0.5703125" style="284" customWidth="1"/>
    <col min="22" max="22" width="9.7109375" style="42" customWidth="1"/>
    <col min="23" max="23" width="0.5703125" style="60" customWidth="1"/>
    <col min="24" max="24" width="9.5703125" style="103" customWidth="1"/>
    <col min="25" max="25" width="9.28515625" style="15" customWidth="1"/>
    <col min="26" max="16384" width="9.140625" style="15"/>
  </cols>
  <sheetData>
    <row r="1" spans="1:24" s="21" customFormat="1" ht="18" customHeight="1">
      <c r="A1" s="21" t="s">
        <v>0</v>
      </c>
      <c r="F1" s="73"/>
      <c r="G1" s="72"/>
      <c r="H1" s="73"/>
      <c r="I1" s="72"/>
      <c r="J1" s="73"/>
      <c r="K1" s="72"/>
      <c r="L1" s="38"/>
      <c r="M1" s="281"/>
      <c r="N1" s="38"/>
      <c r="O1" s="281"/>
      <c r="P1" s="38"/>
      <c r="Q1" s="281"/>
      <c r="R1" s="38"/>
      <c r="S1" s="281"/>
      <c r="T1" s="38"/>
      <c r="U1" s="281"/>
      <c r="V1" s="38"/>
      <c r="W1" s="18"/>
      <c r="X1" s="74"/>
    </row>
    <row r="2" spans="1:24" s="21" customFormat="1" ht="18" customHeight="1">
      <c r="A2" s="75" t="s">
        <v>87</v>
      </c>
      <c r="F2" s="73"/>
      <c r="G2" s="72"/>
      <c r="H2" s="73"/>
      <c r="I2" s="72"/>
      <c r="J2" s="73"/>
      <c r="K2" s="72"/>
      <c r="L2" s="38"/>
      <c r="M2" s="281"/>
      <c r="N2" s="38"/>
      <c r="O2" s="281"/>
      <c r="P2" s="38"/>
      <c r="Q2" s="281"/>
      <c r="R2" s="38"/>
      <c r="S2" s="281"/>
      <c r="T2" s="38"/>
      <c r="U2" s="281"/>
      <c r="V2" s="38"/>
      <c r="W2" s="18"/>
      <c r="X2" s="74"/>
    </row>
    <row r="3" spans="1:24" s="21" customFormat="1" ht="18" customHeight="1">
      <c r="A3" s="172" t="str">
        <f>+'PL 7-8 (9M)'!A3</f>
        <v>สำหรับงวดเก้าเดือนสิ้นสุดวันที่ 30 กันยายน พ.ศ. 2565</v>
      </c>
      <c r="B3" s="6"/>
      <c r="C3" s="6"/>
      <c r="D3" s="6"/>
      <c r="E3" s="6"/>
      <c r="F3" s="76"/>
      <c r="G3" s="332"/>
      <c r="H3" s="76"/>
      <c r="I3" s="332"/>
      <c r="J3" s="76"/>
      <c r="K3" s="332"/>
      <c r="L3" s="26"/>
      <c r="M3" s="282"/>
      <c r="N3" s="26"/>
      <c r="O3" s="282"/>
      <c r="P3" s="26"/>
      <c r="Q3" s="282"/>
      <c r="R3" s="26"/>
      <c r="S3" s="282"/>
      <c r="T3" s="26"/>
      <c r="U3" s="282"/>
      <c r="V3" s="26"/>
      <c r="W3" s="282"/>
      <c r="X3" s="26"/>
    </row>
    <row r="4" spans="1:24" s="21" customFormat="1" ht="18.95" customHeight="1">
      <c r="A4" s="75"/>
      <c r="B4" s="75"/>
      <c r="C4" s="75"/>
      <c r="D4" s="75"/>
      <c r="E4" s="75"/>
      <c r="F4" s="77"/>
      <c r="G4" s="65"/>
      <c r="H4" s="77"/>
      <c r="I4" s="65"/>
      <c r="J4" s="77"/>
      <c r="K4" s="65"/>
      <c r="L4" s="16"/>
      <c r="M4" s="18"/>
      <c r="N4" s="16"/>
      <c r="O4" s="18"/>
      <c r="P4" s="16"/>
      <c r="Q4" s="18"/>
      <c r="R4" s="16"/>
      <c r="S4" s="18"/>
      <c r="T4" s="16"/>
      <c r="U4" s="18"/>
      <c r="V4" s="16"/>
      <c r="W4" s="18"/>
      <c r="X4" s="16"/>
    </row>
    <row r="5" spans="1:24" s="286" customFormat="1" ht="18.95" customHeight="1">
      <c r="A5" s="285"/>
      <c r="B5" s="285"/>
      <c r="C5" s="285"/>
      <c r="D5" s="285"/>
      <c r="E5" s="285"/>
      <c r="F5" s="338" t="s">
        <v>88</v>
      </c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</row>
    <row r="6" spans="1:24" s="286" customFormat="1" ht="18.95" customHeight="1">
      <c r="A6" s="285"/>
      <c r="B6" s="285"/>
      <c r="C6" s="285"/>
      <c r="D6" s="285"/>
      <c r="E6" s="285"/>
      <c r="F6" s="339" t="s">
        <v>89</v>
      </c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287"/>
      <c r="V6" s="288"/>
      <c r="W6" s="287"/>
      <c r="X6" s="289"/>
    </row>
    <row r="7" spans="1:24" s="286" customFormat="1" ht="18.95" customHeight="1">
      <c r="A7" s="285"/>
      <c r="B7" s="285"/>
      <c r="C7" s="285"/>
      <c r="D7" s="285"/>
      <c r="E7" s="285"/>
      <c r="F7" s="287"/>
      <c r="G7" s="287"/>
      <c r="H7" s="287"/>
      <c r="I7" s="287"/>
      <c r="J7" s="287"/>
      <c r="K7" s="287"/>
      <c r="L7" s="333"/>
      <c r="M7" s="333"/>
      <c r="N7" s="333"/>
      <c r="O7" s="333"/>
      <c r="P7" s="340" t="s">
        <v>111</v>
      </c>
      <c r="Q7" s="340"/>
      <c r="R7" s="340"/>
      <c r="S7" s="287"/>
      <c r="T7" s="287"/>
      <c r="U7" s="287"/>
      <c r="V7" s="288"/>
      <c r="W7" s="287"/>
      <c r="X7" s="289"/>
    </row>
    <row r="8" spans="1:24" s="286" customFormat="1" ht="18.95" customHeight="1">
      <c r="A8" s="290"/>
      <c r="B8" s="290"/>
      <c r="C8" s="290"/>
      <c r="D8" s="290"/>
      <c r="E8" s="290"/>
      <c r="F8" s="291"/>
      <c r="G8" s="292"/>
      <c r="H8" s="291"/>
      <c r="I8" s="292"/>
      <c r="J8" s="291"/>
      <c r="K8" s="292"/>
      <c r="L8" s="339" t="s">
        <v>55</v>
      </c>
      <c r="M8" s="339"/>
      <c r="N8" s="339"/>
      <c r="O8" s="292"/>
      <c r="P8" s="339" t="s">
        <v>48</v>
      </c>
      <c r="Q8" s="339"/>
      <c r="R8" s="339"/>
      <c r="S8" s="292"/>
      <c r="T8" s="291"/>
      <c r="U8" s="292"/>
      <c r="V8" s="291"/>
      <c r="W8" s="292"/>
      <c r="X8" s="291"/>
    </row>
    <row r="9" spans="1:24" s="286" customFormat="1" ht="18.95" customHeight="1">
      <c r="A9" s="285"/>
      <c r="B9" s="285"/>
      <c r="C9" s="285"/>
      <c r="D9" s="285"/>
      <c r="E9" s="285"/>
      <c r="F9" s="289" t="s">
        <v>50</v>
      </c>
      <c r="G9" s="287"/>
      <c r="H9" s="288"/>
      <c r="I9" s="287"/>
      <c r="J9" s="288"/>
      <c r="K9" s="287"/>
      <c r="L9" s="293" t="s">
        <v>90</v>
      </c>
      <c r="M9" s="294"/>
      <c r="N9" s="295"/>
      <c r="O9" s="287"/>
      <c r="P9" s="289"/>
      <c r="Q9" s="287"/>
      <c r="R9" s="289"/>
      <c r="S9" s="287"/>
      <c r="T9" s="289" t="s">
        <v>91</v>
      </c>
      <c r="U9" s="287"/>
      <c r="V9" s="289" t="s">
        <v>92</v>
      </c>
      <c r="W9" s="287"/>
      <c r="X9" s="289" t="s">
        <v>93</v>
      </c>
    </row>
    <row r="10" spans="1:24" s="297" customFormat="1" ht="18.95" customHeight="1">
      <c r="A10" s="285"/>
      <c r="B10" s="285"/>
      <c r="C10" s="285"/>
      <c r="D10" s="285"/>
      <c r="E10" s="285"/>
      <c r="F10" s="289" t="s">
        <v>94</v>
      </c>
      <c r="G10" s="287"/>
      <c r="H10" s="289" t="s">
        <v>95</v>
      </c>
      <c r="I10" s="287"/>
      <c r="J10" s="289" t="s">
        <v>198</v>
      </c>
      <c r="K10" s="287"/>
      <c r="L10" s="296" t="s">
        <v>96</v>
      </c>
      <c r="M10" s="294"/>
      <c r="N10" s="295"/>
      <c r="O10" s="287"/>
      <c r="P10" s="289" t="s">
        <v>97</v>
      </c>
      <c r="Q10" s="294"/>
      <c r="R10" s="289" t="s">
        <v>98</v>
      </c>
      <c r="S10" s="287"/>
      <c r="T10" s="289" t="s">
        <v>211</v>
      </c>
      <c r="U10" s="287"/>
      <c r="V10" s="289" t="s">
        <v>99</v>
      </c>
      <c r="W10" s="287"/>
      <c r="X10" s="289" t="s">
        <v>100</v>
      </c>
    </row>
    <row r="11" spans="1:24" s="297" customFormat="1" ht="18.95" customHeight="1">
      <c r="A11" s="285"/>
      <c r="B11" s="285"/>
      <c r="C11" s="285"/>
      <c r="D11" s="298" t="s">
        <v>6</v>
      </c>
      <c r="E11" s="285"/>
      <c r="F11" s="299" t="s">
        <v>101</v>
      </c>
      <c r="G11" s="294"/>
      <c r="H11" s="299" t="s">
        <v>102</v>
      </c>
      <c r="I11" s="294"/>
      <c r="J11" s="299" t="s">
        <v>199</v>
      </c>
      <c r="K11" s="294"/>
      <c r="L11" s="299" t="s">
        <v>103</v>
      </c>
      <c r="M11" s="294"/>
      <c r="N11" s="299" t="s">
        <v>57</v>
      </c>
      <c r="O11" s="294"/>
      <c r="P11" s="299" t="s">
        <v>104</v>
      </c>
      <c r="Q11" s="294"/>
      <c r="R11" s="299" t="s">
        <v>105</v>
      </c>
      <c r="S11" s="294"/>
      <c r="T11" s="299" t="s">
        <v>212</v>
      </c>
      <c r="U11" s="294"/>
      <c r="V11" s="299" t="s">
        <v>106</v>
      </c>
      <c r="W11" s="294"/>
      <c r="X11" s="299" t="s">
        <v>107</v>
      </c>
    </row>
    <row r="12" spans="1:24" s="297" customFormat="1" ht="6" customHeight="1">
      <c r="A12" s="290"/>
      <c r="B12" s="290"/>
      <c r="C12" s="290"/>
      <c r="D12" s="285"/>
      <c r="E12" s="290"/>
      <c r="F12" s="289"/>
      <c r="G12" s="294"/>
      <c r="H12" s="289"/>
      <c r="I12" s="294"/>
      <c r="J12" s="289"/>
      <c r="K12" s="294"/>
      <c r="L12" s="289"/>
      <c r="M12" s="294"/>
      <c r="N12" s="289"/>
      <c r="O12" s="294"/>
      <c r="P12" s="289"/>
      <c r="Q12" s="294"/>
      <c r="R12" s="289"/>
      <c r="S12" s="294"/>
      <c r="T12" s="289"/>
      <c r="U12" s="294"/>
      <c r="V12" s="289"/>
      <c r="W12" s="294"/>
      <c r="X12" s="289"/>
    </row>
    <row r="13" spans="1:24" s="297" customFormat="1" ht="18.95" customHeight="1">
      <c r="A13" s="300" t="s">
        <v>188</v>
      </c>
      <c r="B13" s="290"/>
      <c r="C13" s="290"/>
      <c r="D13" s="290"/>
      <c r="E13" s="290"/>
      <c r="F13" s="301">
        <v>4179625</v>
      </c>
      <c r="G13" s="302"/>
      <c r="H13" s="301">
        <v>319357</v>
      </c>
      <c r="I13" s="302"/>
      <c r="J13" s="301">
        <v>0</v>
      </c>
      <c r="K13" s="302"/>
      <c r="L13" s="301">
        <v>437933</v>
      </c>
      <c r="M13" s="303"/>
      <c r="N13" s="301">
        <v>13707212</v>
      </c>
      <c r="O13" s="302"/>
      <c r="P13" s="301">
        <v>31783</v>
      </c>
      <c r="Q13" s="303"/>
      <c r="R13" s="301">
        <v>-14068</v>
      </c>
      <c r="S13" s="301"/>
      <c r="T13" s="301">
        <f>SUM(F13:R13)</f>
        <v>18661842</v>
      </c>
      <c r="U13" s="301"/>
      <c r="V13" s="301">
        <v>-19156</v>
      </c>
      <c r="W13" s="301"/>
      <c r="X13" s="301">
        <f>SUM(T13:V13)</f>
        <v>18642686</v>
      </c>
    </row>
    <row r="14" spans="1:24" s="297" customFormat="1" ht="6" customHeight="1">
      <c r="A14" s="300"/>
      <c r="B14" s="290"/>
      <c r="C14" s="290"/>
      <c r="D14" s="290"/>
      <c r="E14" s="290"/>
      <c r="F14" s="301"/>
      <c r="G14" s="302"/>
      <c r="H14" s="301"/>
      <c r="I14" s="302"/>
      <c r="J14" s="301"/>
      <c r="K14" s="302"/>
      <c r="L14" s="301"/>
      <c r="M14" s="303"/>
      <c r="N14" s="301"/>
      <c r="O14" s="302"/>
      <c r="P14" s="301"/>
      <c r="Q14" s="303"/>
      <c r="R14" s="301"/>
      <c r="S14" s="304"/>
      <c r="T14" s="301"/>
      <c r="U14" s="304"/>
      <c r="V14" s="301"/>
      <c r="W14" s="301"/>
      <c r="X14" s="301"/>
    </row>
    <row r="15" spans="1:24" s="297" customFormat="1" ht="18.95" customHeight="1">
      <c r="A15" s="305" t="s">
        <v>108</v>
      </c>
      <c r="B15" s="290"/>
      <c r="C15" s="290"/>
      <c r="D15" s="290"/>
      <c r="E15" s="290"/>
      <c r="F15" s="301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4"/>
      <c r="T15" s="306"/>
      <c r="U15" s="304"/>
      <c r="V15" s="306"/>
      <c r="W15" s="301"/>
      <c r="X15" s="301"/>
    </row>
    <row r="16" spans="1:24" s="297" customFormat="1" ht="18.95" customHeight="1">
      <c r="A16" s="290" t="s">
        <v>182</v>
      </c>
      <c r="B16" s="290"/>
      <c r="C16" s="290"/>
      <c r="D16" s="307"/>
      <c r="E16" s="290"/>
      <c r="F16" s="301">
        <v>8648</v>
      </c>
      <c r="G16" s="301"/>
      <c r="H16" s="301">
        <v>11220</v>
      </c>
      <c r="I16" s="301"/>
      <c r="J16" s="301">
        <v>0</v>
      </c>
      <c r="K16" s="301"/>
      <c r="L16" s="301">
        <v>0</v>
      </c>
      <c r="M16" s="301"/>
      <c r="N16" s="301">
        <v>0</v>
      </c>
      <c r="O16" s="301"/>
      <c r="P16" s="301">
        <v>0</v>
      </c>
      <c r="Q16" s="301"/>
      <c r="R16" s="301">
        <v>0</v>
      </c>
      <c r="S16" s="304"/>
      <c r="T16" s="301">
        <f>SUM(F16:R16)</f>
        <v>19868</v>
      </c>
      <c r="U16" s="304"/>
      <c r="V16" s="301">
        <v>0</v>
      </c>
      <c r="W16" s="301"/>
      <c r="X16" s="301">
        <f>SUM(T16:V16)</f>
        <v>19868</v>
      </c>
    </row>
    <row r="17" spans="1:24" s="297" customFormat="1" ht="18.95" customHeight="1">
      <c r="A17" s="326" t="s">
        <v>196</v>
      </c>
      <c r="B17" s="290"/>
      <c r="C17" s="290"/>
      <c r="D17" s="307"/>
      <c r="E17" s="290"/>
      <c r="F17" s="301">
        <v>0</v>
      </c>
      <c r="G17" s="301"/>
      <c r="H17" s="301">
        <v>0</v>
      </c>
      <c r="I17" s="301"/>
      <c r="J17" s="301">
        <v>763</v>
      </c>
      <c r="K17" s="301"/>
      <c r="L17" s="301">
        <v>0</v>
      </c>
      <c r="M17" s="301"/>
      <c r="N17" s="301">
        <v>0</v>
      </c>
      <c r="O17" s="301"/>
      <c r="P17" s="301">
        <v>0</v>
      </c>
      <c r="Q17" s="301"/>
      <c r="R17" s="301">
        <v>0</v>
      </c>
      <c r="S17" s="304"/>
      <c r="T17" s="301">
        <f>SUM(F17:R17)</f>
        <v>763</v>
      </c>
      <c r="U17" s="304"/>
      <c r="V17" s="301">
        <v>0</v>
      </c>
      <c r="W17" s="301"/>
      <c r="X17" s="301">
        <f>SUM(T17:V17)</f>
        <v>763</v>
      </c>
    </row>
    <row r="18" spans="1:24" s="297" customFormat="1" ht="18.95" customHeight="1">
      <c r="A18" s="308" t="s">
        <v>109</v>
      </c>
      <c r="C18" s="290"/>
      <c r="D18" s="307"/>
      <c r="E18" s="290"/>
      <c r="F18" s="301">
        <v>0</v>
      </c>
      <c r="G18" s="301"/>
      <c r="H18" s="301">
        <v>0</v>
      </c>
      <c r="I18" s="301"/>
      <c r="J18" s="301">
        <v>0</v>
      </c>
      <c r="K18" s="301"/>
      <c r="L18" s="301">
        <v>0</v>
      </c>
      <c r="M18" s="301"/>
      <c r="N18" s="301">
        <v>0</v>
      </c>
      <c r="O18" s="301"/>
      <c r="P18" s="301">
        <v>7411</v>
      </c>
      <c r="Q18" s="301"/>
      <c r="R18" s="301">
        <v>0</v>
      </c>
      <c r="S18" s="304"/>
      <c r="T18" s="301">
        <f>SUM(F18:R18)</f>
        <v>7411</v>
      </c>
      <c r="U18" s="304"/>
      <c r="V18" s="301">
        <v>0</v>
      </c>
      <c r="W18" s="301"/>
      <c r="X18" s="301">
        <f>SUM(T18:V18)</f>
        <v>7411</v>
      </c>
    </row>
    <row r="19" spans="1:24" s="297" customFormat="1" ht="18.95" customHeight="1">
      <c r="A19" s="308" t="s">
        <v>189</v>
      </c>
      <c r="C19" s="290"/>
      <c r="D19" s="307"/>
      <c r="E19" s="290"/>
      <c r="F19" s="301">
        <v>0</v>
      </c>
      <c r="G19" s="301"/>
      <c r="H19" s="301">
        <v>0</v>
      </c>
      <c r="I19" s="301"/>
      <c r="J19" s="301">
        <v>0</v>
      </c>
      <c r="K19" s="301"/>
      <c r="L19" s="301">
        <v>0</v>
      </c>
      <c r="M19" s="301"/>
      <c r="N19" s="301">
        <v>-753816</v>
      </c>
      <c r="O19" s="301"/>
      <c r="P19" s="301">
        <v>0</v>
      </c>
      <c r="Q19" s="301"/>
      <c r="R19" s="301">
        <v>0</v>
      </c>
      <c r="S19" s="304"/>
      <c r="T19" s="301">
        <f>SUM(F19:R19)</f>
        <v>-753816</v>
      </c>
      <c r="U19" s="304"/>
      <c r="V19" s="301">
        <v>0</v>
      </c>
      <c r="W19" s="301"/>
      <c r="X19" s="301">
        <f>SUM(T19:V19)</f>
        <v>-753816</v>
      </c>
    </row>
    <row r="20" spans="1:24" s="297" customFormat="1" ht="18.95" customHeight="1">
      <c r="A20" s="290" t="s">
        <v>81</v>
      </c>
      <c r="C20" s="290"/>
      <c r="D20" s="290"/>
      <c r="E20" s="290"/>
      <c r="F20" s="309">
        <v>0</v>
      </c>
      <c r="G20" s="301"/>
      <c r="H20" s="309">
        <v>0</v>
      </c>
      <c r="I20" s="301"/>
      <c r="J20" s="309">
        <v>0</v>
      </c>
      <c r="K20" s="301"/>
      <c r="L20" s="309">
        <v>0</v>
      </c>
      <c r="M20" s="301"/>
      <c r="N20" s="309">
        <v>1481450</v>
      </c>
      <c r="O20" s="301"/>
      <c r="P20" s="309">
        <v>0</v>
      </c>
      <c r="Q20" s="301"/>
      <c r="R20" s="309">
        <v>56419</v>
      </c>
      <c r="S20" s="304"/>
      <c r="T20" s="309">
        <f>SUM(F20:R20)</f>
        <v>1537869</v>
      </c>
      <c r="U20" s="304"/>
      <c r="V20" s="309">
        <v>-7917</v>
      </c>
      <c r="W20" s="301"/>
      <c r="X20" s="310">
        <f>SUM(T20:V20)</f>
        <v>1529952</v>
      </c>
    </row>
    <row r="21" spans="1:24" s="297" customFormat="1" ht="6" customHeight="1">
      <c r="A21" s="290"/>
      <c r="B21" s="290"/>
      <c r="C21" s="290"/>
      <c r="D21" s="290"/>
      <c r="E21" s="290"/>
      <c r="F21" s="291"/>
      <c r="G21" s="292"/>
      <c r="H21" s="291"/>
      <c r="I21" s="292"/>
      <c r="J21" s="291"/>
      <c r="K21" s="292"/>
      <c r="L21" s="291"/>
      <c r="M21" s="292"/>
      <c r="N21" s="291"/>
      <c r="O21" s="292"/>
      <c r="P21" s="291"/>
      <c r="Q21" s="292"/>
      <c r="R21" s="291"/>
      <c r="S21" s="292"/>
      <c r="T21" s="291"/>
      <c r="U21" s="292"/>
      <c r="V21" s="291"/>
      <c r="W21" s="292"/>
      <c r="X21" s="311"/>
    </row>
    <row r="22" spans="1:24" s="297" customFormat="1" ht="18.95" customHeight="1" thickBot="1">
      <c r="A22" s="305" t="s">
        <v>224</v>
      </c>
      <c r="B22" s="290"/>
      <c r="C22" s="290"/>
      <c r="D22" s="290"/>
      <c r="E22" s="290"/>
      <c r="F22" s="312">
        <f>SUM(F13:F21)</f>
        <v>4188273</v>
      </c>
      <c r="G22" s="292"/>
      <c r="H22" s="312">
        <f>SUM(H13:H21)</f>
        <v>330577</v>
      </c>
      <c r="I22" s="292"/>
      <c r="J22" s="312">
        <f>SUM(J13:J21)</f>
        <v>763</v>
      </c>
      <c r="K22" s="292"/>
      <c r="L22" s="312">
        <f>SUM(L13:L21)</f>
        <v>437933</v>
      </c>
      <c r="M22" s="292"/>
      <c r="N22" s="312">
        <f>SUM(N13:N21)</f>
        <v>14434846</v>
      </c>
      <c r="O22" s="292"/>
      <c r="P22" s="312">
        <f>SUM(P13:P21)</f>
        <v>39194</v>
      </c>
      <c r="Q22" s="292"/>
      <c r="R22" s="312">
        <f>SUM(R13:R21)</f>
        <v>42351</v>
      </c>
      <c r="S22" s="292"/>
      <c r="T22" s="312">
        <f>SUM(T13:T21)</f>
        <v>19473937</v>
      </c>
      <c r="U22" s="292"/>
      <c r="V22" s="312">
        <f>SUM(V13:V21)</f>
        <v>-27073</v>
      </c>
      <c r="W22" s="292"/>
      <c r="X22" s="312">
        <f>SUM(X13:X21)</f>
        <v>19446864</v>
      </c>
    </row>
    <row r="23" spans="1:24" s="297" customFormat="1" ht="8.4499999999999993" customHeight="1" thickTop="1">
      <c r="A23" s="305"/>
      <c r="B23" s="290"/>
      <c r="C23" s="290"/>
      <c r="D23" s="290"/>
      <c r="E23" s="290"/>
      <c r="F23" s="301"/>
      <c r="G23" s="292"/>
      <c r="H23" s="301"/>
      <c r="I23" s="292"/>
      <c r="J23" s="301"/>
      <c r="K23" s="292"/>
      <c r="L23" s="301"/>
      <c r="M23" s="292"/>
      <c r="N23" s="301"/>
      <c r="O23" s="292"/>
      <c r="P23" s="301"/>
      <c r="Q23" s="292"/>
      <c r="R23" s="301"/>
      <c r="S23" s="292"/>
      <c r="T23" s="301"/>
      <c r="U23" s="292"/>
      <c r="V23" s="301"/>
      <c r="W23" s="292"/>
      <c r="X23" s="301"/>
    </row>
    <row r="24" spans="1:24" s="297" customFormat="1" ht="18.95" customHeight="1">
      <c r="A24" s="300" t="s">
        <v>194</v>
      </c>
      <c r="B24" s="290"/>
      <c r="C24" s="290"/>
      <c r="D24" s="290"/>
      <c r="E24" s="290"/>
      <c r="F24" s="313">
        <v>4189904</v>
      </c>
      <c r="G24" s="302"/>
      <c r="H24" s="313">
        <v>333689</v>
      </c>
      <c r="I24" s="302"/>
      <c r="J24" s="313">
        <v>3601</v>
      </c>
      <c r="K24" s="302"/>
      <c r="L24" s="313">
        <v>437933</v>
      </c>
      <c r="M24" s="303"/>
      <c r="N24" s="313">
        <v>15036620</v>
      </c>
      <c r="O24" s="302"/>
      <c r="P24" s="313">
        <v>48675</v>
      </c>
      <c r="Q24" s="303"/>
      <c r="R24" s="313">
        <v>33696</v>
      </c>
      <c r="S24" s="301"/>
      <c r="T24" s="313">
        <f>SUM(F24:R24)</f>
        <v>20084118</v>
      </c>
      <c r="U24" s="301"/>
      <c r="V24" s="314">
        <v>-30444</v>
      </c>
      <c r="W24" s="301"/>
      <c r="X24" s="313">
        <f>SUM(T24:V24)</f>
        <v>20053674</v>
      </c>
    </row>
    <row r="25" spans="1:24" s="297" customFormat="1" ht="6" customHeight="1">
      <c r="A25" s="300"/>
      <c r="B25" s="290"/>
      <c r="C25" s="290"/>
      <c r="D25" s="290"/>
      <c r="E25" s="290"/>
      <c r="F25" s="313"/>
      <c r="G25" s="302"/>
      <c r="H25" s="313"/>
      <c r="I25" s="302"/>
      <c r="J25" s="313"/>
      <c r="K25" s="302"/>
      <c r="L25" s="313"/>
      <c r="M25" s="303"/>
      <c r="N25" s="313"/>
      <c r="O25" s="302"/>
      <c r="P25" s="313"/>
      <c r="Q25" s="303"/>
      <c r="R25" s="313"/>
      <c r="S25" s="301"/>
      <c r="T25" s="313"/>
      <c r="U25" s="301"/>
      <c r="V25" s="314"/>
      <c r="W25" s="301"/>
      <c r="X25" s="313"/>
    </row>
    <row r="26" spans="1:24" s="297" customFormat="1" ht="18.95" customHeight="1">
      <c r="A26" s="305" t="s">
        <v>108</v>
      </c>
      <c r="B26" s="290"/>
      <c r="C26" s="290"/>
      <c r="D26" s="290"/>
      <c r="E26" s="290"/>
      <c r="F26" s="313"/>
      <c r="G26" s="301"/>
      <c r="H26" s="313"/>
      <c r="I26" s="301"/>
      <c r="J26" s="313"/>
      <c r="K26" s="301"/>
      <c r="L26" s="313"/>
      <c r="M26" s="301"/>
      <c r="N26" s="313"/>
      <c r="O26" s="301"/>
      <c r="P26" s="313"/>
      <c r="Q26" s="301"/>
      <c r="R26" s="313"/>
      <c r="S26" s="301"/>
      <c r="T26" s="313"/>
      <c r="U26" s="301"/>
      <c r="V26" s="313"/>
      <c r="W26" s="301"/>
      <c r="X26" s="313"/>
    </row>
    <row r="27" spans="1:24" s="297" customFormat="1" ht="18.95" customHeight="1">
      <c r="A27" s="290" t="s">
        <v>182</v>
      </c>
      <c r="B27" s="290"/>
      <c r="C27" s="290"/>
      <c r="D27" s="307">
        <v>14</v>
      </c>
      <c r="E27" s="290"/>
      <c r="F27" s="313">
        <v>29776</v>
      </c>
      <c r="G27" s="301"/>
      <c r="H27" s="313">
        <v>52344</v>
      </c>
      <c r="I27" s="301"/>
      <c r="J27" s="313">
        <v>0</v>
      </c>
      <c r="K27" s="301"/>
      <c r="L27" s="313">
        <v>0</v>
      </c>
      <c r="M27" s="301"/>
      <c r="N27" s="313">
        <v>0</v>
      </c>
      <c r="O27" s="301"/>
      <c r="P27" s="313">
        <v>0</v>
      </c>
      <c r="Q27" s="301"/>
      <c r="R27" s="313">
        <v>0</v>
      </c>
      <c r="S27" s="301"/>
      <c r="T27" s="313">
        <v>82120</v>
      </c>
      <c r="U27" s="301"/>
      <c r="V27" s="313">
        <v>0</v>
      </c>
      <c r="W27" s="301"/>
      <c r="X27" s="313">
        <f>SUM(T27:V27)</f>
        <v>82120</v>
      </c>
    </row>
    <row r="28" spans="1:24" s="297" customFormat="1" ht="18.95" customHeight="1">
      <c r="A28" s="290" t="s">
        <v>196</v>
      </c>
      <c r="B28" s="290"/>
      <c r="C28" s="290"/>
      <c r="D28" s="307"/>
      <c r="E28" s="290"/>
      <c r="F28" s="313">
        <v>0</v>
      </c>
      <c r="G28" s="301"/>
      <c r="H28" s="313">
        <v>0</v>
      </c>
      <c r="I28" s="301"/>
      <c r="J28" s="313">
        <v>-1277</v>
      </c>
      <c r="K28" s="301"/>
      <c r="L28" s="313">
        <v>0</v>
      </c>
      <c r="M28" s="301"/>
      <c r="N28" s="313">
        <v>0</v>
      </c>
      <c r="O28" s="301"/>
      <c r="P28" s="313">
        <v>0</v>
      </c>
      <c r="Q28" s="301"/>
      <c r="R28" s="313">
        <v>0</v>
      </c>
      <c r="S28" s="301"/>
      <c r="T28" s="313">
        <v>-1277</v>
      </c>
      <c r="U28" s="301"/>
      <c r="V28" s="313">
        <v>0</v>
      </c>
      <c r="W28" s="301"/>
      <c r="X28" s="313">
        <f>SUM(T28:V28)</f>
        <v>-1277</v>
      </c>
    </row>
    <row r="29" spans="1:24" s="297" customFormat="1" ht="18.95" customHeight="1">
      <c r="A29" s="308" t="s">
        <v>109</v>
      </c>
      <c r="C29" s="290"/>
      <c r="D29" s="307">
        <v>13</v>
      </c>
      <c r="E29" s="290"/>
      <c r="F29" s="313">
        <v>0</v>
      </c>
      <c r="G29" s="301"/>
      <c r="H29" s="313">
        <v>0</v>
      </c>
      <c r="I29" s="301"/>
      <c r="J29" s="313">
        <v>0</v>
      </c>
      <c r="K29" s="301"/>
      <c r="L29" s="313">
        <v>0</v>
      </c>
      <c r="M29" s="301"/>
      <c r="N29" s="313">
        <v>0</v>
      </c>
      <c r="O29" s="301"/>
      <c r="P29" s="313">
        <v>10315</v>
      </c>
      <c r="Q29" s="301"/>
      <c r="R29" s="313">
        <v>0</v>
      </c>
      <c r="S29" s="301"/>
      <c r="T29" s="313">
        <v>10315</v>
      </c>
      <c r="U29" s="301"/>
      <c r="V29" s="313">
        <v>0</v>
      </c>
      <c r="W29" s="301"/>
      <c r="X29" s="313">
        <f>SUM(T29:V29)</f>
        <v>10315</v>
      </c>
    </row>
    <row r="30" spans="1:24" s="297" customFormat="1" ht="18.95" customHeight="1">
      <c r="A30" s="308" t="s">
        <v>189</v>
      </c>
      <c r="C30" s="290"/>
      <c r="D30" s="307">
        <v>15</v>
      </c>
      <c r="E30" s="290"/>
      <c r="F30" s="313">
        <v>0</v>
      </c>
      <c r="G30" s="301"/>
      <c r="H30" s="313">
        <v>0</v>
      </c>
      <c r="I30" s="301"/>
      <c r="J30" s="313">
        <v>0</v>
      </c>
      <c r="K30" s="301"/>
      <c r="L30" s="313">
        <v>0</v>
      </c>
      <c r="M30" s="301"/>
      <c r="N30" s="313">
        <v>-1181000</v>
      </c>
      <c r="O30" s="301"/>
      <c r="P30" s="313">
        <v>0</v>
      </c>
      <c r="Q30" s="301"/>
      <c r="R30" s="313">
        <v>0</v>
      </c>
      <c r="S30" s="301"/>
      <c r="T30" s="313">
        <v>-1181000</v>
      </c>
      <c r="U30" s="301"/>
      <c r="V30" s="313">
        <v>0</v>
      </c>
      <c r="W30" s="301"/>
      <c r="X30" s="313">
        <f>SUM(T30:V30)</f>
        <v>-1181000</v>
      </c>
    </row>
    <row r="31" spans="1:24" s="297" customFormat="1" ht="18.95" customHeight="1">
      <c r="A31" s="290" t="s">
        <v>81</v>
      </c>
      <c r="C31" s="290"/>
      <c r="D31" s="290"/>
      <c r="E31" s="290"/>
      <c r="F31" s="315">
        <v>0</v>
      </c>
      <c r="G31" s="301"/>
      <c r="H31" s="315">
        <v>0</v>
      </c>
      <c r="I31" s="301"/>
      <c r="J31" s="315">
        <v>0</v>
      </c>
      <c r="K31" s="301"/>
      <c r="L31" s="315">
        <v>0</v>
      </c>
      <c r="M31" s="301"/>
      <c r="N31" s="315">
        <v>1620980</v>
      </c>
      <c r="O31" s="301"/>
      <c r="P31" s="315">
        <v>0</v>
      </c>
      <c r="Q31" s="301"/>
      <c r="R31" s="315">
        <v>103063</v>
      </c>
      <c r="S31" s="301"/>
      <c r="T31" s="316">
        <v>1724043</v>
      </c>
      <c r="U31" s="301"/>
      <c r="V31" s="316">
        <v>-9123</v>
      </c>
      <c r="W31" s="301"/>
      <c r="X31" s="316">
        <f>SUM(T31:V31)</f>
        <v>1714920</v>
      </c>
    </row>
    <row r="32" spans="1:24" s="297" customFormat="1" ht="6" customHeight="1">
      <c r="A32" s="290"/>
      <c r="B32" s="290"/>
      <c r="C32" s="290"/>
      <c r="D32" s="290"/>
      <c r="E32" s="290"/>
      <c r="F32" s="314"/>
      <c r="G32" s="292"/>
      <c r="H32" s="314"/>
      <c r="I32" s="292"/>
      <c r="J32" s="314"/>
      <c r="K32" s="292"/>
      <c r="L32" s="314"/>
      <c r="M32" s="292"/>
      <c r="N32" s="314"/>
      <c r="O32" s="292"/>
      <c r="P32" s="314"/>
      <c r="Q32" s="292"/>
      <c r="R32" s="314"/>
      <c r="S32" s="292"/>
      <c r="T32" s="314"/>
      <c r="U32" s="292"/>
      <c r="V32" s="314"/>
      <c r="W32" s="292"/>
      <c r="X32" s="317"/>
    </row>
    <row r="33" spans="1:24" s="297" customFormat="1" ht="18.95" customHeight="1" thickBot="1">
      <c r="A33" s="305" t="s">
        <v>225</v>
      </c>
      <c r="B33" s="290"/>
      <c r="C33" s="290"/>
      <c r="D33" s="290"/>
      <c r="E33" s="290"/>
      <c r="F33" s="318">
        <f>SUM(F24:F32)</f>
        <v>4219680</v>
      </c>
      <c r="G33" s="292"/>
      <c r="H33" s="318">
        <f>SUM(H24:H32)</f>
        <v>386033</v>
      </c>
      <c r="I33" s="292"/>
      <c r="J33" s="318">
        <f>SUM(J24:J32)</f>
        <v>2324</v>
      </c>
      <c r="K33" s="292"/>
      <c r="L33" s="318">
        <f>SUM(L24:L32)</f>
        <v>437933</v>
      </c>
      <c r="M33" s="292"/>
      <c r="N33" s="318">
        <f>SUM(N24:N32)</f>
        <v>15476600</v>
      </c>
      <c r="O33" s="292"/>
      <c r="P33" s="318">
        <f>SUM(P24:P32)</f>
        <v>58990</v>
      </c>
      <c r="Q33" s="292"/>
      <c r="R33" s="318">
        <f>SUM(R24:R32)</f>
        <v>136759</v>
      </c>
      <c r="S33" s="292"/>
      <c r="T33" s="318">
        <f>SUM(T24:T32)</f>
        <v>20718319</v>
      </c>
      <c r="U33" s="292"/>
      <c r="V33" s="318">
        <f>SUM(V24:V32)</f>
        <v>-39567</v>
      </c>
      <c r="W33" s="292"/>
      <c r="X33" s="318">
        <f>SUM(X24:X32)</f>
        <v>20678752</v>
      </c>
    </row>
    <row r="34" spans="1:24" s="331" customFormat="1" ht="15" customHeight="1" thickTop="1">
      <c r="A34" s="297"/>
      <c r="B34" s="297"/>
      <c r="C34" s="297"/>
      <c r="D34" s="297"/>
      <c r="E34" s="297"/>
      <c r="F34" s="327"/>
      <c r="G34" s="328"/>
      <c r="H34" s="327"/>
      <c r="I34" s="328"/>
      <c r="J34" s="327"/>
      <c r="K34" s="328"/>
      <c r="L34" s="329"/>
      <c r="M34" s="330"/>
      <c r="N34" s="329"/>
      <c r="O34" s="330"/>
      <c r="P34" s="329"/>
      <c r="Q34" s="330"/>
      <c r="R34" s="329"/>
      <c r="S34" s="330"/>
      <c r="T34" s="329"/>
      <c r="U34" s="330"/>
      <c r="V34" s="329"/>
      <c r="W34" s="330"/>
      <c r="X34" s="329"/>
    </row>
    <row r="35" spans="1:24" s="250" customFormat="1" ht="16.5" customHeight="1">
      <c r="A35" s="91"/>
      <c r="B35" s="251"/>
      <c r="C35" s="251"/>
      <c r="D35" s="251"/>
      <c r="E35" s="251"/>
      <c r="F35" s="57"/>
      <c r="G35" s="79"/>
      <c r="H35" s="57"/>
      <c r="I35" s="79"/>
      <c r="J35" s="57"/>
      <c r="K35" s="79"/>
      <c r="L35" s="57"/>
      <c r="M35" s="79"/>
      <c r="N35" s="57"/>
      <c r="O35" s="79"/>
      <c r="P35" s="57"/>
      <c r="Q35" s="79"/>
      <c r="R35" s="57"/>
      <c r="S35" s="79"/>
      <c r="T35" s="57"/>
      <c r="U35" s="79"/>
      <c r="V35" s="57"/>
      <c r="W35" s="79"/>
      <c r="X35" s="57"/>
    </row>
    <row r="36" spans="1:24" ht="21.95" customHeight="1">
      <c r="A36" s="98" t="s">
        <v>24</v>
      </c>
      <c r="B36" s="98"/>
      <c r="C36" s="98"/>
      <c r="D36" s="98"/>
      <c r="E36" s="98"/>
      <c r="F36" s="100"/>
      <c r="G36" s="99"/>
      <c r="H36" s="100"/>
      <c r="I36" s="99"/>
      <c r="J36" s="100"/>
      <c r="K36" s="99"/>
      <c r="L36" s="45"/>
      <c r="M36" s="283"/>
      <c r="N36" s="45"/>
      <c r="O36" s="283"/>
      <c r="P36" s="45"/>
      <c r="Q36" s="283"/>
      <c r="R36" s="45"/>
      <c r="S36" s="283"/>
      <c r="T36" s="45"/>
      <c r="U36" s="283"/>
      <c r="V36" s="45"/>
      <c r="W36" s="283"/>
      <c r="X36" s="45"/>
    </row>
  </sheetData>
  <mergeCells count="5">
    <mergeCell ref="F5:X5"/>
    <mergeCell ref="F6:T6"/>
    <mergeCell ref="L8:N8"/>
    <mergeCell ref="P8:R8"/>
    <mergeCell ref="P7:R7"/>
  </mergeCells>
  <pageMargins left="0.3" right="0.3" top="0.5" bottom="0.6" header="0.49" footer="0.4"/>
  <pageSetup paperSize="9" scale="91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6"/>
  <sheetViews>
    <sheetView zoomScale="85" zoomScaleNormal="85" zoomScaleSheetLayoutView="100" workbookViewId="0">
      <selection activeCell="B97" sqref="B97"/>
    </sheetView>
  </sheetViews>
  <sheetFormatPr defaultColWidth="9.140625" defaultRowHeight="21" customHeight="1"/>
  <cols>
    <col min="1" max="2" width="1.7109375" style="15" customWidth="1"/>
    <col min="3" max="3" width="50.140625" style="15" customWidth="1"/>
    <col min="4" max="4" width="8.5703125" style="15" customWidth="1"/>
    <col min="5" max="5" width="1.140625" style="101" customWidth="1"/>
    <col min="6" max="6" width="12.85546875" style="102" customWidth="1"/>
    <col min="7" max="7" width="1.140625" style="101" customWidth="1"/>
    <col min="8" max="8" width="12.140625" style="102" customWidth="1"/>
    <col min="9" max="9" width="1.140625" style="101" customWidth="1"/>
    <col min="10" max="10" width="12.140625" style="102" customWidth="1"/>
    <col min="11" max="11" width="1.140625" style="101" customWidth="1"/>
    <col min="12" max="12" width="12.140625" style="42" customWidth="1"/>
    <col min="13" max="13" width="1.140625" style="101" customWidth="1"/>
    <col min="14" max="14" width="12.140625" style="42" customWidth="1"/>
    <col min="15" max="15" width="1.140625" style="101" customWidth="1"/>
    <col min="16" max="16" width="16.5703125" style="42" customWidth="1"/>
    <col min="17" max="17" width="1.140625" style="101" customWidth="1"/>
    <col min="18" max="18" width="12.85546875" style="103" customWidth="1"/>
    <col min="19" max="16384" width="9.140625" style="15"/>
  </cols>
  <sheetData>
    <row r="1" spans="1:18" s="21" customFormat="1" ht="17.45" customHeight="1">
      <c r="A1" s="21" t="s">
        <v>0</v>
      </c>
      <c r="E1" s="72"/>
      <c r="F1" s="73"/>
      <c r="G1" s="72"/>
      <c r="H1" s="73"/>
      <c r="I1" s="72"/>
      <c r="J1" s="73"/>
      <c r="K1" s="72"/>
      <c r="L1" s="38"/>
      <c r="M1" s="72"/>
      <c r="N1" s="38"/>
      <c r="O1" s="72"/>
      <c r="P1" s="38"/>
      <c r="Q1" s="72"/>
      <c r="R1" s="74"/>
    </row>
    <row r="2" spans="1:18" s="21" customFormat="1" ht="17.45" customHeight="1">
      <c r="A2" s="75" t="s">
        <v>154</v>
      </c>
      <c r="E2" s="72"/>
      <c r="F2" s="73"/>
      <c r="G2" s="72"/>
      <c r="H2" s="73"/>
      <c r="I2" s="72"/>
      <c r="J2" s="73"/>
      <c r="K2" s="72"/>
      <c r="L2" s="38"/>
      <c r="M2" s="72"/>
      <c r="N2" s="38"/>
      <c r="O2" s="72"/>
      <c r="P2" s="38"/>
      <c r="Q2" s="72"/>
      <c r="R2" s="74"/>
    </row>
    <row r="3" spans="1:18" s="21" customFormat="1" ht="17.45" customHeight="1">
      <c r="A3" s="172" t="str">
        <f>'EQ-CONSO 9'!A3</f>
        <v>สำหรับงวดเก้าเดือนสิ้นสุดวันที่ 30 กันยายน พ.ศ. 2565</v>
      </c>
      <c r="B3" s="6"/>
      <c r="C3" s="6"/>
      <c r="D3" s="6"/>
      <c r="E3" s="332"/>
      <c r="F3" s="76"/>
      <c r="G3" s="332"/>
      <c r="H3" s="76"/>
      <c r="I3" s="332"/>
      <c r="J3" s="76"/>
      <c r="K3" s="332"/>
      <c r="L3" s="26"/>
      <c r="M3" s="332"/>
      <c r="N3" s="26"/>
      <c r="O3" s="332"/>
      <c r="P3" s="26"/>
      <c r="Q3" s="332"/>
      <c r="R3" s="26"/>
    </row>
    <row r="4" spans="1:18" s="21" customFormat="1" ht="10.9" customHeight="1">
      <c r="A4" s="75"/>
      <c r="B4" s="75"/>
      <c r="C4" s="75"/>
      <c r="D4" s="75"/>
      <c r="E4" s="65"/>
      <c r="F4" s="77"/>
      <c r="G4" s="65"/>
      <c r="H4" s="77"/>
      <c r="I4" s="65"/>
      <c r="J4" s="77"/>
      <c r="K4" s="65"/>
      <c r="L4" s="16"/>
      <c r="M4" s="65"/>
      <c r="N4" s="16"/>
      <c r="O4" s="65"/>
      <c r="P4" s="16"/>
      <c r="Q4" s="65"/>
      <c r="R4" s="16"/>
    </row>
    <row r="5" spans="1:18" s="21" customFormat="1" ht="18.95" customHeight="1">
      <c r="A5" s="78"/>
      <c r="B5" s="78"/>
      <c r="C5" s="78"/>
      <c r="D5" s="78"/>
      <c r="E5" s="78"/>
      <c r="F5" s="341" t="s">
        <v>110</v>
      </c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</row>
    <row r="6" spans="1:18" s="21" customFormat="1" ht="18.95" customHeight="1">
      <c r="A6" s="251"/>
      <c r="B6" s="251"/>
      <c r="C6" s="251"/>
      <c r="D6" s="251"/>
      <c r="E6" s="79"/>
      <c r="F6" s="80"/>
      <c r="G6" s="79"/>
      <c r="H6" s="80"/>
      <c r="I6" s="79"/>
      <c r="J6" s="80"/>
      <c r="K6" s="79"/>
      <c r="L6" s="74"/>
      <c r="M6" s="81"/>
      <c r="N6" s="74"/>
      <c r="O6" s="82"/>
      <c r="P6" s="83" t="s">
        <v>111</v>
      </c>
      <c r="Q6" s="79"/>
      <c r="R6" s="80"/>
    </row>
    <row r="7" spans="1:18" s="21" customFormat="1" ht="18.95" customHeight="1">
      <c r="A7" s="78"/>
      <c r="B7" s="78"/>
      <c r="C7" s="78"/>
      <c r="D7" s="78"/>
      <c r="E7" s="84"/>
      <c r="F7" s="74"/>
      <c r="G7" s="81"/>
      <c r="H7" s="74"/>
      <c r="I7" s="81"/>
      <c r="J7" s="74"/>
      <c r="K7" s="81"/>
      <c r="L7" s="341" t="s">
        <v>55</v>
      </c>
      <c r="M7" s="341"/>
      <c r="N7" s="341"/>
      <c r="O7" s="84"/>
      <c r="P7" s="85" t="s">
        <v>48</v>
      </c>
      <c r="Q7" s="84"/>
      <c r="R7" s="83"/>
    </row>
    <row r="8" spans="1:18" s="21" customFormat="1" ht="18.95" customHeight="1">
      <c r="A8" s="78"/>
      <c r="B8" s="78"/>
      <c r="C8" s="78"/>
      <c r="D8" s="78"/>
      <c r="E8" s="84"/>
      <c r="F8" s="83" t="s">
        <v>50</v>
      </c>
      <c r="G8" s="84"/>
      <c r="H8" s="86"/>
      <c r="I8" s="84"/>
      <c r="J8" s="86"/>
      <c r="K8" s="84"/>
      <c r="L8" s="87" t="s">
        <v>90</v>
      </c>
      <c r="M8" s="84"/>
      <c r="N8" s="88"/>
      <c r="O8" s="84"/>
      <c r="P8" s="83"/>
      <c r="Q8" s="84"/>
      <c r="R8" s="83"/>
    </row>
    <row r="9" spans="1:18" s="250" customFormat="1" ht="18.95" customHeight="1">
      <c r="A9" s="78"/>
      <c r="B9" s="78"/>
      <c r="C9" s="78"/>
      <c r="D9" s="78"/>
      <c r="E9" s="84"/>
      <c r="F9" s="83" t="s">
        <v>94</v>
      </c>
      <c r="G9" s="84"/>
      <c r="H9" s="83" t="s">
        <v>95</v>
      </c>
      <c r="I9" s="84"/>
      <c r="J9" s="83" t="s">
        <v>198</v>
      </c>
      <c r="K9" s="84"/>
      <c r="L9" s="89" t="s">
        <v>96</v>
      </c>
      <c r="M9" s="84"/>
      <c r="N9" s="88"/>
      <c r="O9" s="90"/>
      <c r="P9" s="83" t="s">
        <v>97</v>
      </c>
      <c r="Q9" s="84"/>
      <c r="R9" s="16" t="s">
        <v>93</v>
      </c>
    </row>
    <row r="10" spans="1:18" s="250" customFormat="1" ht="18.95" customHeight="1">
      <c r="A10" s="78"/>
      <c r="B10" s="78"/>
      <c r="C10" s="78"/>
      <c r="D10" s="64" t="s">
        <v>6</v>
      </c>
      <c r="E10" s="90"/>
      <c r="F10" s="85" t="s">
        <v>101</v>
      </c>
      <c r="G10" s="90"/>
      <c r="H10" s="85" t="s">
        <v>102</v>
      </c>
      <c r="I10" s="90"/>
      <c r="J10" s="85" t="s">
        <v>199</v>
      </c>
      <c r="K10" s="90"/>
      <c r="L10" s="85" t="s">
        <v>103</v>
      </c>
      <c r="M10" s="90"/>
      <c r="N10" s="85" t="s">
        <v>57</v>
      </c>
      <c r="O10" s="90"/>
      <c r="P10" s="85" t="s">
        <v>104</v>
      </c>
      <c r="Q10" s="90"/>
      <c r="R10" s="85" t="s">
        <v>48</v>
      </c>
    </row>
    <row r="11" spans="1:18" s="250" customFormat="1" ht="6" customHeight="1">
      <c r="A11" s="251"/>
      <c r="B11" s="251"/>
      <c r="C11" s="251"/>
      <c r="D11" s="78"/>
      <c r="E11" s="90"/>
      <c r="F11" s="83"/>
      <c r="G11" s="90"/>
      <c r="H11" s="83"/>
      <c r="I11" s="90"/>
      <c r="J11" s="83"/>
      <c r="K11" s="90"/>
      <c r="L11" s="83"/>
      <c r="M11" s="90"/>
      <c r="N11" s="83"/>
      <c r="O11" s="90"/>
      <c r="P11" s="83"/>
      <c r="Q11" s="90"/>
      <c r="R11" s="83"/>
    </row>
    <row r="12" spans="1:18" s="250" customFormat="1" ht="18.95" customHeight="1">
      <c r="A12" s="92" t="s">
        <v>188</v>
      </c>
      <c r="B12" s="251"/>
      <c r="C12" s="251"/>
      <c r="D12" s="251"/>
      <c r="E12" s="63"/>
      <c r="F12" s="57">
        <v>4179625</v>
      </c>
      <c r="G12" s="93"/>
      <c r="H12" s="57">
        <v>319357</v>
      </c>
      <c r="I12" s="93"/>
      <c r="J12" s="57">
        <v>0</v>
      </c>
      <c r="K12" s="93"/>
      <c r="L12" s="57">
        <v>437933</v>
      </c>
      <c r="M12" s="93"/>
      <c r="N12" s="57">
        <v>12483142</v>
      </c>
      <c r="O12" s="94"/>
      <c r="P12" s="57">
        <v>31783</v>
      </c>
      <c r="Q12" s="95"/>
      <c r="R12" s="57">
        <f>SUM(F12:P12)</f>
        <v>17451840</v>
      </c>
    </row>
    <row r="13" spans="1:18" s="250" customFormat="1" ht="6" customHeight="1">
      <c r="A13" s="91"/>
      <c r="B13" s="251"/>
      <c r="C13" s="251"/>
      <c r="D13" s="251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250" customFormat="1" ht="18.95" customHeight="1">
      <c r="A14" s="91" t="s">
        <v>108</v>
      </c>
      <c r="B14" s="251"/>
      <c r="C14" s="251"/>
      <c r="D14" s="251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250" customFormat="1" ht="18.95" customHeight="1">
      <c r="A15" s="251" t="s">
        <v>182</v>
      </c>
      <c r="B15" s="251"/>
      <c r="C15" s="251"/>
      <c r="D15" s="252"/>
      <c r="E15" s="57"/>
      <c r="F15" s="57">
        <v>8618</v>
      </c>
      <c r="G15" s="57"/>
      <c r="H15" s="57">
        <v>11220</v>
      </c>
      <c r="I15" s="57"/>
      <c r="J15" s="57">
        <v>0</v>
      </c>
      <c r="K15" s="57"/>
      <c r="L15" s="57">
        <v>0</v>
      </c>
      <c r="M15" s="57"/>
      <c r="N15" s="57">
        <v>0</v>
      </c>
      <c r="O15" s="57"/>
      <c r="P15" s="57">
        <v>0</v>
      </c>
      <c r="Q15" s="57"/>
      <c r="R15" s="57">
        <f>SUM(F15:P15)</f>
        <v>19838</v>
      </c>
    </row>
    <row r="16" spans="1:18" s="250" customFormat="1" ht="18.95" customHeight="1">
      <c r="A16" s="321" t="s">
        <v>196</v>
      </c>
      <c r="B16" s="251"/>
      <c r="C16" s="251"/>
      <c r="D16" s="252"/>
      <c r="E16" s="57"/>
      <c r="F16" s="57">
        <v>0</v>
      </c>
      <c r="G16" s="57"/>
      <c r="H16" s="57">
        <v>0</v>
      </c>
      <c r="I16" s="57"/>
      <c r="J16" s="57">
        <v>763</v>
      </c>
      <c r="K16" s="57"/>
      <c r="L16" s="57">
        <v>0</v>
      </c>
      <c r="M16" s="57"/>
      <c r="N16" s="57">
        <v>0</v>
      </c>
      <c r="O16" s="57"/>
      <c r="P16" s="57">
        <v>0</v>
      </c>
      <c r="Q16" s="57"/>
      <c r="R16" s="57">
        <f>SUM(F16:P16)</f>
        <v>763</v>
      </c>
    </row>
    <row r="17" spans="1:18" s="250" customFormat="1" ht="18.95" customHeight="1">
      <c r="A17" s="96" t="s">
        <v>109</v>
      </c>
      <c r="C17" s="251"/>
      <c r="D17" s="252"/>
      <c r="E17" s="57"/>
      <c r="F17" s="57">
        <v>0</v>
      </c>
      <c r="G17" s="57"/>
      <c r="H17" s="57">
        <v>0</v>
      </c>
      <c r="I17" s="57"/>
      <c r="J17" s="57">
        <v>0</v>
      </c>
      <c r="K17" s="57"/>
      <c r="L17" s="57">
        <v>0</v>
      </c>
      <c r="M17" s="57"/>
      <c r="N17" s="57">
        <v>0</v>
      </c>
      <c r="O17" s="57"/>
      <c r="P17" s="57">
        <v>7411</v>
      </c>
      <c r="Q17" s="57"/>
      <c r="R17" s="57">
        <f>SUM(F17:P17)</f>
        <v>7411</v>
      </c>
    </row>
    <row r="18" spans="1:18" s="250" customFormat="1" ht="18.95" customHeight="1">
      <c r="A18" s="96" t="s">
        <v>189</v>
      </c>
      <c r="C18" s="251"/>
      <c r="D18" s="252"/>
      <c r="E18" s="57"/>
      <c r="F18" s="57">
        <v>0</v>
      </c>
      <c r="G18" s="57"/>
      <c r="H18" s="57">
        <v>0</v>
      </c>
      <c r="I18" s="57"/>
      <c r="J18" s="57">
        <v>0</v>
      </c>
      <c r="K18" s="57"/>
      <c r="L18" s="57">
        <v>0</v>
      </c>
      <c r="M18" s="57"/>
      <c r="N18" s="57">
        <v>-753816</v>
      </c>
      <c r="O18" s="57"/>
      <c r="P18" s="57">
        <v>0</v>
      </c>
      <c r="Q18" s="57"/>
      <c r="R18" s="57">
        <f>SUM(F18:P18)</f>
        <v>-753816</v>
      </c>
    </row>
    <row r="19" spans="1:18" s="250" customFormat="1" ht="18.95" customHeight="1">
      <c r="A19" s="251" t="s">
        <v>81</v>
      </c>
      <c r="C19" s="251"/>
      <c r="D19" s="251"/>
      <c r="E19" s="57"/>
      <c r="F19" s="69">
        <v>0</v>
      </c>
      <c r="G19" s="57"/>
      <c r="H19" s="69">
        <v>0</v>
      </c>
      <c r="I19" s="57"/>
      <c r="J19" s="69">
        <v>0</v>
      </c>
      <c r="K19" s="57"/>
      <c r="L19" s="69">
        <v>0</v>
      </c>
      <c r="M19" s="57"/>
      <c r="N19" s="69">
        <v>1368356</v>
      </c>
      <c r="O19" s="57"/>
      <c r="P19" s="69">
        <v>0</v>
      </c>
      <c r="Q19" s="57"/>
      <c r="R19" s="69">
        <f>SUM(F19:P19)</f>
        <v>1368356</v>
      </c>
    </row>
    <row r="20" spans="1:18" s="250" customFormat="1" ht="6" customHeight="1">
      <c r="A20" s="251"/>
      <c r="B20" s="251"/>
      <c r="C20" s="251"/>
      <c r="D20" s="251"/>
      <c r="E20" s="79"/>
      <c r="F20" s="80"/>
      <c r="G20" s="79"/>
      <c r="H20" s="80"/>
      <c r="I20" s="79"/>
      <c r="J20" s="80"/>
      <c r="K20" s="79"/>
      <c r="L20" s="80"/>
      <c r="M20" s="79"/>
      <c r="N20" s="80"/>
      <c r="O20" s="79"/>
      <c r="P20" s="80"/>
      <c r="Q20" s="79"/>
      <c r="R20" s="97"/>
    </row>
    <row r="21" spans="1:18" s="250" customFormat="1" ht="18.95" customHeight="1" thickBot="1">
      <c r="A21" s="91" t="s">
        <v>224</v>
      </c>
      <c r="B21" s="251"/>
      <c r="C21" s="251"/>
      <c r="D21" s="251"/>
      <c r="E21" s="57"/>
      <c r="F21" s="71">
        <f>SUM(F12:F19)</f>
        <v>4188243</v>
      </c>
      <c r="G21" s="57"/>
      <c r="H21" s="71">
        <f>SUM(H12:H19)</f>
        <v>330577</v>
      </c>
      <c r="I21" s="57"/>
      <c r="J21" s="71">
        <f>SUM(J12:J19)</f>
        <v>763</v>
      </c>
      <c r="K21" s="57"/>
      <c r="L21" s="71">
        <f>SUM(L12:L19)</f>
        <v>437933</v>
      </c>
      <c r="M21" s="57"/>
      <c r="N21" s="71">
        <f>SUM(N12:N19)</f>
        <v>13097682</v>
      </c>
      <c r="O21" s="57"/>
      <c r="P21" s="71">
        <f>SUM(P12:P19)</f>
        <v>39194</v>
      </c>
      <c r="Q21" s="57"/>
      <c r="R21" s="71">
        <f>SUM(R12:R19)</f>
        <v>18094392</v>
      </c>
    </row>
    <row r="22" spans="1:18" s="250" customFormat="1" ht="6" customHeight="1" thickTop="1">
      <c r="A22" s="91"/>
      <c r="B22" s="251"/>
      <c r="C22" s="251"/>
      <c r="D22" s="251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50" customFormat="1" ht="18.95" customHeight="1">
      <c r="A23" s="92" t="s">
        <v>194</v>
      </c>
      <c r="B23" s="251"/>
      <c r="C23" s="251"/>
      <c r="D23" s="251"/>
      <c r="E23" s="63"/>
      <c r="F23" s="166">
        <v>4189904</v>
      </c>
      <c r="G23" s="93"/>
      <c r="H23" s="166">
        <v>333689</v>
      </c>
      <c r="I23" s="93"/>
      <c r="J23" s="166">
        <v>3601</v>
      </c>
      <c r="K23" s="93"/>
      <c r="L23" s="166">
        <v>437933</v>
      </c>
      <c r="M23" s="93"/>
      <c r="N23" s="138">
        <v>13776989</v>
      </c>
      <c r="O23" s="94"/>
      <c r="P23" s="166">
        <v>48675</v>
      </c>
      <c r="Q23" s="95"/>
      <c r="R23" s="166">
        <f>SUM(F23:P23)</f>
        <v>18790791</v>
      </c>
    </row>
    <row r="24" spans="1:18" s="250" customFormat="1" ht="4.1500000000000004" customHeight="1">
      <c r="A24" s="91"/>
      <c r="B24" s="251"/>
      <c r="C24" s="251"/>
      <c r="D24" s="251"/>
      <c r="E24" s="57"/>
      <c r="F24" s="138"/>
      <c r="G24" s="57"/>
      <c r="H24" s="166"/>
      <c r="I24" s="57"/>
      <c r="J24" s="166"/>
      <c r="K24" s="57"/>
      <c r="L24" s="138"/>
      <c r="M24" s="57"/>
      <c r="N24" s="138"/>
      <c r="O24" s="57"/>
      <c r="P24" s="166"/>
      <c r="Q24" s="57"/>
      <c r="R24" s="138"/>
    </row>
    <row r="25" spans="1:18" s="250" customFormat="1" ht="18.95" customHeight="1">
      <c r="A25" s="91" t="s">
        <v>108</v>
      </c>
      <c r="B25" s="251"/>
      <c r="C25" s="251"/>
      <c r="D25" s="251"/>
      <c r="E25" s="57"/>
      <c r="F25" s="138"/>
      <c r="G25" s="57"/>
      <c r="H25" s="166"/>
      <c r="I25" s="57"/>
      <c r="J25" s="166"/>
      <c r="K25" s="57"/>
      <c r="L25" s="138"/>
      <c r="M25" s="57"/>
      <c r="N25" s="138"/>
      <c r="O25" s="57"/>
      <c r="P25" s="166"/>
      <c r="Q25" s="57"/>
      <c r="R25" s="138"/>
    </row>
    <row r="26" spans="1:18" s="250" customFormat="1" ht="18.95" customHeight="1">
      <c r="A26" s="251" t="s">
        <v>182</v>
      </c>
      <c r="B26" s="251"/>
      <c r="C26" s="251"/>
      <c r="D26" s="252">
        <v>14</v>
      </c>
      <c r="E26" s="57"/>
      <c r="F26" s="138">
        <v>29776</v>
      </c>
      <c r="G26" s="57"/>
      <c r="H26" s="166">
        <v>52344</v>
      </c>
      <c r="I26" s="57"/>
      <c r="J26" s="166">
        <v>0</v>
      </c>
      <c r="K26" s="57"/>
      <c r="L26" s="138">
        <v>0</v>
      </c>
      <c r="M26" s="57"/>
      <c r="N26" s="138">
        <v>0</v>
      </c>
      <c r="O26" s="57"/>
      <c r="P26" s="166">
        <v>0</v>
      </c>
      <c r="Q26" s="57"/>
      <c r="R26" s="138">
        <f>SUM(F26:P26)</f>
        <v>82120</v>
      </c>
    </row>
    <row r="27" spans="1:18" s="250" customFormat="1" ht="18.95" customHeight="1">
      <c r="A27" s="251" t="s">
        <v>196</v>
      </c>
      <c r="B27" s="251"/>
      <c r="C27" s="251"/>
      <c r="D27" s="252"/>
      <c r="E27" s="57"/>
      <c r="F27" s="138">
        <v>0</v>
      </c>
      <c r="G27" s="57"/>
      <c r="H27" s="138">
        <v>0</v>
      </c>
      <c r="I27" s="57"/>
      <c r="J27" s="166">
        <v>-1277</v>
      </c>
      <c r="K27" s="57"/>
      <c r="L27" s="138">
        <v>0</v>
      </c>
      <c r="M27" s="57"/>
      <c r="N27" s="138">
        <v>0</v>
      </c>
      <c r="O27" s="57"/>
      <c r="P27" s="166">
        <v>0</v>
      </c>
      <c r="Q27" s="57"/>
      <c r="R27" s="138">
        <f>SUM(F27:P27)</f>
        <v>-1277</v>
      </c>
    </row>
    <row r="28" spans="1:18" s="250" customFormat="1" ht="18.95" customHeight="1">
      <c r="A28" s="96" t="s">
        <v>109</v>
      </c>
      <c r="C28" s="251"/>
      <c r="D28" s="252">
        <v>13</v>
      </c>
      <c r="E28" s="57"/>
      <c r="F28" s="138">
        <v>0</v>
      </c>
      <c r="G28" s="57"/>
      <c r="H28" s="138">
        <v>0</v>
      </c>
      <c r="I28" s="57"/>
      <c r="J28" s="138">
        <v>0</v>
      </c>
      <c r="K28" s="57"/>
      <c r="L28" s="138">
        <v>0</v>
      </c>
      <c r="M28" s="57"/>
      <c r="N28" s="138">
        <v>0</v>
      </c>
      <c r="O28" s="57"/>
      <c r="P28" s="138">
        <v>10315</v>
      </c>
      <c r="Q28" s="57"/>
      <c r="R28" s="138">
        <f>SUM(F28:P28)</f>
        <v>10315</v>
      </c>
    </row>
    <row r="29" spans="1:18" s="250" customFormat="1" ht="18.95" customHeight="1">
      <c r="A29" s="96" t="s">
        <v>189</v>
      </c>
      <c r="C29" s="251"/>
      <c r="D29" s="252">
        <v>15</v>
      </c>
      <c r="E29" s="57"/>
      <c r="F29" s="138">
        <v>0</v>
      </c>
      <c r="G29" s="57"/>
      <c r="H29" s="138">
        <v>0</v>
      </c>
      <c r="I29" s="57"/>
      <c r="J29" s="138">
        <v>0</v>
      </c>
      <c r="K29" s="57"/>
      <c r="L29" s="138">
        <v>0</v>
      </c>
      <c r="M29" s="57"/>
      <c r="N29" s="138">
        <v>-1181000</v>
      </c>
      <c r="O29" s="57"/>
      <c r="P29" s="138">
        <v>0</v>
      </c>
      <c r="Q29" s="57"/>
      <c r="R29" s="138">
        <f>SUM(F29:P29)</f>
        <v>-1181000</v>
      </c>
    </row>
    <row r="30" spans="1:18" s="250" customFormat="1" ht="18.95" customHeight="1">
      <c r="A30" s="251" t="s">
        <v>81</v>
      </c>
      <c r="C30" s="251"/>
      <c r="D30" s="251"/>
      <c r="E30" s="57"/>
      <c r="F30" s="139">
        <v>0</v>
      </c>
      <c r="G30" s="57"/>
      <c r="H30" s="139">
        <v>0</v>
      </c>
      <c r="I30" s="57"/>
      <c r="J30" s="139">
        <v>0</v>
      </c>
      <c r="K30" s="57"/>
      <c r="L30" s="139">
        <v>0</v>
      </c>
      <c r="M30" s="57"/>
      <c r="N30" s="139">
        <v>1602238</v>
      </c>
      <c r="O30" s="57"/>
      <c r="P30" s="139">
        <v>0</v>
      </c>
      <c r="Q30" s="57"/>
      <c r="R30" s="139">
        <f>SUM(F30:P30)</f>
        <v>1602238</v>
      </c>
    </row>
    <row r="31" spans="1:18" s="250" customFormat="1" ht="4.1500000000000004" customHeight="1">
      <c r="A31" s="251"/>
      <c r="B31" s="251"/>
      <c r="C31" s="251"/>
      <c r="D31" s="251"/>
      <c r="E31" s="79"/>
      <c r="F31" s="145"/>
      <c r="G31" s="79"/>
      <c r="H31" s="145"/>
      <c r="I31" s="79"/>
      <c r="J31" s="145"/>
      <c r="K31" s="79"/>
      <c r="L31" s="145"/>
      <c r="M31" s="79"/>
      <c r="N31" s="145"/>
      <c r="O31" s="79"/>
      <c r="P31" s="145"/>
      <c r="Q31" s="79"/>
      <c r="R31" s="146"/>
    </row>
    <row r="32" spans="1:18" s="250" customFormat="1" ht="18.95" customHeight="1" thickBot="1">
      <c r="A32" s="91" t="s">
        <v>225</v>
      </c>
      <c r="B32" s="251"/>
      <c r="C32" s="251"/>
      <c r="D32" s="251"/>
      <c r="E32" s="57"/>
      <c r="F32" s="144">
        <f>SUM(F23:F30)</f>
        <v>4219680</v>
      </c>
      <c r="G32" s="57"/>
      <c r="H32" s="144">
        <f>SUM(H23:H30)</f>
        <v>386033</v>
      </c>
      <c r="I32" s="57"/>
      <c r="J32" s="144">
        <f>SUM(J23:J30)</f>
        <v>2324</v>
      </c>
      <c r="K32" s="57"/>
      <c r="L32" s="144">
        <f>SUM(L23:L30)</f>
        <v>437933</v>
      </c>
      <c r="M32" s="57"/>
      <c r="N32" s="144">
        <f>SUM(N23:N30)</f>
        <v>14198227</v>
      </c>
      <c r="O32" s="57"/>
      <c r="P32" s="144">
        <f>SUM(P23:P30)</f>
        <v>58990</v>
      </c>
      <c r="Q32" s="57"/>
      <c r="R32" s="144">
        <f>SUM(R23:R30)</f>
        <v>19303187</v>
      </c>
    </row>
    <row r="33" spans="1:18" s="250" customFormat="1" ht="23.25" customHeight="1" thickTop="1">
      <c r="A33" s="91"/>
      <c r="B33" s="251"/>
      <c r="C33" s="251"/>
      <c r="D33" s="251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250" customFormat="1" ht="18.75" customHeight="1">
      <c r="A34" s="91"/>
      <c r="B34" s="251"/>
      <c r="C34" s="251"/>
      <c r="D34" s="251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.95" customHeight="1">
      <c r="A35" s="98" t="s">
        <v>24</v>
      </c>
      <c r="B35" s="98"/>
      <c r="C35" s="98"/>
      <c r="D35" s="98"/>
      <c r="E35" s="99"/>
      <c r="F35" s="100"/>
      <c r="G35" s="99"/>
      <c r="H35" s="100"/>
      <c r="I35" s="99"/>
      <c r="J35" s="100"/>
      <c r="K35" s="99"/>
      <c r="L35" s="45"/>
      <c r="M35" s="99"/>
      <c r="N35" s="45"/>
      <c r="O35" s="99"/>
      <c r="P35" s="45"/>
      <c r="Q35" s="99"/>
      <c r="R35" s="45"/>
    </row>
    <row r="36" spans="1:18" ht="21" customHeight="1">
      <c r="A36" s="250"/>
      <c r="B36" s="250"/>
      <c r="C36" s="250"/>
      <c r="D36" s="250"/>
      <c r="E36" s="66"/>
      <c r="F36" s="67"/>
      <c r="G36" s="66"/>
      <c r="H36" s="67"/>
      <c r="I36" s="66"/>
      <c r="J36" s="67"/>
      <c r="K36" s="66"/>
      <c r="L36" s="44"/>
      <c r="M36" s="66"/>
      <c r="N36" s="44"/>
      <c r="O36" s="66"/>
      <c r="P36" s="44"/>
      <c r="Q36" s="66"/>
      <c r="R36" s="44"/>
    </row>
  </sheetData>
  <mergeCells count="2">
    <mergeCell ref="F5:R5"/>
    <mergeCell ref="L7:N7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0B983-1838-4CF3-8E77-5BA85E69C143}">
  <dimension ref="A1:M128"/>
  <sheetViews>
    <sheetView tabSelected="1" topLeftCell="A85" zoomScale="90" zoomScaleNormal="90" zoomScaleSheetLayoutView="85" workbookViewId="0">
      <selection activeCell="C93" sqref="C93"/>
    </sheetView>
  </sheetViews>
  <sheetFormatPr defaultColWidth="9.140625" defaultRowHeight="19.7" customHeight="1"/>
  <cols>
    <col min="1" max="1" width="1.42578125" style="213" customWidth="1"/>
    <col min="2" max="2" width="43.28515625" style="213" customWidth="1"/>
    <col min="3" max="3" width="7.5703125" style="256" customWidth="1"/>
    <col min="4" max="4" width="0.5703125" style="213" customWidth="1"/>
    <col min="5" max="5" width="15.28515625" style="173" customWidth="1"/>
    <col min="6" max="6" width="0.5703125" style="185" customWidth="1"/>
    <col min="7" max="7" width="15.28515625" style="216" customWidth="1"/>
    <col min="8" max="8" width="0.5703125" style="185" customWidth="1"/>
    <col min="9" max="9" width="15.28515625" style="173" customWidth="1"/>
    <col min="10" max="10" width="0.5703125" style="185" customWidth="1"/>
    <col min="11" max="11" width="15.28515625" style="216" customWidth="1"/>
    <col min="12" max="16384" width="9.140625" style="257"/>
  </cols>
  <sheetData>
    <row r="1" spans="1:11" s="176" customFormat="1" ht="19.7" customHeight="1">
      <c r="A1" s="264" t="s">
        <v>0</v>
      </c>
      <c r="B1" s="265"/>
      <c r="C1" s="256"/>
      <c r="D1" s="260"/>
      <c r="E1" s="173"/>
      <c r="F1" s="174"/>
      <c r="G1" s="216"/>
      <c r="H1" s="174"/>
      <c r="I1" s="175"/>
      <c r="J1" s="174"/>
      <c r="K1" s="221"/>
    </row>
    <row r="2" spans="1:11" s="176" customFormat="1" ht="19.7" customHeight="1">
      <c r="A2" s="265" t="s">
        <v>112</v>
      </c>
      <c r="B2" s="265"/>
      <c r="C2" s="256"/>
      <c r="D2" s="260"/>
      <c r="E2" s="173"/>
      <c r="F2" s="174"/>
      <c r="G2" s="216"/>
      <c r="H2" s="174"/>
      <c r="I2" s="173"/>
      <c r="J2" s="174"/>
      <c r="K2" s="216"/>
    </row>
    <row r="3" spans="1:11" s="176" customFormat="1" ht="19.7" customHeight="1">
      <c r="A3" s="266" t="str">
        <f>+'EQ-SC 10'!A3</f>
        <v>สำหรับงวดเก้าเดือนสิ้นสุดวันที่ 30 กันยายน พ.ศ. 2565</v>
      </c>
      <c r="B3" s="266"/>
      <c r="C3" s="177"/>
      <c r="D3" s="261"/>
      <c r="E3" s="178"/>
      <c r="F3" s="179"/>
      <c r="G3" s="217"/>
      <c r="H3" s="179"/>
      <c r="I3" s="178"/>
      <c r="J3" s="179"/>
      <c r="K3" s="217"/>
    </row>
    <row r="4" spans="1:11" s="176" customFormat="1" ht="18.75" customHeight="1">
      <c r="A4" s="265"/>
      <c r="B4" s="265"/>
      <c r="C4" s="256"/>
      <c r="D4" s="260"/>
      <c r="E4" s="173"/>
      <c r="F4" s="174"/>
      <c r="G4" s="216"/>
      <c r="H4" s="174"/>
      <c r="I4" s="173"/>
      <c r="J4" s="174"/>
      <c r="K4" s="216"/>
    </row>
    <row r="5" spans="1:11" s="176" customFormat="1" ht="18.75" customHeight="1">
      <c r="A5" s="265"/>
      <c r="B5" s="265"/>
      <c r="C5" s="256"/>
      <c r="D5" s="260"/>
      <c r="E5" s="343" t="s">
        <v>2</v>
      </c>
      <c r="F5" s="343"/>
      <c r="G5" s="343"/>
      <c r="H5" s="180"/>
      <c r="I5" s="343" t="s">
        <v>3</v>
      </c>
      <c r="J5" s="343"/>
      <c r="K5" s="343"/>
    </row>
    <row r="6" spans="1:11" s="176" customFormat="1" ht="18.75" customHeight="1">
      <c r="A6" s="265"/>
      <c r="B6" s="265"/>
      <c r="C6" s="256"/>
      <c r="D6" s="260"/>
      <c r="E6" s="181" t="s">
        <v>4</v>
      </c>
      <c r="F6" s="182"/>
      <c r="G6" s="218" t="s">
        <v>4</v>
      </c>
      <c r="H6" s="182"/>
      <c r="I6" s="181" t="s">
        <v>4</v>
      </c>
      <c r="J6" s="182"/>
      <c r="K6" s="218" t="s">
        <v>4</v>
      </c>
    </row>
    <row r="7" spans="1:11" s="176" customFormat="1" ht="18.75" customHeight="1">
      <c r="A7" s="265"/>
      <c r="B7" s="265"/>
      <c r="C7" s="256"/>
      <c r="D7" s="260"/>
      <c r="E7" s="325" t="s">
        <v>222</v>
      </c>
      <c r="F7" s="63"/>
      <c r="G7" s="325" t="s">
        <v>222</v>
      </c>
      <c r="H7" s="63"/>
      <c r="I7" s="325" t="s">
        <v>222</v>
      </c>
      <c r="J7" s="63"/>
      <c r="K7" s="325" t="s">
        <v>222</v>
      </c>
    </row>
    <row r="8" spans="1:11" ht="18.75" customHeight="1">
      <c r="C8" s="183"/>
      <c r="D8" s="262"/>
      <c r="E8" s="184" t="s">
        <v>193</v>
      </c>
      <c r="G8" s="219" t="s">
        <v>180</v>
      </c>
      <c r="I8" s="184" t="str">
        <f>E8</f>
        <v>พ.ศ. 2565</v>
      </c>
      <c r="K8" s="219" t="str">
        <f>G8</f>
        <v>พ.ศ. 2564</v>
      </c>
    </row>
    <row r="9" spans="1:11" s="176" customFormat="1" ht="18.75" customHeight="1">
      <c r="A9" s="213"/>
      <c r="B9" s="213"/>
      <c r="C9" s="186" t="s">
        <v>6</v>
      </c>
      <c r="D9" s="263"/>
      <c r="E9" s="187" t="s">
        <v>7</v>
      </c>
      <c r="F9" s="175"/>
      <c r="G9" s="220" t="s">
        <v>7</v>
      </c>
      <c r="H9" s="188"/>
      <c r="I9" s="187" t="s">
        <v>7</v>
      </c>
      <c r="J9" s="175"/>
      <c r="K9" s="220" t="s">
        <v>7</v>
      </c>
    </row>
    <row r="10" spans="1:11" s="176" customFormat="1" ht="5.0999999999999996" customHeight="1">
      <c r="A10" s="213"/>
      <c r="B10" s="213"/>
      <c r="C10" s="189"/>
      <c r="D10" s="263"/>
      <c r="E10" s="190"/>
      <c r="F10" s="175"/>
      <c r="G10" s="221"/>
      <c r="H10" s="188"/>
      <c r="I10" s="190"/>
      <c r="J10" s="175"/>
      <c r="K10" s="221"/>
    </row>
    <row r="11" spans="1:11" ht="18.75" customHeight="1">
      <c r="A11" s="267" t="s">
        <v>113</v>
      </c>
      <c r="B11" s="212"/>
      <c r="D11" s="214"/>
      <c r="E11" s="255"/>
      <c r="F11" s="191"/>
      <c r="I11" s="255"/>
    </row>
    <row r="12" spans="1:11" ht="18.75" customHeight="1">
      <c r="A12" s="268" t="s">
        <v>114</v>
      </c>
      <c r="B12" s="269"/>
      <c r="D12" s="214"/>
      <c r="E12" s="192">
        <f>'PL 7-8 (9M)'!F35</f>
        <v>2051772</v>
      </c>
      <c r="F12" s="193"/>
      <c r="G12" s="194">
        <v>1860560</v>
      </c>
      <c r="H12" s="195"/>
      <c r="I12" s="192">
        <f>'PL 7-8 (9M)'!J35</f>
        <v>2013438</v>
      </c>
      <c r="J12" s="258"/>
      <c r="K12" s="194">
        <v>1714248</v>
      </c>
    </row>
    <row r="13" spans="1:11" ht="18.75" customHeight="1">
      <c r="A13" s="268" t="s">
        <v>115</v>
      </c>
      <c r="B13" s="269"/>
      <c r="E13" s="192"/>
      <c r="F13" s="193"/>
      <c r="G13" s="194"/>
      <c r="H13" s="193"/>
      <c r="I13" s="192"/>
      <c r="J13" s="193"/>
      <c r="K13" s="194"/>
    </row>
    <row r="14" spans="1:11" ht="18.75" customHeight="1">
      <c r="A14" s="268"/>
      <c r="B14" s="268" t="s">
        <v>170</v>
      </c>
      <c r="E14" s="192"/>
      <c r="F14" s="193"/>
      <c r="G14" s="194"/>
      <c r="H14" s="193"/>
      <c r="I14" s="192"/>
      <c r="J14" s="193"/>
      <c r="K14" s="194"/>
    </row>
    <row r="15" spans="1:11" ht="18.75" customHeight="1">
      <c r="B15" s="268" t="s">
        <v>174</v>
      </c>
      <c r="C15" s="229">
        <v>10</v>
      </c>
      <c r="D15" s="214"/>
      <c r="E15" s="192">
        <v>106104</v>
      </c>
      <c r="F15" s="193"/>
      <c r="G15" s="194">
        <v>110609</v>
      </c>
      <c r="H15" s="195"/>
      <c r="I15" s="192">
        <v>81221</v>
      </c>
      <c r="J15" s="258"/>
      <c r="K15" s="194">
        <v>80577</v>
      </c>
    </row>
    <row r="16" spans="1:11" ht="18.75" customHeight="1">
      <c r="B16" s="268" t="s">
        <v>144</v>
      </c>
      <c r="C16" s="229"/>
      <c r="D16" s="214"/>
      <c r="E16" s="192">
        <v>16296</v>
      </c>
      <c r="F16" s="193"/>
      <c r="G16" s="194">
        <v>13110</v>
      </c>
      <c r="H16" s="195"/>
      <c r="I16" s="192">
        <v>15102</v>
      </c>
      <c r="J16" s="258"/>
      <c r="K16" s="194">
        <v>12657</v>
      </c>
    </row>
    <row r="17" spans="1:13" ht="18.75" customHeight="1">
      <c r="B17" s="268" t="s">
        <v>227</v>
      </c>
      <c r="C17" s="229"/>
      <c r="D17" s="214"/>
      <c r="E17" s="192">
        <f>-'PL 7-8 (9M)'!F31</f>
        <v>865</v>
      </c>
      <c r="F17" s="193"/>
      <c r="G17" s="194">
        <v>0</v>
      </c>
      <c r="H17" s="195"/>
      <c r="I17" s="192">
        <f>-'PL 7-8 (9M)'!J31</f>
        <v>3937</v>
      </c>
      <c r="J17" s="258"/>
      <c r="K17" s="194">
        <v>0</v>
      </c>
    </row>
    <row r="18" spans="1:13" ht="18.75" customHeight="1">
      <c r="B18" s="268" t="s">
        <v>192</v>
      </c>
      <c r="C18" s="229"/>
      <c r="D18" s="214"/>
      <c r="E18" s="192">
        <f>-'PL 7-8 (9M)'!F33</f>
        <v>8370</v>
      </c>
      <c r="F18" s="193"/>
      <c r="G18" s="194">
        <v>18660</v>
      </c>
      <c r="H18" s="195"/>
      <c r="I18" s="192">
        <v>0</v>
      </c>
      <c r="J18" s="258"/>
      <c r="K18" s="194">
        <v>0</v>
      </c>
    </row>
    <row r="19" spans="1:13" ht="18.75" customHeight="1">
      <c r="B19" s="268" t="s">
        <v>219</v>
      </c>
      <c r="C19" s="229"/>
      <c r="D19" s="214"/>
      <c r="E19" s="192">
        <v>1911</v>
      </c>
      <c r="F19" s="193"/>
      <c r="G19" s="194">
        <v>3726</v>
      </c>
      <c r="H19" s="195"/>
      <c r="I19" s="192">
        <v>0</v>
      </c>
      <c r="J19" s="258"/>
      <c r="K19" s="194">
        <v>0</v>
      </c>
    </row>
    <row r="20" spans="1:13" ht="18.75" customHeight="1">
      <c r="B20" s="213" t="s">
        <v>228</v>
      </c>
      <c r="C20" s="229"/>
      <c r="D20" s="214"/>
      <c r="E20" s="192">
        <v>3773</v>
      </c>
      <c r="F20" s="193"/>
      <c r="G20" s="194">
        <v>-50</v>
      </c>
      <c r="H20" s="193"/>
      <c r="I20" s="192">
        <v>278</v>
      </c>
      <c r="J20" s="193"/>
      <c r="K20" s="194">
        <v>162</v>
      </c>
    </row>
    <row r="21" spans="1:13" ht="18.75" customHeight="1">
      <c r="B21" s="213" t="s">
        <v>202</v>
      </c>
      <c r="C21" s="229"/>
      <c r="D21" s="214"/>
      <c r="E21" s="192">
        <v>-146</v>
      </c>
      <c r="F21" s="193"/>
      <c r="G21" s="194">
        <v>0</v>
      </c>
      <c r="H21" s="193"/>
      <c r="I21" s="192">
        <v>-146</v>
      </c>
      <c r="J21" s="193"/>
      <c r="K21" s="194">
        <v>0</v>
      </c>
    </row>
    <row r="22" spans="1:13" ht="18.75" customHeight="1">
      <c r="B22" s="213" t="s">
        <v>190</v>
      </c>
      <c r="C22" s="229"/>
      <c r="D22" s="214"/>
      <c r="E22" s="192">
        <v>0</v>
      </c>
      <c r="F22" s="193"/>
      <c r="G22" s="194">
        <v>4288</v>
      </c>
      <c r="H22" s="193"/>
      <c r="I22" s="192">
        <v>0</v>
      </c>
      <c r="J22" s="193"/>
      <c r="K22" s="194">
        <v>1590</v>
      </c>
    </row>
    <row r="23" spans="1:13" ht="18.75" customHeight="1">
      <c r="B23" s="213" t="s">
        <v>116</v>
      </c>
      <c r="C23" s="229"/>
      <c r="D23" s="214"/>
      <c r="E23" s="192">
        <v>-400</v>
      </c>
      <c r="F23" s="193"/>
      <c r="G23" s="194">
        <v>-400</v>
      </c>
      <c r="H23" s="195"/>
      <c r="I23" s="192">
        <v>-400</v>
      </c>
      <c r="J23" s="258"/>
      <c r="K23" s="194">
        <v>-400</v>
      </c>
    </row>
    <row r="24" spans="1:13" ht="18.75" customHeight="1">
      <c r="B24" s="268" t="s">
        <v>44</v>
      </c>
      <c r="C24" s="229"/>
      <c r="D24" s="214"/>
      <c r="E24" s="192">
        <v>31538</v>
      </c>
      <c r="F24" s="193"/>
      <c r="G24" s="194">
        <v>29560</v>
      </c>
      <c r="H24" s="195"/>
      <c r="I24" s="192">
        <v>27772</v>
      </c>
      <c r="J24" s="258"/>
      <c r="K24" s="194">
        <v>25248</v>
      </c>
    </row>
    <row r="25" spans="1:13" ht="18.75" customHeight="1">
      <c r="B25" s="268" t="s">
        <v>117</v>
      </c>
      <c r="C25" s="229">
        <v>13</v>
      </c>
      <c r="D25" s="214"/>
      <c r="E25" s="192">
        <v>10315</v>
      </c>
      <c r="F25" s="193"/>
      <c r="G25" s="194">
        <v>7411</v>
      </c>
      <c r="H25" s="195"/>
      <c r="I25" s="192">
        <v>10315</v>
      </c>
      <c r="J25" s="259"/>
      <c r="K25" s="194">
        <v>7411</v>
      </c>
    </row>
    <row r="26" spans="1:13" ht="18.75" customHeight="1">
      <c r="B26" s="213" t="s">
        <v>77</v>
      </c>
      <c r="C26" s="229"/>
      <c r="D26" s="214"/>
      <c r="E26" s="192">
        <v>68589</v>
      </c>
      <c r="F26" s="193"/>
      <c r="G26" s="194">
        <v>80262</v>
      </c>
      <c r="H26" s="195"/>
      <c r="I26" s="192">
        <v>111033</v>
      </c>
      <c r="J26" s="258"/>
      <c r="K26" s="194">
        <v>143012</v>
      </c>
    </row>
    <row r="27" spans="1:13" ht="18.75" customHeight="1">
      <c r="B27" s="213" t="s">
        <v>203</v>
      </c>
      <c r="C27" s="230"/>
      <c r="D27" s="214"/>
      <c r="E27" s="192">
        <v>-50624</v>
      </c>
      <c r="F27" s="193"/>
      <c r="G27" s="194">
        <v>0</v>
      </c>
      <c r="H27" s="195"/>
      <c r="I27" s="192">
        <v>-35528</v>
      </c>
      <c r="J27" s="258"/>
      <c r="K27" s="194">
        <v>-11660</v>
      </c>
    </row>
    <row r="28" spans="1:13" ht="18.75" customHeight="1">
      <c r="B28" s="213" t="s">
        <v>175</v>
      </c>
      <c r="C28" s="196"/>
      <c r="D28" s="214"/>
      <c r="E28" s="192">
        <v>103410</v>
      </c>
      <c r="F28" s="193"/>
      <c r="G28" s="194">
        <v>56516</v>
      </c>
      <c r="H28" s="195"/>
      <c r="I28" s="192">
        <v>0</v>
      </c>
      <c r="J28" s="258"/>
      <c r="K28" s="194">
        <v>0</v>
      </c>
    </row>
    <row r="29" spans="1:13" ht="18.75" customHeight="1">
      <c r="A29" s="268" t="s">
        <v>118</v>
      </c>
      <c r="B29" s="269"/>
      <c r="D29" s="214"/>
      <c r="E29" s="192"/>
      <c r="F29" s="193"/>
      <c r="G29" s="194"/>
      <c r="H29" s="257"/>
      <c r="I29" s="192"/>
      <c r="J29" s="257"/>
      <c r="K29" s="194"/>
    </row>
    <row r="30" spans="1:13" ht="18.75" customHeight="1">
      <c r="B30" s="270" t="s">
        <v>119</v>
      </c>
      <c r="D30" s="214"/>
      <c r="E30" s="192">
        <v>-17464</v>
      </c>
      <c r="F30" s="193"/>
      <c r="G30" s="194">
        <v>-14118</v>
      </c>
      <c r="H30" s="195"/>
      <c r="I30" s="192">
        <f>-102699-1</f>
        <v>-102700</v>
      </c>
      <c r="J30" s="258"/>
      <c r="K30" s="194">
        <v>-100249</v>
      </c>
    </row>
    <row r="31" spans="1:13" ht="18.75" customHeight="1">
      <c r="B31" s="270" t="s">
        <v>120</v>
      </c>
      <c r="D31" s="214"/>
      <c r="E31" s="192">
        <v>-5727872</v>
      </c>
      <c r="F31" s="193"/>
      <c r="G31" s="194">
        <v>175966</v>
      </c>
      <c r="H31" s="195"/>
      <c r="I31" s="192">
        <v>-4607427</v>
      </c>
      <c r="J31" s="258"/>
      <c r="K31" s="194">
        <v>376442</v>
      </c>
    </row>
    <row r="32" spans="1:13" ht="18.75" customHeight="1">
      <c r="B32" s="270" t="s">
        <v>146</v>
      </c>
      <c r="D32" s="214"/>
      <c r="E32" s="192">
        <v>-266319</v>
      </c>
      <c r="F32" s="193"/>
      <c r="G32" s="194">
        <v>-136728</v>
      </c>
      <c r="H32" s="195"/>
      <c r="I32" s="192">
        <v>-224961</v>
      </c>
      <c r="J32" s="258"/>
      <c r="K32" s="194">
        <v>-136728</v>
      </c>
      <c r="M32" s="324"/>
    </row>
    <row r="33" spans="1:11" ht="18.75" customHeight="1">
      <c r="B33" s="270" t="s">
        <v>121</v>
      </c>
      <c r="D33" s="214"/>
      <c r="E33" s="192">
        <v>-84674</v>
      </c>
      <c r="F33" s="193"/>
      <c r="G33" s="194">
        <v>-95415</v>
      </c>
      <c r="H33" s="195"/>
      <c r="I33" s="192">
        <v>-73862</v>
      </c>
      <c r="J33" s="258"/>
      <c r="K33" s="194">
        <v>-94602</v>
      </c>
    </row>
    <row r="34" spans="1:11" ht="18.75" customHeight="1">
      <c r="B34" s="270" t="s">
        <v>122</v>
      </c>
      <c r="D34" s="214"/>
      <c r="E34" s="192">
        <v>-135520</v>
      </c>
      <c r="F34" s="193"/>
      <c r="G34" s="194">
        <v>-31384</v>
      </c>
      <c r="H34" s="195"/>
      <c r="I34" s="192">
        <v>-3614</v>
      </c>
      <c r="J34" s="258"/>
      <c r="K34" s="194">
        <v>-4951</v>
      </c>
    </row>
    <row r="35" spans="1:11" ht="18.75" customHeight="1">
      <c r="B35" s="270" t="s">
        <v>123</v>
      </c>
      <c r="D35" s="214"/>
      <c r="E35" s="192">
        <v>-11557</v>
      </c>
      <c r="F35" s="193"/>
      <c r="G35" s="194">
        <v>-31547</v>
      </c>
      <c r="H35" s="195"/>
      <c r="I35" s="192">
        <v>-5193</v>
      </c>
      <c r="J35" s="258"/>
      <c r="K35" s="194">
        <v>-1972</v>
      </c>
    </row>
    <row r="36" spans="1:11" ht="18.75" customHeight="1">
      <c r="B36" s="270" t="s">
        <v>124</v>
      </c>
      <c r="D36" s="214"/>
      <c r="E36" s="192">
        <v>305239</v>
      </c>
      <c r="F36" s="193"/>
      <c r="G36" s="194">
        <v>-36300</v>
      </c>
      <c r="H36" s="195"/>
      <c r="I36" s="192">
        <v>306875</v>
      </c>
      <c r="J36" s="258"/>
      <c r="K36" s="194">
        <v>-72044</v>
      </c>
    </row>
    <row r="37" spans="1:11" ht="18.75" customHeight="1">
      <c r="B37" s="270" t="s">
        <v>125</v>
      </c>
      <c r="D37" s="214"/>
      <c r="E37" s="192">
        <v>124858</v>
      </c>
      <c r="F37" s="193"/>
      <c r="G37" s="194">
        <v>-199202</v>
      </c>
      <c r="H37" s="195"/>
      <c r="I37" s="192">
        <v>25391</v>
      </c>
      <c r="J37" s="258"/>
      <c r="K37" s="194">
        <v>-159839</v>
      </c>
    </row>
    <row r="38" spans="1:11" ht="18.75" customHeight="1">
      <c r="B38" s="270" t="s">
        <v>126</v>
      </c>
      <c r="D38" s="214"/>
      <c r="E38" s="192">
        <v>274502</v>
      </c>
      <c r="F38" s="193"/>
      <c r="G38" s="194">
        <v>138888</v>
      </c>
      <c r="H38" s="195"/>
      <c r="I38" s="192">
        <v>148428</v>
      </c>
      <c r="J38" s="258"/>
      <c r="K38" s="194">
        <v>58216</v>
      </c>
    </row>
    <row r="39" spans="1:11" ht="18.75" customHeight="1">
      <c r="B39" s="270" t="s">
        <v>127</v>
      </c>
      <c r="D39" s="214"/>
      <c r="E39" s="192">
        <v>55629</v>
      </c>
      <c r="F39" s="193"/>
      <c r="G39" s="194">
        <v>37830</v>
      </c>
      <c r="H39" s="195"/>
      <c r="I39" s="192">
        <v>47232</v>
      </c>
      <c r="J39" s="258"/>
      <c r="K39" s="194">
        <v>33630</v>
      </c>
    </row>
    <row r="40" spans="1:11" ht="18.75" customHeight="1">
      <c r="B40" s="271" t="s">
        <v>128</v>
      </c>
      <c r="D40" s="214"/>
      <c r="E40" s="192">
        <v>4616</v>
      </c>
      <c r="F40" s="193"/>
      <c r="G40" s="194">
        <v>1133</v>
      </c>
      <c r="H40" s="195"/>
      <c r="I40" s="192">
        <v>2744</v>
      </c>
      <c r="J40" s="258"/>
      <c r="K40" s="194">
        <v>-1269</v>
      </c>
    </row>
    <row r="41" spans="1:11" ht="18.75" customHeight="1">
      <c r="B41" s="271" t="s">
        <v>129</v>
      </c>
      <c r="D41" s="214"/>
      <c r="E41" s="192">
        <v>117971</v>
      </c>
      <c r="F41" s="193"/>
      <c r="G41" s="194">
        <v>-51167</v>
      </c>
      <c r="H41" s="195"/>
      <c r="I41" s="192">
        <v>69436</v>
      </c>
      <c r="J41" s="258"/>
      <c r="K41" s="194">
        <v>-71839</v>
      </c>
    </row>
    <row r="42" spans="1:11" ht="18.75" customHeight="1">
      <c r="B42" s="271" t="s">
        <v>130</v>
      </c>
      <c r="D42" s="214"/>
      <c r="E42" s="197">
        <v>88</v>
      </c>
      <c r="F42" s="193"/>
      <c r="G42" s="198">
        <v>23</v>
      </c>
      <c r="H42" s="193"/>
      <c r="I42" s="197">
        <v>0</v>
      </c>
      <c r="J42" s="258"/>
      <c r="K42" s="198">
        <v>0</v>
      </c>
    </row>
    <row r="43" spans="1:11" ht="5.0999999999999996" customHeight="1">
      <c r="A43" s="269"/>
      <c r="B43" s="269"/>
      <c r="D43" s="214"/>
      <c r="E43" s="199"/>
      <c r="F43" s="200"/>
      <c r="G43" s="201"/>
      <c r="H43" s="191"/>
      <c r="I43" s="192"/>
      <c r="J43" s="200"/>
      <c r="K43" s="194"/>
    </row>
    <row r="44" spans="1:11" ht="18.75" customHeight="1">
      <c r="A44" s="213" t="s">
        <v>200</v>
      </c>
      <c r="B44" s="212"/>
      <c r="D44" s="214"/>
      <c r="E44" s="192">
        <f>SUM(E12:E42)</f>
        <v>-3008730</v>
      </c>
      <c r="F44" s="193"/>
      <c r="G44" s="194">
        <f>SUM(G12:G42)</f>
        <v>1942231</v>
      </c>
      <c r="H44" s="193"/>
      <c r="I44" s="192">
        <f>SUM(I12:I42)</f>
        <v>-2190629</v>
      </c>
      <c r="J44" s="193"/>
      <c r="K44" s="194">
        <f>SUM(K12:K42)</f>
        <v>1797640</v>
      </c>
    </row>
    <row r="45" spans="1:11" ht="18.75" customHeight="1">
      <c r="A45" s="272" t="s">
        <v>152</v>
      </c>
      <c r="D45" s="214"/>
      <c r="E45" s="192">
        <v>-577483</v>
      </c>
      <c r="F45" s="193"/>
      <c r="G45" s="194">
        <v>-553152</v>
      </c>
      <c r="H45" s="193"/>
      <c r="I45" s="192">
        <v>-441030</v>
      </c>
      <c r="J45" s="258"/>
      <c r="K45" s="194">
        <v>-440808</v>
      </c>
    </row>
    <row r="46" spans="1:11" ht="18.75" customHeight="1">
      <c r="B46" s="213" t="s">
        <v>213</v>
      </c>
      <c r="D46" s="214"/>
      <c r="E46" s="202">
        <v>-516190</v>
      </c>
      <c r="F46" s="193"/>
      <c r="G46" s="203">
        <v>-466853</v>
      </c>
      <c r="H46" s="193"/>
      <c r="I46" s="202">
        <v>-445898</v>
      </c>
      <c r="J46" s="258"/>
      <c r="K46" s="203">
        <v>-386798</v>
      </c>
    </row>
    <row r="47" spans="1:11" ht="5.0999999999999996" customHeight="1">
      <c r="A47" s="269"/>
      <c r="B47" s="269"/>
      <c r="D47" s="214"/>
      <c r="E47" s="199"/>
      <c r="F47" s="200"/>
      <c r="G47" s="201"/>
      <c r="H47" s="191"/>
      <c r="I47" s="199"/>
      <c r="J47" s="200"/>
      <c r="K47" s="201"/>
    </row>
    <row r="48" spans="1:11" ht="18.75" customHeight="1">
      <c r="A48" s="212" t="s">
        <v>204</v>
      </c>
      <c r="D48" s="214"/>
      <c r="E48" s="197">
        <f>SUM(E44:E46)</f>
        <v>-4102403</v>
      </c>
      <c r="F48" s="200"/>
      <c r="G48" s="198">
        <f>SUM(G44:G46)</f>
        <v>922226</v>
      </c>
      <c r="H48" s="191"/>
      <c r="I48" s="197">
        <f>SUM(I44:I46)</f>
        <v>-3077557</v>
      </c>
      <c r="J48" s="193"/>
      <c r="K48" s="198">
        <f>SUM(K44:K46)</f>
        <v>970034</v>
      </c>
    </row>
    <row r="49" spans="1:11" s="213" customFormat="1" ht="18.75" customHeight="1">
      <c r="A49" s="212"/>
      <c r="C49" s="214"/>
      <c r="D49" s="214"/>
      <c r="E49" s="208"/>
      <c r="F49" s="201"/>
      <c r="G49" s="208"/>
      <c r="H49" s="215"/>
      <c r="I49" s="208"/>
      <c r="J49" s="194"/>
      <c r="K49" s="208"/>
    </row>
    <row r="50" spans="1:11" s="213" customFormat="1" ht="21.95" customHeight="1">
      <c r="A50" s="212"/>
      <c r="C50" s="214"/>
      <c r="D50" s="214"/>
      <c r="E50" s="208"/>
      <c r="F50" s="201"/>
      <c r="G50" s="208"/>
      <c r="H50" s="215"/>
      <c r="I50" s="208"/>
      <c r="J50" s="194"/>
      <c r="K50" s="208"/>
    </row>
    <row r="51" spans="1:11" s="213" customFormat="1" ht="21.95" customHeight="1">
      <c r="A51" s="212"/>
      <c r="C51" s="214"/>
      <c r="D51" s="214"/>
      <c r="E51" s="208"/>
      <c r="F51" s="201"/>
      <c r="G51" s="208"/>
      <c r="H51" s="215"/>
      <c r="I51" s="208"/>
      <c r="J51" s="194"/>
      <c r="K51" s="208"/>
    </row>
    <row r="52" spans="1:11" s="213" customFormat="1" ht="4.5" customHeight="1">
      <c r="A52" s="212"/>
      <c r="C52" s="214"/>
      <c r="D52" s="214"/>
      <c r="E52" s="208"/>
      <c r="F52" s="201"/>
      <c r="G52" s="208"/>
      <c r="H52" s="215"/>
      <c r="I52" s="208"/>
      <c r="J52" s="194"/>
      <c r="K52" s="208"/>
    </row>
    <row r="53" spans="1:11" ht="21.95" customHeight="1">
      <c r="A53" s="342" t="s">
        <v>24</v>
      </c>
      <c r="B53" s="342"/>
      <c r="C53" s="342"/>
      <c r="D53" s="342"/>
      <c r="E53" s="342"/>
      <c r="F53" s="342"/>
      <c r="G53" s="342"/>
      <c r="H53" s="342"/>
      <c r="I53" s="342"/>
      <c r="J53" s="342"/>
      <c r="K53" s="342"/>
    </row>
    <row r="54" spans="1:11" ht="19.7" customHeight="1">
      <c r="A54" s="265" t="s">
        <v>0</v>
      </c>
      <c r="B54" s="265"/>
      <c r="D54" s="260"/>
      <c r="F54" s="174"/>
      <c r="H54" s="174"/>
      <c r="I54" s="175"/>
      <c r="J54" s="174"/>
      <c r="K54" s="221"/>
    </row>
    <row r="55" spans="1:11" ht="19.7" customHeight="1">
      <c r="A55" s="265" t="s">
        <v>153</v>
      </c>
      <c r="B55" s="265"/>
      <c r="D55" s="260"/>
      <c r="F55" s="174"/>
      <c r="H55" s="174"/>
      <c r="J55" s="174"/>
    </row>
    <row r="56" spans="1:11" ht="19.7" customHeight="1">
      <c r="A56" s="266" t="str">
        <f>A3</f>
        <v>สำหรับงวดเก้าเดือนสิ้นสุดวันที่ 30 กันยายน พ.ศ. 2565</v>
      </c>
      <c r="B56" s="266"/>
      <c r="C56" s="177"/>
      <c r="D56" s="261"/>
      <c r="E56" s="178"/>
      <c r="F56" s="179"/>
      <c r="G56" s="217"/>
      <c r="H56" s="179"/>
      <c r="I56" s="178"/>
      <c r="J56" s="179"/>
      <c r="K56" s="217"/>
    </row>
    <row r="57" spans="1:11" ht="18.600000000000001" customHeight="1">
      <c r="A57" s="265"/>
      <c r="B57" s="265"/>
      <c r="D57" s="260"/>
      <c r="F57" s="174"/>
      <c r="H57" s="174"/>
      <c r="J57" s="174"/>
    </row>
    <row r="58" spans="1:11" s="176" customFormat="1" ht="18.600000000000001" customHeight="1">
      <c r="A58" s="265"/>
      <c r="B58" s="265"/>
      <c r="C58" s="256"/>
      <c r="D58" s="260"/>
      <c r="E58" s="343" t="s">
        <v>2</v>
      </c>
      <c r="F58" s="343"/>
      <c r="G58" s="343"/>
      <c r="H58" s="180"/>
      <c r="I58" s="343" t="s">
        <v>3</v>
      </c>
      <c r="J58" s="343"/>
      <c r="K58" s="343"/>
    </row>
    <row r="59" spans="1:11" s="176" customFormat="1" ht="18.600000000000001" customHeight="1">
      <c r="A59" s="265"/>
      <c r="B59" s="265"/>
      <c r="C59" s="256"/>
      <c r="D59" s="260"/>
      <c r="E59" s="181" t="s">
        <v>4</v>
      </c>
      <c r="F59" s="182"/>
      <c r="G59" s="218" t="s">
        <v>4</v>
      </c>
      <c r="H59" s="182"/>
      <c r="I59" s="181" t="s">
        <v>4</v>
      </c>
      <c r="J59" s="182"/>
      <c r="K59" s="218" t="s">
        <v>4</v>
      </c>
    </row>
    <row r="60" spans="1:11" ht="18.600000000000001" customHeight="1">
      <c r="A60" s="265"/>
      <c r="B60" s="265"/>
      <c r="C60" s="189"/>
      <c r="D60" s="260"/>
      <c r="E60" s="325" t="s">
        <v>222</v>
      </c>
      <c r="F60" s="63"/>
      <c r="G60" s="325" t="s">
        <v>222</v>
      </c>
      <c r="H60" s="63"/>
      <c r="I60" s="325" t="s">
        <v>222</v>
      </c>
      <c r="J60" s="63"/>
      <c r="K60" s="325" t="s">
        <v>222</v>
      </c>
    </row>
    <row r="61" spans="1:11" ht="18.600000000000001" customHeight="1">
      <c r="C61" s="189"/>
      <c r="D61" s="262"/>
      <c r="E61" s="184" t="s">
        <v>193</v>
      </c>
      <c r="G61" s="219" t="s">
        <v>180</v>
      </c>
      <c r="I61" s="184" t="str">
        <f>E61</f>
        <v>พ.ศ. 2565</v>
      </c>
      <c r="K61" s="219" t="str">
        <f>G61</f>
        <v>พ.ศ. 2564</v>
      </c>
    </row>
    <row r="62" spans="1:11" s="176" customFormat="1" ht="18.600000000000001" customHeight="1">
      <c r="A62" s="213"/>
      <c r="B62" s="213"/>
      <c r="C62" s="186" t="s">
        <v>6</v>
      </c>
      <c r="D62" s="263"/>
      <c r="E62" s="187" t="s">
        <v>7</v>
      </c>
      <c r="F62" s="175"/>
      <c r="G62" s="220" t="s">
        <v>7</v>
      </c>
      <c r="H62" s="188"/>
      <c r="I62" s="187" t="s">
        <v>7</v>
      </c>
      <c r="J62" s="175"/>
      <c r="K62" s="220" t="s">
        <v>7</v>
      </c>
    </row>
    <row r="63" spans="1:11" ht="18.600000000000001" customHeight="1">
      <c r="A63" s="212" t="s">
        <v>131</v>
      </c>
      <c r="B63" s="212"/>
      <c r="D63" s="214"/>
      <c r="E63" s="255"/>
      <c r="F63" s="173"/>
      <c r="H63" s="191"/>
      <c r="I63" s="255"/>
      <c r="J63" s="173"/>
    </row>
    <row r="64" spans="1:11" ht="18.600000000000001" customHeight="1">
      <c r="A64" s="273" t="s">
        <v>214</v>
      </c>
      <c r="D64" s="214"/>
      <c r="E64" s="192">
        <v>157432</v>
      </c>
      <c r="F64" s="193"/>
      <c r="G64" s="194">
        <v>-370779</v>
      </c>
      <c r="H64" s="193"/>
      <c r="I64" s="192">
        <v>206583</v>
      </c>
      <c r="J64" s="195"/>
      <c r="K64" s="194">
        <v>-40295</v>
      </c>
    </row>
    <row r="65" spans="1:11" ht="18.600000000000001" customHeight="1">
      <c r="A65" s="273" t="s">
        <v>205</v>
      </c>
      <c r="C65" s="230"/>
      <c r="D65" s="214"/>
      <c r="E65" s="192">
        <v>0</v>
      </c>
      <c r="F65" s="193"/>
      <c r="G65" s="194">
        <v>0</v>
      </c>
      <c r="H65" s="193"/>
      <c r="I65" s="192">
        <v>0</v>
      </c>
      <c r="J65" s="195"/>
      <c r="K65" s="194">
        <v>668500</v>
      </c>
    </row>
    <row r="66" spans="1:11" ht="18.600000000000001" customHeight="1">
      <c r="A66" s="273" t="s">
        <v>215</v>
      </c>
      <c r="C66" s="230">
        <v>18.399999999999999</v>
      </c>
      <c r="D66" s="214"/>
      <c r="E66" s="192">
        <v>0</v>
      </c>
      <c r="F66" s="193"/>
      <c r="G66" s="194">
        <v>0</v>
      </c>
      <c r="H66" s="193"/>
      <c r="I66" s="192">
        <v>-836900</v>
      </c>
      <c r="J66" s="195"/>
      <c r="K66" s="194">
        <v>-136100</v>
      </c>
    </row>
    <row r="67" spans="1:11" ht="18.600000000000001" customHeight="1">
      <c r="A67" s="274" t="s">
        <v>209</v>
      </c>
      <c r="B67" s="274"/>
      <c r="C67" s="230">
        <v>18.399999999999999</v>
      </c>
      <c r="D67" s="214"/>
      <c r="E67" s="192">
        <v>0</v>
      </c>
      <c r="F67" s="193"/>
      <c r="G67" s="194">
        <v>0</v>
      </c>
      <c r="H67" s="193"/>
      <c r="I67" s="192">
        <v>280000</v>
      </c>
      <c r="J67" s="195"/>
      <c r="K67" s="194">
        <v>56000</v>
      </c>
    </row>
    <row r="68" spans="1:11" s="176" customFormat="1" ht="18.600000000000001" customHeight="1">
      <c r="A68" s="273" t="s">
        <v>207</v>
      </c>
      <c r="B68" s="212"/>
      <c r="C68" s="230"/>
      <c r="D68" s="214"/>
      <c r="E68" s="192">
        <v>0</v>
      </c>
      <c r="F68" s="193"/>
      <c r="G68" s="194">
        <v>0</v>
      </c>
      <c r="H68" s="193"/>
      <c r="I68" s="192">
        <v>-125200</v>
      </c>
      <c r="J68" s="193"/>
      <c r="K68" s="194">
        <v>0</v>
      </c>
    </row>
    <row r="69" spans="1:11" ht="18.600000000000001" customHeight="1">
      <c r="A69" s="274" t="s">
        <v>216</v>
      </c>
      <c r="B69" s="274"/>
      <c r="C69" s="230"/>
      <c r="D69" s="214"/>
      <c r="E69" s="192">
        <v>-48514</v>
      </c>
      <c r="F69" s="193"/>
      <c r="G69" s="194">
        <v>-32789</v>
      </c>
      <c r="H69" s="193"/>
      <c r="I69" s="192">
        <v>0</v>
      </c>
      <c r="J69" s="195"/>
      <c r="K69" s="194">
        <v>0</v>
      </c>
    </row>
    <row r="70" spans="1:11" ht="18.600000000000001" customHeight="1">
      <c r="A70" s="273" t="s">
        <v>206</v>
      </c>
      <c r="B70" s="274"/>
      <c r="C70" s="214"/>
      <c r="D70" s="214"/>
      <c r="E70" s="192">
        <v>-360177</v>
      </c>
      <c r="F70" s="193"/>
      <c r="G70" s="194">
        <v>-770133</v>
      </c>
      <c r="H70" s="193"/>
      <c r="I70" s="192">
        <v>-21231</v>
      </c>
      <c r="J70" s="195"/>
      <c r="K70" s="194">
        <v>-26431</v>
      </c>
    </row>
    <row r="71" spans="1:11" s="176" customFormat="1" ht="18.600000000000001" customHeight="1">
      <c r="A71" s="273" t="s">
        <v>132</v>
      </c>
      <c r="B71" s="212"/>
      <c r="C71" s="214">
        <v>10</v>
      </c>
      <c r="D71" s="214"/>
      <c r="E71" s="192">
        <v>-64719</v>
      </c>
      <c r="F71" s="193"/>
      <c r="G71" s="194">
        <v>-80395</v>
      </c>
      <c r="H71" s="193"/>
      <c r="I71" s="192">
        <v>-16833</v>
      </c>
      <c r="J71" s="193"/>
      <c r="K71" s="194">
        <v>-11069</v>
      </c>
    </row>
    <row r="72" spans="1:11" s="176" customFormat="1" ht="18.600000000000001" customHeight="1">
      <c r="A72" s="273" t="s">
        <v>143</v>
      </c>
      <c r="B72" s="212"/>
      <c r="C72" s="214"/>
      <c r="D72" s="214"/>
      <c r="E72" s="192">
        <v>-34499</v>
      </c>
      <c r="F72" s="193"/>
      <c r="G72" s="194">
        <v>-18321</v>
      </c>
      <c r="H72" s="193"/>
      <c r="I72" s="192">
        <v>-33912</v>
      </c>
      <c r="J72" s="193"/>
      <c r="K72" s="194">
        <v>-18321</v>
      </c>
    </row>
    <row r="73" spans="1:11" s="176" customFormat="1" ht="18.600000000000001" customHeight="1">
      <c r="A73" s="273" t="s">
        <v>133</v>
      </c>
      <c r="B73" s="212"/>
      <c r="C73" s="214"/>
      <c r="D73" s="214"/>
      <c r="E73" s="192">
        <v>651</v>
      </c>
      <c r="F73" s="193"/>
      <c r="G73" s="194">
        <v>1689</v>
      </c>
      <c r="H73" s="193"/>
      <c r="I73" s="192">
        <v>90</v>
      </c>
      <c r="J73" s="193"/>
      <c r="K73" s="194">
        <v>264</v>
      </c>
    </row>
    <row r="74" spans="1:11" s="176" customFormat="1" ht="18.600000000000001" customHeight="1">
      <c r="A74" s="273" t="s">
        <v>191</v>
      </c>
      <c r="B74" s="212"/>
      <c r="C74" s="213"/>
      <c r="D74" s="213"/>
      <c r="E74" s="192">
        <v>0</v>
      </c>
      <c r="F74" s="193"/>
      <c r="G74" s="194">
        <v>25700</v>
      </c>
      <c r="H74" s="193"/>
      <c r="I74" s="192">
        <v>0</v>
      </c>
      <c r="J74" s="193"/>
      <c r="K74" s="194">
        <v>14700</v>
      </c>
    </row>
    <row r="75" spans="1:11" ht="6" customHeight="1">
      <c r="A75" s="269"/>
      <c r="B75" s="269"/>
      <c r="C75" s="214"/>
      <c r="D75" s="214"/>
      <c r="E75" s="204"/>
      <c r="F75" s="193"/>
      <c r="G75" s="205"/>
      <c r="H75" s="195"/>
      <c r="I75" s="204"/>
      <c r="J75" s="193"/>
      <c r="K75" s="205"/>
    </row>
    <row r="76" spans="1:11" ht="18.600000000000001" customHeight="1">
      <c r="A76" s="265" t="s">
        <v>229</v>
      </c>
      <c r="B76" s="265"/>
      <c r="C76" s="214"/>
      <c r="D76" s="214"/>
      <c r="E76" s="202">
        <f>SUM(E64:E74)</f>
        <v>-349826</v>
      </c>
      <c r="F76" s="193"/>
      <c r="G76" s="203">
        <f>SUM(G64:G74)</f>
        <v>-1245028</v>
      </c>
      <c r="H76" s="193"/>
      <c r="I76" s="202">
        <f>SUM(I64:I74)</f>
        <v>-547403</v>
      </c>
      <c r="J76" s="193"/>
      <c r="K76" s="203">
        <f>SUM(K64:K74)</f>
        <v>507248</v>
      </c>
    </row>
    <row r="77" spans="1:11" ht="18.600000000000001" customHeight="1">
      <c r="A77" s="212"/>
      <c r="B77" s="212"/>
      <c r="C77" s="214"/>
      <c r="D77" s="214"/>
      <c r="E77" s="192"/>
      <c r="F77" s="193"/>
      <c r="G77" s="194"/>
      <c r="H77" s="193"/>
      <c r="I77" s="192"/>
      <c r="J77" s="193"/>
      <c r="K77" s="194"/>
    </row>
    <row r="78" spans="1:11" ht="18.600000000000001" customHeight="1">
      <c r="A78" s="212" t="s">
        <v>134</v>
      </c>
      <c r="B78" s="212"/>
      <c r="C78" s="214"/>
      <c r="D78" s="214"/>
      <c r="E78" s="192"/>
      <c r="F78" s="193"/>
      <c r="G78" s="194"/>
      <c r="H78" s="193"/>
      <c r="I78" s="192"/>
      <c r="J78" s="193"/>
      <c r="K78" s="194"/>
    </row>
    <row r="79" spans="1:11" ht="18.600000000000001" customHeight="1">
      <c r="A79" s="273" t="s">
        <v>217</v>
      </c>
      <c r="B79" s="273"/>
      <c r="C79" s="214"/>
      <c r="D79" s="214"/>
      <c r="E79" s="192">
        <v>619372</v>
      </c>
      <c r="F79" s="193"/>
      <c r="G79" s="194">
        <v>-562166</v>
      </c>
      <c r="H79" s="193"/>
      <c r="I79" s="192">
        <v>649373</v>
      </c>
      <c r="J79" s="193"/>
      <c r="K79" s="194">
        <v>-520166</v>
      </c>
    </row>
    <row r="80" spans="1:11" ht="18.600000000000001" customHeight="1">
      <c r="A80" s="273" t="s">
        <v>135</v>
      </c>
      <c r="B80" s="273"/>
      <c r="C80" s="214">
        <v>11</v>
      </c>
      <c r="D80" s="214"/>
      <c r="E80" s="255">
        <v>2301721</v>
      </c>
      <c r="F80" s="193"/>
      <c r="G80" s="216">
        <v>4618136</v>
      </c>
      <c r="H80" s="195"/>
      <c r="I80" s="255">
        <v>1100000</v>
      </c>
      <c r="J80" s="195"/>
      <c r="K80" s="216">
        <v>2863638</v>
      </c>
    </row>
    <row r="81" spans="1:11" ht="18.600000000000001" customHeight="1">
      <c r="A81" s="213" t="s">
        <v>136</v>
      </c>
      <c r="B81" s="273"/>
      <c r="C81" s="214">
        <v>11</v>
      </c>
      <c r="D81" s="214"/>
      <c r="E81" s="192">
        <v>4600000</v>
      </c>
      <c r="F81" s="193"/>
      <c r="G81" s="194">
        <v>3000000</v>
      </c>
      <c r="H81" s="195"/>
      <c r="I81" s="192">
        <v>4600000</v>
      </c>
      <c r="J81" s="195"/>
      <c r="K81" s="194">
        <v>3000000</v>
      </c>
    </row>
    <row r="82" spans="1:11" ht="18.600000000000001" customHeight="1">
      <c r="A82" s="213" t="s">
        <v>184</v>
      </c>
      <c r="B82" s="273"/>
      <c r="C82" s="214"/>
      <c r="D82" s="214"/>
      <c r="E82" s="192">
        <v>78519</v>
      </c>
      <c r="F82" s="193"/>
      <c r="G82" s="194">
        <v>19868</v>
      </c>
      <c r="H82" s="195"/>
      <c r="I82" s="192">
        <v>78519</v>
      </c>
      <c r="J82" s="195"/>
      <c r="K82" s="194">
        <v>19868</v>
      </c>
    </row>
    <row r="83" spans="1:11" ht="18.600000000000001" customHeight="1">
      <c r="A83" s="213" t="s">
        <v>218</v>
      </c>
      <c r="B83" s="273"/>
      <c r="C83" s="214"/>
      <c r="D83" s="214"/>
      <c r="E83" s="192">
        <f>'EQ-CONSO 9'!J33</f>
        <v>2324</v>
      </c>
      <c r="F83" s="193"/>
      <c r="G83" s="194">
        <v>763</v>
      </c>
      <c r="H83" s="195"/>
      <c r="I83" s="192">
        <f>'EQ-SC 10'!J32</f>
        <v>2324</v>
      </c>
      <c r="J83" s="195"/>
      <c r="K83" s="194">
        <v>763</v>
      </c>
    </row>
    <row r="84" spans="1:11" ht="18.600000000000001" customHeight="1">
      <c r="A84" s="273" t="s">
        <v>186</v>
      </c>
      <c r="C84" s="214">
        <v>11</v>
      </c>
      <c r="D84" s="214"/>
      <c r="E84" s="192">
        <v>-2749927</v>
      </c>
      <c r="F84" s="193"/>
      <c r="G84" s="194">
        <v>-2125990</v>
      </c>
      <c r="H84" s="193"/>
      <c r="I84" s="192">
        <v>-2559559</v>
      </c>
      <c r="J84" s="193"/>
      <c r="K84" s="194">
        <v>-1955536</v>
      </c>
    </row>
    <row r="85" spans="1:11" ht="18.600000000000001" customHeight="1">
      <c r="A85" s="273" t="s">
        <v>137</v>
      </c>
      <c r="C85" s="214">
        <v>11</v>
      </c>
      <c r="D85" s="214"/>
      <c r="E85" s="192">
        <v>-2595000</v>
      </c>
      <c r="F85" s="193"/>
      <c r="G85" s="194">
        <v>-2500000</v>
      </c>
      <c r="H85" s="193"/>
      <c r="I85" s="192">
        <v>-2595000</v>
      </c>
      <c r="J85" s="193"/>
      <c r="K85" s="194">
        <v>-2500000</v>
      </c>
    </row>
    <row r="86" spans="1:11" ht="18.600000000000001" customHeight="1">
      <c r="A86" s="273" t="s">
        <v>185</v>
      </c>
      <c r="C86" s="214">
        <v>12</v>
      </c>
      <c r="D86" s="214"/>
      <c r="E86" s="206">
        <v>-10386</v>
      </c>
      <c r="F86" s="207"/>
      <c r="G86" s="208">
        <v>-6417</v>
      </c>
      <c r="H86" s="207"/>
      <c r="I86" s="206">
        <v>-964</v>
      </c>
      <c r="J86" s="207"/>
      <c r="K86" s="208">
        <v>-1715</v>
      </c>
    </row>
    <row r="87" spans="1:11" ht="18.600000000000001" customHeight="1">
      <c r="A87" s="275" t="s">
        <v>189</v>
      </c>
      <c r="C87" s="214">
        <v>15</v>
      </c>
      <c r="D87" s="214"/>
      <c r="E87" s="197">
        <v>-1181000</v>
      </c>
      <c r="F87" s="193"/>
      <c r="G87" s="198">
        <v>-753816</v>
      </c>
      <c r="H87" s="193"/>
      <c r="I87" s="197">
        <v>-1181000</v>
      </c>
      <c r="J87" s="193"/>
      <c r="K87" s="198">
        <v>-753816</v>
      </c>
    </row>
    <row r="88" spans="1:11" ht="6" customHeight="1">
      <c r="A88" s="269"/>
      <c r="B88" s="269"/>
      <c r="D88" s="214"/>
      <c r="E88" s="192"/>
      <c r="F88" s="195"/>
      <c r="G88" s="194"/>
      <c r="H88" s="195"/>
      <c r="I88" s="192"/>
      <c r="J88" s="193"/>
      <c r="K88" s="194"/>
    </row>
    <row r="89" spans="1:11" ht="18.600000000000001" customHeight="1">
      <c r="A89" s="265" t="s">
        <v>230</v>
      </c>
      <c r="B89" s="268"/>
      <c r="D89" s="214"/>
      <c r="E89" s="202">
        <f>SUM(E79:E87)</f>
        <v>1065623</v>
      </c>
      <c r="F89" s="193"/>
      <c r="G89" s="203">
        <f>SUM(G79:G87)</f>
        <v>1690378</v>
      </c>
      <c r="H89" s="193"/>
      <c r="I89" s="202">
        <f>SUM(I79:I87)</f>
        <v>93693</v>
      </c>
      <c r="J89" s="193"/>
      <c r="K89" s="203">
        <f>SUM(K79:K87)</f>
        <v>153036</v>
      </c>
    </row>
    <row r="90" spans="1:11" ht="18.600000000000001" customHeight="1">
      <c r="A90" s="265"/>
      <c r="B90" s="265"/>
      <c r="D90" s="214"/>
      <c r="E90" s="192"/>
      <c r="F90" s="193"/>
      <c r="G90" s="194"/>
      <c r="H90" s="193"/>
      <c r="I90" s="192"/>
      <c r="J90" s="193"/>
      <c r="K90" s="194"/>
    </row>
    <row r="91" spans="1:11" ht="18.600000000000001" customHeight="1">
      <c r="A91" s="276" t="s">
        <v>208</v>
      </c>
      <c r="B91" s="265"/>
      <c r="D91" s="214"/>
      <c r="E91" s="192">
        <f>+E48+E76+E89</f>
        <v>-3386606</v>
      </c>
      <c r="F91" s="193"/>
      <c r="G91" s="194">
        <f>+G48+G76+G89</f>
        <v>1367576</v>
      </c>
      <c r="H91" s="193"/>
      <c r="I91" s="192">
        <f>+I48+I76+I89</f>
        <v>-3531267</v>
      </c>
      <c r="J91" s="193"/>
      <c r="K91" s="194">
        <f>+K48+K76+K89</f>
        <v>1630318</v>
      </c>
    </row>
    <row r="92" spans="1:11" ht="18.600000000000001" customHeight="1">
      <c r="A92" s="270" t="s">
        <v>138</v>
      </c>
      <c r="B92" s="268"/>
      <c r="D92" s="214"/>
      <c r="E92" s="192">
        <f>'BS 2-4'!G14</f>
        <v>5435129</v>
      </c>
      <c r="F92" s="193"/>
      <c r="G92" s="194">
        <v>2245279</v>
      </c>
      <c r="H92" s="193"/>
      <c r="I92" s="192">
        <f>'BS 2-4'!K14</f>
        <v>4844753</v>
      </c>
      <c r="J92" s="193"/>
      <c r="K92" s="194">
        <v>1557682</v>
      </c>
    </row>
    <row r="93" spans="1:11" ht="18.600000000000001" customHeight="1">
      <c r="A93" s="270" t="s">
        <v>201</v>
      </c>
      <c r="B93" s="268"/>
      <c r="D93" s="214"/>
      <c r="E93" s="192"/>
      <c r="F93" s="193"/>
      <c r="G93" s="194"/>
      <c r="H93" s="193"/>
      <c r="I93" s="192"/>
      <c r="J93" s="193"/>
      <c r="K93" s="194"/>
    </row>
    <row r="94" spans="1:11" ht="18.600000000000001" customHeight="1">
      <c r="B94" s="270" t="s">
        <v>164</v>
      </c>
      <c r="D94" s="214"/>
      <c r="E94" s="202">
        <v>-347</v>
      </c>
      <c r="F94" s="193"/>
      <c r="G94" s="203">
        <v>-97</v>
      </c>
      <c r="H94" s="193"/>
      <c r="I94" s="202">
        <v>0</v>
      </c>
      <c r="J94" s="193"/>
      <c r="K94" s="203">
        <v>0</v>
      </c>
    </row>
    <row r="95" spans="1:11" ht="6" customHeight="1">
      <c r="A95" s="269"/>
      <c r="B95" s="269"/>
      <c r="D95" s="214"/>
      <c r="E95" s="192"/>
      <c r="F95" s="193"/>
      <c r="G95" s="194"/>
      <c r="H95" s="195"/>
      <c r="I95" s="192"/>
      <c r="J95" s="193"/>
      <c r="K95" s="194"/>
    </row>
    <row r="96" spans="1:11" ht="18.600000000000001" customHeight="1" thickBot="1">
      <c r="A96" s="265" t="s">
        <v>139</v>
      </c>
      <c r="B96" s="265"/>
      <c r="D96" s="214"/>
      <c r="E96" s="209">
        <f>SUM(E91:E94)</f>
        <v>2048176</v>
      </c>
      <c r="F96" s="193"/>
      <c r="G96" s="210">
        <f>SUM(G91:G94)</f>
        <v>3612758</v>
      </c>
      <c r="H96" s="195"/>
      <c r="I96" s="209">
        <f>SUM(I91:I94)</f>
        <v>1313486</v>
      </c>
      <c r="J96" s="193"/>
      <c r="K96" s="210">
        <f>SUM(K91:K94)</f>
        <v>3188000</v>
      </c>
    </row>
    <row r="97" spans="1:11" ht="18.600000000000001" customHeight="1" thickTop="1">
      <c r="A97" s="269"/>
      <c r="B97" s="269"/>
      <c r="D97" s="214"/>
      <c r="E97" s="344"/>
      <c r="F97" s="322"/>
      <c r="G97" s="211"/>
      <c r="H97" s="322"/>
      <c r="I97" s="344"/>
      <c r="J97" s="211"/>
      <c r="K97" s="211"/>
    </row>
    <row r="98" spans="1:11" ht="18.600000000000001" customHeight="1">
      <c r="A98" s="277" t="s">
        <v>140</v>
      </c>
      <c r="B98" s="278"/>
      <c r="D98" s="214"/>
      <c r="E98" s="255"/>
      <c r="F98" s="215"/>
      <c r="H98" s="215"/>
      <c r="I98" s="255"/>
      <c r="J98" s="216"/>
    </row>
    <row r="99" spans="1:11" ht="6" customHeight="1">
      <c r="A99" s="268"/>
      <c r="B99" s="269"/>
      <c r="D99" s="214"/>
      <c r="E99" s="255"/>
      <c r="F99" s="215"/>
      <c r="H99" s="215"/>
      <c r="I99" s="255"/>
      <c r="J99" s="216"/>
    </row>
    <row r="100" spans="1:11" ht="18.600000000000001" customHeight="1">
      <c r="A100" s="268" t="s">
        <v>231</v>
      </c>
      <c r="B100" s="269"/>
      <c r="D100" s="214"/>
      <c r="E100" s="255"/>
      <c r="F100" s="215"/>
      <c r="H100" s="215"/>
      <c r="I100" s="255"/>
      <c r="J100" s="216"/>
    </row>
    <row r="101" spans="1:11" ht="6" customHeight="1">
      <c r="A101" s="268"/>
      <c r="B101" s="269"/>
      <c r="D101" s="214"/>
      <c r="E101" s="255"/>
      <c r="F101" s="191"/>
      <c r="H101" s="191"/>
      <c r="I101" s="255"/>
      <c r="J101" s="173"/>
    </row>
    <row r="102" spans="1:11" ht="18.600000000000001" customHeight="1">
      <c r="A102" s="279" t="s">
        <v>85</v>
      </c>
      <c r="B102" s="280" t="s">
        <v>187</v>
      </c>
      <c r="D102" s="214"/>
      <c r="E102" s="192">
        <v>0</v>
      </c>
      <c r="F102" s="259"/>
      <c r="G102" s="194">
        <v>77183</v>
      </c>
      <c r="H102" s="258"/>
      <c r="I102" s="192">
        <v>0</v>
      </c>
      <c r="J102" s="259"/>
      <c r="K102" s="194">
        <v>0</v>
      </c>
    </row>
    <row r="103" spans="1:11" ht="18.600000000000001" customHeight="1">
      <c r="A103" s="279" t="s">
        <v>85</v>
      </c>
      <c r="B103" s="280" t="s">
        <v>141</v>
      </c>
      <c r="D103" s="214"/>
      <c r="E103" s="192">
        <v>142236</v>
      </c>
      <c r="F103" s="259"/>
      <c r="G103" s="194">
        <v>252392</v>
      </c>
      <c r="H103" s="258"/>
      <c r="I103" s="192">
        <v>142236</v>
      </c>
      <c r="J103" s="259"/>
      <c r="K103" s="194">
        <v>252392</v>
      </c>
    </row>
    <row r="104" spans="1:11" ht="18.600000000000001" customHeight="1">
      <c r="A104" s="270" t="s">
        <v>85</v>
      </c>
      <c r="B104" s="268" t="s">
        <v>166</v>
      </c>
      <c r="D104" s="214"/>
      <c r="E104" s="192">
        <v>24188</v>
      </c>
      <c r="F104" s="259"/>
      <c r="G104" s="194">
        <v>11757</v>
      </c>
      <c r="H104" s="258"/>
      <c r="I104" s="192">
        <v>0</v>
      </c>
      <c r="J104" s="259"/>
      <c r="K104" s="194">
        <v>0</v>
      </c>
    </row>
    <row r="105" spans="1:11" ht="18.600000000000001" customHeight="1">
      <c r="A105" s="270" t="s">
        <v>85</v>
      </c>
      <c r="B105" s="268" t="s">
        <v>220</v>
      </c>
      <c r="D105" s="214"/>
      <c r="E105" s="192">
        <v>8168</v>
      </c>
      <c r="F105" s="259"/>
      <c r="G105" s="194">
        <v>0</v>
      </c>
      <c r="H105" s="258"/>
      <c r="I105" s="192">
        <v>8168</v>
      </c>
      <c r="J105" s="259"/>
      <c r="K105" s="194">
        <v>0</v>
      </c>
    </row>
    <row r="106" spans="1:11" ht="21.95" customHeight="1">
      <c r="A106" s="265"/>
      <c r="B106" s="265"/>
      <c r="J106" s="173"/>
    </row>
    <row r="107" spans="1:11" ht="4.5" customHeight="1">
      <c r="J107" s="173"/>
    </row>
    <row r="108" spans="1:11" ht="21.95" customHeight="1">
      <c r="A108" s="342" t="s">
        <v>24</v>
      </c>
      <c r="B108" s="342"/>
      <c r="C108" s="342"/>
      <c r="D108" s="342"/>
      <c r="E108" s="342"/>
      <c r="F108" s="342"/>
      <c r="G108" s="342"/>
      <c r="H108" s="342"/>
      <c r="I108" s="342"/>
      <c r="J108" s="342"/>
      <c r="K108" s="342"/>
    </row>
    <row r="109" spans="1:11" ht="19.7" customHeight="1">
      <c r="J109" s="173"/>
    </row>
    <row r="110" spans="1:11" ht="19.7" customHeight="1">
      <c r="J110" s="173"/>
    </row>
    <row r="111" spans="1:11" ht="19.7" customHeight="1">
      <c r="J111" s="173"/>
    </row>
    <row r="112" spans="1:11" ht="19.7" customHeight="1">
      <c r="J112" s="173"/>
    </row>
    <row r="123" spans="1:11" s="256" customFormat="1" ht="19.7" customHeight="1">
      <c r="A123" s="213"/>
      <c r="B123" s="280"/>
      <c r="D123" s="213"/>
      <c r="E123" s="173"/>
      <c r="F123" s="185"/>
      <c r="G123" s="216"/>
      <c r="H123" s="185"/>
      <c r="I123" s="173"/>
      <c r="J123" s="185"/>
      <c r="K123" s="216"/>
    </row>
    <row r="124" spans="1:11" s="256" customFormat="1" ht="19.7" customHeight="1">
      <c r="A124" s="213"/>
      <c r="B124" s="280"/>
      <c r="D124" s="213"/>
      <c r="E124" s="173"/>
      <c r="F124" s="185"/>
      <c r="G124" s="216"/>
      <c r="H124" s="185"/>
      <c r="I124" s="173"/>
      <c r="J124" s="185"/>
      <c r="K124" s="216"/>
    </row>
    <row r="127" spans="1:11" s="256" customFormat="1" ht="19.7" customHeight="1">
      <c r="A127" s="213"/>
      <c r="B127" s="280"/>
      <c r="D127" s="213"/>
      <c r="E127" s="173"/>
      <c r="F127" s="185"/>
      <c r="G127" s="216"/>
      <c r="H127" s="185"/>
      <c r="I127" s="173"/>
      <c r="J127" s="185"/>
      <c r="K127" s="216"/>
    </row>
    <row r="128" spans="1:11" s="256" customFormat="1" ht="19.7" customHeight="1">
      <c r="A128" s="213"/>
      <c r="B128" s="280"/>
      <c r="D128" s="213"/>
      <c r="E128" s="173"/>
      <c r="F128" s="185"/>
      <c r="G128" s="216"/>
      <c r="H128" s="185"/>
      <c r="I128" s="173"/>
      <c r="J128" s="185"/>
      <c r="K128" s="216"/>
    </row>
  </sheetData>
  <mergeCells count="6">
    <mergeCell ref="A108:K108"/>
    <mergeCell ref="E5:G5"/>
    <mergeCell ref="I5:K5"/>
    <mergeCell ref="A53:K53"/>
    <mergeCell ref="E58:G58"/>
    <mergeCell ref="I58:K58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3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 5-6 (3M)</vt:lpstr>
      <vt:lpstr>PL 7-8 (9M)</vt:lpstr>
      <vt:lpstr>EQ-CONSO 9</vt:lpstr>
      <vt:lpstr>EQ-SC 10</vt:lpstr>
      <vt:lpstr>CF 11-12</vt:lpstr>
      <vt:lpstr>'BS 2-4'!Print_Area</vt:lpstr>
      <vt:lpstr>'PL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2022-11-09T06:12:54Z</cp:lastPrinted>
  <dcterms:created xsi:type="dcterms:W3CDTF">2011-05-06T12:04:42Z</dcterms:created>
  <dcterms:modified xsi:type="dcterms:W3CDTF">2022-11-09T06:18:49Z</dcterms:modified>
</cp:coreProperties>
</file>