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C Asset Corporation Public Company Limited\SC Asset_Sep22 (Q3) (LKH)\"/>
    </mc:Choice>
  </mc:AlternateContent>
  <xr:revisionPtr revIDLastSave="0" documentId="13_ncr:1_{A6AD121B-B1BF-428D-827F-D99C58208E80}" xr6:coauthVersionLast="47" xr6:coauthVersionMax="47" xr10:uidLastSave="{00000000-0000-0000-0000-000000000000}"/>
  <bookViews>
    <workbookView xWindow="-120" yWindow="-120" windowWidth="24240" windowHeight="13140" tabRatio="875" activeTab="5" xr2:uid="{00000000-000D-0000-FFFF-FFFF00000000}"/>
  </bookViews>
  <sheets>
    <sheet name="BS (2-4)" sheetId="38" r:id="rId1"/>
    <sheet name="PL 5-6 (3M)" sheetId="37" r:id="rId2"/>
    <sheet name="PL 7-8 (9M)" sheetId="29" r:id="rId3"/>
    <sheet name="EQ-CONSO 9" sheetId="31" r:id="rId4"/>
    <sheet name="EQ-SC 10" sheetId="35" r:id="rId5"/>
    <sheet name="CF 11-12" sheetId="36" r:id="rId6"/>
  </sheets>
  <definedNames>
    <definedName name="_xlnm.Print_Area" localSheetId="1">'PL 5-6 (3M)'!$A$1:$J$98</definedName>
    <definedName name="_xlnm.Print_Area" localSheetId="2">'PL 7-8 (9M)'!$A$1:$J$106</definedName>
    <definedName name="Z_1F7F6C19_8911_4A38_A245_5C51B403FB13_.wvu.PrintArea" localSheetId="0" hidden="1">'BS (2-4)'!$A$1:$K$143</definedName>
    <definedName name="Z_2CA7CCB4_9B56_4682_9662_97CF2752E215_.wvu.PrintArea" localSheetId="0" hidden="1">'BS (2-4)'!$A$1:$K$143</definedName>
    <definedName name="Z_32FE8EAA_35DA_4C7A_92A0_9B5CAB08BE3F_.wvu.PrintArea" localSheetId="0" hidden="1">'BS (2-4)'!$A$1:$K$143</definedName>
    <definedName name="Z_7A9397F6_E1FC_4386_A077_FC272B949F82_.wvu.PrintArea" localSheetId="0" hidden="1">'BS (2-4)'!$A$1:$K$143</definedName>
    <definedName name="Z_E7B771DF_1040_4644_BE91_91BA1826BFF6_.wvu.PrintArea" localSheetId="0" hidden="1">'BS (2-4)'!$A$1:$K$143</definedName>
    <definedName name="ฟ53" localSheetId="0">#REF!</definedName>
    <definedName name="ฟ53">#REF!</definedName>
    <definedName name="ฤ63" localSheetId="0">#REF!</definedName>
    <definedName name="ฤ63">#REF!</definedName>
  </definedNames>
  <calcPr calcId="191029"/>
  <customWorkbookViews>
    <customWorkbookView name="Marisa - Personal View" guid="{1F7F6C19-8911-4A38-A245-5C51B403FB13}" mergeInterval="0" personalView="1" maximized="1" windowWidth="1362" windowHeight="543" tabRatio="817" activeSheetId="1"/>
    <customWorkbookView name="Jammaree - Personal View" guid="{E7B771DF-1040-4644-BE91-91BA1826BFF6}" mergeInterval="0" personalView="1" maximized="1" windowWidth="784" windowHeight="619" tabRatio="817" activeSheetId="2"/>
    <customWorkbookView name="Manit - Personal View" guid="{7A9397F6-E1FC-4386-A077-FC272B949F82}" mergeInterval="0" personalView="1" maximized="1" windowWidth="1362" windowHeight="509" tabRatio="819" activeSheetId="1"/>
    <customWorkbookView name="natpat - Personal View" guid="{2CA7CCB4-9B56-4682-9662-97CF2752E215}" mergeInterval="0" personalView="1" maximized="1" windowWidth="1276" windowHeight="544" tabRatio="819" activeSheetId="3"/>
    <customWorkbookView name="Vipavee - Personal View" guid="{32FE8EAA-35DA-4C7A-92A0-9B5CAB08BE3F}" mergeInterval="0" personalView="1" xWindow="456" yWindow="29" windowWidth="1027" windowHeight="594" tabRatio="819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5" i="29" l="1"/>
  <c r="H103" i="36"/>
  <c r="Q19" i="35" l="1"/>
  <c r="S19" i="31"/>
  <c r="W19" i="31" s="1"/>
  <c r="F103" i="36" l="1"/>
  <c r="F87" i="36"/>
  <c r="Q31" i="35" l="1"/>
  <c r="W31" i="31"/>
  <c r="A101" i="38" l="1"/>
  <c r="G24" i="35" l="1"/>
  <c r="G36" i="35"/>
  <c r="G24" i="31"/>
  <c r="G36" i="31"/>
  <c r="I36" i="31"/>
  <c r="W27" i="31"/>
  <c r="W30" i="31"/>
  <c r="W32" i="31"/>
  <c r="W33" i="31"/>
  <c r="E36" i="31"/>
  <c r="K36" i="31"/>
  <c r="O36" i="31"/>
  <c r="Q36" i="31"/>
  <c r="U36" i="31"/>
  <c r="L103" i="36" l="1"/>
  <c r="L87" i="36"/>
  <c r="H87" i="36"/>
  <c r="L47" i="36"/>
  <c r="L51" i="36" s="1"/>
  <c r="H47" i="36"/>
  <c r="H51" i="36" s="1"/>
  <c r="O36" i="35"/>
  <c r="K36" i="35"/>
  <c r="I36" i="35"/>
  <c r="E36" i="35"/>
  <c r="Q33" i="35"/>
  <c r="Q32" i="35"/>
  <c r="Q30" i="35"/>
  <c r="Q27" i="35"/>
  <c r="J87" i="29"/>
  <c r="J81" i="29"/>
  <c r="J71" i="29"/>
  <c r="J73" i="29" s="1"/>
  <c r="J25" i="29"/>
  <c r="J18" i="29"/>
  <c r="F87" i="29"/>
  <c r="F81" i="29"/>
  <c r="F71" i="29"/>
  <c r="F73" i="29" s="1"/>
  <c r="F25" i="29"/>
  <c r="F18" i="29"/>
  <c r="H18" i="37"/>
  <c r="J83" i="37"/>
  <c r="J77" i="37"/>
  <c r="J66" i="37"/>
  <c r="J68" i="37" s="1"/>
  <c r="J25" i="37"/>
  <c r="J18" i="37"/>
  <c r="F83" i="37"/>
  <c r="F77" i="37"/>
  <c r="F66" i="37"/>
  <c r="F68" i="37" s="1"/>
  <c r="F25" i="37"/>
  <c r="F18" i="37"/>
  <c r="K137" i="38"/>
  <c r="K140" i="38" s="1"/>
  <c r="I137" i="38"/>
  <c r="I140" i="38" s="1"/>
  <c r="G137" i="38"/>
  <c r="G140" i="38" s="1"/>
  <c r="E137" i="38"/>
  <c r="E140" i="38" s="1"/>
  <c r="A102" i="38"/>
  <c r="A150" i="38"/>
  <c r="K95" i="38"/>
  <c r="I95" i="38"/>
  <c r="G95" i="38"/>
  <c r="E95" i="38"/>
  <c r="K80" i="38"/>
  <c r="I80" i="38"/>
  <c r="G80" i="38"/>
  <c r="E80" i="38"/>
  <c r="K43" i="38"/>
  <c r="I43" i="38"/>
  <c r="G43" i="38"/>
  <c r="E43" i="38"/>
  <c r="K28" i="38"/>
  <c r="I28" i="38"/>
  <c r="G28" i="38"/>
  <c r="E28" i="38"/>
  <c r="J27" i="37" l="1"/>
  <c r="J35" i="37" s="1"/>
  <c r="J38" i="37" s="1"/>
  <c r="J70" i="37" s="1"/>
  <c r="F27" i="37"/>
  <c r="F35" i="37" s="1"/>
  <c r="F38" i="37" s="1"/>
  <c r="F70" i="37" s="1"/>
  <c r="G97" i="38"/>
  <c r="G142" i="38" s="1"/>
  <c r="G45" i="38"/>
  <c r="K97" i="38"/>
  <c r="K142" i="38" s="1"/>
  <c r="K45" i="38"/>
  <c r="J27" i="29"/>
  <c r="J35" i="29" s="1"/>
  <c r="J38" i="29" s="1"/>
  <c r="J75" i="29" s="1"/>
  <c r="L105" i="36"/>
  <c r="L109" i="36" s="1"/>
  <c r="H105" i="36"/>
  <c r="H109" i="36" s="1"/>
  <c r="F27" i="29"/>
  <c r="F35" i="29" s="1"/>
  <c r="F38" i="29" s="1"/>
  <c r="F75" i="29" s="1"/>
  <c r="I97" i="38"/>
  <c r="I142" i="38" s="1"/>
  <c r="E97" i="38"/>
  <c r="E142" i="38" s="1"/>
  <c r="I45" i="38"/>
  <c r="E45" i="38"/>
  <c r="J103" i="36"/>
  <c r="Q21" i="35"/>
  <c r="S21" i="31"/>
  <c r="W21" i="31" s="1"/>
  <c r="S22" i="31"/>
  <c r="S20" i="31"/>
  <c r="W20" i="31" s="1"/>
  <c r="S18" i="31"/>
  <c r="S15" i="31"/>
  <c r="H71" i="29"/>
  <c r="D71" i="29"/>
  <c r="H66" i="37"/>
  <c r="H68" i="37" s="1"/>
  <c r="D66" i="37"/>
  <c r="D68" i="37" s="1"/>
  <c r="H25" i="37" l="1"/>
  <c r="H27" i="37" s="1"/>
  <c r="D25" i="37"/>
  <c r="D18" i="37"/>
  <c r="D27" i="37" l="1"/>
  <c r="D35" i="37" s="1"/>
  <c r="D38" i="37" s="1"/>
  <c r="H35" i="37"/>
  <c r="H38" i="37" s="1"/>
  <c r="H70" i="37" l="1"/>
  <c r="H83" i="37" s="1"/>
  <c r="H77" i="37"/>
  <c r="D70" i="37"/>
  <c r="D83" i="37" s="1"/>
  <c r="D77" i="37"/>
  <c r="Q18" i="35"/>
  <c r="W18" i="31"/>
  <c r="Q15" i="35" l="1"/>
  <c r="W15" i="31"/>
  <c r="F47" i="36" l="1"/>
  <c r="F51" i="36" l="1"/>
  <c r="H73" i="29" l="1"/>
  <c r="D73" i="29"/>
  <c r="D25" i="29"/>
  <c r="H18" i="29"/>
  <c r="D18" i="29"/>
  <c r="D27" i="29" l="1"/>
  <c r="D35" i="29" s="1"/>
  <c r="D38" i="29" s="1"/>
  <c r="H27" i="29"/>
  <c r="H35" i="29" s="1"/>
  <c r="H38" i="29" s="1"/>
  <c r="H81" i="29" l="1"/>
  <c r="D75" i="29"/>
  <c r="D87" i="29" s="1"/>
  <c r="H75" i="29"/>
  <c r="H87" i="29" s="1"/>
  <c r="Q20" i="35"/>
  <c r="D81" i="29" l="1"/>
  <c r="Q34" i="35"/>
  <c r="Q36" i="35" s="1"/>
  <c r="M36" i="35"/>
  <c r="J87" i="36"/>
  <c r="A61" i="36"/>
  <c r="J47" i="36"/>
  <c r="J51" i="36" s="1"/>
  <c r="A63" i="36"/>
  <c r="M36" i="31" l="1"/>
  <c r="F105" i="36"/>
  <c r="F109" i="36" s="1"/>
  <c r="J105" i="36"/>
  <c r="J109" i="36" s="1"/>
  <c r="W34" i="31" l="1"/>
  <c r="S36" i="31"/>
  <c r="W36" i="31" s="1"/>
  <c r="W22" i="31" l="1"/>
  <c r="O24" i="35" l="1"/>
  <c r="K24" i="35"/>
  <c r="I24" i="35"/>
  <c r="E24" i="35"/>
  <c r="U24" i="31"/>
  <c r="Q24" i="31"/>
  <c r="O24" i="31"/>
  <c r="M24" i="31"/>
  <c r="K24" i="31"/>
  <c r="I24" i="31"/>
  <c r="A3" i="31"/>
  <c r="E24" i="31" l="1"/>
  <c r="A3" i="35"/>
  <c r="S24" i="31" l="1"/>
  <c r="W24" i="31" l="1"/>
  <c r="Q22" i="35"/>
  <c r="Q24" i="35" s="1"/>
  <c r="M24" i="35"/>
</calcChain>
</file>

<file path=xl/sharedStrings.xml><?xml version="1.0" encoding="utf-8"?>
<sst xmlns="http://schemas.openxmlformats.org/spreadsheetml/2006/main" count="546" uniqueCount="249">
  <si>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</si>
  <si>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</si>
  <si>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</si>
  <si>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</si>
  <si>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</si>
  <si>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</si>
  <si>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</si>
  <si>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</si>
  <si>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</si>
  <si>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</si>
  <si>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</si>
  <si>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Trade and other payables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</si>
  <si>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</si>
  <si>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</si>
  <si>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</si>
  <si>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</si>
  <si>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</si>
  <si>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</si>
  <si>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</si>
  <si>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Total revenues</t>
  </si>
  <si>
    <t>Administrative expenses</t>
  </si>
  <si>
    <t>Issued and</t>
  </si>
  <si>
    <t>share capital</t>
  </si>
  <si>
    <t>Appropriated</t>
  </si>
  <si>
    <t>Unappropriated</t>
  </si>
  <si>
    <t>Total</t>
  </si>
  <si>
    <t>Cash flows from operating activities</t>
  </si>
  <si>
    <t>Cash flows from financing activities</t>
  </si>
  <si>
    <t>Selling expenses</t>
  </si>
  <si>
    <t>Revenues</t>
  </si>
  <si>
    <t>Employee benefit obligations</t>
  </si>
  <si>
    <t xml:space="preserve">Other current liabilities </t>
  </si>
  <si>
    <t xml:space="preserve">Revenue from sales </t>
  </si>
  <si>
    <t>Adjustments for:</t>
  </si>
  <si>
    <t xml:space="preserve">Finance costs </t>
  </si>
  <si>
    <t xml:space="preserve">Other income </t>
  </si>
  <si>
    <t>Income tax expense</t>
  </si>
  <si>
    <t xml:space="preserve"> paid-up</t>
  </si>
  <si>
    <t xml:space="preserve"> - legal</t>
  </si>
  <si>
    <t xml:space="preserve"> reserve</t>
  </si>
  <si>
    <t xml:space="preserve">Cost of sales </t>
  </si>
  <si>
    <t>Issued and paid-up share capital</t>
  </si>
  <si>
    <t>SC Asset Corporation Public Company Limited</t>
  </si>
  <si>
    <t>Accrued expenses</t>
  </si>
  <si>
    <t>Advances received from customers</t>
  </si>
  <si>
    <t>Debentures</t>
  </si>
  <si>
    <t>Other non-current liabilities</t>
  </si>
  <si>
    <t>Revenue from consulting and management services</t>
  </si>
  <si>
    <t>Cost of consulting and management services</t>
  </si>
  <si>
    <t xml:space="preserve"> Premium on</t>
  </si>
  <si>
    <t xml:space="preserve"> share capital</t>
  </si>
  <si>
    <t>Premiums on share capital</t>
  </si>
  <si>
    <t>Revenue from amortised leasehold rights</t>
  </si>
  <si>
    <t>- other current assets</t>
  </si>
  <si>
    <t>- accrued expenses</t>
  </si>
  <si>
    <t>Rental and rendering of service deposits</t>
  </si>
  <si>
    <t>- advances received from customers</t>
  </si>
  <si>
    <t>- other current liabilities</t>
  </si>
  <si>
    <t>- rental and rendering of service deposits</t>
  </si>
  <si>
    <t>Construction retention</t>
  </si>
  <si>
    <t>- construction retention</t>
  </si>
  <si>
    <t>- other non-current liabilities</t>
  </si>
  <si>
    <t xml:space="preserve">Attributable to owners of the parent </t>
  </si>
  <si>
    <t>Investment properties, net</t>
  </si>
  <si>
    <t>Property, plant and equipment, net</t>
  </si>
  <si>
    <t>Income tax payable</t>
  </si>
  <si>
    <t>Deferred tax liabilities, net</t>
  </si>
  <si>
    <t>Statement of Cash Flows</t>
  </si>
  <si>
    <t>Statement of Comprehensive Income</t>
  </si>
  <si>
    <t>Cash flows from investing activities</t>
  </si>
  <si>
    <t>Other comprehensive income, net of tax</t>
  </si>
  <si>
    <t>Land awaiting for development</t>
  </si>
  <si>
    <t>Current portion of long-term borrowings</t>
  </si>
  <si>
    <t>- Debentures</t>
  </si>
  <si>
    <t xml:space="preserve">Gross profit </t>
  </si>
  <si>
    <t>Profit before income tax expense</t>
  </si>
  <si>
    <t>Earnings per share</t>
  </si>
  <si>
    <t>Profit before income tax expenses</t>
  </si>
  <si>
    <t>- other non-current assets</t>
  </si>
  <si>
    <t>Deferred leasehold revenue</t>
  </si>
  <si>
    <t>equity</t>
  </si>
  <si>
    <t>Changes in working capital:</t>
  </si>
  <si>
    <t>- trade and other receivables</t>
  </si>
  <si>
    <t>Non-cash transactions</t>
  </si>
  <si>
    <t>Other comprehensive income:</t>
  </si>
  <si>
    <t>Cash and cash equivalents at 1 January</t>
  </si>
  <si>
    <t xml:space="preserve">Cash and cash equivalents at 31 December </t>
  </si>
  <si>
    <t>Trade and other receivables, net</t>
  </si>
  <si>
    <t>Short-term investments</t>
  </si>
  <si>
    <t xml:space="preserve">Statement of Financial Position </t>
  </si>
  <si>
    <t>Equity</t>
  </si>
  <si>
    <t>Total equity</t>
  </si>
  <si>
    <t>Total liabilities and equity</t>
  </si>
  <si>
    <t xml:space="preserve">Statement of Changes in Equity 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</si>
  <si>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</si>
  <si>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r>
      <t xml:space="preserve">Statement of Cash Flows </t>
    </r>
    <r>
      <rPr>
        <sz val="9"/>
        <rFont val="Arial"/>
        <family val="2"/>
      </rPr>
      <t>(Cont’d)</t>
    </r>
  </si>
  <si>
    <t>Liabilities and equity</t>
  </si>
  <si>
    <t>Appropriated - legal reserve</t>
  </si>
  <si>
    <t>Non-controlling interests</t>
  </si>
  <si>
    <t>Other components of equity</t>
  </si>
  <si>
    <t>attributable</t>
  </si>
  <si>
    <t>to owners</t>
  </si>
  <si>
    <t>of the parent</t>
  </si>
  <si>
    <t>interests</t>
  </si>
  <si>
    <t>Warrants</t>
  </si>
  <si>
    <r>
      <t xml:space="preserve">Statement of Changes in Equity  </t>
    </r>
    <r>
      <rPr>
        <sz val="9"/>
        <rFont val="Arial"/>
        <family val="2"/>
      </rPr>
      <t>(Cont'd)</t>
    </r>
  </si>
  <si>
    <t>Consolidated</t>
  </si>
  <si>
    <t>Separate</t>
  </si>
  <si>
    <t xml:space="preserve">   Owners of the parent</t>
  </si>
  <si>
    <t xml:space="preserve">   Non-controlling interests</t>
  </si>
  <si>
    <t>Profit attributable to:</t>
  </si>
  <si>
    <t>Total comprehensive income attributable to:</t>
  </si>
  <si>
    <t>- trade and other payables</t>
  </si>
  <si>
    <t>The accompanying notes are an integral part of these consolidated and separate financial statements.</t>
  </si>
  <si>
    <t>Intangible assets, net</t>
  </si>
  <si>
    <t>Amortisation of intangible assets</t>
  </si>
  <si>
    <t>financial institutions</t>
  </si>
  <si>
    <t>Interests in joint venture, net</t>
  </si>
  <si>
    <t>Share of loss of joint venture</t>
  </si>
  <si>
    <t>Translation</t>
  </si>
  <si>
    <t>on financial</t>
  </si>
  <si>
    <t>statements</t>
  </si>
  <si>
    <t>31 December</t>
  </si>
  <si>
    <t xml:space="preserve">- Long-term borrowings from </t>
  </si>
  <si>
    <t xml:space="preserve">     financial institutions</t>
  </si>
  <si>
    <t xml:space="preserve">Current portion of deferred </t>
  </si>
  <si>
    <t>leasehold revenue</t>
  </si>
  <si>
    <t>of equity</t>
  </si>
  <si>
    <t xml:space="preserve">  Ordinary shares, 4,379,332,012 </t>
  </si>
  <si>
    <t xml:space="preserve">       shares of par Baht 1.00 each</t>
  </si>
  <si>
    <t xml:space="preserve">Short-term borrowings from </t>
  </si>
  <si>
    <t>Long-term borrowings from</t>
  </si>
  <si>
    <t xml:space="preserve"> </t>
  </si>
  <si>
    <t>Basic earnings per share (Baht per share)</t>
  </si>
  <si>
    <t>Total comprehensive income for the period</t>
  </si>
  <si>
    <t>Profit for the period</t>
  </si>
  <si>
    <t>(Unaudited)</t>
  </si>
  <si>
    <t>from financial institutions</t>
  </si>
  <si>
    <t>Deposits for land and buildings</t>
  </si>
  <si>
    <t>Baht'000</t>
  </si>
  <si>
    <t>- deposits for land and buildings</t>
  </si>
  <si>
    <t xml:space="preserve">   to profit or loss</t>
  </si>
  <si>
    <t>and equipment</t>
  </si>
  <si>
    <t xml:space="preserve">- Transferred land deposits to real estate </t>
  </si>
  <si>
    <t xml:space="preserve"> financial information</t>
  </si>
  <si>
    <t>Consolidated financial information (Baht'000)</t>
  </si>
  <si>
    <t>Separate financial information (Baht'000)</t>
  </si>
  <si>
    <t>Right-of-use assets, net</t>
  </si>
  <si>
    <t>- Lease liabilities</t>
  </si>
  <si>
    <t>Lease liabilities</t>
  </si>
  <si>
    <t>and amortisation of right-of-use assets</t>
  </si>
  <si>
    <t>Investments in subsidiaries</t>
  </si>
  <si>
    <t>Equity attributable to owners of the parent</t>
  </si>
  <si>
    <t>2021</t>
  </si>
  <si>
    <t>(Audited)</t>
  </si>
  <si>
    <t>Diluted earnings per share (Baht per share)</t>
  </si>
  <si>
    <t>Proceeds from ordinary shares issued</t>
  </si>
  <si>
    <t>Finance costs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</si>
  <si>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Interest paid</t>
    </r>
  </si>
  <si>
    <t>Note</t>
  </si>
  <si>
    <t>- Transferred land deposits to investment properties</t>
  </si>
  <si>
    <t>Real estate development costs</t>
  </si>
  <si>
    <t xml:space="preserve">       shares paid-up at Baht 1.00 each</t>
  </si>
  <si>
    <t>Costs</t>
  </si>
  <si>
    <t>Total costs</t>
  </si>
  <si>
    <t xml:space="preserve">Total items that will be reclassified subsequently </t>
  </si>
  <si>
    <t>Revenue from rental and rendering of services</t>
  </si>
  <si>
    <t>Cost of rental and rendering of services</t>
  </si>
  <si>
    <t>Changes in equity for the period 2021</t>
  </si>
  <si>
    <t>Depreciation on property, plant and equipment</t>
  </si>
  <si>
    <t>Translation adjustments</t>
  </si>
  <si>
    <t>- real estate development costs</t>
  </si>
  <si>
    <t>- advances for construction work and materials</t>
  </si>
  <si>
    <t>property, plant and equipment</t>
  </si>
  <si>
    <t>Cash payments for investments in subsidiaries</t>
  </si>
  <si>
    <t xml:space="preserve">Cash receipts from long-term loans </t>
  </si>
  <si>
    <t>Cash receipts from issuing of debentures</t>
  </si>
  <si>
    <t xml:space="preserve">Cash payments for long-term loans </t>
  </si>
  <si>
    <t>Cash payments for redemption of debentures</t>
  </si>
  <si>
    <t>Cash payments for lease liabilities</t>
  </si>
  <si>
    <t>development costs</t>
  </si>
  <si>
    <t>- Acquisitions of right-of-use assets under lease contracts</t>
  </si>
  <si>
    <t>Opening balance at 1 January 2021 (audited)</t>
  </si>
  <si>
    <r>
      <t xml:space="preserve">Liabilities and equity </t>
    </r>
    <r>
      <rPr>
        <sz val="9"/>
        <rFont val="Arial"/>
        <family val="2"/>
      </rPr>
      <t>(Cont'd)</t>
    </r>
  </si>
  <si>
    <t>Advances for construction work</t>
  </si>
  <si>
    <t>and materials</t>
  </si>
  <si>
    <t>Total item that will be reclassified subsequently</t>
  </si>
  <si>
    <t>Dividend paid</t>
  </si>
  <si>
    <t>Cash receipts from issuing of ordinary shares</t>
  </si>
  <si>
    <t>to joint venture</t>
  </si>
  <si>
    <t>Current portion of long-term loans</t>
  </si>
  <si>
    <t>to related parties</t>
  </si>
  <si>
    <t>Long-term loans to related parties</t>
  </si>
  <si>
    <t>2022</t>
  </si>
  <si>
    <t>Other long-term investments</t>
  </si>
  <si>
    <t xml:space="preserve">  Ordinary shares, 4,189,904,000</t>
  </si>
  <si>
    <t>subscription</t>
  </si>
  <si>
    <t>Opening balance at 1 January 2022 (audited)</t>
  </si>
  <si>
    <t>Changes in equity for the period 2022</t>
  </si>
  <si>
    <t>Share-based payment reserve</t>
  </si>
  <si>
    <t>-</t>
  </si>
  <si>
    <r>
      <t xml:space="preserve">Statement of Comprehensive Income  </t>
    </r>
    <r>
      <rPr>
        <sz val="9"/>
        <rFont val="Arial"/>
        <family val="2"/>
      </rPr>
      <t xml:space="preserve">(Cont’d) </t>
    </r>
  </si>
  <si>
    <r>
      <t xml:space="preserve">Statement of Comprehensive Income </t>
    </r>
    <r>
      <rPr>
        <sz val="9"/>
        <rFont val="Arial"/>
        <family val="2"/>
      </rPr>
      <t xml:space="preserve"> (Cont’d) </t>
    </r>
  </si>
  <si>
    <t>Advance</t>
  </si>
  <si>
    <t xml:space="preserve"> received for</t>
  </si>
  <si>
    <t>shares</t>
  </si>
  <si>
    <t xml:space="preserve"> ordinary</t>
  </si>
  <si>
    <t>controlling</t>
  </si>
  <si>
    <t>Non-</t>
  </si>
  <si>
    <t>Other components</t>
  </si>
  <si>
    <t>Cash flows (used in) generated from operating activities</t>
  </si>
  <si>
    <t>Net cash (used in) generated from operating activities</t>
  </si>
  <si>
    <t>Cash receipts from short-term loan to related parties, net</t>
  </si>
  <si>
    <t>Cash payments for long-term loan to related parties</t>
  </si>
  <si>
    <t>Cash payments for other long-term investments</t>
  </si>
  <si>
    <t>Cash payments for the purchases of investment properties</t>
  </si>
  <si>
    <t>Cash payments for the purchases of</t>
  </si>
  <si>
    <t>Cash payments for the purchases of intangible assets</t>
  </si>
  <si>
    <t>Cash receipts from (payments for) short-term investments</t>
  </si>
  <si>
    <t xml:space="preserve">Cash receipts from the sales of property, plant </t>
  </si>
  <si>
    <t>Cash receipts from the sales of investment properties</t>
  </si>
  <si>
    <t xml:space="preserve">Cash receipts from (payments for) short-term loans  </t>
  </si>
  <si>
    <t>Advances received for ordinary shares</t>
  </si>
  <si>
    <t>Advances received for ordinary shares subscription</t>
  </si>
  <si>
    <t>Exchange losses on cash and cash equivalents</t>
  </si>
  <si>
    <t>Net (decrease) increase in cash and cash equivalents</t>
  </si>
  <si>
    <t>Cash receipts from long-term loan to related parties</t>
  </si>
  <si>
    <t>Share of net loss of joint venture</t>
  </si>
  <si>
    <t>Loss on disposals of investment properties</t>
  </si>
  <si>
    <t>Unrealised gain from exchange rate</t>
  </si>
  <si>
    <t>Gain from write-off of right-of-use assets</t>
  </si>
  <si>
    <t>Unrealised gain from rendering of services</t>
  </si>
  <si>
    <t>- Acquisitions of investment properties under lease contracts</t>
  </si>
  <si>
    <t xml:space="preserve">Item that will be reclassified subsequently to </t>
  </si>
  <si>
    <t xml:space="preserve">     profit or loss Currency translation differences</t>
  </si>
  <si>
    <t>As at 30 September 2022</t>
  </si>
  <si>
    <t>30 September</t>
  </si>
  <si>
    <t>For the three-month period ended 30 September 2022</t>
  </si>
  <si>
    <t>For the nine-month period ended 30 September 2022</t>
  </si>
  <si>
    <t>Advance received for ordinary shares subscription</t>
  </si>
  <si>
    <t>Closing balance at 30 September 2021 (Unaudited)</t>
  </si>
  <si>
    <t>Closing balance at 30 September 2022 (Unaudited)</t>
  </si>
  <si>
    <t xml:space="preserve">  Ordinary shares, 4,219,680,264</t>
  </si>
  <si>
    <t>Expected credit losses</t>
  </si>
  <si>
    <t>Loss (gain) from disposal of property, plant and equipment</t>
  </si>
  <si>
    <t xml:space="preserve">          Income tax </t>
  </si>
  <si>
    <t>Net cash generated from financing activities</t>
  </si>
  <si>
    <t>Net cash (used in) generated from investing activities</t>
  </si>
  <si>
    <t>Significant non-cash transactions for the period ended 30 September are as follows: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</si>
</sst>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&quot;$&quot;#,##0_);\(&quot;$&quot;#,##0\)"/>
    <numFmt numFmtId="167" formatCode="_(* #,##0.00_);_(* \(#,##0.00\);_(* &quot;-&quot;??_);_(@_)"/>
    <numFmt numFmtId="168" formatCode="#,##0;\(#,##0\)"/>
    <numFmt numFmtId="169" formatCode="_(* #,##0_);_(* \(#,##0\);_(* &quot;-&quot;??_);_(@_)"/>
    <numFmt numFmtId="170" formatCode="#,##0;\(#,##0\);&quot;-&quot;;@"/>
    <numFmt numFmtId="171" formatCode="#,##0.00;\(#,##0.00\);&quot;-&quot;;@"/>
    <numFmt numFmtId="172" formatCode="_ * #,##0.00_ ;_ * \-#,##0.00_ ;_ * &quot;-&quot;??_ ;_ @_ "/>
    <numFmt numFmtId="173" formatCode="#,##0.00_);[Red]\(#,##0.00\);&quot;-     &quot;"/>
    <numFmt numFmtId="174" formatCode="&quot;$&quot;#,##0;\-&quot;$&quot;#,##0"/>
    <numFmt numFmtId="175" formatCode="\$#,##0.00;\(\$#,##0.00\)"/>
    <numFmt numFmtId="176" formatCode="\$#,##0;\(\$#,##0\)"/>
    <numFmt numFmtId="177" formatCode="_(* #,##0.0_);_(* \(#,##0.0\);_(* &quot;-&quot;?_);@_)"/>
    <numFmt numFmtId="178" formatCode="0.0%"/>
    <numFmt numFmtId="179" formatCode="&quot;$&quot;#,##0.00"/>
    <numFmt numFmtId="180" formatCode="0.00_)"/>
    <numFmt numFmtId="181" formatCode="#,##0\ &quot;F&quot;;[Red]\-#,##0\ &quot;F&quot;"/>
    <numFmt numFmtId="182" formatCode="_-[$€]* #,##0.00_-;\-[$€]* #,##0.00_-;_-[$€]* &quot;-&quot;??_-;_-@_-"/>
    <numFmt numFmtId="183" formatCode="_-* #,##0.00\ _€_-;\-* #,##0.00\ _€_-;_-* &quot;-&quot;??\ _€_-;_-@_-"/>
    <numFmt numFmtId="184" formatCode="ddd\ m/d/yy"/>
    <numFmt numFmtId="185" formatCode="_(* #,##0.00_);_(* \(#,##0.00\);_(* &quot;-&quot;_);_(@_)"/>
    <numFmt numFmtId="186" formatCode="#,##0.0"/>
    <numFmt numFmtId="187" formatCode="_ * #,##0_ ;_ * \-#,##0_ ;_ * &quot;-&quot;_ ;_ @_ "/>
    <numFmt numFmtId="188" formatCode="_ &quot;\&quot;* #,##0_ ;_ &quot;\&quot;* \-#,##0_ ;_ &quot;\&quot;* &quot;-&quot;_ ;_ @_ "/>
    <numFmt numFmtId="189" formatCode="_ &quot;\&quot;* #,##0.00_ ;_ &quot;\&quot;* \-#,##0.00_ ;_ &quot;\&quot;* &quot;-&quot;??_ ;_ @_ "/>
    <numFmt numFmtId="190" formatCode="_(* #,##0_);_(* \(#,##0\);_(* &quot;-&quot;_);_(@_)"/>
    <numFmt numFmtId="191" formatCode="#,##0.0000;\(#,##0.0000\);&quot;-&quot;;@"/>
    <numFmt numFmtId="192" formatCode="#,##0;\(#,##0\);\-"/>
  </numFmts>
  <fonts count="131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u/>
      <sz val="11.2"/>
      <color indexed="12"/>
      <name val="Angsana New"/>
      <family val="1"/>
    </font>
    <font>
      <u/>
      <sz val="11.2"/>
      <color indexed="36"/>
      <name val="Angsana New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9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u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8"/>
      <color theme="3"/>
      <name val="Cambria"/>
      <family val="2"/>
      <scheme val="maj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4"/>
      <color theme="1"/>
      <name val="Browallia New"/>
      <family val="2"/>
    </font>
    <font>
      <sz val="9"/>
      <color indexed="8"/>
      <name val="Arial"/>
      <family val="2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FFFCC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</borders>
  <cellStyleXfs count="617">
    <xf numFmtId="0" fontId="0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4" fillId="0" borderId="0">
      <alignment vertical="top"/>
    </xf>
    <xf numFmtId="0" fontId="24" fillId="0" borderId="0">
      <alignment vertical="top"/>
    </xf>
    <xf numFmtId="0" fontId="27" fillId="0" borderId="0"/>
    <xf numFmtId="0" fontId="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" fillId="2" borderId="0" applyNumberFormat="0" applyBorder="0" applyAlignment="0" applyProtection="0"/>
    <xf numFmtId="0" fontId="89" fillId="36" borderId="0" applyNumberFormat="0" applyBorder="0" applyAlignment="0" applyProtection="0"/>
    <xf numFmtId="0" fontId="89" fillId="36" borderId="0" applyNumberFormat="0" applyBorder="0" applyAlignment="0" applyProtection="0"/>
    <xf numFmtId="0" fontId="2" fillId="3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2" fillId="4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2" fillId="5" borderId="0" applyNumberFormat="0" applyBorder="0" applyAlignment="0" applyProtection="0"/>
    <xf numFmtId="0" fontId="89" fillId="39" borderId="0" applyNumberFormat="0" applyBorder="0" applyAlignment="0" applyProtection="0"/>
    <xf numFmtId="0" fontId="89" fillId="39" borderId="0" applyNumberFormat="0" applyBorder="0" applyAlignment="0" applyProtection="0"/>
    <xf numFmtId="0" fontId="2" fillId="6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2" fillId="7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2" fillId="8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2" fillId="9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2" fillId="10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2" fillId="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2" fillId="8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2" fillId="11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28" fillId="12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28" fillId="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28" fillId="1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28" fillId="13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28" fillId="14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28" fillId="15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9" fontId="12" fillId="0" borderId="0"/>
    <xf numFmtId="0" fontId="28" fillId="16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28" fillId="17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28" fillId="18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28" fillId="13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28" fillId="14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28" fillId="1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29" fillId="3" borderId="0" applyNumberFormat="0" applyBorder="0" applyAlignment="0" applyProtection="0"/>
    <xf numFmtId="0" fontId="91" fillId="60" borderId="0" applyNumberFormat="0" applyBorder="0" applyAlignment="0" applyProtection="0"/>
    <xf numFmtId="0" fontId="91" fillId="60" borderId="0" applyNumberFormat="0" applyBorder="0" applyAlignment="0" applyProtection="0"/>
    <xf numFmtId="0" fontId="10" fillId="0" borderId="0" applyNumberFormat="0" applyFill="0" applyBorder="0" applyAlignment="0" applyProtection="0"/>
    <xf numFmtId="174" fontId="11" fillId="0" borderId="1" applyAlignment="0" applyProtection="0"/>
    <xf numFmtId="49" fontId="30" fillId="0" borderId="0" applyFont="0" applyFill="0" applyBorder="0" applyAlignment="0" applyProtection="0">
      <alignment horizontal="left"/>
    </xf>
    <xf numFmtId="177" fontId="31" fillId="0" borderId="0" applyAlignment="0" applyProtection="0"/>
    <xf numFmtId="178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32" fillId="0" borderId="2" applyNumberFormat="0" applyAlignment="0" applyProtection="0">
      <alignment horizontal="left" wrapText="1"/>
    </xf>
    <xf numFmtId="49" fontId="32" fillId="0" borderId="0" applyNumberFormat="0" applyAlignment="0" applyProtection="0">
      <alignment horizontal="left" wrapText="1"/>
    </xf>
    <xf numFmtId="49" fontId="33" fillId="0" borderId="0" applyAlignment="0" applyProtection="0">
      <alignment horizontal="left"/>
    </xf>
    <xf numFmtId="179" fontId="14" fillId="0" borderId="0" applyFill="0"/>
    <xf numFmtId="179" fontId="14" fillId="0" borderId="0">
      <alignment horizontal="center"/>
    </xf>
    <xf numFmtId="0" fontId="14" fillId="0" borderId="0" applyFill="0">
      <alignment horizontal="center"/>
    </xf>
    <xf numFmtId="179" fontId="34" fillId="0" borderId="3" applyFill="0"/>
    <xf numFmtId="0" fontId="9" fillId="0" borderId="0" applyFont="0" applyAlignment="0"/>
    <xf numFmtId="0" fontId="35" fillId="0" borderId="0" applyFill="0">
      <alignment vertical="top"/>
    </xf>
    <xf numFmtId="0" fontId="34" fillId="0" borderId="0" applyFill="0">
      <alignment horizontal="left" vertical="top"/>
    </xf>
    <xf numFmtId="179" fontId="36" fillId="0" borderId="1" applyFill="0"/>
    <xf numFmtId="0" fontId="9" fillId="0" borderId="0" applyNumberFormat="0" applyFont="0" applyAlignment="0"/>
    <xf numFmtId="0" fontId="35" fillId="0" borderId="0" applyFill="0">
      <alignment wrapText="1"/>
    </xf>
    <xf numFmtId="0" fontId="34" fillId="0" borderId="0" applyFill="0">
      <alignment horizontal="left" vertical="top" wrapText="1"/>
    </xf>
    <xf numFmtId="179" fontId="37" fillId="0" borderId="0" applyFill="0"/>
    <xf numFmtId="0" fontId="38" fillId="0" borderId="0" applyNumberFormat="0" applyFont="0" applyAlignment="0">
      <alignment horizontal="center"/>
    </xf>
    <xf numFmtId="0" fontId="39" fillId="0" borderId="0" applyFill="0">
      <alignment vertical="top" wrapText="1"/>
    </xf>
    <xf numFmtId="0" fontId="36" fillId="0" borderId="0" applyFill="0">
      <alignment horizontal="left" vertical="top" wrapText="1"/>
    </xf>
    <xf numFmtId="179" fontId="9" fillId="0" borderId="0" applyFill="0"/>
    <xf numFmtId="0" fontId="38" fillId="0" borderId="0" applyNumberFormat="0" applyFont="0" applyAlignment="0">
      <alignment horizontal="center"/>
    </xf>
    <xf numFmtId="0" fontId="40" fillId="0" borderId="0" applyFill="0">
      <alignment vertical="center" wrapText="1"/>
    </xf>
    <xf numFmtId="0" fontId="41" fillId="0" borderId="0">
      <alignment horizontal="left" vertical="center" wrapText="1"/>
    </xf>
    <xf numFmtId="179" fontId="31" fillId="0" borderId="0" applyFill="0"/>
    <xf numFmtId="0" fontId="38" fillId="0" borderId="0" applyNumberFormat="0" applyFont="0" applyAlignment="0">
      <alignment horizontal="center"/>
    </xf>
    <xf numFmtId="0" fontId="42" fillId="0" borderId="0" applyFill="0">
      <alignment horizontal="center" vertical="center" wrapText="1"/>
    </xf>
    <xf numFmtId="0" fontId="9" fillId="0" borderId="0" applyFill="0">
      <alignment horizontal="center" vertical="center" wrapText="1"/>
    </xf>
    <xf numFmtId="179" fontId="43" fillId="0" borderId="0" applyFill="0"/>
    <xf numFmtId="0" fontId="38" fillId="0" borderId="0" applyNumberFormat="0" applyFont="0" applyAlignment="0">
      <alignment horizontal="center"/>
    </xf>
    <xf numFmtId="0" fontId="44" fillId="0" borderId="0" applyFill="0">
      <alignment horizontal="center" vertical="center" wrapText="1"/>
    </xf>
    <xf numFmtId="0" fontId="45" fillId="0" borderId="0" applyFill="0">
      <alignment horizontal="center" vertical="center" wrapText="1"/>
    </xf>
    <xf numFmtId="179" fontId="46" fillId="0" borderId="0" applyFill="0"/>
    <xf numFmtId="0" fontId="38" fillId="0" borderId="0" applyNumberFormat="0" applyFont="0" applyAlignment="0">
      <alignment horizontal="center"/>
    </xf>
    <xf numFmtId="0" fontId="47" fillId="0" borderId="0">
      <alignment horizontal="center" wrapText="1"/>
    </xf>
    <xf numFmtId="0" fontId="43" fillId="0" borderId="0" applyFill="0">
      <alignment horizontal="center" wrapText="1"/>
    </xf>
    <xf numFmtId="0" fontId="48" fillId="20" borderId="4" applyNumberFormat="0" applyAlignment="0" applyProtection="0"/>
    <xf numFmtId="0" fontId="92" fillId="61" borderId="22" applyNumberFormat="0" applyAlignment="0" applyProtection="0"/>
    <xf numFmtId="0" fontId="92" fillId="61" borderId="22" applyNumberFormat="0" applyAlignment="0" applyProtection="0"/>
    <xf numFmtId="0" fontId="49" fillId="21" borderId="5" applyNumberFormat="0" applyAlignment="0" applyProtection="0"/>
    <xf numFmtId="0" fontId="93" fillId="62" borderId="23" applyNumberFormat="0" applyAlignment="0" applyProtection="0"/>
    <xf numFmtId="0" fontId="93" fillId="62" borderId="23" applyNumberFormat="0" applyAlignment="0" applyProtection="0"/>
    <xf numFmtId="167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5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3" fillId="0" borderId="0"/>
    <xf numFmtId="0" fontId="9" fillId="0" borderId="0" applyFont="0" applyFill="0" applyBorder="0" applyAlignment="0" applyProtection="0"/>
    <xf numFmtId="175" fontId="13" fillId="0" borderId="0"/>
    <xf numFmtId="180" fontId="12" fillId="0" borderId="0"/>
    <xf numFmtId="176" fontId="13" fillId="0" borderId="0"/>
    <xf numFmtId="181" fontId="12" fillId="0" borderId="0"/>
    <xf numFmtId="0" fontId="50" fillId="0" borderId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2" fillId="4" borderId="0" applyNumberFormat="0" applyBorder="0" applyAlignment="0" applyProtection="0"/>
    <xf numFmtId="0" fontId="95" fillId="63" borderId="0" applyNumberFormat="0" applyBorder="0" applyAlignment="0" applyProtection="0"/>
    <xf numFmtId="0" fontId="95" fillId="63" borderId="0" applyNumberFormat="0" applyBorder="0" applyAlignment="0" applyProtection="0"/>
    <xf numFmtId="38" fontId="14" fillId="22" borderId="0" applyNumberFormat="0" applyBorder="0" applyAlignment="0" applyProtection="0"/>
    <xf numFmtId="0" fontId="36" fillId="0" borderId="6" applyNumberFormat="0" applyAlignment="0" applyProtection="0">
      <alignment horizontal="left" vertical="center"/>
    </xf>
    <xf numFmtId="0" fontId="36" fillId="0" borderId="7">
      <alignment horizontal="left" vertical="center"/>
    </xf>
    <xf numFmtId="0" fontId="53" fillId="0" borderId="8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54" fillId="0" borderId="9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55" fillId="0" borderId="10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5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10" fontId="14" fillId="23" borderId="11" applyNumberFormat="0" applyBorder="0" applyAlignment="0" applyProtection="0"/>
    <xf numFmtId="0" fontId="56" fillId="7" borderId="4" applyNumberFormat="0" applyAlignment="0" applyProtection="0"/>
    <xf numFmtId="0" fontId="56" fillId="7" borderId="4" applyNumberFormat="0" applyAlignment="0" applyProtection="0"/>
    <xf numFmtId="0" fontId="99" fillId="64" borderId="22" applyNumberFormat="0" applyAlignment="0" applyProtection="0"/>
    <xf numFmtId="0" fontId="99" fillId="64" borderId="22" applyNumberFormat="0" applyAlignment="0" applyProtection="0"/>
    <xf numFmtId="0" fontId="99" fillId="64" borderId="22" applyNumberFormat="0" applyAlignment="0" applyProtection="0"/>
    <xf numFmtId="0" fontId="99" fillId="64" borderId="22" applyNumberFormat="0" applyAlignment="0" applyProtection="0"/>
    <xf numFmtId="0" fontId="57" fillId="0" borderId="12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38" fontId="13" fillId="0" borderId="0"/>
    <xf numFmtId="38" fontId="23" fillId="1" borderId="13"/>
    <xf numFmtId="183" fontId="9" fillId="0" borderId="0" applyFont="0" applyFill="0" applyBorder="0" applyAlignment="0" applyProtection="0"/>
    <xf numFmtId="0" fontId="58" fillId="24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37" fontId="16" fillId="0" borderId="0"/>
    <xf numFmtId="37" fontId="59" fillId="0" borderId="11"/>
    <xf numFmtId="0" fontId="17" fillId="0" borderId="0"/>
    <xf numFmtId="184" fontId="60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102" fillId="0" borderId="0"/>
    <xf numFmtId="0" fontId="3" fillId="0" borderId="0"/>
    <xf numFmtId="0" fontId="89" fillId="0" borderId="0"/>
    <xf numFmtId="0" fontId="9" fillId="0" borderId="0"/>
    <xf numFmtId="0" fontId="103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3" fillId="0" borderId="0"/>
    <xf numFmtId="0" fontId="3" fillId="0" borderId="0"/>
    <xf numFmtId="0" fontId="6" fillId="0" borderId="0"/>
    <xf numFmtId="0" fontId="9" fillId="0" borderId="0"/>
    <xf numFmtId="0" fontId="9" fillId="0" borderId="0"/>
    <xf numFmtId="0" fontId="3" fillId="0" borderId="0"/>
    <xf numFmtId="37" fontId="4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2" fillId="0" borderId="0"/>
    <xf numFmtId="0" fontId="9" fillId="0" borderId="0"/>
    <xf numFmtId="0" fontId="104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2" fillId="25" borderId="14" applyNumberFormat="0" applyFont="0" applyAlignment="0" applyProtection="0"/>
    <xf numFmtId="0" fontId="61" fillId="20" borderId="15" applyNumberFormat="0" applyAlignment="0" applyProtection="0"/>
    <xf numFmtId="0" fontId="105" fillId="61" borderId="28" applyNumberFormat="0" applyAlignment="0" applyProtection="0"/>
    <xf numFmtId="0" fontId="105" fillId="61" borderId="28" applyNumberFormat="0" applyAlignment="0" applyProtection="0"/>
    <xf numFmtId="0" fontId="62" fillId="26" borderId="16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horizontal="left"/>
    </xf>
    <xf numFmtId="3" fontId="18" fillId="0" borderId="0" applyFont="0" applyFill="0" applyBorder="0" applyAlignment="0" applyProtection="0"/>
    <xf numFmtId="37" fontId="64" fillId="0" borderId="0"/>
    <xf numFmtId="1" fontId="9" fillId="0" borderId="17" applyNumberFormat="0" applyFill="0" applyAlignment="0" applyProtection="0">
      <alignment horizontal="center" vertical="center"/>
    </xf>
    <xf numFmtId="185" fontId="21" fillId="26" borderId="0"/>
    <xf numFmtId="0" fontId="65" fillId="26" borderId="0">
      <alignment horizontal="left" indent="7"/>
    </xf>
    <xf numFmtId="0" fontId="21" fillId="26" borderId="0">
      <alignment horizontal="left"/>
    </xf>
    <xf numFmtId="185" fontId="21" fillId="0" borderId="3" applyFill="0"/>
    <xf numFmtId="0" fontId="21" fillId="0" borderId="0" applyNumberFormat="0" applyAlignment="0">
      <alignment horizontal="right"/>
    </xf>
    <xf numFmtId="0" fontId="66" fillId="27" borderId="0"/>
    <xf numFmtId="0" fontId="21" fillId="0" borderId="0" applyFill="0"/>
    <xf numFmtId="185" fontId="21" fillId="0" borderId="1" applyFill="0"/>
    <xf numFmtId="0" fontId="9" fillId="28" borderId="0" applyNumberFormat="0" applyFont="0" applyBorder="0" applyAlignment="0"/>
    <xf numFmtId="0" fontId="67" fillId="29" borderId="0">
      <alignment horizontal="left" indent="2"/>
    </xf>
    <xf numFmtId="0" fontId="68" fillId="0" borderId="0" applyFill="0">
      <alignment horizontal="left" indent="2"/>
    </xf>
    <xf numFmtId="185" fontId="21" fillId="0" borderId="0" applyFill="0"/>
    <xf numFmtId="0" fontId="9" fillId="30" borderId="0" applyNumberFormat="0" applyFont="0" applyBorder="0" applyAlignment="0"/>
    <xf numFmtId="0" fontId="69" fillId="30" borderId="0">
      <alignment horizontal="left" indent="4"/>
    </xf>
    <xf numFmtId="0" fontId="70" fillId="30" borderId="0">
      <alignment horizontal="left" indent="4"/>
    </xf>
    <xf numFmtId="185" fontId="42" fillId="0" borderId="0" applyFill="0"/>
    <xf numFmtId="0" fontId="9" fillId="26" borderId="0" applyNumberFormat="0" applyFont="0" applyBorder="0" applyAlignment="0"/>
    <xf numFmtId="0" fontId="71" fillId="0" borderId="0">
      <alignment horizontal="left" indent="6"/>
    </xf>
    <xf numFmtId="0" fontId="72" fillId="0" borderId="0" applyFill="0">
      <alignment horizontal="left" indent="6"/>
    </xf>
    <xf numFmtId="185" fontId="9" fillId="0" borderId="0" applyFill="0"/>
    <xf numFmtId="0" fontId="9" fillId="26" borderId="0" applyNumberFormat="0" applyFont="0" applyBorder="0" applyAlignment="0"/>
    <xf numFmtId="0" fontId="71" fillId="26" borderId="0">
      <alignment horizontal="left" indent="7"/>
    </xf>
    <xf numFmtId="186" fontId="73" fillId="0" borderId="0" applyFill="0">
      <alignment horizontal="left" indent="7"/>
    </xf>
    <xf numFmtId="185" fontId="45" fillId="0" borderId="0" applyFill="0"/>
    <xf numFmtId="0" fontId="9" fillId="26" borderId="0" applyNumberFormat="0" applyFont="0" applyBorder="0" applyAlignment="0"/>
    <xf numFmtId="0" fontId="74" fillId="0" borderId="0">
      <alignment horizontal="left" indent="8"/>
    </xf>
    <xf numFmtId="0" fontId="45" fillId="0" borderId="0" applyFill="0">
      <alignment horizontal="left" indent="8"/>
    </xf>
    <xf numFmtId="185" fontId="45" fillId="26" borderId="0"/>
    <xf numFmtId="0" fontId="9" fillId="26" borderId="0" applyNumberFormat="0" applyFont="0" applyBorder="0" applyAlignment="0"/>
    <xf numFmtId="0" fontId="74" fillId="0" borderId="0" applyFill="0">
      <alignment horizontal="left" indent="9"/>
    </xf>
    <xf numFmtId="0" fontId="45" fillId="0" borderId="0" applyFill="0">
      <alignment horizontal="left" indent="9"/>
    </xf>
    <xf numFmtId="4" fontId="75" fillId="31" borderId="0" applyNumberFormat="0" applyProtection="0">
      <alignment horizontal="left" vertical="center" wrapText="1" indent="1"/>
    </xf>
    <xf numFmtId="4" fontId="25" fillId="32" borderId="18" applyNumberFormat="0" applyProtection="0">
      <alignment horizontal="left" vertical="center" indent="1"/>
    </xf>
    <xf numFmtId="4" fontId="24" fillId="33" borderId="0" applyNumberFormat="0" applyProtection="0">
      <alignment horizontal="left" vertical="center" indent="1"/>
    </xf>
    <xf numFmtId="4" fontId="24" fillId="34" borderId="0" applyNumberFormat="0" applyProtection="0">
      <alignment horizontal="left" vertical="center" indent="1"/>
    </xf>
    <xf numFmtId="4" fontId="76" fillId="30" borderId="19" applyNumberFormat="0" applyProtection="0">
      <alignment horizontal="right" vertical="center"/>
    </xf>
    <xf numFmtId="4" fontId="77" fillId="30" borderId="19" applyNumberFormat="0" applyProtection="0">
      <alignment horizontal="right" vertical="center"/>
    </xf>
    <xf numFmtId="4" fontId="75" fillId="8" borderId="19" applyNumberFormat="0" applyProtection="0">
      <alignment horizontal="left" vertical="center" wrapText="1" indent="1"/>
    </xf>
    <xf numFmtId="0" fontId="78" fillId="34" borderId="19" applyNumberFormat="0" applyProtection="0">
      <alignment horizontal="left" vertical="top" indent="1"/>
    </xf>
    <xf numFmtId="4" fontId="79" fillId="0" borderId="0" applyNumberFormat="0" applyProtection="0">
      <alignment horizontal="left" vertical="center" indent="1"/>
    </xf>
    <xf numFmtId="4" fontId="80" fillId="30" borderId="19" applyNumberFormat="0" applyProtection="0">
      <alignment horizontal="right" vertical="center"/>
    </xf>
    <xf numFmtId="0" fontId="81" fillId="35" borderId="0"/>
    <xf numFmtId="0" fontId="26" fillId="0" borderId="0"/>
    <xf numFmtId="38" fontId="13" fillId="0" borderId="1"/>
    <xf numFmtId="0" fontId="82" fillId="0" borderId="0"/>
    <xf numFmtId="0" fontId="83" fillId="0" borderId="0" applyNumberFormat="0" applyFill="0" applyBorder="0" applyAlignment="0" applyProtection="0"/>
    <xf numFmtId="0" fontId="84" fillId="0" borderId="20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8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9" fillId="0" borderId="0"/>
    <xf numFmtId="0" fontId="12" fillId="0" borderId="0"/>
    <xf numFmtId="187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88" fontId="86" fillId="0" borderId="0" applyFont="0" applyFill="0" applyBorder="0" applyAlignment="0" applyProtection="0"/>
    <xf numFmtId="189" fontId="86" fillId="0" borderId="0" applyFont="0" applyFill="0" applyBorder="0" applyAlignment="0" applyProtection="0"/>
    <xf numFmtId="0" fontId="86" fillId="0" borderId="0"/>
    <xf numFmtId="0" fontId="9" fillId="0" borderId="0"/>
    <xf numFmtId="0" fontId="87" fillId="0" borderId="0"/>
    <xf numFmtId="0" fontId="111" fillId="0" borderId="0" applyNumberFormat="0" applyFill="0" applyBorder="0" applyAlignment="0" applyProtection="0"/>
    <xf numFmtId="0" fontId="96" fillId="0" borderId="24" applyNumberFormat="0" applyFill="0" applyAlignment="0" applyProtection="0"/>
    <xf numFmtId="0" fontId="97" fillId="0" borderId="25" applyNumberFormat="0" applyFill="0" applyAlignment="0" applyProtection="0"/>
    <xf numFmtId="0" fontId="98" fillId="0" borderId="26" applyNumberFormat="0" applyFill="0" applyAlignment="0" applyProtection="0"/>
    <xf numFmtId="0" fontId="98" fillId="0" borderId="0" applyNumberFormat="0" applyFill="0" applyBorder="0" applyAlignment="0" applyProtection="0"/>
    <xf numFmtId="0" fontId="112" fillId="63" borderId="0" applyNumberFormat="0" applyBorder="0" applyAlignment="0" applyProtection="0"/>
    <xf numFmtId="0" fontId="113" fillId="60" borderId="0" applyNumberFormat="0" applyBorder="0" applyAlignment="0" applyProtection="0"/>
    <xf numFmtId="0" fontId="114" fillId="64" borderId="22" applyNumberFormat="0" applyAlignment="0" applyProtection="0"/>
    <xf numFmtId="0" fontId="115" fillId="61" borderId="28" applyNumberFormat="0" applyAlignment="0" applyProtection="0"/>
    <xf numFmtId="0" fontId="116" fillId="61" borderId="22" applyNumberFormat="0" applyAlignment="0" applyProtection="0"/>
    <xf numFmtId="0" fontId="117" fillId="0" borderId="27" applyNumberFormat="0" applyFill="0" applyAlignment="0" applyProtection="0"/>
    <xf numFmtId="0" fontId="118" fillId="62" borderId="23" applyNumberFormat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9" applyNumberFormat="0" applyFill="0" applyAlignment="0" applyProtection="0"/>
    <xf numFmtId="0" fontId="122" fillId="54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22" fillId="55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22" fillId="56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22" fillId="57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22" fillId="58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22" fillId="59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22" fillId="48" borderId="0" applyNumberFormat="0" applyBorder="0" applyAlignment="0" applyProtection="0"/>
    <xf numFmtId="0" fontId="122" fillId="49" borderId="0" applyNumberFormat="0" applyBorder="0" applyAlignment="0" applyProtection="0"/>
    <xf numFmtId="0" fontId="122" fillId="50" borderId="0" applyNumberFormat="0" applyBorder="0" applyAlignment="0" applyProtection="0"/>
    <xf numFmtId="0" fontId="122" fillId="51" borderId="0" applyNumberFormat="0" applyBorder="0" applyAlignment="0" applyProtection="0"/>
    <xf numFmtId="0" fontId="122" fillId="52" borderId="0" applyNumberFormat="0" applyBorder="0" applyAlignment="0" applyProtection="0"/>
    <xf numFmtId="0" fontId="122" fillId="53" borderId="0" applyNumberFormat="0" applyBorder="0" applyAlignment="0" applyProtection="0"/>
    <xf numFmtId="0" fontId="124" fillId="65" borderId="0" applyNumberFormat="0" applyBorder="0" applyAlignment="0" applyProtection="0"/>
    <xf numFmtId="0" fontId="123" fillId="0" borderId="0"/>
    <xf numFmtId="0" fontId="3" fillId="0" borderId="0"/>
    <xf numFmtId="0" fontId="1" fillId="68" borderId="30" applyNumberFormat="0" applyFont="0" applyAlignment="0" applyProtection="0"/>
    <xf numFmtId="0" fontId="3" fillId="0" borderId="0"/>
    <xf numFmtId="0" fontId="9" fillId="0" borderId="0"/>
    <xf numFmtId="43" fontId="3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43" fontId="3" fillId="0" borderId="0" applyFont="0" applyFill="0" applyBorder="0" applyAlignment="0" applyProtection="0"/>
    <xf numFmtId="0" fontId="1" fillId="68" borderId="30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3" fillId="0" borderId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8" borderId="30" applyNumberFormat="0" applyFont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03" fillId="0" borderId="0">
      <protection locked="0"/>
    </xf>
    <xf numFmtId="0" fontId="1" fillId="0" borderId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25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12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9" fillId="0" borderId="0"/>
    <xf numFmtId="0" fontId="1" fillId="0" borderId="0"/>
    <xf numFmtId="43" fontId="125" fillId="0" borderId="0" applyFont="0" applyFill="0" applyBorder="0" applyAlignment="0" applyProtection="0"/>
    <xf numFmtId="0" fontId="125" fillId="0" borderId="0"/>
    <xf numFmtId="43" fontId="125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26" fillId="0" borderId="0"/>
    <xf numFmtId="0" fontId="1" fillId="0" borderId="0"/>
    <xf numFmtId="0" fontId="122" fillId="48" borderId="0" applyNumberFormat="0" applyBorder="0" applyAlignment="0" applyProtection="0"/>
    <xf numFmtId="0" fontId="122" fillId="49" borderId="0" applyNumberFormat="0" applyBorder="0" applyAlignment="0" applyProtection="0"/>
    <xf numFmtId="0" fontId="122" fillId="50" borderId="0" applyNumberFormat="0" applyBorder="0" applyAlignment="0" applyProtection="0"/>
    <xf numFmtId="0" fontId="122" fillId="51" borderId="0" applyNumberFormat="0" applyBorder="0" applyAlignment="0" applyProtection="0"/>
    <xf numFmtId="0" fontId="122" fillId="52" borderId="0" applyNumberFormat="0" applyBorder="0" applyAlignment="0" applyProtection="0"/>
    <xf numFmtId="0" fontId="122" fillId="53" borderId="0" applyNumberFormat="0" applyBorder="0" applyAlignment="0" applyProtection="0"/>
    <xf numFmtId="43" fontId="3" fillId="0" borderId="0" applyFont="0" applyFill="0" applyBorder="0" applyAlignment="0" applyProtection="0"/>
    <xf numFmtId="0" fontId="124" fillId="65" borderId="0" applyNumberFormat="0" applyBorder="0" applyAlignment="0" applyProtection="0"/>
    <xf numFmtId="37" fontId="4" fillId="0" borderId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7" fillId="0" borderId="31" applyNumberFormat="0" applyFill="0" applyBorder="0" applyAlignment="0">
      <alignment wrapText="1"/>
      <protection locked="0"/>
    </xf>
    <xf numFmtId="0" fontId="128" fillId="0" borderId="31" applyNumberFormat="0" applyFill="0" applyAlignment="0">
      <protection locked="0"/>
    </xf>
    <xf numFmtId="43" fontId="9" fillId="0" borderId="0" applyFont="0" applyFill="0" applyBorder="0" applyAlignment="0" applyProtection="0"/>
    <xf numFmtId="0" fontId="103" fillId="0" borderId="0"/>
    <xf numFmtId="0" fontId="127" fillId="0" borderId="31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0" fontId="1" fillId="68" borderId="30" applyNumberFormat="0" applyFont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6" fillId="0" borderId="0"/>
    <xf numFmtId="0" fontId="129" fillId="0" borderId="0"/>
    <xf numFmtId="43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27" fillId="0" borderId="31" applyNumberFormat="0" applyFill="0" applyBorder="0" applyAlignment="0">
      <alignment wrapText="1"/>
      <protection locked="0"/>
    </xf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0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97">
    <xf numFmtId="0" fontId="0" fillId="0" borderId="0" xfId="0"/>
    <xf numFmtId="0" fontId="31" fillId="0" borderId="0" xfId="0" applyFont="1" applyFill="1" applyAlignment="1">
      <alignment horizontal="left" vertical="center"/>
    </xf>
    <xf numFmtId="170" fontId="31" fillId="0" borderId="0" xfId="0" applyNumberFormat="1" applyFont="1" applyFill="1" applyBorder="1" applyAlignment="1">
      <alignment horizontal="right" vertical="center"/>
    </xf>
    <xf numFmtId="170" fontId="31" fillId="0" borderId="0" xfId="176" applyNumberFormat="1" applyFont="1" applyFill="1" applyBorder="1" applyAlignment="1">
      <alignment horizontal="right" vertical="center"/>
    </xf>
    <xf numFmtId="0" fontId="31" fillId="0" borderId="0" xfId="0" applyFont="1" applyFill="1" applyAlignment="1">
      <alignment vertical="center"/>
    </xf>
    <xf numFmtId="170" fontId="31" fillId="0" borderId="13" xfId="176" applyNumberFormat="1" applyFont="1" applyFill="1" applyBorder="1" applyAlignment="1">
      <alignment horizontal="right" vertical="center"/>
    </xf>
    <xf numFmtId="0" fontId="88" fillId="0" borderId="0" xfId="0" applyFont="1" applyFill="1" applyAlignment="1">
      <alignment horizontal="left" vertical="center"/>
    </xf>
    <xf numFmtId="170" fontId="31" fillId="0" borderId="21" xfId="176" applyNumberFormat="1" applyFont="1" applyFill="1" applyBorder="1" applyAlignment="1">
      <alignment horizontal="right" vertical="center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Border="1" applyAlignment="1">
      <alignment vertical="center"/>
    </xf>
    <xf numFmtId="170" fontId="88" fillId="0" borderId="0" xfId="0" applyNumberFormat="1" applyFont="1" applyFill="1" applyBorder="1" applyAlignment="1">
      <alignment horizontal="right" vertical="center"/>
    </xf>
    <xf numFmtId="170" fontId="31" fillId="0" borderId="0" xfId="0" applyNumberFormat="1" applyFont="1" applyFill="1" applyAlignment="1">
      <alignment horizontal="right" vertical="center"/>
    </xf>
    <xf numFmtId="0" fontId="88" fillId="0" borderId="0" xfId="289" applyFont="1" applyFill="1" applyAlignment="1">
      <alignment horizontal="left" vertical="center"/>
    </xf>
    <xf numFmtId="170" fontId="31" fillId="0" borderId="0" xfId="0" applyNumberFormat="1" applyFont="1" applyFill="1" applyBorder="1" applyAlignment="1">
      <alignment vertical="center"/>
    </xf>
    <xf numFmtId="190" fontId="31" fillId="0" borderId="0" xfId="176" applyNumberFormat="1" applyFont="1" applyFill="1" applyBorder="1" applyAlignment="1">
      <alignment horizontal="right" vertical="center"/>
    </xf>
    <xf numFmtId="190" fontId="31" fillId="0" borderId="0" xfId="0" applyNumberFormat="1" applyFont="1" applyFill="1" applyAlignment="1">
      <alignment vertical="center"/>
    </xf>
    <xf numFmtId="170" fontId="31" fillId="0" borderId="0" xfId="0" applyNumberFormat="1" applyFont="1" applyFill="1" applyAlignment="1">
      <alignment vertical="center"/>
    </xf>
    <xf numFmtId="170" fontId="88" fillId="0" borderId="0" xfId="289" applyNumberFormat="1" applyFont="1" applyFill="1" applyBorder="1" applyAlignment="1">
      <alignment horizontal="right" vertical="center"/>
    </xf>
    <xf numFmtId="170" fontId="88" fillId="0" borderId="0" xfId="0" applyNumberFormat="1" applyFont="1" applyFill="1" applyBorder="1" applyAlignment="1">
      <alignment horizontal="centerContinuous" vertical="center"/>
    </xf>
    <xf numFmtId="0" fontId="88" fillId="0" borderId="0" xfId="0" applyFont="1" applyFill="1" applyBorder="1" applyAlignment="1">
      <alignment horizontal="left" vertical="center"/>
    </xf>
    <xf numFmtId="170" fontId="88" fillId="0" borderId="13" xfId="289" applyNumberFormat="1" applyFont="1" applyFill="1" applyBorder="1" applyAlignment="1">
      <alignment horizontal="right" vertical="center"/>
    </xf>
    <xf numFmtId="170" fontId="88" fillId="0" borderId="0" xfId="0" applyNumberFormat="1" applyFont="1" applyFill="1" applyAlignment="1">
      <alignment horizontal="right" vertical="center"/>
    </xf>
    <xf numFmtId="170" fontId="88" fillId="0" borderId="13" xfId="0" applyNumberFormat="1" applyFont="1" applyFill="1" applyBorder="1" applyAlignment="1">
      <alignment horizontal="right" vertical="center"/>
    </xf>
    <xf numFmtId="0" fontId="88" fillId="0" borderId="0" xfId="289" applyFont="1" applyAlignment="1">
      <alignment vertical="center"/>
    </xf>
    <xf numFmtId="170" fontId="88" fillId="0" borderId="0" xfId="289" applyNumberFormat="1" applyFont="1" applyAlignment="1">
      <alignment horizontal="right" vertical="center"/>
    </xf>
    <xf numFmtId="0" fontId="88" fillId="0" borderId="13" xfId="289" applyFont="1" applyBorder="1" applyAlignment="1">
      <alignment vertical="center"/>
    </xf>
    <xf numFmtId="170" fontId="88" fillId="0" borderId="13" xfId="289" applyNumberFormat="1" applyFont="1" applyBorder="1" applyAlignment="1">
      <alignment horizontal="right" vertical="center"/>
    </xf>
    <xf numFmtId="170" fontId="88" fillId="0" borderId="0" xfId="0" applyNumberFormat="1" applyFont="1" applyAlignment="1">
      <alignment horizontal="right" vertical="center"/>
    </xf>
    <xf numFmtId="37" fontId="88" fillId="0" borderId="0" xfId="308" applyFont="1" applyBorder="1" applyAlignment="1">
      <alignment vertical="center"/>
    </xf>
    <xf numFmtId="170" fontId="88" fillId="0" borderId="13" xfId="289" applyNumberFormat="1" applyFont="1" applyFill="1" applyBorder="1" applyAlignment="1">
      <alignment horizontal="center" vertical="center"/>
    </xf>
    <xf numFmtId="190" fontId="31" fillId="0" borderId="0" xfId="0" applyNumberFormat="1" applyFont="1" applyFill="1" applyBorder="1" applyAlignment="1">
      <alignment horizontal="right" vertical="center"/>
    </xf>
    <xf numFmtId="37" fontId="31" fillId="0" borderId="0" xfId="308" applyFont="1" applyBorder="1" applyAlignment="1">
      <alignment vertical="center"/>
    </xf>
    <xf numFmtId="0" fontId="88" fillId="0" borderId="0" xfId="0" applyFont="1" applyBorder="1" applyAlignment="1">
      <alignment horizontal="center" vertical="center"/>
    </xf>
    <xf numFmtId="170" fontId="88" fillId="0" borderId="13" xfId="0" applyNumberFormat="1" applyFont="1" applyFill="1" applyBorder="1" applyAlignment="1">
      <alignment horizontal="right" vertical="center" wrapText="1"/>
    </xf>
    <xf numFmtId="170" fontId="88" fillId="0" borderId="0" xfId="0" applyNumberFormat="1" applyFont="1" applyFill="1" applyBorder="1" applyAlignment="1">
      <alignment horizontal="right" vertical="center" wrapText="1"/>
    </xf>
    <xf numFmtId="0" fontId="88" fillId="0" borderId="0" xfId="289" applyFont="1" applyFill="1" applyAlignment="1">
      <alignment vertical="center"/>
    </xf>
    <xf numFmtId="0" fontId="88" fillId="0" borderId="13" xfId="289" applyFont="1" applyFill="1" applyBorder="1" applyAlignment="1">
      <alignment vertical="center"/>
    </xf>
    <xf numFmtId="169" fontId="88" fillId="0" borderId="0" xfId="176" applyNumberFormat="1" applyFont="1" applyFill="1" applyBorder="1" applyAlignment="1">
      <alignment horizontal="center" vertical="center"/>
    </xf>
    <xf numFmtId="0" fontId="88" fillId="0" borderId="0" xfId="0" applyFont="1" applyFill="1" applyBorder="1" applyAlignment="1">
      <alignment horizontal="center" vertical="center"/>
    </xf>
    <xf numFmtId="170" fontId="88" fillId="0" borderId="13" xfId="176" quotePrefix="1" applyNumberFormat="1" applyFont="1" applyFill="1" applyBorder="1" applyAlignment="1">
      <alignment horizontal="right" vertical="center"/>
    </xf>
    <xf numFmtId="170" fontId="88" fillId="0" borderId="0" xfId="0" applyNumberFormat="1" applyFont="1" applyBorder="1" applyAlignment="1">
      <alignment horizontal="right" vertical="center"/>
    </xf>
    <xf numFmtId="0" fontId="31" fillId="0" borderId="0" xfId="0" applyFont="1" applyAlignment="1">
      <alignment vertical="center"/>
    </xf>
    <xf numFmtId="170" fontId="31" fillId="66" borderId="0" xfId="176" applyNumberFormat="1" applyFont="1" applyFill="1" applyBorder="1" applyAlignment="1">
      <alignment horizontal="right" vertical="center"/>
    </xf>
    <xf numFmtId="170" fontId="31" fillId="66" borderId="13" xfId="0" applyNumberFormat="1" applyFont="1" applyFill="1" applyBorder="1" applyAlignment="1">
      <alignment horizontal="right" vertical="center"/>
    </xf>
    <xf numFmtId="170" fontId="31" fillId="66" borderId="13" xfId="176" applyNumberFormat="1" applyFont="1" applyFill="1" applyBorder="1" applyAlignment="1">
      <alignment horizontal="right" vertical="center"/>
    </xf>
    <xf numFmtId="170" fontId="31" fillId="66" borderId="0" xfId="176" applyNumberFormat="1" applyFont="1" applyFill="1" applyAlignment="1">
      <alignment horizontal="right" vertical="center"/>
    </xf>
    <xf numFmtId="170" fontId="31" fillId="66" borderId="21" xfId="176" applyNumberFormat="1" applyFont="1" applyFill="1" applyBorder="1" applyAlignment="1">
      <alignment horizontal="right" vertical="center"/>
    </xf>
    <xf numFmtId="0" fontId="31" fillId="66" borderId="0" xfId="0" applyFont="1" applyFill="1" applyAlignment="1">
      <alignment vertical="center"/>
    </xf>
    <xf numFmtId="191" fontId="31" fillId="66" borderId="21" xfId="176" applyNumberFormat="1" applyFont="1" applyFill="1" applyBorder="1" applyAlignment="1">
      <alignment horizontal="right" vertical="center"/>
    </xf>
    <xf numFmtId="170" fontId="31" fillId="66" borderId="0" xfId="0" applyNumberFormat="1" applyFont="1" applyFill="1" applyAlignment="1">
      <alignment horizontal="right" vertical="center"/>
    </xf>
    <xf numFmtId="190" fontId="31" fillId="66" borderId="0" xfId="176" applyNumberFormat="1" applyFont="1" applyFill="1" applyBorder="1" applyAlignment="1">
      <alignment horizontal="right" vertical="center"/>
    </xf>
    <xf numFmtId="0" fontId="88" fillId="0" borderId="0" xfId="0" applyFont="1" applyAlignment="1">
      <alignment horizontal="left" vertical="center"/>
    </xf>
    <xf numFmtId="0" fontId="88" fillId="0" borderId="0" xfId="289" applyFont="1" applyAlignment="1">
      <alignment horizontal="left" vertical="center"/>
    </xf>
    <xf numFmtId="0" fontId="88" fillId="0" borderId="13" xfId="289" applyFont="1" applyBorder="1" applyAlignment="1">
      <alignment horizontal="left" vertical="center"/>
    </xf>
    <xf numFmtId="169" fontId="31" fillId="0" borderId="0" xfId="176" applyNumberFormat="1" applyFont="1" applyAlignment="1">
      <alignment horizontal="centerContinuous" vertical="center"/>
    </xf>
    <xf numFmtId="169" fontId="88" fillId="0" borderId="0" xfId="176" applyNumberFormat="1" applyFont="1" applyAlignment="1">
      <alignment horizontal="center" vertical="center"/>
    </xf>
    <xf numFmtId="0" fontId="88" fillId="0" borderId="0" xfId="176" quotePrefix="1" applyNumberFormat="1" applyFont="1" applyAlignment="1">
      <alignment horizontal="right" vertical="center"/>
    </xf>
    <xf numFmtId="170" fontId="88" fillId="0" borderId="0" xfId="176" quotePrefix="1" applyNumberFormat="1" applyFont="1" applyAlignment="1">
      <alignment horizontal="right" vertical="center"/>
    </xf>
    <xf numFmtId="0" fontId="31" fillId="0" borderId="0" xfId="0" applyFont="1" applyAlignment="1">
      <alignment horizontal="center" vertical="center"/>
    </xf>
    <xf numFmtId="170" fontId="31" fillId="0" borderId="0" xfId="0" applyNumberFormat="1" applyFont="1" applyAlignment="1">
      <alignment vertical="center"/>
    </xf>
    <xf numFmtId="169" fontId="31" fillId="0" borderId="0" xfId="176" applyNumberFormat="1" applyFont="1" applyAlignment="1">
      <alignment vertical="center"/>
    </xf>
    <xf numFmtId="0" fontId="31" fillId="0" borderId="0" xfId="0" applyFont="1" applyAlignment="1">
      <alignment horizontal="left" vertical="center"/>
    </xf>
    <xf numFmtId="0" fontId="31" fillId="0" borderId="0" xfId="289" applyFont="1" applyAlignment="1">
      <alignment horizontal="left" vertical="center"/>
    </xf>
    <xf numFmtId="0" fontId="31" fillId="0" borderId="0" xfId="0" quotePrefix="1" applyFont="1" applyAlignment="1">
      <alignment horizontal="left" vertical="center"/>
    </xf>
    <xf numFmtId="170" fontId="31" fillId="0" borderId="13" xfId="176" applyNumberFormat="1" applyFont="1" applyBorder="1" applyAlignment="1">
      <alignment horizontal="right" vertical="center"/>
    </xf>
    <xf numFmtId="170" fontId="31" fillId="0" borderId="0" xfId="176" applyNumberFormat="1" applyFont="1" applyAlignment="1">
      <alignment horizontal="right" vertical="center"/>
    </xf>
    <xf numFmtId="170" fontId="31" fillId="0" borderId="0" xfId="176" quotePrefix="1" applyNumberFormat="1" applyFont="1" applyAlignment="1">
      <alignment horizontal="right" vertical="center"/>
    </xf>
    <xf numFmtId="170" fontId="31" fillId="66" borderId="0" xfId="176" quotePrefix="1" applyNumberFormat="1" applyFont="1" applyFill="1" applyAlignment="1">
      <alignment horizontal="right" vertical="center"/>
    </xf>
    <xf numFmtId="3" fontId="31" fillId="0" borderId="0" xfId="0" applyNumberFormat="1" applyFont="1" applyAlignment="1">
      <alignment horizontal="right" vertical="center" wrapText="1"/>
    </xf>
    <xf numFmtId="0" fontId="31" fillId="0" borderId="0" xfId="289" applyFont="1" applyAlignment="1">
      <alignment vertical="center"/>
    </xf>
    <xf numFmtId="0" fontId="88" fillId="0" borderId="0" xfId="0" applyFont="1" applyAlignment="1">
      <alignment vertical="center"/>
    </xf>
    <xf numFmtId="0" fontId="31" fillId="0" borderId="0" xfId="0" applyFont="1" applyAlignment="1">
      <alignment horizontal="centerContinuous" vertical="center"/>
    </xf>
    <xf numFmtId="0" fontId="88" fillId="0" borderId="13" xfId="0" applyFont="1" applyBorder="1" applyAlignment="1">
      <alignment horizontal="left" vertical="center"/>
    </xf>
    <xf numFmtId="0" fontId="88" fillId="0" borderId="13" xfId="0" applyFont="1" applyBorder="1" applyAlignment="1">
      <alignment vertical="center"/>
    </xf>
    <xf numFmtId="0" fontId="31" fillId="0" borderId="13" xfId="0" applyFont="1" applyBorder="1" applyAlignment="1">
      <alignment horizontal="centerContinuous" vertical="center"/>
    </xf>
    <xf numFmtId="169" fontId="31" fillId="0" borderId="13" xfId="176" applyNumberFormat="1" applyFont="1" applyBorder="1" applyAlignment="1">
      <alignment horizontal="centerContinuous" vertical="center"/>
    </xf>
    <xf numFmtId="0" fontId="108" fillId="0" borderId="0" xfId="0" applyFont="1" applyAlignment="1">
      <alignment horizontal="center" vertical="center"/>
    </xf>
    <xf numFmtId="169" fontId="108" fillId="0" borderId="0" xfId="176" applyNumberFormat="1" applyFont="1" applyAlignment="1">
      <alignment horizontal="center" vertical="center"/>
    </xf>
    <xf numFmtId="0" fontId="88" fillId="0" borderId="0" xfId="0" applyFont="1" applyAlignment="1">
      <alignment horizontal="center" vertical="center"/>
    </xf>
    <xf numFmtId="170" fontId="88" fillId="0" borderId="13" xfId="176" quotePrefix="1" applyNumberFormat="1" applyFont="1" applyBorder="1" applyAlignment="1">
      <alignment horizontal="right" vertical="center"/>
    </xf>
    <xf numFmtId="169" fontId="31" fillId="0" borderId="0" xfId="176" applyNumberFormat="1" applyFont="1" applyAlignment="1">
      <alignment horizontal="center" vertical="center"/>
    </xf>
    <xf numFmtId="170" fontId="31" fillId="0" borderId="0" xfId="0" applyNumberFormat="1" applyFont="1" applyAlignment="1">
      <alignment horizontal="right" vertical="center"/>
    </xf>
    <xf numFmtId="170" fontId="31" fillId="0" borderId="13" xfId="0" applyNumberFormat="1" applyFont="1" applyBorder="1" applyAlignment="1">
      <alignment horizontal="right" vertical="center"/>
    </xf>
    <xf numFmtId="0" fontId="31" fillId="0" borderId="13" xfId="0" applyFont="1" applyBorder="1" applyAlignment="1">
      <alignment vertical="center"/>
    </xf>
    <xf numFmtId="169" fontId="31" fillId="0" borderId="13" xfId="176" applyNumberFormat="1" applyFont="1" applyBorder="1" applyAlignment="1">
      <alignment vertical="center"/>
    </xf>
    <xf numFmtId="169" fontId="31" fillId="0" borderId="0" xfId="176" applyNumberFormat="1" applyFont="1" applyAlignment="1">
      <alignment horizontal="right" vertical="center"/>
    </xf>
    <xf numFmtId="170" fontId="88" fillId="66" borderId="0" xfId="176" quotePrefix="1" applyNumberFormat="1" applyFont="1" applyFill="1" applyAlignment="1">
      <alignment horizontal="right" vertical="center"/>
    </xf>
    <xf numFmtId="0" fontId="31" fillId="0" borderId="13" xfId="0" applyFont="1" applyBorder="1" applyAlignment="1">
      <alignment horizontal="center" vertical="center"/>
    </xf>
    <xf numFmtId="0" fontId="31" fillId="0" borderId="13" xfId="0" applyFont="1" applyBorder="1" applyAlignment="1">
      <alignment horizontal="left" vertical="center"/>
    </xf>
    <xf numFmtId="168" fontId="88" fillId="0" borderId="0" xfId="0" applyNumberFormat="1" applyFont="1" applyAlignment="1">
      <alignment horizontal="centerContinuous" vertical="center"/>
    </xf>
    <xf numFmtId="170" fontId="31" fillId="0" borderId="0" xfId="0" applyNumberFormat="1" applyFont="1" applyAlignment="1">
      <alignment horizontal="centerContinuous" vertical="center"/>
    </xf>
    <xf numFmtId="170" fontId="31" fillId="0" borderId="13" xfId="0" applyNumberFormat="1" applyFont="1" applyBorder="1" applyAlignment="1">
      <alignment horizontal="centerContinuous" vertical="center"/>
    </xf>
    <xf numFmtId="170" fontId="88" fillId="0" borderId="0" xfId="289" quotePrefix="1" applyNumberFormat="1" applyFont="1" applyAlignment="1">
      <alignment horizontal="right" vertical="center"/>
    </xf>
    <xf numFmtId="0" fontId="88" fillId="0" borderId="0" xfId="289" applyFont="1" applyAlignment="1">
      <alignment horizontal="right" vertical="center"/>
    </xf>
    <xf numFmtId="190" fontId="31" fillId="0" borderId="0" xfId="176" applyNumberFormat="1" applyFont="1" applyAlignment="1">
      <alignment horizontal="right" vertical="center"/>
    </xf>
    <xf numFmtId="190" fontId="31" fillId="0" borderId="0" xfId="0" applyNumberFormat="1" applyFont="1" applyAlignment="1">
      <alignment vertical="center"/>
    </xf>
    <xf numFmtId="190" fontId="88" fillId="0" borderId="0" xfId="0" applyNumberFormat="1" applyFont="1" applyAlignment="1">
      <alignment horizontal="right" vertical="center"/>
    </xf>
    <xf numFmtId="190" fontId="31" fillId="0" borderId="0" xfId="176" applyNumberFormat="1" applyFont="1" applyAlignment="1">
      <alignment vertical="center"/>
    </xf>
    <xf numFmtId="170" fontId="88" fillId="66" borderId="0" xfId="0" applyNumberFormat="1" applyFont="1" applyFill="1" applyAlignment="1">
      <alignment horizontal="right" vertical="center"/>
    </xf>
    <xf numFmtId="37" fontId="88" fillId="0" borderId="0" xfId="0" applyNumberFormat="1" applyFont="1" applyAlignment="1">
      <alignment horizontal="left" vertical="center"/>
    </xf>
    <xf numFmtId="37" fontId="88" fillId="0" borderId="0" xfId="0" applyNumberFormat="1" applyFont="1" applyAlignment="1">
      <alignment vertical="center"/>
    </xf>
    <xf numFmtId="37" fontId="31" fillId="0" borderId="0" xfId="0" applyNumberFormat="1" applyFont="1" applyAlignment="1">
      <alignment vertical="center"/>
    </xf>
    <xf numFmtId="171" fontId="31" fillId="0" borderId="0" xfId="176" applyNumberFormat="1" applyFont="1" applyAlignment="1">
      <alignment horizontal="right" vertical="center"/>
    </xf>
    <xf numFmtId="191" fontId="31" fillId="0" borderId="0" xfId="176" applyNumberFormat="1" applyFont="1" applyAlignment="1">
      <alignment horizontal="right" vertical="center"/>
    </xf>
    <xf numFmtId="171" fontId="31" fillId="0" borderId="13" xfId="176" applyNumberFormat="1" applyFont="1" applyBorder="1" applyAlignment="1">
      <alignment horizontal="right" vertical="center"/>
    </xf>
    <xf numFmtId="170" fontId="88" fillId="0" borderId="0" xfId="0" applyNumberFormat="1" applyFont="1" applyFill="1" applyBorder="1" applyAlignment="1">
      <alignment horizontal="center" vertical="center"/>
    </xf>
    <xf numFmtId="170" fontId="88" fillId="0" borderId="0" xfId="0" applyNumberFormat="1" applyFont="1" applyFill="1" applyBorder="1" applyAlignment="1">
      <alignment vertical="center"/>
    </xf>
    <xf numFmtId="169" fontId="109" fillId="0" borderId="0" xfId="176" applyNumberFormat="1" applyFont="1" applyFill="1" applyAlignment="1">
      <alignment horizontal="center" vertical="center"/>
    </xf>
    <xf numFmtId="169" fontId="31" fillId="0" borderId="0" xfId="176" applyNumberFormat="1" applyFont="1" applyBorder="1" applyAlignment="1">
      <alignment vertical="center"/>
    </xf>
    <xf numFmtId="170" fontId="31" fillId="0" borderId="0" xfId="176" applyNumberFormat="1" applyFont="1" applyFill="1" applyAlignment="1">
      <alignment horizontal="right" vertical="center"/>
    </xf>
    <xf numFmtId="0" fontId="88" fillId="0" borderId="0" xfId="176" quotePrefix="1" applyNumberFormat="1" applyFont="1" applyFill="1" applyAlignment="1">
      <alignment horizontal="right" vertical="center"/>
    </xf>
    <xf numFmtId="170" fontId="88" fillId="0" borderId="0" xfId="176" quotePrefix="1" applyNumberFormat="1" applyFont="1" applyFill="1" applyAlignment="1">
      <alignment horizontal="right" vertical="center"/>
    </xf>
    <xf numFmtId="169" fontId="31" fillId="0" borderId="0" xfId="176" applyNumberFormat="1" applyFont="1" applyFill="1" applyAlignment="1">
      <alignment horizontal="centerContinuous" vertical="center"/>
    </xf>
    <xf numFmtId="169" fontId="31" fillId="0" borderId="13" xfId="176" applyNumberFormat="1" applyFont="1" applyFill="1" applyBorder="1" applyAlignment="1">
      <alignment horizontal="centerContinuous" vertical="center"/>
    </xf>
    <xf numFmtId="170" fontId="31" fillId="0" borderId="13" xfId="0" applyNumberFormat="1" applyFont="1" applyFill="1" applyBorder="1" applyAlignment="1">
      <alignment horizontal="right" vertical="center"/>
    </xf>
    <xf numFmtId="170" fontId="88" fillId="0" borderId="0" xfId="289" quotePrefix="1" applyNumberFormat="1" applyFont="1" applyFill="1" applyAlignment="1">
      <alignment horizontal="right" vertical="center"/>
    </xf>
    <xf numFmtId="191" fontId="31" fillId="0" borderId="21" xfId="176" applyNumberFormat="1" applyFont="1" applyFill="1" applyBorder="1" applyAlignment="1">
      <alignment horizontal="right" vertical="center"/>
    </xf>
    <xf numFmtId="191" fontId="31" fillId="0" borderId="0" xfId="176" applyNumberFormat="1" applyFont="1" applyFill="1" applyAlignment="1">
      <alignment horizontal="right" vertical="center"/>
    </xf>
    <xf numFmtId="37" fontId="31" fillId="0" borderId="0" xfId="308" applyFont="1" applyFill="1" applyBorder="1" applyAlignment="1">
      <alignment vertical="center"/>
    </xf>
    <xf numFmtId="37" fontId="88" fillId="0" borderId="0" xfId="308" applyFont="1" applyFill="1" applyBorder="1" applyAlignment="1">
      <alignment vertical="center"/>
    </xf>
    <xf numFmtId="170" fontId="31" fillId="0" borderId="0" xfId="176" quotePrefix="1" applyNumberFormat="1" applyFont="1" applyFill="1" applyAlignment="1">
      <alignment horizontal="right" vertical="center"/>
    </xf>
    <xf numFmtId="3" fontId="31" fillId="0" borderId="0" xfId="0" applyNumberFormat="1" applyFont="1" applyFill="1" applyAlignment="1">
      <alignment horizontal="right" vertical="center" wrapText="1"/>
    </xf>
    <xf numFmtId="0" fontId="31" fillId="0" borderId="0" xfId="0" quotePrefix="1" applyFont="1" applyAlignment="1">
      <alignment horizontal="center" vertical="center"/>
    </xf>
    <xf numFmtId="0" fontId="31" fillId="0" borderId="0" xfId="0" quotePrefix="1" applyFont="1" applyAlignment="1">
      <alignment vertical="center"/>
    </xf>
    <xf numFmtId="170" fontId="109" fillId="66" borderId="0" xfId="176" applyNumberFormat="1" applyFont="1" applyFill="1" applyBorder="1" applyAlignment="1">
      <alignment horizontal="right" vertical="center"/>
    </xf>
    <xf numFmtId="170" fontId="109" fillId="0" borderId="0" xfId="176" applyNumberFormat="1" applyFont="1" applyFill="1" applyBorder="1" applyAlignment="1">
      <alignment horizontal="right" vertical="center"/>
    </xf>
    <xf numFmtId="0" fontId="31" fillId="0" borderId="0" xfId="289" quotePrefix="1" applyFont="1" applyAlignment="1">
      <alignment vertical="center"/>
    </xf>
    <xf numFmtId="192" fontId="31" fillId="0" borderId="0" xfId="0" quotePrefix="1" applyNumberFormat="1" applyFont="1" applyAlignment="1">
      <alignment horizontal="right" vertical="center"/>
    </xf>
    <xf numFmtId="0" fontId="109" fillId="0" borderId="0" xfId="0" applyFont="1" applyAlignment="1">
      <alignment horizontal="center" vertical="center"/>
    </xf>
    <xf numFmtId="0" fontId="31" fillId="0" borderId="0" xfId="289" applyFont="1" applyFill="1" applyAlignment="1">
      <alignment horizontal="left" vertical="center"/>
    </xf>
    <xf numFmtId="191" fontId="31" fillId="67" borderId="21" xfId="176" applyNumberFormat="1" applyFont="1" applyFill="1" applyBorder="1" applyAlignment="1">
      <alignment horizontal="right" vertical="center"/>
    </xf>
    <xf numFmtId="0" fontId="31" fillId="0" borderId="0" xfId="0" quotePrefix="1" applyFont="1" applyFill="1" applyAlignment="1">
      <alignment horizontal="center" vertical="center"/>
    </xf>
    <xf numFmtId="190" fontId="31" fillId="0" borderId="13" xfId="176" applyNumberFormat="1" applyFont="1" applyFill="1" applyBorder="1" applyAlignment="1">
      <alignment horizontal="right" vertical="center"/>
    </xf>
    <xf numFmtId="190" fontId="31" fillId="0" borderId="21" xfId="176" applyNumberFormat="1" applyFont="1" applyFill="1" applyBorder="1" applyAlignment="1">
      <alignment horizontal="right" vertical="center"/>
    </xf>
    <xf numFmtId="190" fontId="31" fillId="66" borderId="13" xfId="176" applyNumberFormat="1" applyFont="1" applyFill="1" applyBorder="1" applyAlignment="1">
      <alignment horizontal="right" vertical="center"/>
    </xf>
    <xf numFmtId="190" fontId="31" fillId="66" borderId="21" xfId="176" applyNumberFormat="1" applyFont="1" applyFill="1" applyBorder="1" applyAlignment="1">
      <alignment horizontal="right" vertical="center"/>
    </xf>
    <xf numFmtId="190" fontId="31" fillId="0" borderId="13" xfId="176" applyNumberFormat="1" applyFont="1" applyBorder="1" applyAlignment="1">
      <alignment horizontal="right" vertical="center"/>
    </xf>
    <xf numFmtId="190" fontId="31" fillId="0" borderId="13" xfId="0" applyNumberFormat="1" applyFont="1" applyBorder="1" applyAlignment="1">
      <alignment vertical="center"/>
    </xf>
    <xf numFmtId="37" fontId="31" fillId="0" borderId="13" xfId="0" applyNumberFormat="1" applyFont="1" applyBorder="1" applyAlignment="1">
      <alignment vertical="center"/>
    </xf>
    <xf numFmtId="0" fontId="88" fillId="0" borderId="0" xfId="289" applyFont="1" applyBorder="1" applyAlignment="1">
      <alignment horizontal="left" vertical="center"/>
    </xf>
    <xf numFmtId="170" fontId="31" fillId="0" borderId="0" xfId="176" applyNumberFormat="1" applyFont="1" applyBorder="1" applyAlignment="1">
      <alignment horizontal="right" vertical="center"/>
    </xf>
    <xf numFmtId="190" fontId="31" fillId="0" borderId="0" xfId="176" applyNumberFormat="1" applyFont="1" applyBorder="1" applyAlignment="1">
      <alignment horizontal="right" vertical="center"/>
    </xf>
    <xf numFmtId="190" fontId="31" fillId="0" borderId="0" xfId="0" applyNumberFormat="1" applyFont="1" applyBorder="1" applyAlignment="1">
      <alignment vertical="center"/>
    </xf>
    <xf numFmtId="37" fontId="88" fillId="0" borderId="0" xfId="0" applyNumberFormat="1" applyFont="1" applyBorder="1" applyAlignment="1">
      <alignment vertical="center"/>
    </xf>
    <xf numFmtId="0" fontId="88" fillId="0" borderId="0" xfId="0" applyFont="1" applyFill="1" applyAlignment="1">
      <alignment horizontal="center" vertical="center"/>
    </xf>
    <xf numFmtId="190" fontId="31" fillId="0" borderId="0" xfId="176" applyNumberFormat="1" applyFont="1" applyFill="1" applyAlignment="1">
      <alignment horizontal="right" vertical="center"/>
    </xf>
    <xf numFmtId="190" fontId="31" fillId="0" borderId="13" xfId="0" applyNumberFormat="1" applyFont="1" applyFill="1" applyBorder="1" applyAlignment="1">
      <alignment vertical="center"/>
    </xf>
    <xf numFmtId="190" fontId="31" fillId="0" borderId="0" xfId="0" applyNumberFormat="1" applyFont="1" applyFill="1" applyBorder="1" applyAlignment="1">
      <alignment vertical="center"/>
    </xf>
    <xf numFmtId="0" fontId="31" fillId="0" borderId="13" xfId="0" applyFont="1" applyFill="1" applyBorder="1" applyAlignment="1">
      <alignment vertical="center"/>
    </xf>
    <xf numFmtId="0" fontId="31" fillId="0" borderId="13" xfId="0" applyFont="1" applyFill="1" applyBorder="1" applyAlignment="1">
      <alignment horizontal="centerContinuous" vertical="center"/>
    </xf>
    <xf numFmtId="0" fontId="31" fillId="0" borderId="0" xfId="0" applyFont="1" applyBorder="1" applyAlignment="1">
      <alignment vertical="center"/>
    </xf>
    <xf numFmtId="0" fontId="31" fillId="0" borderId="0" xfId="0" applyFont="1" applyBorder="1" applyAlignment="1">
      <alignment horizontal="center" vertical="center"/>
    </xf>
    <xf numFmtId="0" fontId="88" fillId="0" borderId="13" xfId="289" applyFont="1" applyFill="1" applyBorder="1" applyAlignment="1">
      <alignment horizontal="left" vertical="center"/>
    </xf>
    <xf numFmtId="168" fontId="31" fillId="0" borderId="0" xfId="315" applyNumberFormat="1" applyFont="1" applyFill="1" applyAlignment="1">
      <alignment horizontal="left" vertical="center"/>
    </xf>
    <xf numFmtId="168" fontId="31" fillId="0" borderId="0" xfId="315" quotePrefix="1" applyNumberFormat="1" applyFont="1" applyFill="1" applyAlignment="1">
      <alignment horizontal="left" vertical="center"/>
    </xf>
    <xf numFmtId="0" fontId="31" fillId="0" borderId="0" xfId="0" quotePrefix="1" applyFont="1" applyFill="1" applyAlignment="1">
      <alignment horizontal="left" vertical="center"/>
    </xf>
    <xf numFmtId="0" fontId="31" fillId="0" borderId="0" xfId="315" quotePrefix="1" applyFont="1" applyFill="1" applyAlignment="1">
      <alignment vertical="center"/>
    </xf>
    <xf numFmtId="168" fontId="31" fillId="0" borderId="0" xfId="316" applyNumberFormat="1" applyFont="1" applyFill="1" applyAlignment="1">
      <alignment horizontal="left" vertical="center"/>
    </xf>
    <xf numFmtId="0" fontId="110" fillId="0" borderId="0" xfId="0" applyFont="1" applyFill="1" applyAlignment="1">
      <alignment vertical="center"/>
    </xf>
    <xf numFmtId="168" fontId="88" fillId="0" borderId="0" xfId="316" applyNumberFormat="1" applyFont="1" applyFill="1" applyAlignment="1">
      <alignment horizontal="left" vertical="center"/>
    </xf>
    <xf numFmtId="0" fontId="31" fillId="0" borderId="0" xfId="316" applyFont="1" applyFill="1" applyAlignment="1">
      <alignment horizontal="left" vertical="center"/>
    </xf>
    <xf numFmtId="0" fontId="31" fillId="0" borderId="0" xfId="316" applyFont="1" applyFill="1" applyAlignment="1">
      <alignment vertical="center"/>
    </xf>
    <xf numFmtId="0" fontId="88" fillId="0" borderId="0" xfId="316" applyFont="1" applyFill="1" applyAlignment="1">
      <alignment horizontal="left" vertical="center"/>
    </xf>
    <xf numFmtId="168" fontId="88" fillId="0" borderId="0" xfId="316" applyNumberFormat="1" applyFont="1" applyFill="1" applyAlignment="1">
      <alignment vertical="center"/>
    </xf>
    <xf numFmtId="168" fontId="31" fillId="0" borderId="0" xfId="316" applyNumberFormat="1" applyFont="1" applyFill="1" applyAlignment="1">
      <alignment vertical="center"/>
    </xf>
    <xf numFmtId="168" fontId="88" fillId="0" borderId="0" xfId="316" quotePrefix="1" applyNumberFormat="1" applyFont="1" applyFill="1" applyAlignment="1">
      <alignment horizontal="left" vertical="center"/>
    </xf>
    <xf numFmtId="168" fontId="31" fillId="0" borderId="0" xfId="316" quotePrefix="1" applyNumberFormat="1" applyFont="1" applyFill="1" applyAlignment="1">
      <alignment horizontal="left" vertical="center"/>
    </xf>
    <xf numFmtId="0" fontId="31" fillId="0" borderId="0" xfId="289" applyFont="1" applyFill="1" applyAlignment="1">
      <alignment vertical="center"/>
    </xf>
    <xf numFmtId="0" fontId="31" fillId="0" borderId="13" xfId="0" applyFont="1" applyFill="1" applyBorder="1" applyAlignment="1">
      <alignment horizontal="justify" vertical="center" wrapText="1"/>
    </xf>
    <xf numFmtId="0" fontId="88" fillId="0" borderId="13" xfId="0" applyFont="1" applyBorder="1" applyAlignment="1">
      <alignment horizontal="center" vertical="center"/>
    </xf>
    <xf numFmtId="0" fontId="88" fillId="0" borderId="13" xfId="0" applyFont="1" applyFill="1" applyBorder="1" applyAlignment="1">
      <alignment horizontal="center" vertical="center"/>
    </xf>
    <xf numFmtId="170" fontId="88" fillId="0" borderId="0" xfId="176" applyNumberFormat="1" applyFont="1" applyAlignment="1">
      <alignment horizontal="right" vertical="center"/>
    </xf>
    <xf numFmtId="170" fontId="88" fillId="0" borderId="0" xfId="176" applyNumberFormat="1" applyFont="1" applyFill="1" applyAlignment="1">
      <alignment horizontal="right" vertical="center"/>
    </xf>
    <xf numFmtId="0" fontId="88" fillId="0" borderId="13" xfId="0" applyFont="1" applyFill="1" applyBorder="1" applyAlignment="1">
      <alignment horizontal="left" vertical="center"/>
    </xf>
    <xf numFmtId="0" fontId="88" fillId="0" borderId="0" xfId="0" applyFont="1" applyFill="1" applyAlignment="1">
      <alignment vertical="center"/>
    </xf>
    <xf numFmtId="169" fontId="31" fillId="0" borderId="0" xfId="176" applyNumberFormat="1" applyFont="1" applyBorder="1" applyAlignment="1">
      <alignment horizontal="center" vertical="center"/>
    </xf>
    <xf numFmtId="169" fontId="31" fillId="0" borderId="0" xfId="176" applyNumberFormat="1" applyFont="1" applyBorder="1" applyAlignment="1">
      <alignment horizontal="right" vertical="center"/>
    </xf>
    <xf numFmtId="0" fontId="31" fillId="0" borderId="0" xfId="0" applyFont="1" applyFill="1" applyBorder="1" applyAlignment="1">
      <alignment horizontal="center" vertical="center"/>
    </xf>
    <xf numFmtId="169" fontId="31" fillId="0" borderId="0" xfId="176" applyNumberFormat="1" applyFont="1" applyFill="1" applyBorder="1" applyAlignment="1">
      <alignment horizontal="center" vertical="center"/>
    </xf>
    <xf numFmtId="169" fontId="31" fillId="0" borderId="0" xfId="176" applyNumberFormat="1" applyFont="1" applyFill="1" applyBorder="1" applyAlignment="1">
      <alignment horizontal="right" vertical="center"/>
    </xf>
    <xf numFmtId="0" fontId="31" fillId="0" borderId="0" xfId="0" applyFont="1" applyFill="1" applyAlignment="1">
      <alignment horizontal="justify" vertical="center" wrapText="1"/>
    </xf>
    <xf numFmtId="0" fontId="31" fillId="0" borderId="0" xfId="0" quotePrefix="1" applyFont="1" applyFill="1" applyAlignment="1">
      <alignment vertical="center"/>
    </xf>
    <xf numFmtId="43" fontId="31" fillId="0" borderId="0" xfId="0" applyNumberFormat="1" applyFont="1" applyAlignment="1">
      <alignment vertical="center"/>
    </xf>
    <xf numFmtId="169" fontId="31" fillId="0" borderId="0" xfId="176" applyNumberFormat="1" applyFont="1" applyFill="1" applyAlignment="1">
      <alignment horizontal="center" vertical="center"/>
    </xf>
    <xf numFmtId="169" fontId="31" fillId="0" borderId="0" xfId="176" applyNumberFormat="1" applyFont="1" applyFill="1" applyAlignment="1">
      <alignment horizontal="right" vertical="center"/>
    </xf>
    <xf numFmtId="0" fontId="130" fillId="0" borderId="0" xfId="0" applyFont="1" applyFill="1" applyAlignment="1">
      <alignment horizontal="left" vertical="center"/>
    </xf>
    <xf numFmtId="0" fontId="31" fillId="0" borderId="13" xfId="0" applyFont="1" applyFill="1" applyBorder="1" applyAlignment="1">
      <alignment horizontal="justify" vertical="center" wrapText="1"/>
    </xf>
    <xf numFmtId="0" fontId="88" fillId="0" borderId="13" xfId="0" applyFont="1" applyBorder="1" applyAlignment="1">
      <alignment horizontal="center" vertical="center"/>
    </xf>
    <xf numFmtId="0" fontId="88" fillId="0" borderId="13" xfId="0" applyFont="1" applyFill="1" applyBorder="1" applyAlignment="1">
      <alignment horizontal="center" vertical="center"/>
    </xf>
    <xf numFmtId="169" fontId="88" fillId="0" borderId="13" xfId="176" applyNumberFormat="1" applyFont="1" applyBorder="1" applyAlignment="1">
      <alignment horizontal="center" vertical="center"/>
    </xf>
    <xf numFmtId="170" fontId="88" fillId="0" borderId="0" xfId="176" applyNumberFormat="1" applyFont="1" applyAlignment="1">
      <alignment horizontal="center" vertical="center"/>
    </xf>
    <xf numFmtId="0" fontId="31" fillId="0" borderId="13" xfId="0" applyFont="1" applyFill="1" applyBorder="1" applyAlignment="1">
      <alignment horizontal="justify" vertical="center" wrapText="1"/>
    </xf>
    <xf numFmtId="0" fontId="31" fillId="0" borderId="13" xfId="0" applyFont="1" applyBorder="1" applyAlignment="1">
      <alignment horizontal="justify" vertical="center" wrapText="1"/>
    </xf>
    <xf numFmtId="170" fontId="88" fillId="0" borderId="7" xfId="0" applyNumberFormat="1" applyFont="1" applyFill="1" applyBorder="1" applyAlignment="1">
      <alignment horizontal="center" vertical="center"/>
    </xf>
    <xf numFmtId="0" fontId="88" fillId="0" borderId="13" xfId="0" applyFont="1" applyBorder="1" applyAlignment="1">
      <alignment horizontal="center" vertical="center"/>
    </xf>
    <xf numFmtId="0" fontId="88" fillId="0" borderId="13" xfId="0" applyFont="1" applyFill="1" applyBorder="1" applyAlignment="1">
      <alignment horizontal="center" vertical="center"/>
    </xf>
    <xf numFmtId="170" fontId="88" fillId="0" borderId="13" xfId="0" applyNumberFormat="1" applyFont="1" applyFill="1" applyBorder="1" applyAlignment="1">
      <alignment horizontal="center" vertical="center"/>
    </xf>
  </cellXfs>
  <cellStyles count="617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Book3" xfId="22" xr:uid="{00000000-0005-0000-0000-000015000000}"/>
    <cellStyle name="_CapitalOK_fmv36Mths-IRRTable (2)" xfId="23" xr:uid="{00000000-0005-0000-0000-000016000000}"/>
    <cellStyle name="_Cap-Pay-Pro S4- IRR Table" xfId="24" xr:uid="{00000000-0005-0000-0000-000017000000}"/>
    <cellStyle name="_Cap-Pay-Pro S4- IRR Table (3)" xfId="25" xr:uid="{00000000-0005-0000-0000-000018000000}"/>
    <cellStyle name="_CF support (2)" xfId="26" xr:uid="{00000000-0005-0000-0000-000019000000}"/>
    <cellStyle name="_Conso Q4'08_14-2-09_update" xfId="27" xr:uid="{00000000-0005-0000-0000-00001A000000}"/>
    <cellStyle name="_conso0809_After Adjust Provision (Final)_COK" xfId="28" xr:uid="{00000000-0005-0000-0000-00001B000000}"/>
    <cellStyle name="_conso0812 non deferred tax" xfId="29" xr:uid="{00000000-0005-0000-0000-00001C000000}"/>
    <cellStyle name="_detail 092008" xfId="30" xr:uid="{00000000-0005-0000-0000-00001D000000}"/>
    <cellStyle name="_detail 122008" xfId="31" xr:uid="{00000000-0005-0000-0000-00001E000000}"/>
    <cellStyle name="_EVR-leasing" xfId="32" xr:uid="{00000000-0005-0000-0000-00001F000000}"/>
    <cellStyle name="_IS" xfId="33" xr:uid="{00000000-0005-0000-0000-000020000000}"/>
    <cellStyle name="_Lead - AMC - FINAL updated on 13.2.09" xfId="34" xr:uid="{00000000-0005-0000-0000-000021000000}"/>
    <cellStyle name="_lead ACAP final 2008_04-2-09" xfId="35" xr:uid="{00000000-0005-0000-0000-000022000000}"/>
    <cellStyle name="_lead ACAP Q3 2008_27-10-08" xfId="36" xr:uid="{00000000-0005-0000-0000-000023000000}"/>
    <cellStyle name="_Lead PPE_PCOL 12-2008" xfId="37" xr:uid="{00000000-0005-0000-0000-000024000000}"/>
    <cellStyle name="_Lead Services - Final 08 - 12.02.09" xfId="38" xr:uid="{00000000-0005-0000-0000-000025000000}"/>
    <cellStyle name="_Leasing PC  Server" xfId="39" xr:uid="{00000000-0005-0000-0000-000026000000}"/>
    <cellStyle name="_Payment 20 Unit install report - S2 (2)" xfId="40" xr:uid="{00000000-0005-0000-0000-000027000000}"/>
    <cellStyle name="_Pmt Solution_36mth_May17-05_final" xfId="41" xr:uid="{00000000-0005-0000-0000-000028000000}"/>
    <cellStyle name="_PPE Q3 08" xfId="42" xr:uid="{00000000-0005-0000-0000-000029000000}"/>
    <cellStyle name="_Rentle Branch" xfId="43" xr:uid="{00000000-0005-0000-0000-00002A000000}"/>
    <cellStyle name="_Services. bspl. 12. 2008.new" xfId="44" xr:uid="{00000000-0005-0000-0000-00002B000000}"/>
    <cellStyle name="_Services.cashflow.6.2551" xfId="45" xr:uid="{00000000-0005-0000-0000-00002C000000}"/>
    <cellStyle name="_Star.bspl.6,2008  P1+2,3,4(PWC)" xfId="46" xr:uid="{00000000-0005-0000-0000-00002D000000}"/>
    <cellStyle name="_Star.bspl.9,2008  P1+2,3,4(PWC)" xfId="47" xr:uid="{00000000-0005-0000-0000-00002E000000}"/>
    <cellStyle name="_Tax calculation 1208 Advisory" xfId="48" xr:uid="{00000000-0005-0000-0000-00002F000000}"/>
    <cellStyle name="_TB Acap NPL-Acon" xfId="49" xr:uid="{00000000-0005-0000-0000-000030000000}"/>
    <cellStyle name="_งบทดลอง Q3" xfId="50" xr:uid="{00000000-0005-0000-0000-000031000000}"/>
    <cellStyle name="0,0_x000d__x000a_NA_x000d__x000a_" xfId="51" xr:uid="{00000000-0005-0000-0000-000032000000}"/>
    <cellStyle name="0,0_x000d__x000a_NA_x000d__x000a_ 2" xfId="52" xr:uid="{00000000-0005-0000-0000-000033000000}"/>
    <cellStyle name="0,0_x000d__x000a_NA_x000d__x000a_ 3" xfId="53" xr:uid="{00000000-0005-0000-0000-000034000000}"/>
    <cellStyle name="20% - Accent1" xfId="429" builtinId="30" customBuiltin="1"/>
    <cellStyle name="20% - Accent1 2" xfId="54" xr:uid="{00000000-0005-0000-0000-000035000000}"/>
    <cellStyle name="20% - Accent1 2 2" xfId="571" xr:uid="{AAE020E9-75DC-45CB-A3DF-0140AB00E207}"/>
    <cellStyle name="20% - Accent1 2 3" xfId="459" xr:uid="{E060C63E-41A2-4157-9A96-C57A625BCD69}"/>
    <cellStyle name="20% - Accent1 3" xfId="55" xr:uid="{00000000-0005-0000-0000-000036000000}"/>
    <cellStyle name="20% - Accent1 3 2" xfId="482" xr:uid="{27A7BAC0-B349-420D-A4A1-77E9F2C1C9F9}"/>
    <cellStyle name="20% - Accent1 4" xfId="56" xr:uid="{00000000-0005-0000-0000-000037000000}"/>
    <cellStyle name="20% - Accent2" xfId="432" builtinId="34" customBuiltin="1"/>
    <cellStyle name="20% - Accent2 2" xfId="57" xr:uid="{00000000-0005-0000-0000-000038000000}"/>
    <cellStyle name="20% - Accent2 2 2" xfId="572" xr:uid="{BCDB1273-04CA-4BFB-B0A3-CD5B926EB19C}"/>
    <cellStyle name="20% - Accent2 2 3" xfId="460" xr:uid="{CE536685-C47C-4B02-8814-993909D37DEF}"/>
    <cellStyle name="20% - Accent2 3" xfId="58" xr:uid="{00000000-0005-0000-0000-000039000000}"/>
    <cellStyle name="20% - Accent2 3 2" xfId="484" xr:uid="{214F075A-984B-4D17-AB9C-666E96612D4D}"/>
    <cellStyle name="20% - Accent2 4" xfId="59" xr:uid="{00000000-0005-0000-0000-00003A000000}"/>
    <cellStyle name="20% - Accent3" xfId="435" builtinId="38" customBuiltin="1"/>
    <cellStyle name="20% - Accent3 2" xfId="60" xr:uid="{00000000-0005-0000-0000-00003B000000}"/>
    <cellStyle name="20% - Accent3 2 2" xfId="573" xr:uid="{9C678028-2FC1-443C-BDAC-4522A1883F0D}"/>
    <cellStyle name="20% - Accent3 2 3" xfId="461" xr:uid="{7F99DFB3-3C91-4117-A153-16232B5FA1CB}"/>
    <cellStyle name="20% - Accent3 3" xfId="61" xr:uid="{00000000-0005-0000-0000-00003C000000}"/>
    <cellStyle name="20% - Accent3 3 2" xfId="486" xr:uid="{C662F6E6-76A2-437C-AC7F-563E4963C176}"/>
    <cellStyle name="20% - Accent3 4" xfId="62" xr:uid="{00000000-0005-0000-0000-00003D000000}"/>
    <cellStyle name="20% - Accent4" xfId="438" builtinId="42" customBuiltin="1"/>
    <cellStyle name="20% - Accent4 2" xfId="63" xr:uid="{00000000-0005-0000-0000-00003E000000}"/>
    <cellStyle name="20% - Accent4 2 2" xfId="574" xr:uid="{75BEFB16-DFD1-4530-8036-E8DDA40F480C}"/>
    <cellStyle name="20% - Accent4 2 3" xfId="462" xr:uid="{381DF82A-1E8D-45E4-984C-52B577275DC2}"/>
    <cellStyle name="20% - Accent4 3" xfId="64" xr:uid="{00000000-0005-0000-0000-00003F000000}"/>
    <cellStyle name="20% - Accent4 3 2" xfId="488" xr:uid="{4D6979B0-6964-4B37-B8DC-D7B607F31ECA}"/>
    <cellStyle name="20% - Accent4 4" xfId="65" xr:uid="{00000000-0005-0000-0000-000040000000}"/>
    <cellStyle name="20% - Accent5" xfId="441" builtinId="46" customBuiltin="1"/>
    <cellStyle name="20% - Accent5 2" xfId="66" xr:uid="{00000000-0005-0000-0000-000041000000}"/>
    <cellStyle name="20% - Accent5 2 2" xfId="575" xr:uid="{C6AC04E5-C876-4B6F-9FFB-583AE41BF2BE}"/>
    <cellStyle name="20% - Accent5 2 3" xfId="463" xr:uid="{AFA4D4B1-30C7-4CC9-8396-C84E23362480}"/>
    <cellStyle name="20% - Accent5 3" xfId="67" xr:uid="{00000000-0005-0000-0000-000042000000}"/>
    <cellStyle name="20% - Accent5 3 2" xfId="490" xr:uid="{388BC209-65DD-4FA5-AF31-6BFE8C25751C}"/>
    <cellStyle name="20% - Accent5 4" xfId="68" xr:uid="{00000000-0005-0000-0000-000043000000}"/>
    <cellStyle name="20% - Accent6" xfId="444" builtinId="50" customBuiltin="1"/>
    <cellStyle name="20% - Accent6 2" xfId="69" xr:uid="{00000000-0005-0000-0000-000044000000}"/>
    <cellStyle name="20% - Accent6 2 2" xfId="576" xr:uid="{26D8281F-EA82-4914-8C35-6B21795D75CB}"/>
    <cellStyle name="20% - Accent6 2 3" xfId="464" xr:uid="{94D097C7-9055-477C-9731-7098B6FFAFEB}"/>
    <cellStyle name="20% - Accent6 3" xfId="70" xr:uid="{00000000-0005-0000-0000-000045000000}"/>
    <cellStyle name="20% - Accent6 3 2" xfId="492" xr:uid="{154507BA-6873-4F3F-81D1-D7B91CA6BB99}"/>
    <cellStyle name="20% - Accent6 4" xfId="71" xr:uid="{00000000-0005-0000-0000-000046000000}"/>
    <cellStyle name="40% - Accent1" xfId="430" builtinId="31" customBuiltin="1"/>
    <cellStyle name="40% - Accent1 2" xfId="72" xr:uid="{00000000-0005-0000-0000-000047000000}"/>
    <cellStyle name="40% - Accent1 2 2" xfId="577" xr:uid="{8F38115C-FB22-4188-B142-62A9C2FD9D03}"/>
    <cellStyle name="40% - Accent1 2 3" xfId="465" xr:uid="{923D8B89-62B4-4871-9374-22C7CF2E5A4C}"/>
    <cellStyle name="40% - Accent1 3" xfId="73" xr:uid="{00000000-0005-0000-0000-000048000000}"/>
    <cellStyle name="40% - Accent1 3 2" xfId="483" xr:uid="{9A55B9EE-D0BE-4143-B4FE-FEC3CDBA6E10}"/>
    <cellStyle name="40% - Accent1 4" xfId="74" xr:uid="{00000000-0005-0000-0000-000049000000}"/>
    <cellStyle name="40% - Accent2" xfId="433" builtinId="35" customBuiltin="1"/>
    <cellStyle name="40% - Accent2 2" xfId="75" xr:uid="{00000000-0005-0000-0000-00004A000000}"/>
    <cellStyle name="40% - Accent2 2 2" xfId="578" xr:uid="{6C51C155-B862-4D8E-BD3B-47562D0D003A}"/>
    <cellStyle name="40% - Accent2 2 3" xfId="466" xr:uid="{A5F684C4-CB9C-4CD7-919B-A7B4713D7908}"/>
    <cellStyle name="40% - Accent2 3" xfId="76" xr:uid="{00000000-0005-0000-0000-00004B000000}"/>
    <cellStyle name="40% - Accent2 3 2" xfId="485" xr:uid="{4591BD7A-7EE8-41AD-9AA5-3AAEA9E0C0CA}"/>
    <cellStyle name="40% - Accent2 4" xfId="77" xr:uid="{00000000-0005-0000-0000-00004C000000}"/>
    <cellStyle name="40% - Accent3" xfId="436" builtinId="39" customBuiltin="1"/>
    <cellStyle name="40% - Accent3 2" xfId="78" xr:uid="{00000000-0005-0000-0000-00004D000000}"/>
    <cellStyle name="40% - Accent3 2 2" xfId="579" xr:uid="{DFA4C277-7FAE-4526-89D3-040F656CF911}"/>
    <cellStyle name="40% - Accent3 2 3" xfId="467" xr:uid="{E4F368BB-8D5D-4D50-9ACA-31A41FAF7FC3}"/>
    <cellStyle name="40% - Accent3 3" xfId="79" xr:uid="{00000000-0005-0000-0000-00004E000000}"/>
    <cellStyle name="40% - Accent3 3 2" xfId="487" xr:uid="{09541971-C239-4951-87BF-A1FD61393F22}"/>
    <cellStyle name="40% - Accent3 4" xfId="80" xr:uid="{00000000-0005-0000-0000-00004F000000}"/>
    <cellStyle name="40% - Accent4" xfId="439" builtinId="43" customBuiltin="1"/>
    <cellStyle name="40% - Accent4 2" xfId="81" xr:uid="{00000000-0005-0000-0000-000050000000}"/>
    <cellStyle name="40% - Accent4 2 2" xfId="580" xr:uid="{227CDCA0-A975-4E36-A984-C4D137749832}"/>
    <cellStyle name="40% - Accent4 2 3" xfId="468" xr:uid="{AE44818E-CB82-40DF-BCAC-C87B3B877904}"/>
    <cellStyle name="40% - Accent4 3" xfId="82" xr:uid="{00000000-0005-0000-0000-000051000000}"/>
    <cellStyle name="40% - Accent4 3 2" xfId="489" xr:uid="{2925D8D8-3520-4690-85BE-3A2D270DC282}"/>
    <cellStyle name="40% - Accent4 4" xfId="83" xr:uid="{00000000-0005-0000-0000-000052000000}"/>
    <cellStyle name="40% - Accent5" xfId="442" builtinId="47" customBuiltin="1"/>
    <cellStyle name="40% - Accent5 2" xfId="84" xr:uid="{00000000-0005-0000-0000-000053000000}"/>
    <cellStyle name="40% - Accent5 2 2" xfId="581" xr:uid="{68C3EE23-F837-4C3D-8BB9-D222510AED9C}"/>
    <cellStyle name="40% - Accent5 2 3" xfId="469" xr:uid="{8CAE45D3-2023-4152-9870-24CA39A7D518}"/>
    <cellStyle name="40% - Accent5 3" xfId="85" xr:uid="{00000000-0005-0000-0000-000054000000}"/>
    <cellStyle name="40% - Accent5 3 2" xfId="491" xr:uid="{C8027614-3EC3-4BF6-8378-90D629E8D3F8}"/>
    <cellStyle name="40% - Accent5 4" xfId="86" xr:uid="{00000000-0005-0000-0000-000055000000}"/>
    <cellStyle name="40% - Accent6" xfId="445" builtinId="51" customBuiltin="1"/>
    <cellStyle name="40% - Accent6 2" xfId="87" xr:uid="{00000000-0005-0000-0000-000056000000}"/>
    <cellStyle name="40% - Accent6 2 2" xfId="582" xr:uid="{04ED051D-680E-4523-9972-308EE524E88D}"/>
    <cellStyle name="40% - Accent6 2 3" xfId="470" xr:uid="{2D63DDBB-A01A-493E-93BA-728FA26AF372}"/>
    <cellStyle name="40% - Accent6 3" xfId="88" xr:uid="{00000000-0005-0000-0000-000057000000}"/>
    <cellStyle name="40% - Accent6 3 2" xfId="493" xr:uid="{0519F069-3A3B-4ACB-8CB7-DF465569BB20}"/>
    <cellStyle name="40% - Accent6 4" xfId="89" xr:uid="{00000000-0005-0000-0000-000058000000}"/>
    <cellStyle name="60% - Accent1 2" xfId="90" xr:uid="{00000000-0005-0000-0000-000059000000}"/>
    <cellStyle name="60% - Accent1 2 2" xfId="517" xr:uid="{A5CC0B91-CE85-4980-8CA3-2D209BBE2616}"/>
    <cellStyle name="60% - Accent1 3" xfId="91" xr:uid="{00000000-0005-0000-0000-00005A000000}"/>
    <cellStyle name="60% - Accent1 4" xfId="92" xr:uid="{00000000-0005-0000-0000-00005B000000}"/>
    <cellStyle name="60% - Accent1 5" xfId="446" xr:uid="{CE6066D1-23A0-4503-827F-BD0B1B246134}"/>
    <cellStyle name="60% - Accent2 2" xfId="93" xr:uid="{00000000-0005-0000-0000-00005C000000}"/>
    <cellStyle name="60% - Accent2 2 2" xfId="518" xr:uid="{C853C901-2A21-4886-ABCA-1575B50244BD}"/>
    <cellStyle name="60% - Accent2 3" xfId="94" xr:uid="{00000000-0005-0000-0000-00005D000000}"/>
    <cellStyle name="60% - Accent2 4" xfId="95" xr:uid="{00000000-0005-0000-0000-00005E000000}"/>
    <cellStyle name="60% - Accent2 5" xfId="447" xr:uid="{17DCAA8A-8CB1-4B81-8326-87AC22EECA9B}"/>
    <cellStyle name="60% - Accent3 2" xfId="96" xr:uid="{00000000-0005-0000-0000-00005F000000}"/>
    <cellStyle name="60% - Accent3 2 2" xfId="519" xr:uid="{BA82E92E-82F6-4448-8E45-C077C08B7BC2}"/>
    <cellStyle name="60% - Accent3 3" xfId="97" xr:uid="{00000000-0005-0000-0000-000060000000}"/>
    <cellStyle name="60% - Accent3 4" xfId="98" xr:uid="{00000000-0005-0000-0000-000061000000}"/>
    <cellStyle name="60% - Accent3 5" xfId="448" xr:uid="{F1B75F8D-A1F5-495D-ADE6-8B36D287752B}"/>
    <cellStyle name="60% - Accent4 2" xfId="99" xr:uid="{00000000-0005-0000-0000-000062000000}"/>
    <cellStyle name="60% - Accent4 2 2" xfId="520" xr:uid="{A0A20F63-1477-4F9F-BBC0-5CF76158D822}"/>
    <cellStyle name="60% - Accent4 3" xfId="100" xr:uid="{00000000-0005-0000-0000-000063000000}"/>
    <cellStyle name="60% - Accent4 4" xfId="101" xr:uid="{00000000-0005-0000-0000-000064000000}"/>
    <cellStyle name="60% - Accent4 5" xfId="449" xr:uid="{8AF1945F-7BAF-4FC3-9DFA-C9C9704DD9FF}"/>
    <cellStyle name="60% - Accent5 2" xfId="102" xr:uid="{00000000-0005-0000-0000-000065000000}"/>
    <cellStyle name="60% - Accent5 2 2" xfId="521" xr:uid="{4373AE23-A2DD-45AA-9E40-E383CCB03992}"/>
    <cellStyle name="60% - Accent5 3" xfId="103" xr:uid="{00000000-0005-0000-0000-000066000000}"/>
    <cellStyle name="60% - Accent5 4" xfId="104" xr:uid="{00000000-0005-0000-0000-000067000000}"/>
    <cellStyle name="60% - Accent5 5" xfId="450" xr:uid="{8BE587C7-234B-424E-9FB2-8A692B87F641}"/>
    <cellStyle name="60% - Accent6 2" xfId="105" xr:uid="{00000000-0005-0000-0000-000068000000}"/>
    <cellStyle name="60% - Accent6 2 2" xfId="522" xr:uid="{B9604B61-C646-4FC2-94FF-B3C653B44540}"/>
    <cellStyle name="60% - Accent6 3" xfId="106" xr:uid="{00000000-0005-0000-0000-000069000000}"/>
    <cellStyle name="60% - Accent6 4" xfId="107" xr:uid="{00000000-0005-0000-0000-00006A000000}"/>
    <cellStyle name="60% - Accent6 5" xfId="451" xr:uid="{3CC8DC1A-1D0B-478A-9EB6-CC0C4F965468}"/>
    <cellStyle name="75" xfId="108" xr:uid="{00000000-0005-0000-0000-00006B000000}"/>
    <cellStyle name="Accent1" xfId="428" builtinId="29" customBuiltin="1"/>
    <cellStyle name="Accent1 2" xfId="109" xr:uid="{00000000-0005-0000-0000-00006C000000}"/>
    <cellStyle name="Accent1 3" xfId="110" xr:uid="{00000000-0005-0000-0000-00006D000000}"/>
    <cellStyle name="Accent1 4" xfId="111" xr:uid="{00000000-0005-0000-0000-00006E000000}"/>
    <cellStyle name="Accent2" xfId="431" builtinId="33" customBuiltin="1"/>
    <cellStyle name="Accent2 2" xfId="112" xr:uid="{00000000-0005-0000-0000-00006F000000}"/>
    <cellStyle name="Accent2 3" xfId="113" xr:uid="{00000000-0005-0000-0000-000070000000}"/>
    <cellStyle name="Accent2 4" xfId="114" xr:uid="{00000000-0005-0000-0000-000071000000}"/>
    <cellStyle name="Accent3" xfId="434" builtinId="37" customBuiltin="1"/>
    <cellStyle name="Accent3 2" xfId="115" xr:uid="{00000000-0005-0000-0000-000072000000}"/>
    <cellStyle name="Accent3 3" xfId="116" xr:uid="{00000000-0005-0000-0000-000073000000}"/>
    <cellStyle name="Accent3 4" xfId="117" xr:uid="{00000000-0005-0000-0000-000074000000}"/>
    <cellStyle name="Accent4" xfId="437" builtinId="41" customBuiltin="1"/>
    <cellStyle name="Accent4 2" xfId="118" xr:uid="{00000000-0005-0000-0000-000075000000}"/>
    <cellStyle name="Accent4 3" xfId="119" xr:uid="{00000000-0005-0000-0000-000076000000}"/>
    <cellStyle name="Accent4 4" xfId="120" xr:uid="{00000000-0005-0000-0000-000077000000}"/>
    <cellStyle name="Accent5" xfId="440" builtinId="45" customBuiltin="1"/>
    <cellStyle name="Accent5 2" xfId="121" xr:uid="{00000000-0005-0000-0000-000078000000}"/>
    <cellStyle name="Accent5 3" xfId="122" xr:uid="{00000000-0005-0000-0000-000079000000}"/>
    <cellStyle name="Accent5 4" xfId="123" xr:uid="{00000000-0005-0000-0000-00007A000000}"/>
    <cellStyle name="Accent6" xfId="443" builtinId="49" customBuiltin="1"/>
    <cellStyle name="Accent6 2" xfId="124" xr:uid="{00000000-0005-0000-0000-00007B000000}"/>
    <cellStyle name="Accent6 3" xfId="125" xr:uid="{00000000-0005-0000-0000-00007C000000}"/>
    <cellStyle name="Accent6 4" xfId="126" xr:uid="{00000000-0005-0000-0000-00007D000000}"/>
    <cellStyle name="Bad" xfId="419" builtinId="27" customBuiltin="1"/>
    <cellStyle name="Bad 2" xfId="127" xr:uid="{00000000-0005-0000-0000-00007E000000}"/>
    <cellStyle name="Bad 3" xfId="128" xr:uid="{00000000-0005-0000-0000-00007F000000}"/>
    <cellStyle name="Bad 4" xfId="129" xr:uid="{00000000-0005-0000-0000-000080000000}"/>
    <cellStyle name="Body" xfId="130" xr:uid="{00000000-0005-0000-0000-000081000000}"/>
    <cellStyle name="Border" xfId="131" xr:uid="{00000000-0005-0000-0000-000082000000}"/>
    <cellStyle name="Brand Align Left Text" xfId="132" xr:uid="{00000000-0005-0000-0000-000083000000}"/>
    <cellStyle name="Brand Default" xfId="133" xr:uid="{00000000-0005-0000-0000-000084000000}"/>
    <cellStyle name="Brand Percent" xfId="134" xr:uid="{00000000-0005-0000-0000-000085000000}"/>
    <cellStyle name="Brand Source" xfId="135" xr:uid="{00000000-0005-0000-0000-000086000000}"/>
    <cellStyle name="Brand Subtitle with Underline" xfId="136" xr:uid="{00000000-0005-0000-0000-000087000000}"/>
    <cellStyle name="Brand Subtitle without Underline" xfId="137" xr:uid="{00000000-0005-0000-0000-000088000000}"/>
    <cellStyle name="Brand Title" xfId="138" xr:uid="{00000000-0005-0000-0000-000089000000}"/>
    <cellStyle name="C00A" xfId="139" xr:uid="{00000000-0005-0000-0000-00008A000000}"/>
    <cellStyle name="C00B" xfId="140" xr:uid="{00000000-0005-0000-0000-00008B000000}"/>
    <cellStyle name="C00L" xfId="141" xr:uid="{00000000-0005-0000-0000-00008C000000}"/>
    <cellStyle name="C01A" xfId="142" xr:uid="{00000000-0005-0000-0000-00008D000000}"/>
    <cellStyle name="C01B" xfId="143" xr:uid="{00000000-0005-0000-0000-00008E000000}"/>
    <cellStyle name="C01H" xfId="144" xr:uid="{00000000-0005-0000-0000-00008F000000}"/>
    <cellStyle name="C01L" xfId="145" xr:uid="{00000000-0005-0000-0000-000090000000}"/>
    <cellStyle name="C02A" xfId="146" xr:uid="{00000000-0005-0000-0000-000091000000}"/>
    <cellStyle name="C02B" xfId="147" xr:uid="{00000000-0005-0000-0000-000092000000}"/>
    <cellStyle name="C02H" xfId="148" xr:uid="{00000000-0005-0000-0000-000093000000}"/>
    <cellStyle name="C02L" xfId="149" xr:uid="{00000000-0005-0000-0000-000094000000}"/>
    <cellStyle name="C03A" xfId="150" xr:uid="{00000000-0005-0000-0000-000095000000}"/>
    <cellStyle name="C03B" xfId="151" xr:uid="{00000000-0005-0000-0000-000096000000}"/>
    <cellStyle name="C03H" xfId="152" xr:uid="{00000000-0005-0000-0000-000097000000}"/>
    <cellStyle name="C03L" xfId="153" xr:uid="{00000000-0005-0000-0000-000098000000}"/>
    <cellStyle name="C04A" xfId="154" xr:uid="{00000000-0005-0000-0000-000099000000}"/>
    <cellStyle name="C04B" xfId="155" xr:uid="{00000000-0005-0000-0000-00009A000000}"/>
    <cellStyle name="C04H" xfId="156" xr:uid="{00000000-0005-0000-0000-00009B000000}"/>
    <cellStyle name="C04L" xfId="157" xr:uid="{00000000-0005-0000-0000-00009C000000}"/>
    <cellStyle name="C05A" xfId="158" xr:uid="{00000000-0005-0000-0000-00009D000000}"/>
    <cellStyle name="C05B" xfId="159" xr:uid="{00000000-0005-0000-0000-00009E000000}"/>
    <cellStyle name="C05H" xfId="160" xr:uid="{00000000-0005-0000-0000-00009F000000}"/>
    <cellStyle name="C05L" xfId="161" xr:uid="{00000000-0005-0000-0000-0000A0000000}"/>
    <cellStyle name="C06A" xfId="162" xr:uid="{00000000-0005-0000-0000-0000A1000000}"/>
    <cellStyle name="C06B" xfId="163" xr:uid="{00000000-0005-0000-0000-0000A2000000}"/>
    <cellStyle name="C06H" xfId="164" xr:uid="{00000000-0005-0000-0000-0000A3000000}"/>
    <cellStyle name="C06L" xfId="165" xr:uid="{00000000-0005-0000-0000-0000A4000000}"/>
    <cellStyle name="C07A" xfId="166" xr:uid="{00000000-0005-0000-0000-0000A5000000}"/>
    <cellStyle name="C07B" xfId="167" xr:uid="{00000000-0005-0000-0000-0000A6000000}"/>
    <cellStyle name="C07H" xfId="168" xr:uid="{00000000-0005-0000-0000-0000A7000000}"/>
    <cellStyle name="C07L" xfId="169" xr:uid="{00000000-0005-0000-0000-0000A8000000}"/>
    <cellStyle name="Calculation" xfId="422" builtinId="22" customBuiltin="1"/>
    <cellStyle name="Calculation 2" xfId="170" xr:uid="{00000000-0005-0000-0000-0000A9000000}"/>
    <cellStyle name="Calculation 3" xfId="171" xr:uid="{00000000-0005-0000-0000-0000AA000000}"/>
    <cellStyle name="Calculation 4" xfId="172" xr:uid="{00000000-0005-0000-0000-0000AB000000}"/>
    <cellStyle name="Check Cell" xfId="424" builtinId="23" customBuiltin="1"/>
    <cellStyle name="Check Cell 2" xfId="173" xr:uid="{00000000-0005-0000-0000-0000AC000000}"/>
    <cellStyle name="Check Cell 3" xfId="174" xr:uid="{00000000-0005-0000-0000-0000AD000000}"/>
    <cellStyle name="Check Cell 4" xfId="175" xr:uid="{00000000-0005-0000-0000-0000AE000000}"/>
    <cellStyle name="Comma" xfId="176" builtinId="3"/>
    <cellStyle name="Comma 10" xfId="177" xr:uid="{00000000-0005-0000-0000-0000B0000000}"/>
    <cellStyle name="Comma 10 11" xfId="513" xr:uid="{8F42257A-FB4D-4B35-BA53-F4CDF31497B4}"/>
    <cellStyle name="Comma 10 11 2" xfId="562" xr:uid="{07EEF959-800C-46F8-AE17-7031C639445A}"/>
    <cellStyle name="Comma 10 11 2 2" xfId="611" xr:uid="{5FBF52D1-04AA-4A25-8E15-93569986B1AD}"/>
    <cellStyle name="Comma 10 11 3" xfId="592" xr:uid="{7F817BC2-67A3-4414-85F3-A62427D9CE80}"/>
    <cellStyle name="Comma 10 2" xfId="178" xr:uid="{00000000-0005-0000-0000-0000B1000000}"/>
    <cellStyle name="Comma 10 2 2" xfId="563" xr:uid="{F8996DCC-E77D-4552-A0B3-3425612F7377}"/>
    <cellStyle name="Comma 10 2 2 2" xfId="612" xr:uid="{2D543F91-4842-49A4-A00B-B2A85CF7F9D3}"/>
    <cellStyle name="Comma 10 2 3" xfId="593" xr:uid="{2DB8E695-C670-4488-8839-4A13FE41EB5F}"/>
    <cellStyle name="Comma 10 2 4" xfId="514" xr:uid="{15A20E25-89A3-43D9-8E55-B483010CCCDC}"/>
    <cellStyle name="Comma 10 3" xfId="567" xr:uid="{12CEA832-A102-433E-AA6A-40EE36E28A18}"/>
    <cellStyle name="Comma 10 3 2" xfId="615" xr:uid="{F5D37E5A-014F-4E96-9498-8709D6382354}"/>
    <cellStyle name="Comma 10 4" xfId="599" xr:uid="{ECA368A9-4B86-419C-AC78-4BA80F24103A}"/>
    <cellStyle name="Comma 10 5" xfId="542" xr:uid="{59F5A2CC-FAE0-4311-A611-1B8ECE275467}"/>
    <cellStyle name="Comma 11" xfId="179" xr:uid="{00000000-0005-0000-0000-0000B2000000}"/>
    <cellStyle name="Comma 11 2" xfId="180" xr:uid="{00000000-0005-0000-0000-0000B3000000}"/>
    <cellStyle name="Comma 11 2 2" xfId="566" xr:uid="{4BD0B82E-126E-46D5-8960-8345B636A331}"/>
    <cellStyle name="Comma 11 2 2 2" xfId="614" xr:uid="{C90CDD81-0D76-4E60-AA87-AA9604A02D65}"/>
    <cellStyle name="Comma 11 2 3" xfId="598" xr:uid="{542C85CC-5E71-4699-AF37-45155B5D9C33}"/>
    <cellStyle name="Comma 11 2 4" xfId="541" xr:uid="{795014EC-DE89-4ECC-A3DC-365CFE3314C8}"/>
    <cellStyle name="Comma 11 3" xfId="556" xr:uid="{224FAA55-FCBF-43C6-BBA2-FE4FCFBD7283}"/>
    <cellStyle name="Comma 11 3 2" xfId="608" xr:uid="{7F4109DC-D68A-4C67-A4D5-341A9E5854AD}"/>
    <cellStyle name="Comma 11 4" xfId="590" xr:uid="{522E7090-C44D-4AC6-9436-CCAD25944562}"/>
    <cellStyle name="Comma 11 5" xfId="508" xr:uid="{CE5FE8D9-3EE1-4364-ADF8-217128498082}"/>
    <cellStyle name="Comma 12" xfId="181" xr:uid="{00000000-0005-0000-0000-0000B4000000}"/>
    <cellStyle name="Comma 12 2" xfId="182" xr:uid="{00000000-0005-0000-0000-0000B5000000}"/>
    <cellStyle name="Comma 12 2 2" xfId="497" xr:uid="{6A7C518F-A58D-4490-AB80-7B76601BB167}"/>
    <cellStyle name="Comma 12 2 3" xfId="584" xr:uid="{9E41ACD8-5516-458A-859E-DA301BCC7162}"/>
    <cellStyle name="Comma 12 2 4" xfId="473" xr:uid="{9B8EEFE5-DC8F-4289-863B-58037D805E48}"/>
    <cellStyle name="Comma 12 3" xfId="526" xr:uid="{A5D09E1C-6846-49C3-A7D7-136DFA39C46A}"/>
    <cellStyle name="Comma 13" xfId="183" xr:uid="{00000000-0005-0000-0000-0000B6000000}"/>
    <cellStyle name="Comma 13 2" xfId="569" xr:uid="{14DC9782-7D39-4928-A7E6-FE344C8F777A}"/>
    <cellStyle name="Comma 13 2 2" xfId="616" xr:uid="{66B91F02-E0F6-41E5-91FE-E051CF6B3EB9}"/>
    <cellStyle name="Comma 13 3" xfId="600" xr:uid="{ED516F8E-3A8C-45FB-8DF1-324A3C5562DB}"/>
    <cellStyle name="Comma 13 4" xfId="545" xr:uid="{3582DE86-A92E-40DF-B6AA-13AE16A4165D}"/>
    <cellStyle name="Comma 14" xfId="184" xr:uid="{00000000-0005-0000-0000-0000B7000000}"/>
    <cellStyle name="Comma 14 4" xfId="559" xr:uid="{E1AF3B87-2365-4D4E-901E-0E3552B6408B}"/>
    <cellStyle name="Comma 14 4 2" xfId="609" xr:uid="{6F86A737-5912-47C3-B167-1B5B908ED529}"/>
    <cellStyle name="Comma 15" xfId="185" xr:uid="{00000000-0005-0000-0000-0000B8000000}"/>
    <cellStyle name="Comma 2" xfId="186" xr:uid="{00000000-0005-0000-0000-0000B9000000}"/>
    <cellStyle name="Comma 2 10" xfId="523" xr:uid="{D96B3898-BB8C-4D33-B2FD-8470BAA72D4E}"/>
    <cellStyle name="Comma 2 10 2" xfId="551" xr:uid="{74C660EC-1E7D-4438-8597-AAC88AC8E852}"/>
    <cellStyle name="Comma 2 10 2 2" xfId="603" xr:uid="{A394AFEB-B178-40CE-9CFA-1679E8CE98AC}"/>
    <cellStyle name="Comma 2 10 3" xfId="594" xr:uid="{5CBC2690-BF55-43D1-8E6C-FBDA40108A32}"/>
    <cellStyle name="Comma 2 2" xfId="187" xr:uid="{00000000-0005-0000-0000-0000BA000000}"/>
    <cellStyle name="Comma 2 2 2" xfId="188" xr:uid="{00000000-0005-0000-0000-0000BB000000}"/>
    <cellStyle name="Comma 2 2 2 2" xfId="537" xr:uid="{67B40588-FDDC-4031-A5D9-9E3391EBE8EA}"/>
    <cellStyle name="Comma 2 2 2 2 2" xfId="596" xr:uid="{3BDAB821-CE71-44E2-B8C7-D3FEC7B4EEBF}"/>
    <cellStyle name="Comma 2 2 2 3" xfId="555" xr:uid="{0B76F410-784A-4675-A8D6-08AB9AD11FE5}"/>
    <cellStyle name="Comma 2 2 2 3 2" xfId="607" xr:uid="{16077DA8-5298-43C7-A610-9F743F41FA1D}"/>
    <cellStyle name="Comma 2 2 2 4" xfId="589" xr:uid="{EC8CD47B-AB74-4575-A166-E96C44A41B3E}"/>
    <cellStyle name="Comma 2 2 2 5" xfId="506" xr:uid="{0E0B927D-C9B3-4747-B36B-FED6CC9CD63D}"/>
    <cellStyle name="Comma 2 2 25 3" xfId="539" xr:uid="{1D70E99B-61F2-4FDF-A48E-FF2F14CE90FF}"/>
    <cellStyle name="Comma 2 2 25 3 2" xfId="597" xr:uid="{5CD90F4C-1CBC-42E7-921C-3824734BC0E3}"/>
    <cellStyle name="Comma 2 2 3" xfId="585" xr:uid="{04AA1C38-B435-4A4D-88E8-D8648F9A14BA}"/>
    <cellStyle name="Comma 2 2 4" xfId="474" xr:uid="{A5E0047F-F797-47B6-96E9-D1F1D9FF4890}"/>
    <cellStyle name="Comma 2 3" xfId="189" xr:uid="{00000000-0005-0000-0000-0000BC000000}"/>
    <cellStyle name="Comma 2 3 2" xfId="190" xr:uid="{00000000-0005-0000-0000-0000BD000000}"/>
    <cellStyle name="Comma 2 3 2 2" xfId="601" xr:uid="{BAA99EC6-7F15-4793-B764-DC742FFC0EAC}"/>
    <cellStyle name="Comma 2 3 3" xfId="548" xr:uid="{9E51CBDC-0186-451B-829A-AC187FF35C61}"/>
    <cellStyle name="Comma 2 4" xfId="191" xr:uid="{00000000-0005-0000-0000-0000BE000000}"/>
    <cellStyle name="Comma 2 5" xfId="192" xr:uid="{00000000-0005-0000-0000-0000BF000000}"/>
    <cellStyle name="Comma 2 6" xfId="458" xr:uid="{E5BF0FBD-00B4-4F1E-8320-24A7F740CE45}"/>
    <cellStyle name="Comma 2_50-09_AP_OP_CHQ-1" xfId="193" xr:uid="{00000000-0005-0000-0000-0000C0000000}"/>
    <cellStyle name="Comma 3" xfId="194" xr:uid="{00000000-0005-0000-0000-0000C1000000}"/>
    <cellStyle name="Comma 3 2" xfId="195" xr:uid="{00000000-0005-0000-0000-0000C2000000}"/>
    <cellStyle name="Comma 3 2 2" xfId="196" xr:uid="{00000000-0005-0000-0000-0000C3000000}"/>
    <cellStyle name="Comma 3 2 2 2" xfId="595" xr:uid="{B473CA70-7435-4F46-9B02-67E7A339D672}"/>
    <cellStyle name="Comma 3 2 3" xfId="529" xr:uid="{1149B444-04FA-4186-8CC5-D218E0110515}"/>
    <cellStyle name="Comma 3 3" xfId="197" xr:uid="{00000000-0005-0000-0000-0000C4000000}"/>
    <cellStyle name="Comma 3 3 2" xfId="604" xr:uid="{8DF0313D-CFA5-496B-92F6-A9005C18838F}"/>
    <cellStyle name="Comma 3 3 3" xfId="552" xr:uid="{9E284843-3747-4BCB-8ECF-9D396FFF426C}"/>
    <cellStyle name="Comma 3 4" xfId="198" xr:uid="{00000000-0005-0000-0000-0000C5000000}"/>
    <cellStyle name="Comma 3 4 2" xfId="588" xr:uid="{94BFD54D-3BB4-4E02-A771-ED85A10F8D2B}"/>
    <cellStyle name="Comma 3 4 3" xfId="498" xr:uid="{EFBF6D08-9364-49BB-9860-61819A0A7105}"/>
    <cellStyle name="Comma 3 5" xfId="583" xr:uid="{16715292-0970-47CA-A8DA-C751D98BC861}"/>
    <cellStyle name="Comma 3 6" xfId="471" xr:uid="{0DE23A22-108D-48F3-8C94-1376AE376B7D}"/>
    <cellStyle name="Comma 4" xfId="199" xr:uid="{00000000-0005-0000-0000-0000C6000000}"/>
    <cellStyle name="Comma 4 2" xfId="200" xr:uid="{00000000-0005-0000-0000-0000C7000000}"/>
    <cellStyle name="Comma 4 2 2" xfId="201" xr:uid="{00000000-0005-0000-0000-0000C8000000}"/>
    <cellStyle name="Comma 4 2 2 2" xfId="606" xr:uid="{13B06B24-AC22-4036-AAD8-666C377F9686}"/>
    <cellStyle name="Comma 4 2 3" xfId="554" xr:uid="{A56694F7-F6EF-47FC-9E8B-226475245F1A}"/>
    <cellStyle name="Comma 4 3" xfId="202" xr:uid="{00000000-0005-0000-0000-0000C9000000}"/>
    <cellStyle name="Comma 4 3 2" xfId="605" xr:uid="{9CE54034-8589-4536-99EB-8EA0F996F527}"/>
    <cellStyle name="Comma 4 3 3" xfId="553" xr:uid="{DFE41A70-2E82-43F0-A02B-D57B296BBB0E}"/>
    <cellStyle name="Comma 4 4" xfId="500" xr:uid="{3B27E7CE-36F3-444C-8101-F9F8D4A5DBD4}"/>
    <cellStyle name="Comma 4 5" xfId="476" xr:uid="{E42F1D44-35DD-4F7F-98F3-6E446D6A8B65}"/>
    <cellStyle name="Comma 5" xfId="203" xr:uid="{00000000-0005-0000-0000-0000CA000000}"/>
    <cellStyle name="Comma 5 2" xfId="204" xr:uid="{00000000-0005-0000-0000-0000CB000000}"/>
    <cellStyle name="Comma 5 2 2" xfId="610" xr:uid="{C899127A-264F-485E-8959-48441B23E41D}"/>
    <cellStyle name="Comma 5 2 3" xfId="561" xr:uid="{3A778EED-870B-45AF-8990-518DB461438D}"/>
    <cellStyle name="Comma 5 3" xfId="205" xr:uid="{00000000-0005-0000-0000-0000CC000000}"/>
    <cellStyle name="Comma 5 3 2" xfId="591" xr:uid="{846057E8-A26B-4B71-B01D-AC62AB4E5A82}"/>
    <cellStyle name="Comma 5 4" xfId="511" xr:uid="{5C6816A8-FEAB-4350-9B1F-A61E25FA320C}"/>
    <cellStyle name="Comma 6" xfId="206" xr:uid="{00000000-0005-0000-0000-0000CD000000}"/>
    <cellStyle name="Comma 6 2" xfId="207" xr:uid="{00000000-0005-0000-0000-0000CE000000}"/>
    <cellStyle name="Comma 6 2 2" xfId="613" xr:uid="{ED619F3E-55FE-43EF-9378-5D8562A90C4B}"/>
    <cellStyle name="Comma 6 3" xfId="208" xr:uid="{00000000-0005-0000-0000-0000CF000000}"/>
    <cellStyle name="Comma 6 4" xfId="565" xr:uid="{9015B18F-44F7-499F-A64F-06E846499F93}"/>
    <cellStyle name="Comma 7" xfId="209" xr:uid="{00000000-0005-0000-0000-0000D0000000}"/>
    <cellStyle name="Comma 7 2" xfId="210" xr:uid="{00000000-0005-0000-0000-0000D1000000}"/>
    <cellStyle name="Comma 7 3" xfId="479" xr:uid="{1BD7DD60-68B2-4436-A586-59DD8C969E7B}"/>
    <cellStyle name="Comma 8" xfId="211" xr:uid="{00000000-0005-0000-0000-0000D2000000}"/>
    <cellStyle name="Comma 9" xfId="212" xr:uid="{00000000-0005-0000-0000-0000D3000000}"/>
    <cellStyle name="Comma 9 2" xfId="213" xr:uid="{00000000-0005-0000-0000-0000D4000000}"/>
    <cellStyle name="Comma 9 2 2" xfId="602" xr:uid="{BDBCC180-ABDA-4764-AB72-174094B74DE4}"/>
    <cellStyle name="Comma 9 2 3" xfId="550" xr:uid="{80DDD0B2-4F36-47CF-9CE2-FD7D051A601E}"/>
    <cellStyle name="Comma 9 3" xfId="214" xr:uid="{00000000-0005-0000-0000-0000D5000000}"/>
    <cellStyle name="Comma 9 3 2" xfId="587" xr:uid="{0DC724B4-9E13-4A10-B14D-6B4D70DAB382}"/>
    <cellStyle name="Comma 9 4" xfId="496" xr:uid="{9FA3A2A2-EE1E-4D6D-A6A5-01D6BCAFB51D}"/>
    <cellStyle name="comma zerodec" xfId="215" xr:uid="{00000000-0005-0000-0000-0000D6000000}"/>
    <cellStyle name="Currency 2" xfId="216" xr:uid="{00000000-0005-0000-0000-0000D7000000}"/>
    <cellStyle name="Currency1" xfId="217" xr:uid="{00000000-0005-0000-0000-0000D8000000}"/>
    <cellStyle name="Currency1 2" xfId="218" xr:uid="{00000000-0005-0000-0000-0000D9000000}"/>
    <cellStyle name="Dollar (zero dec)" xfId="219" xr:uid="{00000000-0005-0000-0000-0000DA000000}"/>
    <cellStyle name="Dollar (zero dec) 2" xfId="220" xr:uid="{00000000-0005-0000-0000-0000DB000000}"/>
    <cellStyle name="earc_x0015_l_Interᕃ" xfId="221" xr:uid="{00000000-0005-0000-0000-0000DC000000}"/>
    <cellStyle name="Euro" xfId="222" xr:uid="{00000000-0005-0000-0000-0000DD000000}"/>
    <cellStyle name="Euro 2" xfId="223" xr:uid="{00000000-0005-0000-0000-0000DE000000}"/>
    <cellStyle name="Explanatory Text" xfId="426" builtinId="53" customBuiltin="1"/>
    <cellStyle name="Explanatory Text 2" xfId="224" xr:uid="{00000000-0005-0000-0000-0000DF000000}"/>
    <cellStyle name="Explanatory Text 3" xfId="225" xr:uid="{00000000-0005-0000-0000-0000E0000000}"/>
    <cellStyle name="Explanatory Text 4" xfId="226" xr:uid="{00000000-0005-0000-0000-0000E1000000}"/>
    <cellStyle name="Good" xfId="418" builtinId="26" customBuiltin="1"/>
    <cellStyle name="Good 2" xfId="227" xr:uid="{00000000-0005-0000-0000-0000E2000000}"/>
    <cellStyle name="Good 3" xfId="228" xr:uid="{00000000-0005-0000-0000-0000E3000000}"/>
    <cellStyle name="Good 4" xfId="229" xr:uid="{00000000-0005-0000-0000-0000E4000000}"/>
    <cellStyle name="Grey" xfId="230" xr:uid="{00000000-0005-0000-0000-0000E5000000}"/>
    <cellStyle name="Header1" xfId="231" xr:uid="{00000000-0005-0000-0000-0000E6000000}"/>
    <cellStyle name="Header2" xfId="232" xr:uid="{00000000-0005-0000-0000-0000E7000000}"/>
    <cellStyle name="Heading 1" xfId="414" builtinId="16" customBuiltin="1"/>
    <cellStyle name="Heading 1 2" xfId="233" xr:uid="{00000000-0005-0000-0000-0000E8000000}"/>
    <cellStyle name="Heading 1 3" xfId="234" xr:uid="{00000000-0005-0000-0000-0000E9000000}"/>
    <cellStyle name="Heading 1 4" xfId="235" xr:uid="{00000000-0005-0000-0000-0000EA000000}"/>
    <cellStyle name="Heading 2" xfId="415" builtinId="17" customBuiltin="1"/>
    <cellStyle name="Heading 2 2" xfId="236" xr:uid="{00000000-0005-0000-0000-0000EB000000}"/>
    <cellStyle name="Heading 2 3" xfId="237" xr:uid="{00000000-0005-0000-0000-0000EC000000}"/>
    <cellStyle name="Heading 2 4" xfId="238" xr:uid="{00000000-0005-0000-0000-0000ED000000}"/>
    <cellStyle name="Heading 3" xfId="416" builtinId="18" customBuiltin="1"/>
    <cellStyle name="Heading 3 2" xfId="239" xr:uid="{00000000-0005-0000-0000-0000EE000000}"/>
    <cellStyle name="Heading 3 3" xfId="240" xr:uid="{00000000-0005-0000-0000-0000EF000000}"/>
    <cellStyle name="Heading 3 4" xfId="241" xr:uid="{00000000-0005-0000-0000-0000F0000000}"/>
    <cellStyle name="Heading 4" xfId="417" builtinId="19" customBuiltin="1"/>
    <cellStyle name="Heading 4 2" xfId="242" xr:uid="{00000000-0005-0000-0000-0000F1000000}"/>
    <cellStyle name="Heading 4 3" xfId="243" xr:uid="{00000000-0005-0000-0000-0000F2000000}"/>
    <cellStyle name="Heading 4 4" xfId="244" xr:uid="{00000000-0005-0000-0000-0000F3000000}"/>
    <cellStyle name="Hyperlink 2" xfId="245" xr:uid="{00000000-0005-0000-0000-0000F4000000}"/>
    <cellStyle name="Hyperlink 2 2" xfId="570" xr:uid="{9094A55C-7C56-4FDC-BB96-F16ED2F47BF4}"/>
    <cellStyle name="Hyperlink 2 3" xfId="543" xr:uid="{93ACAFD8-48A2-49C2-BBB7-0734CAC2709F}"/>
    <cellStyle name="Hyperlink 2 4" xfId="547" xr:uid="{FE477295-3AF4-4234-AC21-3C07E3DBFF19}"/>
    <cellStyle name="Hyperlink 2 5" xfId="544" xr:uid="{E94A7F2E-8CD5-48E8-8B6D-938684C96953}"/>
    <cellStyle name="Input" xfId="420" builtinId="20" customBuiltin="1"/>
    <cellStyle name="Input [yellow]" xfId="246" xr:uid="{00000000-0005-0000-0000-0000F5000000}"/>
    <cellStyle name="Input 2" xfId="247" xr:uid="{00000000-0005-0000-0000-0000F6000000}"/>
    <cellStyle name="Input 3" xfId="248" xr:uid="{00000000-0005-0000-0000-0000F7000000}"/>
    <cellStyle name="Input 4" xfId="249" xr:uid="{00000000-0005-0000-0000-0000F8000000}"/>
    <cellStyle name="Input 5" xfId="250" xr:uid="{00000000-0005-0000-0000-0000F9000000}"/>
    <cellStyle name="Input 6" xfId="251" xr:uid="{00000000-0005-0000-0000-0000FA000000}"/>
    <cellStyle name="Input 7" xfId="252" xr:uid="{00000000-0005-0000-0000-0000FB000000}"/>
    <cellStyle name="Linked Cell" xfId="423" builtinId="24" customBuiltin="1"/>
    <cellStyle name="Linked Cell 2" xfId="253" xr:uid="{00000000-0005-0000-0000-0000FC000000}"/>
    <cellStyle name="Linked Cell 3" xfId="254" xr:uid="{00000000-0005-0000-0000-0000FD000000}"/>
    <cellStyle name="Linked Cell 4" xfId="255" xr:uid="{00000000-0005-0000-0000-0000FE000000}"/>
    <cellStyle name="MainData" xfId="256" xr:uid="{00000000-0005-0000-0000-0000FF000000}"/>
    <cellStyle name="MajorTotal" xfId="257" xr:uid="{00000000-0005-0000-0000-000000010000}"/>
    <cellStyle name="Milliers_annexe7b_EN_final" xfId="258" xr:uid="{00000000-0005-0000-0000-000001010000}"/>
    <cellStyle name="Neutral 2" xfId="259" xr:uid="{00000000-0005-0000-0000-000002010000}"/>
    <cellStyle name="Neutral 2 2" xfId="524" xr:uid="{5FE748CF-0831-4D71-87DC-EBE016674A9F}"/>
    <cellStyle name="Neutral 3" xfId="260" xr:uid="{00000000-0005-0000-0000-000003010000}"/>
    <cellStyle name="Neutral 4" xfId="261" xr:uid="{00000000-0005-0000-0000-000004010000}"/>
    <cellStyle name="Neutral 5" xfId="452" xr:uid="{138AD311-8335-4311-9181-F33DD776CA84}"/>
    <cellStyle name="no dec" xfId="262" xr:uid="{00000000-0005-0000-0000-000005010000}"/>
    <cellStyle name="norma" xfId="263" xr:uid="{00000000-0005-0000-0000-000006010000}"/>
    <cellStyle name="Normal" xfId="0" builtinId="0" customBuiltin="1"/>
    <cellStyle name="Normal - Style1" xfId="264" xr:uid="{00000000-0005-0000-0000-000008010000}"/>
    <cellStyle name="Normal - Style1 2" xfId="265" xr:uid="{00000000-0005-0000-0000-000009010000}"/>
    <cellStyle name="Normal 10" xfId="266" xr:uid="{00000000-0005-0000-0000-00000A010000}"/>
    <cellStyle name="Normal 10 2" xfId="267" xr:uid="{00000000-0005-0000-0000-00000B010000}"/>
    <cellStyle name="Normal 10 3" xfId="268" xr:uid="{00000000-0005-0000-0000-00000C010000}"/>
    <cellStyle name="Normal 10 4" xfId="478" xr:uid="{42FC4434-17BE-486A-B54C-73E080052223}"/>
    <cellStyle name="Normal 11" xfId="269" xr:uid="{00000000-0005-0000-0000-00000D010000}"/>
    <cellStyle name="Normal 11 2" xfId="270" xr:uid="{00000000-0005-0000-0000-00000E010000}"/>
    <cellStyle name="Normal 11 3" xfId="271" xr:uid="{00000000-0005-0000-0000-00000F010000}"/>
    <cellStyle name="Normal 11 4" xfId="494" xr:uid="{C64777FB-CE2C-4DEB-8F7C-9292AB6CEC1F}"/>
    <cellStyle name="Normal 12" xfId="272" xr:uid="{00000000-0005-0000-0000-000010010000}"/>
    <cellStyle name="Normal 12 2" xfId="273" xr:uid="{00000000-0005-0000-0000-000011010000}"/>
    <cellStyle name="Normal 12 3" xfId="274" xr:uid="{00000000-0005-0000-0000-000012010000}"/>
    <cellStyle name="Normal 13" xfId="275" xr:uid="{00000000-0005-0000-0000-000013010000}"/>
    <cellStyle name="Normal 13 2" xfId="276" xr:uid="{00000000-0005-0000-0000-000014010000}"/>
    <cellStyle name="Normal 14" xfId="277" xr:uid="{00000000-0005-0000-0000-000015010000}"/>
    <cellStyle name="Normal 14 2" xfId="278" xr:uid="{00000000-0005-0000-0000-000016010000}"/>
    <cellStyle name="Normal 142" xfId="558" xr:uid="{01A13AD7-13ED-484C-B7E7-6A671C289155}"/>
    <cellStyle name="Normal 15" xfId="279" xr:uid="{00000000-0005-0000-0000-000017010000}"/>
    <cellStyle name="Normal 15 2" xfId="280" xr:uid="{00000000-0005-0000-0000-000018010000}"/>
    <cellStyle name="Normal 16" xfId="281" xr:uid="{00000000-0005-0000-0000-000019010000}"/>
    <cellStyle name="Normal 16 2" xfId="282" xr:uid="{00000000-0005-0000-0000-00001A010000}"/>
    <cellStyle name="Normal 17" xfId="283" xr:uid="{00000000-0005-0000-0000-00001B010000}"/>
    <cellStyle name="Normal 17 2" xfId="284" xr:uid="{00000000-0005-0000-0000-00001C010000}"/>
    <cellStyle name="Normal 18" xfId="285" xr:uid="{00000000-0005-0000-0000-00001D010000}"/>
    <cellStyle name="Normal 18 2" xfId="286" xr:uid="{00000000-0005-0000-0000-00001E010000}"/>
    <cellStyle name="Normal 18 2 2" xfId="475" xr:uid="{D32AF235-C95C-4BDD-AF43-1F640BBE84B1}"/>
    <cellStyle name="Normal 18 2 3" xfId="453" xr:uid="{D7806AB9-2D91-4574-8187-D76E6F8D59A9}"/>
    <cellStyle name="Normal 19" xfId="287" xr:uid="{00000000-0005-0000-0000-00001F010000}"/>
    <cellStyle name="Normal 19 2" xfId="288" xr:uid="{00000000-0005-0000-0000-000020010000}"/>
    <cellStyle name="Normal 2" xfId="289" xr:uid="{00000000-0005-0000-0000-000021010000}"/>
    <cellStyle name="Normal 2 17" xfId="456" xr:uid="{207221FF-92A6-4E80-B189-DD8CF424FABF}"/>
    <cellStyle name="Normal 2 2" xfId="290" xr:uid="{00000000-0005-0000-0000-000022010000}"/>
    <cellStyle name="Normal 2 2 2" xfId="291" xr:uid="{00000000-0005-0000-0000-000023010000}"/>
    <cellStyle name="Normal 2 3" xfId="292" xr:uid="{00000000-0005-0000-0000-000024010000}"/>
    <cellStyle name="Normal 2 3 2" xfId="534" xr:uid="{D6A25706-3F3F-44AA-AD77-A546366DDFCE}"/>
    <cellStyle name="Normal 2 3 3" xfId="530" xr:uid="{C2D49AB0-4E2E-422C-82CA-D87A14977B74}"/>
    <cellStyle name="Normal 2 4" xfId="293" xr:uid="{00000000-0005-0000-0000-000025010000}"/>
    <cellStyle name="Normal 2 4 2" xfId="509" xr:uid="{04C08B7C-AB2C-41F3-8AC8-63B0AAA5E21D}"/>
    <cellStyle name="Normal 2_50-09_AP_OP_CHQ-1" xfId="294" xr:uid="{00000000-0005-0000-0000-000026010000}"/>
    <cellStyle name="Normal 20" xfId="295" xr:uid="{00000000-0005-0000-0000-000027010000}"/>
    <cellStyle name="Normal 21" xfId="296" xr:uid="{00000000-0005-0000-0000-000028010000}"/>
    <cellStyle name="Normal 22" xfId="297" xr:uid="{00000000-0005-0000-0000-000029010000}"/>
    <cellStyle name="Normal 23" xfId="298" xr:uid="{00000000-0005-0000-0000-00002A010000}"/>
    <cellStyle name="Normal 24" xfId="299" xr:uid="{00000000-0005-0000-0000-00002B010000}"/>
    <cellStyle name="Normal 25" xfId="300" xr:uid="{00000000-0005-0000-0000-00002C010000}"/>
    <cellStyle name="Normal 26" xfId="301" xr:uid="{00000000-0005-0000-0000-00002D010000}"/>
    <cellStyle name="Normal 27" xfId="302" xr:uid="{00000000-0005-0000-0000-00002E010000}"/>
    <cellStyle name="Normal 28" xfId="303" xr:uid="{00000000-0005-0000-0000-00002F010000}"/>
    <cellStyle name="Normal 3" xfId="304" xr:uid="{00000000-0005-0000-0000-000030010000}"/>
    <cellStyle name="Normal 3 2" xfId="305" xr:uid="{00000000-0005-0000-0000-000031010000}"/>
    <cellStyle name="Normal 3 2 2" xfId="546" xr:uid="{00B07767-8CDA-453E-B693-8E7D7C52C84E}"/>
    <cellStyle name="Normal 3 3" xfId="306" xr:uid="{00000000-0005-0000-0000-000032010000}"/>
    <cellStyle name="Normal 3 4" xfId="495" xr:uid="{50B278DD-79AC-4F59-91F8-0BFC61485B64}"/>
    <cellStyle name="Normal 3_CF MNR Q1 10" xfId="307" xr:uid="{00000000-0005-0000-0000-000033010000}"/>
    <cellStyle name="Normal 4" xfId="308" xr:uid="{00000000-0005-0000-0000-000034010000}"/>
    <cellStyle name="Normal 4 11" xfId="535" xr:uid="{AE0BE451-5750-42A8-A3E0-22EA9B3FD91C}"/>
    <cellStyle name="Normal 4 2" xfId="309" xr:uid="{00000000-0005-0000-0000-000035010000}"/>
    <cellStyle name="Normal 4 2 2" xfId="531" xr:uid="{7C50AF22-56F6-4DC1-BADF-41B3DF9AD377}"/>
    <cellStyle name="Normal 4 2 3" xfId="454" xr:uid="{FB2C2B0E-2BA6-4294-9B0F-4F1480675F94}"/>
    <cellStyle name="Normal 4 2 6" xfId="536" xr:uid="{2A15F400-C6AC-485F-8CEC-8379E3FF4910}"/>
    <cellStyle name="Normal 4 3" xfId="310" xr:uid="{00000000-0005-0000-0000-000036010000}"/>
    <cellStyle name="Normal 4 3 2" xfId="516" xr:uid="{AD39BF96-7C30-4851-82B9-9F6274BEF8E3}"/>
    <cellStyle name="Normal 4 3 3" xfId="525" xr:uid="{CD64ACA6-F85D-470C-AFAA-EC7C7DF67CF4}"/>
    <cellStyle name="Normal 4 4" xfId="311" xr:uid="{00000000-0005-0000-0000-000037010000}"/>
    <cellStyle name="Normal 4 4 2" xfId="533" xr:uid="{467C7F53-017B-4075-8971-C891ABC33250}"/>
    <cellStyle name="Normal 4 5" xfId="499" xr:uid="{64576982-1DD0-4E3A-A510-4D994D4156F5}"/>
    <cellStyle name="Normal 5" xfId="312" xr:uid="{00000000-0005-0000-0000-000038010000}"/>
    <cellStyle name="Normal 5 10" xfId="538" xr:uid="{257E469B-02A7-446C-A518-0A095E2A1252}"/>
    <cellStyle name="Normal 5 2" xfId="313" xr:uid="{00000000-0005-0000-0000-000039010000}"/>
    <cellStyle name="Normal 5 2 2" xfId="510" xr:uid="{7F17BA11-0A93-498E-BCF1-12ADB94014C2}"/>
    <cellStyle name="Normal 5 3" xfId="314" xr:uid="{00000000-0005-0000-0000-00003A010000}"/>
    <cellStyle name="Normal 5 4" xfId="515" xr:uid="{6DD55B22-ACBF-4BF2-823A-6A00688B9038}"/>
    <cellStyle name="Normal 6" xfId="315" xr:uid="{00000000-0005-0000-0000-00003B010000}"/>
    <cellStyle name="Normal 6 2" xfId="316" xr:uid="{00000000-0005-0000-0000-00003C010000}"/>
    <cellStyle name="Normal 6 2 2" xfId="457" xr:uid="{327A160E-45B5-4F32-AD59-362FB87FCABB}"/>
    <cellStyle name="Normal 6 3" xfId="568" xr:uid="{ADA399F3-C655-46C7-872E-067B3FDC2690}"/>
    <cellStyle name="Normal 7" xfId="317" xr:uid="{00000000-0005-0000-0000-00003D010000}"/>
    <cellStyle name="Normal 7 2" xfId="318" xr:uid="{00000000-0005-0000-0000-00003E010000}"/>
    <cellStyle name="Normal 7 3" xfId="512" xr:uid="{AFADD7CF-BD62-4FEB-BBA4-2D40CF60243F}"/>
    <cellStyle name="Normal 8" xfId="319" xr:uid="{00000000-0005-0000-0000-00003F010000}"/>
    <cellStyle name="Normal 8 2" xfId="320" xr:uid="{00000000-0005-0000-0000-000040010000}"/>
    <cellStyle name="Normal 8 2 2" xfId="557" xr:uid="{F1EBC0BD-ABA1-4617-A1B1-D3BF4B91D85D}"/>
    <cellStyle name="Normal 8 3" xfId="321" xr:uid="{00000000-0005-0000-0000-000041010000}"/>
    <cellStyle name="Normal 8 3 2" xfId="586" xr:uid="{424FC27E-2327-4BFD-8ECA-92E6555765D2}"/>
    <cellStyle name="Normal 8 4" xfId="477" xr:uid="{6A974795-C12A-456B-82E4-E6BDCB28AF15}"/>
    <cellStyle name="Normal 82" xfId="503" xr:uid="{0C350991-9958-4154-9E49-40EDD1D301CA}"/>
    <cellStyle name="Normal 83" xfId="501" xr:uid="{E2D06539-F60F-4FD0-84F4-56E6BDA2617A}"/>
    <cellStyle name="Normal 84" xfId="502" xr:uid="{ABA3D69D-1F36-4507-B5DD-79D622AF5F2D}"/>
    <cellStyle name="Normal 86" xfId="507" xr:uid="{4E563F44-A519-4C33-AD29-B910DC314F56}"/>
    <cellStyle name="Normal 9" xfId="322" xr:uid="{00000000-0005-0000-0000-000042010000}"/>
    <cellStyle name="Normal 9 2" xfId="323" xr:uid="{00000000-0005-0000-0000-000043010000}"/>
    <cellStyle name="Normal 9 3" xfId="324" xr:uid="{00000000-0005-0000-0000-000044010000}"/>
    <cellStyle name="Normal 9 4" xfId="564" xr:uid="{835DBF1E-8C58-4F03-97D6-B6728592BF3E}"/>
    <cellStyle name="Note 2" xfId="325" xr:uid="{00000000-0005-0000-0000-000045010000}"/>
    <cellStyle name="Note 2 2" xfId="549" xr:uid="{932E0FBD-63BD-4817-BB1D-F69AB0723C09}"/>
    <cellStyle name="Note 2 3" xfId="472" xr:uid="{1D726D1D-81DF-4090-A7EE-AF57F6DD4B27}"/>
    <cellStyle name="Note 3" xfId="481" xr:uid="{A5B8F438-F3F9-4DD4-9CCC-45251A1D56F1}"/>
    <cellStyle name="Note 4" xfId="455" xr:uid="{7D99EDFF-1CAF-4602-BE83-337B87F9B42D}"/>
    <cellStyle name="Output" xfId="421" builtinId="21" customBuiltin="1"/>
    <cellStyle name="Output 2" xfId="326" xr:uid="{00000000-0005-0000-0000-000046010000}"/>
    <cellStyle name="Output 3" xfId="327" xr:uid="{00000000-0005-0000-0000-000047010000}"/>
    <cellStyle name="Output 4" xfId="328" xr:uid="{00000000-0005-0000-0000-000048010000}"/>
    <cellStyle name="Output Line Items" xfId="329" xr:uid="{00000000-0005-0000-0000-000049010000}"/>
    <cellStyle name="Percent [2]" xfId="330" xr:uid="{00000000-0005-0000-0000-00004A010000}"/>
    <cellStyle name="Percent 2" xfId="331" xr:uid="{00000000-0005-0000-0000-00004B010000}"/>
    <cellStyle name="Percent 2 10" xfId="528" xr:uid="{151B0299-DB12-432F-AB13-F0A89C3F57E3}"/>
    <cellStyle name="Percent 2 2" xfId="332" xr:uid="{00000000-0005-0000-0000-00004C010000}"/>
    <cellStyle name="Percent 2 2 2" xfId="505" xr:uid="{698424C0-2984-4B56-80BF-38FE3BB415D6}"/>
    <cellStyle name="Percent 2 3" xfId="333" xr:uid="{00000000-0005-0000-0000-00004D010000}"/>
    <cellStyle name="Percent 2 3 2" xfId="527" xr:uid="{8ED60954-DE3B-4A61-B380-90D01E2DFC03}"/>
    <cellStyle name="Percent 2 4" xfId="504" xr:uid="{6D717ACC-0C52-4AE1-AE3C-6595DF5D2EDE}"/>
    <cellStyle name="Percent 3" xfId="334" xr:uid="{00000000-0005-0000-0000-00004E010000}"/>
    <cellStyle name="Percent 3 2" xfId="335" xr:uid="{00000000-0005-0000-0000-00004F010000}"/>
    <cellStyle name="Percent 3 3" xfId="532" xr:uid="{F8037B43-7CA4-4757-BA41-326BD3AD73AE}"/>
    <cellStyle name="Percent 4" xfId="336" xr:uid="{00000000-0005-0000-0000-000050010000}"/>
    <cellStyle name="Percent 4 2" xfId="337" xr:uid="{00000000-0005-0000-0000-000051010000}"/>
    <cellStyle name="Percent 4 3" xfId="560" xr:uid="{90F610E2-74D4-4EB8-81BC-48BE1B3AEED6}"/>
    <cellStyle name="Percent 4 4" xfId="480" xr:uid="{2EEB6F46-78E5-4E75-978C-FED6EAB08FAA}"/>
    <cellStyle name="Percent 5" xfId="338" xr:uid="{00000000-0005-0000-0000-000052010000}"/>
    <cellStyle name="Percent 5 2" xfId="339" xr:uid="{00000000-0005-0000-0000-000053010000}"/>
    <cellStyle name="Percent 5 3" xfId="540" xr:uid="{E45ECD58-9D24-4D9B-986A-45AC1A1624BF}"/>
    <cellStyle name="Percent 6" xfId="340" xr:uid="{00000000-0005-0000-0000-000054010000}"/>
    <cellStyle name="PSChar" xfId="341" xr:uid="{00000000-0005-0000-0000-000055010000}"/>
    <cellStyle name="PSInt" xfId="342" xr:uid="{00000000-0005-0000-0000-000056010000}"/>
    <cellStyle name="pwstyle" xfId="343" xr:uid="{00000000-0005-0000-0000-000057010000}"/>
    <cellStyle name="Quantity" xfId="344" xr:uid="{00000000-0005-0000-0000-000058010000}"/>
    <cellStyle name="R00A" xfId="345" xr:uid="{00000000-0005-0000-0000-000059010000}"/>
    <cellStyle name="R00B" xfId="346" xr:uid="{00000000-0005-0000-0000-00005A010000}"/>
    <cellStyle name="R00L" xfId="347" xr:uid="{00000000-0005-0000-0000-00005B010000}"/>
    <cellStyle name="R01A" xfId="348" xr:uid="{00000000-0005-0000-0000-00005C010000}"/>
    <cellStyle name="R01B" xfId="349" xr:uid="{00000000-0005-0000-0000-00005D010000}"/>
    <cellStyle name="R01H" xfId="350" xr:uid="{00000000-0005-0000-0000-00005E010000}"/>
    <cellStyle name="R01L" xfId="351" xr:uid="{00000000-0005-0000-0000-00005F010000}"/>
    <cellStyle name="R02A" xfId="352" xr:uid="{00000000-0005-0000-0000-000060010000}"/>
    <cellStyle name="R02B" xfId="353" xr:uid="{00000000-0005-0000-0000-000061010000}"/>
    <cellStyle name="R02H" xfId="354" xr:uid="{00000000-0005-0000-0000-000062010000}"/>
    <cellStyle name="R02L" xfId="355" xr:uid="{00000000-0005-0000-0000-000063010000}"/>
    <cellStyle name="R03A" xfId="356" xr:uid="{00000000-0005-0000-0000-000064010000}"/>
    <cellStyle name="R03B" xfId="357" xr:uid="{00000000-0005-0000-0000-000065010000}"/>
    <cellStyle name="R03H" xfId="358" xr:uid="{00000000-0005-0000-0000-000066010000}"/>
    <cellStyle name="R03L" xfId="359" xr:uid="{00000000-0005-0000-0000-000067010000}"/>
    <cellStyle name="R04A" xfId="360" xr:uid="{00000000-0005-0000-0000-000068010000}"/>
    <cellStyle name="R04B" xfId="361" xr:uid="{00000000-0005-0000-0000-000069010000}"/>
    <cellStyle name="R04H" xfId="362" xr:uid="{00000000-0005-0000-0000-00006A010000}"/>
    <cellStyle name="R04L" xfId="363" xr:uid="{00000000-0005-0000-0000-00006B010000}"/>
    <cellStyle name="R05A" xfId="364" xr:uid="{00000000-0005-0000-0000-00006C010000}"/>
    <cellStyle name="R05B" xfId="365" xr:uid="{00000000-0005-0000-0000-00006D010000}"/>
    <cellStyle name="R05H" xfId="366" xr:uid="{00000000-0005-0000-0000-00006E010000}"/>
    <cellStyle name="R05L" xfId="367" xr:uid="{00000000-0005-0000-0000-00006F010000}"/>
    <cellStyle name="R06A" xfId="368" xr:uid="{00000000-0005-0000-0000-000070010000}"/>
    <cellStyle name="R06B" xfId="369" xr:uid="{00000000-0005-0000-0000-000071010000}"/>
    <cellStyle name="R06H" xfId="370" xr:uid="{00000000-0005-0000-0000-000072010000}"/>
    <cellStyle name="R06L" xfId="371" xr:uid="{00000000-0005-0000-0000-000073010000}"/>
    <cellStyle name="R07A" xfId="372" xr:uid="{00000000-0005-0000-0000-000074010000}"/>
    <cellStyle name="R07B" xfId="373" xr:uid="{00000000-0005-0000-0000-000075010000}"/>
    <cellStyle name="R07H" xfId="374" xr:uid="{00000000-0005-0000-0000-000076010000}"/>
    <cellStyle name="R07L" xfId="375" xr:uid="{00000000-0005-0000-0000-000077010000}"/>
    <cellStyle name="SAPBEXchaText" xfId="376" xr:uid="{00000000-0005-0000-0000-000078010000}"/>
    <cellStyle name="SAPBEXfilterDrill" xfId="377" xr:uid="{00000000-0005-0000-0000-000079010000}"/>
    <cellStyle name="SAPBEXheaderItem" xfId="378" xr:uid="{00000000-0005-0000-0000-00007A010000}"/>
    <cellStyle name="SAPBEXheaderText" xfId="379" xr:uid="{00000000-0005-0000-0000-00007B010000}"/>
    <cellStyle name="SAPBEXstdData" xfId="380" xr:uid="{00000000-0005-0000-0000-00007C010000}"/>
    <cellStyle name="SAPBEXstdDataEmph" xfId="381" xr:uid="{00000000-0005-0000-0000-00007D010000}"/>
    <cellStyle name="SAPBEXstdItem" xfId="382" xr:uid="{00000000-0005-0000-0000-00007E010000}"/>
    <cellStyle name="SAPBEXstdItemX" xfId="383" xr:uid="{00000000-0005-0000-0000-00007F010000}"/>
    <cellStyle name="SAPBEXtitle" xfId="384" xr:uid="{00000000-0005-0000-0000-000080010000}"/>
    <cellStyle name="SAPBEXundefined" xfId="385" xr:uid="{00000000-0005-0000-0000-000081010000}"/>
    <cellStyle name="Standard_B11" xfId="386" xr:uid="{00000000-0005-0000-0000-000082010000}"/>
    <cellStyle name="Style 1" xfId="387" xr:uid="{00000000-0005-0000-0000-000083010000}"/>
    <cellStyle name="SubTotal" xfId="388" xr:uid="{00000000-0005-0000-0000-000084010000}"/>
    <cellStyle name="thaif1" xfId="389" xr:uid="{00000000-0005-0000-0000-000085010000}"/>
    <cellStyle name="Title" xfId="413" builtinId="15" customBuiltin="1"/>
    <cellStyle name="Title 2" xfId="390" xr:uid="{00000000-0005-0000-0000-000086010000}"/>
    <cellStyle name="Total" xfId="427" builtinId="25" customBuiltin="1"/>
    <cellStyle name="Total 2" xfId="391" xr:uid="{00000000-0005-0000-0000-000087010000}"/>
    <cellStyle name="Total 3" xfId="392" xr:uid="{00000000-0005-0000-0000-000088010000}"/>
    <cellStyle name="Total 4" xfId="393" xr:uid="{00000000-0005-0000-0000-000089010000}"/>
    <cellStyle name="Warning Text" xfId="425" builtinId="11" customBuiltin="1"/>
    <cellStyle name="Warning Text 2" xfId="394" xr:uid="{00000000-0005-0000-0000-00008A010000}"/>
    <cellStyle name="Warning Text 3" xfId="395" xr:uid="{00000000-0005-0000-0000-00008B010000}"/>
    <cellStyle name="Warning Text 4" xfId="396" xr:uid="{00000000-0005-0000-0000-00008C010000}"/>
    <cellStyle name="เครื่องหมายจุลภาค [0]_Excel_MD97DL" xfId="397" xr:uid="{00000000-0005-0000-0000-00008D010000}"/>
    <cellStyle name="เครื่องหมายจุลภาค_Action_Plan_UOBที่บ้าน" xfId="398" xr:uid="{00000000-0005-0000-0000-00008E010000}"/>
    <cellStyle name="เครื่องหมายสกุลเงิน [0]_Excel_MD97DL" xfId="399" xr:uid="{00000000-0005-0000-0000-00008F010000}"/>
    <cellStyle name="เครื่องหมายสกุลเงิน_Excel_MD97DL" xfId="400" xr:uid="{00000000-0005-0000-0000-000090010000}"/>
    <cellStyle name="เชื่อมโยงหลายมิติ_RAY10-Acct-3103t Q1 2010" xfId="401" xr:uid="{00000000-0005-0000-0000-000091010000}"/>
    <cellStyle name="ตามการเชื่อมโยงหลายมิติ_RAY10-Acct-3103t Q1 2010" xfId="402" xr:uid="{00000000-0005-0000-0000-000092010000}"/>
    <cellStyle name="น้บะภฒ_95" xfId="403" xr:uid="{00000000-0005-0000-0000-000093010000}"/>
    <cellStyle name="ปกติ 2" xfId="404" xr:uid="{00000000-0005-0000-0000-000094010000}"/>
    <cellStyle name="ปกติ_219009-01-52" xfId="405" xr:uid="{00000000-0005-0000-0000-000095010000}"/>
    <cellStyle name="ฤธถ [0]_95" xfId="406" xr:uid="{00000000-0005-0000-0000-000096010000}"/>
    <cellStyle name="ฤธถ_95" xfId="407" xr:uid="{00000000-0005-0000-0000-000097010000}"/>
    <cellStyle name="ล๋ศญ [0]_95" xfId="408" xr:uid="{00000000-0005-0000-0000-000098010000}"/>
    <cellStyle name="ล๋ศญ_95" xfId="409" xr:uid="{00000000-0005-0000-0000-000099010000}"/>
    <cellStyle name="วฅมุ_4ฟ๙ฝวภ๛" xfId="410" xr:uid="{00000000-0005-0000-0000-00009A010000}"/>
    <cellStyle name="_x001d_๐'&amp;O—&amp;H_x000b__x0008_4_x0018__x0005__x0019__x000f__x0001__x0001_" xfId="411" xr:uid="{00000000-0005-0000-0000-00009B010000}"/>
    <cellStyle name="標準_Book1 グラフ 1" xfId="412" xr:uid="{00000000-0005-0000-0000-00009C010000}"/>
  </cellStyles>
  <dxfs count="0"/>
  <tableStyles count="0" defaultTableStyle="TableStyleMedium9" defaultPivotStyle="PivotStyleLight16"/>
  <colors>
    <mruColors>
      <color rgb="FFFAFAFA"/>
      <color rgb="FFF8F8F8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93421-0891-4AB7-88E3-D1305CCDA018}">
  <dimension ref="A1:U150"/>
  <sheetViews>
    <sheetView topLeftCell="A34" zoomScaleNormal="100" zoomScaleSheetLayoutView="100" workbookViewId="0">
      <selection activeCell="M6" sqref="M6"/>
    </sheetView>
  </sheetViews>
  <sheetFormatPr defaultColWidth="9.140625" defaultRowHeight="15" customHeight="1"/>
  <cols>
    <col min="1" max="1" width="1.7109375" style="41" customWidth="1"/>
    <col min="2" max="2" width="33.5703125" style="41" customWidth="1"/>
    <col min="3" max="3" width="6.140625" style="41" customWidth="1"/>
    <col min="4" max="4" width="0.85546875" style="41" customWidth="1"/>
    <col min="5" max="5" width="13.28515625" style="65" customWidth="1"/>
    <col min="6" max="6" width="0.85546875" style="60" customWidth="1"/>
    <col min="7" max="7" width="13.28515625" style="109" customWidth="1"/>
    <col min="8" max="8" width="0.85546875" style="60" customWidth="1"/>
    <col min="9" max="9" width="13.28515625" style="65" customWidth="1"/>
    <col min="10" max="10" width="0.85546875" style="60" customWidth="1"/>
    <col min="11" max="11" width="13.28515625" style="109" customWidth="1"/>
    <col min="12" max="16384" width="9.140625" style="41"/>
  </cols>
  <sheetData>
    <row r="1" spans="1:11" ht="16.5" customHeight="1">
      <c r="A1" s="51" t="s">
        <v>42</v>
      </c>
      <c r="B1" s="70"/>
      <c r="C1" s="71"/>
      <c r="D1" s="71"/>
      <c r="F1" s="54"/>
      <c r="H1" s="54"/>
      <c r="J1" s="54"/>
    </row>
    <row r="2" spans="1:11" ht="16.5" customHeight="1">
      <c r="A2" s="51" t="s">
        <v>89</v>
      </c>
      <c r="B2" s="51"/>
      <c r="C2" s="71"/>
      <c r="D2" s="71"/>
      <c r="F2" s="54"/>
      <c r="H2" s="54"/>
      <c r="J2" s="54"/>
    </row>
    <row r="3" spans="1:11" ht="16.5" customHeight="1">
      <c r="A3" s="72" t="s">
        <v>235</v>
      </c>
      <c r="B3" s="73"/>
      <c r="C3" s="74"/>
      <c r="D3" s="74"/>
      <c r="E3" s="64"/>
      <c r="F3" s="75"/>
      <c r="G3" s="5"/>
      <c r="H3" s="75"/>
      <c r="I3" s="64"/>
      <c r="J3" s="75"/>
      <c r="K3" s="5"/>
    </row>
    <row r="4" spans="1:11" ht="16.5" customHeight="1">
      <c r="A4" s="51"/>
      <c r="B4" s="51"/>
      <c r="C4" s="71"/>
      <c r="D4" s="71"/>
      <c r="F4" s="54"/>
      <c r="H4" s="54"/>
      <c r="J4" s="54"/>
    </row>
    <row r="5" spans="1:11" ht="16.5" customHeight="1">
      <c r="A5" s="51"/>
      <c r="B5" s="51"/>
      <c r="C5" s="71"/>
      <c r="D5" s="71"/>
      <c r="F5" s="54"/>
      <c r="H5" s="54"/>
      <c r="J5" s="54"/>
    </row>
    <row r="6" spans="1:11" ht="16.5" customHeight="1">
      <c r="A6" s="51"/>
      <c r="B6" s="51"/>
      <c r="C6" s="71"/>
      <c r="D6" s="71"/>
      <c r="E6" s="190" t="s">
        <v>106</v>
      </c>
      <c r="F6" s="190"/>
      <c r="G6" s="190"/>
      <c r="H6" s="54"/>
      <c r="I6" s="190" t="s">
        <v>107</v>
      </c>
      <c r="J6" s="190"/>
      <c r="K6" s="190"/>
    </row>
    <row r="7" spans="1:11" ht="16.5" customHeight="1">
      <c r="A7" s="51"/>
      <c r="B7" s="51"/>
      <c r="C7" s="71"/>
      <c r="D7" s="71"/>
      <c r="E7" s="189" t="s">
        <v>144</v>
      </c>
      <c r="F7" s="189"/>
      <c r="G7" s="189"/>
      <c r="H7" s="55"/>
      <c r="I7" s="189" t="s">
        <v>144</v>
      </c>
      <c r="J7" s="189"/>
      <c r="K7" s="189"/>
    </row>
    <row r="8" spans="1:11" ht="16.5" customHeight="1">
      <c r="A8" s="51"/>
      <c r="B8" s="51"/>
      <c r="C8" s="71"/>
      <c r="D8" s="71"/>
      <c r="E8" s="56" t="s">
        <v>136</v>
      </c>
      <c r="F8" s="56"/>
      <c r="G8" s="110" t="s">
        <v>154</v>
      </c>
      <c r="H8" s="56"/>
      <c r="I8" s="56" t="s">
        <v>136</v>
      </c>
      <c r="J8" s="56"/>
      <c r="K8" s="110" t="s">
        <v>154</v>
      </c>
    </row>
    <row r="9" spans="1:11" ht="16.5" customHeight="1">
      <c r="A9" s="51"/>
      <c r="B9" s="51"/>
      <c r="C9" s="71"/>
      <c r="D9" s="71"/>
      <c r="E9" s="57" t="s">
        <v>236</v>
      </c>
      <c r="F9" s="57"/>
      <c r="G9" s="111" t="s">
        <v>122</v>
      </c>
      <c r="H9" s="55"/>
      <c r="I9" s="57" t="s">
        <v>236</v>
      </c>
      <c r="J9" s="57"/>
      <c r="K9" s="111" t="s">
        <v>122</v>
      </c>
    </row>
    <row r="10" spans="1:11" s="70" customFormat="1" ht="16.5" customHeight="1">
      <c r="C10" s="76"/>
      <c r="D10" s="76"/>
      <c r="E10" s="57" t="s">
        <v>193</v>
      </c>
      <c r="F10" s="57"/>
      <c r="G10" s="111" t="s">
        <v>153</v>
      </c>
      <c r="H10" s="77"/>
      <c r="I10" s="57" t="s">
        <v>193</v>
      </c>
      <c r="J10" s="57"/>
      <c r="K10" s="111" t="s">
        <v>153</v>
      </c>
    </row>
    <row r="11" spans="1:11" s="70" customFormat="1" ht="16.5" customHeight="1">
      <c r="C11" s="187" t="s">
        <v>0</v>
      </c>
      <c r="D11" s="78"/>
      <c r="E11" s="79" t="s">
        <v>139</v>
      </c>
      <c r="F11" s="55"/>
      <c r="G11" s="39" t="s">
        <v>139</v>
      </c>
      <c r="H11" s="55"/>
      <c r="I11" s="79" t="s">
        <v>139</v>
      </c>
      <c r="J11" s="55"/>
      <c r="K11" s="39" t="s">
        <v>139</v>
      </c>
    </row>
    <row r="12" spans="1:11" ht="16.5" customHeight="1">
      <c r="A12" s="70"/>
      <c r="B12" s="70"/>
      <c r="C12" s="58"/>
      <c r="D12" s="58"/>
      <c r="E12" s="42"/>
      <c r="F12" s="80"/>
      <c r="G12" s="3"/>
      <c r="H12" s="80"/>
      <c r="I12" s="42"/>
      <c r="J12" s="80"/>
    </row>
    <row r="13" spans="1:11" ht="16.5" customHeight="1">
      <c r="A13" s="70" t="s">
        <v>1</v>
      </c>
      <c r="B13" s="70"/>
      <c r="C13" s="58"/>
      <c r="D13" s="58"/>
      <c r="E13" s="42"/>
      <c r="F13" s="80"/>
      <c r="G13" s="3"/>
      <c r="H13" s="80"/>
      <c r="I13" s="42"/>
      <c r="J13" s="80"/>
    </row>
    <row r="14" spans="1:11" ht="16.5" customHeight="1">
      <c r="A14" s="70"/>
      <c r="B14" s="70"/>
      <c r="C14" s="58"/>
      <c r="D14" s="58"/>
      <c r="E14" s="42"/>
      <c r="F14" s="80"/>
      <c r="G14" s="3"/>
      <c r="H14" s="80"/>
      <c r="I14" s="42"/>
      <c r="J14" s="80"/>
    </row>
    <row r="15" spans="1:11" ht="16.5" customHeight="1">
      <c r="A15" s="70" t="s">
        <v>2</v>
      </c>
      <c r="B15" s="70"/>
      <c r="C15" s="58"/>
      <c r="D15" s="58"/>
      <c r="E15" s="42"/>
      <c r="F15" s="80"/>
      <c r="G15" s="3"/>
      <c r="H15" s="80"/>
      <c r="I15" s="42"/>
      <c r="J15" s="80"/>
    </row>
    <row r="16" spans="1:11" ht="16.5" customHeight="1">
      <c r="A16" s="70"/>
      <c r="B16" s="70"/>
      <c r="C16" s="58"/>
      <c r="D16" s="58"/>
      <c r="E16" s="42"/>
      <c r="F16" s="80"/>
      <c r="G16" s="3"/>
      <c r="H16" s="80"/>
      <c r="I16" s="42"/>
      <c r="J16" s="80"/>
    </row>
    <row r="17" spans="1:11" ht="16.5" customHeight="1">
      <c r="A17" s="61" t="s">
        <v>3</v>
      </c>
      <c r="B17" s="61"/>
      <c r="C17" s="58"/>
      <c r="D17" s="58"/>
      <c r="E17" s="49">
        <v>2048176</v>
      </c>
      <c r="F17" s="80"/>
      <c r="G17" s="81">
        <v>5435129</v>
      </c>
      <c r="H17" s="80"/>
      <c r="I17" s="49">
        <v>1313486</v>
      </c>
      <c r="J17" s="80"/>
      <c r="K17" s="3">
        <v>4844753</v>
      </c>
    </row>
    <row r="18" spans="1:11" ht="16.5" customHeight="1">
      <c r="A18" s="61" t="s">
        <v>88</v>
      </c>
      <c r="B18" s="61"/>
      <c r="C18" s="58"/>
      <c r="D18" s="58"/>
      <c r="E18" s="49">
        <v>720809</v>
      </c>
      <c r="F18" s="80"/>
      <c r="G18" s="81">
        <v>878241</v>
      </c>
      <c r="H18" s="80"/>
      <c r="I18" s="49">
        <v>595724</v>
      </c>
      <c r="J18" s="80"/>
      <c r="K18" s="3">
        <v>802307</v>
      </c>
    </row>
    <row r="19" spans="1:11" ht="16.5" customHeight="1">
      <c r="A19" s="61" t="s">
        <v>87</v>
      </c>
      <c r="B19" s="61"/>
      <c r="C19" s="8"/>
      <c r="D19" s="58"/>
      <c r="E19" s="49">
        <v>162565</v>
      </c>
      <c r="F19" s="80"/>
      <c r="G19" s="81">
        <v>145967</v>
      </c>
      <c r="H19" s="80"/>
      <c r="I19" s="49">
        <v>553140</v>
      </c>
      <c r="J19" s="80"/>
      <c r="K19" s="3">
        <v>451378</v>
      </c>
    </row>
    <row r="20" spans="1:11" ht="16.5" customHeight="1">
      <c r="A20" s="61" t="s">
        <v>190</v>
      </c>
      <c r="B20" s="61"/>
      <c r="C20" s="122"/>
      <c r="D20" s="58"/>
      <c r="E20" s="49"/>
      <c r="F20" s="80"/>
      <c r="G20" s="81"/>
      <c r="H20" s="80"/>
      <c r="I20" s="49"/>
      <c r="J20" s="80"/>
      <c r="K20" s="3"/>
    </row>
    <row r="21" spans="1:11" ht="16.5" customHeight="1">
      <c r="A21" s="61"/>
      <c r="B21" s="61" t="s">
        <v>191</v>
      </c>
      <c r="C21" s="58">
        <v>18.399999999999999</v>
      </c>
      <c r="D21" s="58"/>
      <c r="E21" s="49">
        <v>0</v>
      </c>
      <c r="F21" s="80"/>
      <c r="G21" s="81">
        <v>0</v>
      </c>
      <c r="H21" s="80"/>
      <c r="I21" s="49">
        <v>113222</v>
      </c>
      <c r="J21" s="80"/>
      <c r="K21" s="3">
        <v>804098</v>
      </c>
    </row>
    <row r="22" spans="1:11" ht="16.5" customHeight="1">
      <c r="A22" s="61" t="s">
        <v>161</v>
      </c>
      <c r="B22" s="61"/>
      <c r="C22" s="58">
        <v>7</v>
      </c>
      <c r="D22" s="58"/>
      <c r="E22" s="49">
        <v>39488424</v>
      </c>
      <c r="F22" s="80"/>
      <c r="G22" s="81">
        <v>33092330</v>
      </c>
      <c r="H22" s="80"/>
      <c r="I22" s="49">
        <v>28812666</v>
      </c>
      <c r="J22" s="80"/>
      <c r="K22" s="3">
        <v>23712492</v>
      </c>
    </row>
    <row r="23" spans="1:11" ht="16.5" customHeight="1">
      <c r="A23" s="61" t="s">
        <v>138</v>
      </c>
      <c r="B23" s="61"/>
      <c r="C23" s="58"/>
      <c r="D23" s="58"/>
      <c r="E23" s="49">
        <v>266319</v>
      </c>
      <c r="F23" s="80"/>
      <c r="G23" s="81">
        <v>142236</v>
      </c>
      <c r="H23" s="80"/>
      <c r="I23" s="49">
        <v>224961</v>
      </c>
      <c r="J23" s="80"/>
      <c r="K23" s="3">
        <v>142236</v>
      </c>
    </row>
    <row r="24" spans="1:11" ht="16.5" customHeight="1">
      <c r="A24" s="61" t="s">
        <v>184</v>
      </c>
      <c r="B24" s="61"/>
      <c r="C24" s="58"/>
      <c r="D24" s="58"/>
      <c r="E24" s="49"/>
      <c r="F24" s="80"/>
      <c r="G24" s="81"/>
      <c r="H24" s="80"/>
      <c r="I24" s="49"/>
      <c r="J24" s="80"/>
      <c r="K24" s="3"/>
    </row>
    <row r="25" spans="1:11" ht="16.5" customHeight="1">
      <c r="B25" s="61" t="s">
        <v>185</v>
      </c>
      <c r="C25" s="58"/>
      <c r="D25" s="58"/>
      <c r="E25" s="49">
        <v>357717</v>
      </c>
      <c r="F25" s="80"/>
      <c r="G25" s="81">
        <v>273043</v>
      </c>
      <c r="H25" s="80"/>
      <c r="I25" s="49">
        <v>141265</v>
      </c>
      <c r="J25" s="80"/>
      <c r="K25" s="109">
        <v>67403</v>
      </c>
    </row>
    <row r="26" spans="1:11" ht="16.5" customHeight="1">
      <c r="A26" s="41" t="s">
        <v>4</v>
      </c>
      <c r="B26" s="61"/>
      <c r="C26" s="58"/>
      <c r="D26" s="58"/>
      <c r="E26" s="43">
        <v>170437</v>
      </c>
      <c r="F26" s="80"/>
      <c r="G26" s="82">
        <v>34917</v>
      </c>
      <c r="H26" s="80"/>
      <c r="I26" s="43">
        <v>16980</v>
      </c>
      <c r="J26" s="80"/>
      <c r="K26" s="5">
        <v>13366</v>
      </c>
    </row>
    <row r="27" spans="1:11" ht="16.5" customHeight="1">
      <c r="A27" s="70"/>
      <c r="B27" s="70"/>
      <c r="C27" s="58"/>
      <c r="D27" s="58"/>
      <c r="E27" s="42"/>
      <c r="F27" s="80"/>
      <c r="G27" s="3"/>
      <c r="H27" s="80"/>
      <c r="I27" s="42"/>
      <c r="J27" s="80"/>
    </row>
    <row r="28" spans="1:11" ht="16.5" customHeight="1">
      <c r="A28" s="51" t="s">
        <v>5</v>
      </c>
      <c r="B28" s="51"/>
      <c r="C28" s="58"/>
      <c r="D28" s="58"/>
      <c r="E28" s="44">
        <f>SUM(E17:E27)</f>
        <v>43214447</v>
      </c>
      <c r="F28" s="80"/>
      <c r="G28" s="5">
        <f>SUM(G17:G27)</f>
        <v>40001863</v>
      </c>
      <c r="H28" s="80"/>
      <c r="I28" s="44">
        <f>SUM(I17:I27)</f>
        <v>31771444</v>
      </c>
      <c r="J28" s="80"/>
      <c r="K28" s="5">
        <f>SUM(K17:K27)</f>
        <v>30838033</v>
      </c>
    </row>
    <row r="29" spans="1:11" ht="16.5" customHeight="1">
      <c r="A29" s="61"/>
      <c r="B29" s="61"/>
      <c r="C29" s="58"/>
      <c r="D29" s="58"/>
      <c r="E29" s="42"/>
      <c r="F29" s="80"/>
      <c r="G29" s="3"/>
      <c r="H29" s="80"/>
      <c r="I29" s="42"/>
      <c r="J29" s="80"/>
    </row>
    <row r="30" spans="1:11" ht="16.5" customHeight="1">
      <c r="A30" s="51" t="s">
        <v>6</v>
      </c>
      <c r="B30" s="51"/>
      <c r="C30" s="58"/>
      <c r="D30" s="58"/>
      <c r="E30" s="42"/>
      <c r="F30" s="80"/>
      <c r="G30" s="3"/>
      <c r="H30" s="80"/>
      <c r="I30" s="42"/>
    </row>
    <row r="31" spans="1:11" ht="16.5" customHeight="1">
      <c r="A31" s="51"/>
      <c r="B31" s="51"/>
      <c r="C31" s="58"/>
      <c r="D31" s="58"/>
      <c r="E31" s="42"/>
      <c r="F31" s="80"/>
      <c r="G31" s="3"/>
      <c r="H31" s="80"/>
      <c r="I31" s="42"/>
    </row>
    <row r="32" spans="1:11" ht="16.5" customHeight="1">
      <c r="A32" s="41" t="s">
        <v>71</v>
      </c>
      <c r="B32" s="70"/>
      <c r="C32" s="58"/>
      <c r="D32" s="58"/>
      <c r="E32" s="49">
        <v>369784</v>
      </c>
      <c r="F32" s="80"/>
      <c r="G32" s="81">
        <v>369784</v>
      </c>
      <c r="H32" s="80"/>
      <c r="I32" s="49">
        <v>369784</v>
      </c>
      <c r="K32" s="3">
        <v>369784</v>
      </c>
    </row>
    <row r="33" spans="1:12" ht="16.5" customHeight="1">
      <c r="A33" s="41" t="s">
        <v>151</v>
      </c>
      <c r="B33" s="70"/>
      <c r="C33" s="58">
        <v>8</v>
      </c>
      <c r="D33" s="58"/>
      <c r="E33" s="49">
        <v>0</v>
      </c>
      <c r="F33" s="80"/>
      <c r="G33" s="81">
        <v>0</v>
      </c>
      <c r="H33" s="80"/>
      <c r="I33" s="49">
        <v>1569360</v>
      </c>
      <c r="K33" s="3">
        <v>1444160</v>
      </c>
    </row>
    <row r="34" spans="1:12" ht="16.5" customHeight="1">
      <c r="A34" s="41" t="s">
        <v>117</v>
      </c>
      <c r="B34" s="70"/>
      <c r="C34" s="58">
        <v>8</v>
      </c>
      <c r="D34" s="58"/>
      <c r="E34" s="49">
        <v>535475</v>
      </c>
      <c r="F34" s="80"/>
      <c r="G34" s="81">
        <v>545756</v>
      </c>
      <c r="H34" s="80"/>
      <c r="I34" s="49">
        <v>660000</v>
      </c>
      <c r="K34" s="3">
        <v>660000</v>
      </c>
      <c r="L34" s="59"/>
    </row>
    <row r="35" spans="1:12" ht="16.5" customHeight="1">
      <c r="A35" s="41" t="s">
        <v>194</v>
      </c>
      <c r="B35" s="70"/>
      <c r="C35" s="58"/>
      <c r="D35" s="58"/>
      <c r="E35" s="49">
        <v>84413</v>
      </c>
      <c r="F35" s="80"/>
      <c r="G35" s="81">
        <v>32303</v>
      </c>
      <c r="H35" s="80"/>
      <c r="I35" s="49">
        <v>0</v>
      </c>
      <c r="K35" s="3">
        <v>0</v>
      </c>
      <c r="L35" s="59"/>
    </row>
    <row r="36" spans="1:12" ht="16.5" customHeight="1">
      <c r="A36" s="41" t="s">
        <v>192</v>
      </c>
      <c r="B36" s="70"/>
      <c r="C36" s="122">
        <v>18.399999999999999</v>
      </c>
      <c r="D36" s="58"/>
      <c r="E36" s="49">
        <v>0</v>
      </c>
      <c r="F36" s="80"/>
      <c r="G36" s="81">
        <v>0</v>
      </c>
      <c r="H36" s="80"/>
      <c r="I36" s="49">
        <v>4078750</v>
      </c>
      <c r="K36" s="3">
        <v>2798446</v>
      </c>
    </row>
    <row r="37" spans="1:12" ht="16.5" customHeight="1">
      <c r="A37" s="61" t="s">
        <v>63</v>
      </c>
      <c r="B37" s="63"/>
      <c r="C37" s="58">
        <v>9</v>
      </c>
      <c r="D37" s="58"/>
      <c r="E37" s="49">
        <v>6928202</v>
      </c>
      <c r="F37" s="80"/>
      <c r="G37" s="81">
        <v>6445486</v>
      </c>
      <c r="H37" s="80"/>
      <c r="I37" s="49">
        <v>4620297</v>
      </c>
      <c r="K37" s="3">
        <v>4590898</v>
      </c>
    </row>
    <row r="38" spans="1:12" ht="16.5" customHeight="1">
      <c r="A38" s="61" t="s">
        <v>64</v>
      </c>
      <c r="B38" s="63"/>
      <c r="C38" s="58">
        <v>10</v>
      </c>
      <c r="D38" s="58"/>
      <c r="E38" s="49">
        <v>1141223</v>
      </c>
      <c r="F38" s="80"/>
      <c r="G38" s="81">
        <v>1144975</v>
      </c>
      <c r="H38" s="80"/>
      <c r="I38" s="49">
        <v>926259</v>
      </c>
      <c r="K38" s="81">
        <v>965559</v>
      </c>
    </row>
    <row r="39" spans="1:12" ht="16.5" customHeight="1">
      <c r="A39" s="41" t="s">
        <v>147</v>
      </c>
      <c r="B39" s="63"/>
      <c r="C39" s="58">
        <v>10</v>
      </c>
      <c r="D39" s="58"/>
      <c r="E39" s="49">
        <v>1046463</v>
      </c>
      <c r="F39" s="80"/>
      <c r="G39" s="81">
        <v>1059906</v>
      </c>
      <c r="H39" s="80"/>
      <c r="I39" s="49">
        <v>821079</v>
      </c>
      <c r="K39" s="81">
        <v>847121</v>
      </c>
    </row>
    <row r="40" spans="1:12" ht="16.5" customHeight="1">
      <c r="A40" s="61" t="s">
        <v>114</v>
      </c>
      <c r="B40" s="63"/>
      <c r="C40" s="58"/>
      <c r="D40" s="58"/>
      <c r="E40" s="49">
        <v>104728</v>
      </c>
      <c r="F40" s="80"/>
      <c r="G40" s="81">
        <v>86525</v>
      </c>
      <c r="H40" s="80"/>
      <c r="I40" s="49">
        <v>98211</v>
      </c>
      <c r="K40" s="81">
        <v>79401</v>
      </c>
    </row>
    <row r="41" spans="1:12" ht="16.5" customHeight="1">
      <c r="A41" s="61" t="s">
        <v>7</v>
      </c>
      <c r="C41" s="58"/>
      <c r="D41" s="58"/>
      <c r="E41" s="43">
        <v>79403</v>
      </c>
      <c r="F41" s="80"/>
      <c r="G41" s="82">
        <v>67846</v>
      </c>
      <c r="H41" s="80"/>
      <c r="I41" s="43">
        <v>52064</v>
      </c>
      <c r="K41" s="5">
        <v>46871</v>
      </c>
    </row>
    <row r="42" spans="1:12" ht="16.5" customHeight="1">
      <c r="A42" s="70"/>
      <c r="B42" s="70"/>
      <c r="C42" s="58"/>
      <c r="D42" s="58"/>
      <c r="E42" s="42"/>
      <c r="F42" s="80"/>
      <c r="G42" s="3"/>
      <c r="H42" s="80"/>
      <c r="I42" s="42"/>
    </row>
    <row r="43" spans="1:12" ht="16.5" customHeight="1">
      <c r="A43" s="70" t="s">
        <v>8</v>
      </c>
      <c r="B43" s="70"/>
      <c r="C43" s="58"/>
      <c r="D43" s="58"/>
      <c r="E43" s="44">
        <f>SUM(E32:E41)</f>
        <v>10289691</v>
      </c>
      <c r="F43" s="80"/>
      <c r="G43" s="5">
        <f>SUM(G32:G41)</f>
        <v>9752581</v>
      </c>
      <c r="H43" s="80"/>
      <c r="I43" s="44">
        <f>SUM(I32:I41)</f>
        <v>13195804</v>
      </c>
      <c r="K43" s="5">
        <f>SUM(K32:K42)</f>
        <v>11802240</v>
      </c>
    </row>
    <row r="44" spans="1:12" ht="16.5" customHeight="1">
      <c r="A44" s="70"/>
      <c r="B44" s="70"/>
      <c r="C44" s="58"/>
      <c r="D44" s="58"/>
      <c r="E44" s="42"/>
      <c r="F44" s="80"/>
      <c r="G44" s="3"/>
      <c r="H44" s="80"/>
      <c r="I44" s="42"/>
    </row>
    <row r="45" spans="1:12" ht="16.5" customHeight="1" thickBot="1">
      <c r="A45" s="70" t="s">
        <v>9</v>
      </c>
      <c r="B45" s="70"/>
      <c r="C45" s="58"/>
      <c r="D45" s="58"/>
      <c r="E45" s="46">
        <f>SUM(E28+E43)</f>
        <v>53504138</v>
      </c>
      <c r="F45" s="80"/>
      <c r="G45" s="7">
        <f>SUM(G28+G43)</f>
        <v>49754444</v>
      </c>
      <c r="H45" s="80"/>
      <c r="I45" s="46">
        <f>SUM(I28+I43)</f>
        <v>44967248</v>
      </c>
      <c r="K45" s="7">
        <f>SUM(K28+K43)</f>
        <v>42640273</v>
      </c>
    </row>
    <row r="46" spans="1:12" ht="16.5" customHeight="1" thickTop="1">
      <c r="A46" s="61"/>
      <c r="B46" s="61"/>
      <c r="C46" s="58"/>
      <c r="D46" s="58"/>
      <c r="F46" s="80"/>
      <c r="H46" s="80"/>
    </row>
    <row r="47" spans="1:12" ht="16.5" customHeight="1">
      <c r="A47" s="61"/>
      <c r="B47" s="61"/>
      <c r="C47" s="58"/>
      <c r="D47" s="58"/>
      <c r="F47" s="80"/>
      <c r="H47" s="80"/>
    </row>
    <row r="48" spans="1:12" ht="16.5" customHeight="1">
      <c r="A48" s="61"/>
      <c r="B48" s="61"/>
      <c r="C48" s="58"/>
      <c r="D48" s="58"/>
      <c r="F48" s="80"/>
      <c r="H48" s="80"/>
    </row>
    <row r="49" spans="1:11" ht="21.95" customHeight="1">
      <c r="A49" s="148" t="s">
        <v>113</v>
      </c>
      <c r="B49" s="148"/>
      <c r="C49" s="148"/>
      <c r="D49" s="148"/>
      <c r="E49" s="5"/>
      <c r="F49" s="84"/>
      <c r="G49" s="5"/>
      <c r="H49" s="84"/>
      <c r="I49" s="64"/>
      <c r="J49" s="84"/>
      <c r="K49" s="5"/>
    </row>
    <row r="50" spans="1:11" ht="16.5" customHeight="1">
      <c r="A50" s="51" t="s">
        <v>42</v>
      </c>
      <c r="B50" s="70"/>
      <c r="C50" s="71"/>
      <c r="D50" s="71"/>
      <c r="F50" s="54"/>
      <c r="H50" s="54"/>
      <c r="J50" s="54"/>
    </row>
    <row r="51" spans="1:11" ht="16.5" customHeight="1">
      <c r="A51" s="51" t="s">
        <v>94</v>
      </c>
      <c r="B51" s="51"/>
      <c r="C51" s="71"/>
      <c r="D51" s="71"/>
      <c r="F51" s="54"/>
      <c r="H51" s="54"/>
      <c r="J51" s="54"/>
    </row>
    <row r="52" spans="1:11" ht="16.5" customHeight="1">
      <c r="A52" s="72" t="s">
        <v>235</v>
      </c>
      <c r="B52" s="73"/>
      <c r="C52" s="74"/>
      <c r="D52" s="74"/>
      <c r="E52" s="64"/>
      <c r="F52" s="75"/>
      <c r="G52" s="5"/>
      <c r="H52" s="75"/>
      <c r="I52" s="64"/>
      <c r="J52" s="75"/>
      <c r="K52" s="5"/>
    </row>
    <row r="53" spans="1:11" ht="16.5" customHeight="1">
      <c r="A53" s="51"/>
      <c r="B53" s="51"/>
      <c r="C53" s="71"/>
      <c r="D53" s="71"/>
      <c r="F53" s="54"/>
      <c r="H53" s="54"/>
      <c r="J53" s="54"/>
    </row>
    <row r="54" spans="1:11" ht="16.5" customHeight="1">
      <c r="A54" s="51"/>
      <c r="B54" s="51"/>
      <c r="C54" s="71"/>
      <c r="D54" s="71"/>
      <c r="F54" s="54"/>
      <c r="H54" s="54"/>
      <c r="J54" s="54"/>
    </row>
    <row r="55" spans="1:11" ht="16.5" customHeight="1">
      <c r="A55" s="51"/>
      <c r="B55" s="51"/>
      <c r="C55" s="71"/>
      <c r="D55" s="71"/>
      <c r="E55" s="190" t="s">
        <v>106</v>
      </c>
      <c r="F55" s="190"/>
      <c r="G55" s="190"/>
      <c r="H55" s="54"/>
      <c r="I55" s="190" t="s">
        <v>107</v>
      </c>
      <c r="J55" s="190"/>
      <c r="K55" s="190"/>
    </row>
    <row r="56" spans="1:11" ht="16.5" customHeight="1">
      <c r="A56" s="51"/>
      <c r="B56" s="51"/>
      <c r="C56" s="71"/>
      <c r="D56" s="71"/>
      <c r="E56" s="189" t="s">
        <v>144</v>
      </c>
      <c r="F56" s="189"/>
      <c r="G56" s="189"/>
      <c r="H56" s="55"/>
      <c r="I56" s="189" t="s">
        <v>144</v>
      </c>
      <c r="J56" s="189"/>
      <c r="K56" s="189"/>
    </row>
    <row r="57" spans="1:11" ht="16.5" customHeight="1">
      <c r="A57" s="51"/>
      <c r="B57" s="51"/>
      <c r="C57" s="71"/>
      <c r="D57" s="71"/>
      <c r="E57" s="56" t="s">
        <v>136</v>
      </c>
      <c r="F57" s="56"/>
      <c r="G57" s="110" t="s">
        <v>154</v>
      </c>
      <c r="H57" s="56"/>
      <c r="I57" s="56" t="s">
        <v>136</v>
      </c>
      <c r="J57" s="56"/>
      <c r="K57" s="110" t="s">
        <v>154</v>
      </c>
    </row>
    <row r="58" spans="1:11" ht="16.5" customHeight="1">
      <c r="A58" s="51"/>
      <c r="B58" s="51"/>
      <c r="C58" s="71"/>
      <c r="D58" s="71"/>
      <c r="E58" s="57" t="s">
        <v>236</v>
      </c>
      <c r="F58" s="57"/>
      <c r="G58" s="111" t="s">
        <v>122</v>
      </c>
      <c r="H58" s="55"/>
      <c r="I58" s="57" t="s">
        <v>236</v>
      </c>
      <c r="J58" s="57"/>
      <c r="K58" s="111" t="s">
        <v>122</v>
      </c>
    </row>
    <row r="59" spans="1:11" s="70" customFormat="1" ht="16.5" customHeight="1">
      <c r="C59" s="76"/>
      <c r="D59" s="76"/>
      <c r="E59" s="57" t="s">
        <v>193</v>
      </c>
      <c r="F59" s="57"/>
      <c r="G59" s="111" t="s">
        <v>153</v>
      </c>
      <c r="H59" s="77"/>
      <c r="I59" s="57" t="s">
        <v>193</v>
      </c>
      <c r="J59" s="57"/>
      <c r="K59" s="111" t="s">
        <v>153</v>
      </c>
    </row>
    <row r="60" spans="1:11" s="70" customFormat="1" ht="16.5" customHeight="1">
      <c r="C60" s="187" t="s">
        <v>0</v>
      </c>
      <c r="D60" s="78"/>
      <c r="E60" s="79" t="s">
        <v>139</v>
      </c>
      <c r="F60" s="55"/>
      <c r="G60" s="39" t="s">
        <v>139</v>
      </c>
      <c r="H60" s="55"/>
      <c r="I60" s="79" t="s">
        <v>139</v>
      </c>
      <c r="J60" s="55"/>
      <c r="K60" s="39" t="s">
        <v>139</v>
      </c>
    </row>
    <row r="61" spans="1:11" ht="16.5" customHeight="1">
      <c r="A61" s="51" t="s">
        <v>96</v>
      </c>
      <c r="B61" s="51"/>
      <c r="C61" s="58"/>
      <c r="D61" s="58"/>
      <c r="E61" s="42"/>
      <c r="F61" s="80"/>
      <c r="G61" s="3"/>
      <c r="H61" s="80"/>
      <c r="I61" s="42"/>
      <c r="J61" s="80"/>
      <c r="K61" s="3"/>
    </row>
    <row r="62" spans="1:11" ht="8.1" customHeight="1">
      <c r="A62" s="70"/>
      <c r="B62" s="70"/>
      <c r="C62" s="58"/>
      <c r="D62" s="58"/>
      <c r="E62" s="42"/>
      <c r="F62" s="80"/>
      <c r="G62" s="3"/>
      <c r="H62" s="80"/>
      <c r="I62" s="42"/>
      <c r="J62" s="80"/>
    </row>
    <row r="63" spans="1:11" ht="16.5" customHeight="1">
      <c r="A63" s="70" t="s">
        <v>10</v>
      </c>
      <c r="B63" s="70"/>
      <c r="C63" s="58"/>
      <c r="D63" s="58"/>
      <c r="E63" s="42"/>
      <c r="F63" s="80"/>
      <c r="G63" s="3"/>
      <c r="H63" s="80"/>
      <c r="I63" s="42"/>
      <c r="J63" s="80"/>
    </row>
    <row r="64" spans="1:11" ht="8.1" customHeight="1">
      <c r="A64" s="70"/>
      <c r="B64" s="70"/>
      <c r="C64" s="58"/>
      <c r="D64" s="58"/>
      <c r="E64" s="42"/>
      <c r="F64" s="80"/>
      <c r="G64" s="3"/>
      <c r="H64" s="80"/>
      <c r="I64" s="42"/>
      <c r="J64" s="80"/>
    </row>
    <row r="65" spans="1:11" ht="17.45" customHeight="1">
      <c r="A65" s="41" t="s">
        <v>130</v>
      </c>
      <c r="B65" s="70"/>
      <c r="C65" s="58"/>
      <c r="D65" s="58"/>
      <c r="E65" s="42"/>
      <c r="F65" s="80"/>
      <c r="G65" s="3"/>
      <c r="H65" s="80"/>
      <c r="I65" s="42"/>
      <c r="J65" s="80"/>
    </row>
    <row r="66" spans="1:11" ht="16.5" customHeight="1">
      <c r="B66" s="41" t="s">
        <v>116</v>
      </c>
      <c r="C66" s="58"/>
      <c r="D66" s="58"/>
      <c r="E66" s="42">
        <v>7600521</v>
      </c>
      <c r="F66" s="80"/>
      <c r="G66" s="3">
        <v>6981149</v>
      </c>
      <c r="H66" s="80"/>
      <c r="I66" s="42">
        <v>5018795</v>
      </c>
      <c r="J66" s="80"/>
      <c r="K66" s="109">
        <v>4369422</v>
      </c>
    </row>
    <row r="67" spans="1:11" ht="16.5" customHeight="1">
      <c r="A67" s="41" t="s">
        <v>11</v>
      </c>
      <c r="B67" s="61"/>
      <c r="C67" s="58"/>
      <c r="D67" s="58"/>
      <c r="E67" s="42">
        <v>1027558</v>
      </c>
      <c r="F67" s="80"/>
      <c r="G67" s="3">
        <v>722319</v>
      </c>
      <c r="H67" s="80"/>
      <c r="I67" s="42">
        <v>818677</v>
      </c>
      <c r="J67" s="80"/>
      <c r="K67" s="3">
        <v>511802</v>
      </c>
    </row>
    <row r="68" spans="1:11" ht="16.5" customHeight="1">
      <c r="A68" s="41" t="s">
        <v>43</v>
      </c>
      <c r="B68" s="61"/>
      <c r="C68" s="58"/>
      <c r="D68" s="58"/>
      <c r="E68" s="42">
        <v>1875083</v>
      </c>
      <c r="F68" s="80"/>
      <c r="G68" s="3">
        <v>1733133</v>
      </c>
      <c r="H68" s="80"/>
      <c r="I68" s="42">
        <v>1521774</v>
      </c>
      <c r="J68" s="80"/>
      <c r="K68" s="3">
        <v>1475869</v>
      </c>
    </row>
    <row r="69" spans="1:11" ht="16.5" customHeight="1">
      <c r="A69" s="41" t="s">
        <v>44</v>
      </c>
      <c r="B69" s="61"/>
      <c r="C69" s="58"/>
      <c r="D69" s="58"/>
      <c r="E69" s="42">
        <v>1099021</v>
      </c>
      <c r="F69" s="80"/>
      <c r="G69" s="3">
        <v>824519</v>
      </c>
      <c r="H69" s="80"/>
      <c r="I69" s="42">
        <v>686285</v>
      </c>
      <c r="J69" s="80"/>
      <c r="K69" s="3">
        <v>537857</v>
      </c>
    </row>
    <row r="70" spans="1:11" ht="16.5" customHeight="1">
      <c r="A70" s="61" t="s">
        <v>72</v>
      </c>
      <c r="C70" s="58"/>
      <c r="D70" s="58"/>
      <c r="E70" s="42"/>
      <c r="F70" s="80"/>
      <c r="G70" s="3"/>
      <c r="H70" s="80"/>
      <c r="I70" s="42"/>
      <c r="J70" s="80"/>
    </row>
    <row r="71" spans="1:11" ht="16.5" customHeight="1">
      <c r="A71" s="61"/>
      <c r="B71" s="123" t="s">
        <v>123</v>
      </c>
      <c r="C71" s="122"/>
      <c r="D71" s="58"/>
      <c r="E71" s="42"/>
      <c r="F71" s="80"/>
      <c r="G71" s="3"/>
      <c r="H71" s="80"/>
      <c r="I71" s="42"/>
      <c r="J71" s="80"/>
    </row>
    <row r="72" spans="1:11" ht="16.5" customHeight="1">
      <c r="A72" s="61"/>
      <c r="B72" s="41" t="s">
        <v>124</v>
      </c>
      <c r="C72" s="58">
        <v>11</v>
      </c>
      <c r="D72" s="58"/>
      <c r="E72" s="42">
        <v>5454972</v>
      </c>
      <c r="F72" s="80"/>
      <c r="G72" s="3">
        <v>3803258</v>
      </c>
      <c r="H72" s="80"/>
      <c r="I72" s="42">
        <v>2890144</v>
      </c>
      <c r="J72" s="80"/>
      <c r="K72" s="109">
        <v>2067000</v>
      </c>
    </row>
    <row r="73" spans="1:11" ht="16.5" customHeight="1">
      <c r="A73" s="61"/>
      <c r="B73" s="123" t="s">
        <v>73</v>
      </c>
      <c r="C73" s="58">
        <v>11</v>
      </c>
      <c r="D73" s="58"/>
      <c r="E73" s="42">
        <v>2650000</v>
      </c>
      <c r="F73" s="80"/>
      <c r="G73" s="3">
        <v>2595000</v>
      </c>
      <c r="H73" s="80"/>
      <c r="I73" s="42">
        <v>2650000</v>
      </c>
      <c r="J73" s="80"/>
      <c r="K73" s="109">
        <v>2595000</v>
      </c>
    </row>
    <row r="74" spans="1:11" ht="16.5" customHeight="1">
      <c r="A74" s="61"/>
      <c r="B74" s="123" t="s">
        <v>148</v>
      </c>
      <c r="C74" s="58">
        <v>12</v>
      </c>
      <c r="D74" s="58"/>
      <c r="E74" s="42">
        <v>14097</v>
      </c>
      <c r="F74" s="80"/>
      <c r="G74" s="3">
        <v>7626</v>
      </c>
      <c r="H74" s="80"/>
      <c r="I74" s="42">
        <v>1000</v>
      </c>
      <c r="J74" s="80"/>
      <c r="K74" s="109">
        <v>1086</v>
      </c>
    </row>
    <row r="75" spans="1:11" ht="16.5" customHeight="1">
      <c r="A75" s="61" t="s">
        <v>125</v>
      </c>
      <c r="B75" s="123"/>
      <c r="C75" s="58"/>
      <c r="D75" s="58"/>
      <c r="E75" s="42"/>
      <c r="F75" s="80"/>
      <c r="G75" s="3"/>
      <c r="H75" s="80"/>
      <c r="I75" s="42"/>
      <c r="J75" s="80"/>
    </row>
    <row r="76" spans="1:11" ht="16.5" customHeight="1">
      <c r="B76" s="41" t="s">
        <v>126</v>
      </c>
      <c r="C76" s="58"/>
      <c r="D76" s="58"/>
      <c r="E76" s="42">
        <v>475</v>
      </c>
      <c r="F76" s="80"/>
      <c r="G76" s="3">
        <v>533</v>
      </c>
      <c r="H76" s="80"/>
      <c r="I76" s="42">
        <v>475</v>
      </c>
      <c r="J76" s="80"/>
      <c r="K76" s="109">
        <v>533</v>
      </c>
    </row>
    <row r="77" spans="1:11" ht="17.45" customHeight="1">
      <c r="A77" s="61" t="s">
        <v>65</v>
      </c>
      <c r="B77" s="61"/>
      <c r="C77" s="58"/>
      <c r="D77" s="58"/>
      <c r="E77" s="42">
        <v>117052</v>
      </c>
      <c r="F77" s="80"/>
      <c r="G77" s="3">
        <v>182254</v>
      </c>
      <c r="H77" s="80"/>
      <c r="I77" s="42">
        <v>101586</v>
      </c>
      <c r="J77" s="80"/>
      <c r="K77" s="3">
        <v>151018</v>
      </c>
    </row>
    <row r="78" spans="1:11" ht="16.5" customHeight="1">
      <c r="A78" s="41" t="s">
        <v>31</v>
      </c>
      <c r="C78" s="58"/>
      <c r="D78" s="58"/>
      <c r="E78" s="44">
        <v>508978</v>
      </c>
      <c r="F78" s="80"/>
      <c r="G78" s="5">
        <v>453349</v>
      </c>
      <c r="H78" s="80"/>
      <c r="I78" s="44">
        <v>439563</v>
      </c>
      <c r="J78" s="80"/>
      <c r="K78" s="5">
        <v>392331</v>
      </c>
    </row>
    <row r="79" spans="1:11" ht="8.1" customHeight="1">
      <c r="A79" s="70"/>
      <c r="B79" s="70"/>
      <c r="C79" s="58"/>
      <c r="D79" s="58"/>
      <c r="E79" s="42"/>
      <c r="F79" s="80"/>
      <c r="G79" s="3"/>
      <c r="H79" s="80"/>
      <c r="I79" s="42"/>
      <c r="J79" s="85"/>
    </row>
    <row r="80" spans="1:11" ht="16.5" customHeight="1">
      <c r="A80" s="70" t="s">
        <v>12</v>
      </c>
      <c r="B80" s="70"/>
      <c r="C80" s="58"/>
      <c r="D80" s="58"/>
      <c r="E80" s="44">
        <f>SUM(E66:E78)</f>
        <v>20347757</v>
      </c>
      <c r="F80" s="80"/>
      <c r="G80" s="5">
        <f>SUM(G66:G78)</f>
        <v>17303140</v>
      </c>
      <c r="H80" s="80"/>
      <c r="I80" s="44">
        <f>SUM(I66:I78)</f>
        <v>14128299</v>
      </c>
      <c r="J80" s="80"/>
      <c r="K80" s="5">
        <f>SUM(K66:K78)</f>
        <v>12101918</v>
      </c>
    </row>
    <row r="81" spans="1:11" ht="16.5" customHeight="1">
      <c r="C81" s="58"/>
      <c r="D81" s="58"/>
      <c r="E81" s="42"/>
      <c r="F81" s="80"/>
      <c r="G81" s="3"/>
      <c r="H81" s="80"/>
      <c r="I81" s="42"/>
      <c r="J81" s="85"/>
      <c r="K81" s="3"/>
    </row>
    <row r="82" spans="1:11" ht="16.5" customHeight="1">
      <c r="A82" s="70" t="s">
        <v>13</v>
      </c>
      <c r="B82" s="51"/>
      <c r="C82" s="58"/>
      <c r="D82" s="58"/>
      <c r="E82" s="42"/>
      <c r="F82" s="80"/>
      <c r="G82" s="3"/>
      <c r="H82" s="80"/>
      <c r="I82" s="42"/>
      <c r="J82" s="85"/>
      <c r="K82" s="3"/>
    </row>
    <row r="83" spans="1:11" ht="8.1" customHeight="1">
      <c r="A83" s="70"/>
      <c r="B83" s="70"/>
      <c r="C83" s="58"/>
      <c r="D83" s="58"/>
      <c r="E83" s="42"/>
      <c r="F83" s="80"/>
      <c r="G83" s="3"/>
      <c r="H83" s="80"/>
      <c r="I83" s="42"/>
      <c r="J83" s="85"/>
    </row>
    <row r="84" spans="1:11" ht="16.5" customHeight="1">
      <c r="A84" s="41" t="s">
        <v>131</v>
      </c>
      <c r="B84" s="70"/>
      <c r="C84" s="58"/>
      <c r="D84" s="58"/>
      <c r="E84" s="42"/>
      <c r="F84" s="80"/>
      <c r="G84" s="3"/>
      <c r="H84" s="80"/>
      <c r="I84" s="42"/>
      <c r="J84" s="85"/>
    </row>
    <row r="85" spans="1:11" ht="16.5" customHeight="1">
      <c r="A85" s="41" t="s">
        <v>132</v>
      </c>
      <c r="B85" s="61" t="s">
        <v>116</v>
      </c>
      <c r="C85" s="58">
        <v>11</v>
      </c>
      <c r="D85" s="58"/>
      <c r="E85" s="42">
        <v>2088275</v>
      </c>
      <c r="F85" s="80"/>
      <c r="G85" s="3">
        <v>4120852</v>
      </c>
      <c r="H85" s="80"/>
      <c r="I85" s="42">
        <v>1464371</v>
      </c>
      <c r="J85" s="85"/>
      <c r="K85" s="3">
        <v>3747074</v>
      </c>
    </row>
    <row r="86" spans="1:11" ht="16.5" customHeight="1">
      <c r="A86" s="41" t="s">
        <v>45</v>
      </c>
      <c r="B86" s="61"/>
      <c r="C86" s="58">
        <v>11</v>
      </c>
      <c r="D86" s="58"/>
      <c r="E86" s="42">
        <v>8600000</v>
      </c>
      <c r="F86" s="80"/>
      <c r="G86" s="3">
        <v>6650000</v>
      </c>
      <c r="H86" s="80"/>
      <c r="I86" s="42">
        <v>8600000</v>
      </c>
      <c r="J86" s="85"/>
      <c r="K86" s="3">
        <v>6650000</v>
      </c>
    </row>
    <row r="87" spans="1:11" ht="16.5" customHeight="1">
      <c r="A87" s="41" t="s">
        <v>149</v>
      </c>
      <c r="B87" s="61"/>
      <c r="C87" s="58">
        <v>12</v>
      </c>
      <c r="D87" s="58"/>
      <c r="E87" s="42">
        <v>297132</v>
      </c>
      <c r="F87" s="80"/>
      <c r="G87" s="3">
        <v>277354</v>
      </c>
      <c r="H87" s="80"/>
      <c r="I87" s="42">
        <v>132870</v>
      </c>
      <c r="J87" s="85"/>
      <c r="K87" s="3">
        <v>126313</v>
      </c>
    </row>
    <row r="88" spans="1:11" ht="16.5" customHeight="1">
      <c r="A88" s="41" t="s">
        <v>79</v>
      </c>
      <c r="B88" s="61"/>
      <c r="C88" s="58"/>
      <c r="D88" s="58"/>
      <c r="E88" s="42">
        <v>0</v>
      </c>
      <c r="F88" s="80"/>
      <c r="G88" s="3">
        <v>342</v>
      </c>
      <c r="H88" s="80"/>
      <c r="I88" s="42">
        <v>0</v>
      </c>
      <c r="J88" s="85"/>
      <c r="K88" s="3">
        <v>342</v>
      </c>
    </row>
    <row r="89" spans="1:11" ht="16.5" customHeight="1">
      <c r="A89" s="41" t="s">
        <v>55</v>
      </c>
      <c r="B89" s="61"/>
      <c r="C89" s="58"/>
      <c r="D89" s="58"/>
      <c r="E89" s="42">
        <v>185723</v>
      </c>
      <c r="F89" s="80"/>
      <c r="G89" s="3">
        <v>181107</v>
      </c>
      <c r="H89" s="80"/>
      <c r="I89" s="42">
        <v>157638</v>
      </c>
      <c r="J89" s="85"/>
      <c r="K89" s="3">
        <v>154894</v>
      </c>
    </row>
    <row r="90" spans="1:11" ht="16.5" customHeight="1">
      <c r="A90" s="41" t="s">
        <v>59</v>
      </c>
      <c r="B90" s="61"/>
      <c r="C90" s="58"/>
      <c r="D90" s="58"/>
      <c r="E90" s="42">
        <v>411383</v>
      </c>
      <c r="F90" s="80"/>
      <c r="G90" s="3">
        <v>293412</v>
      </c>
      <c r="H90" s="80"/>
      <c r="I90" s="42">
        <v>280340</v>
      </c>
      <c r="J90" s="85"/>
      <c r="K90" s="3">
        <v>210904</v>
      </c>
    </row>
    <row r="91" spans="1:11" ht="16.5" customHeight="1">
      <c r="A91" s="41" t="s">
        <v>66</v>
      </c>
      <c r="B91" s="61"/>
      <c r="C91" s="58"/>
      <c r="D91" s="58"/>
      <c r="E91" s="42">
        <v>551455</v>
      </c>
      <c r="F91" s="80"/>
      <c r="G91" s="3">
        <v>562528</v>
      </c>
      <c r="H91" s="80"/>
      <c r="I91" s="42">
        <v>585742</v>
      </c>
      <c r="J91" s="85"/>
      <c r="K91" s="109">
        <v>571008</v>
      </c>
    </row>
    <row r="92" spans="1:11" ht="16.5" customHeight="1">
      <c r="A92" s="41" t="s">
        <v>30</v>
      </c>
      <c r="B92" s="61"/>
      <c r="C92" s="58"/>
      <c r="D92" s="58"/>
      <c r="E92" s="42">
        <v>336344</v>
      </c>
      <c r="F92" s="80"/>
      <c r="G92" s="3">
        <v>304806</v>
      </c>
      <c r="H92" s="80"/>
      <c r="I92" s="42">
        <v>308260</v>
      </c>
      <c r="J92" s="85"/>
      <c r="K92" s="109">
        <v>280488</v>
      </c>
    </row>
    <row r="93" spans="1:11" ht="16.5" customHeight="1">
      <c r="A93" s="41" t="s">
        <v>46</v>
      </c>
      <c r="B93" s="61"/>
      <c r="C93" s="58"/>
      <c r="D93" s="58"/>
      <c r="E93" s="44">
        <v>7317</v>
      </c>
      <c r="F93" s="80"/>
      <c r="G93" s="5">
        <v>7229</v>
      </c>
      <c r="H93" s="80"/>
      <c r="I93" s="44">
        <v>6541</v>
      </c>
      <c r="J93" s="85"/>
      <c r="K93" s="5">
        <v>6541</v>
      </c>
    </row>
    <row r="94" spans="1:11" ht="8.1" customHeight="1">
      <c r="A94" s="70"/>
      <c r="B94" s="70"/>
      <c r="C94" s="58"/>
      <c r="D94" s="58"/>
      <c r="E94" s="42"/>
      <c r="F94" s="80"/>
      <c r="G94" s="3"/>
      <c r="H94" s="80"/>
      <c r="I94" s="42"/>
      <c r="J94" s="85"/>
    </row>
    <row r="95" spans="1:11" ht="16.5" customHeight="1">
      <c r="A95" s="70" t="s">
        <v>14</v>
      </c>
      <c r="B95" s="70"/>
      <c r="C95" s="58"/>
      <c r="D95" s="58"/>
      <c r="E95" s="44">
        <f>SUM(E85:E93)</f>
        <v>12477629</v>
      </c>
      <c r="F95" s="80"/>
      <c r="G95" s="5">
        <f>SUM(G85:G93)</f>
        <v>12397630</v>
      </c>
      <c r="H95" s="80"/>
      <c r="I95" s="44">
        <f>SUM(I85:I93)</f>
        <v>11535762</v>
      </c>
      <c r="J95" s="85"/>
      <c r="K95" s="5">
        <f>SUM(K85:K93)</f>
        <v>11747564</v>
      </c>
    </row>
    <row r="96" spans="1:11" ht="8.1" customHeight="1">
      <c r="A96" s="70"/>
      <c r="B96" s="70"/>
      <c r="E96" s="42"/>
      <c r="F96" s="108"/>
      <c r="G96" s="3"/>
      <c r="H96" s="108"/>
      <c r="I96" s="42"/>
      <c r="J96" s="108"/>
      <c r="K96" s="3"/>
    </row>
    <row r="97" spans="1:11" ht="16.5" customHeight="1">
      <c r="A97" s="70" t="s">
        <v>15</v>
      </c>
      <c r="B97" s="70"/>
      <c r="C97" s="71"/>
      <c r="D97" s="71"/>
      <c r="E97" s="44">
        <f>SUM(E80+E95)</f>
        <v>32825386</v>
      </c>
      <c r="F97" s="54"/>
      <c r="G97" s="5">
        <f>SUM(G80+G95)</f>
        <v>29700770</v>
      </c>
      <c r="H97" s="54"/>
      <c r="I97" s="44">
        <f>SUM(I80+I95)</f>
        <v>25664061</v>
      </c>
      <c r="J97" s="54"/>
      <c r="K97" s="5">
        <f>SUM(K80+K95)</f>
        <v>23849482</v>
      </c>
    </row>
    <row r="98" spans="1:11" ht="16.5" customHeight="1">
      <c r="A98" s="70"/>
      <c r="B98" s="70"/>
      <c r="C98" s="71"/>
      <c r="D98" s="71"/>
      <c r="E98" s="3"/>
      <c r="F98" s="112"/>
      <c r="G98" s="3"/>
      <c r="H98" s="112"/>
      <c r="I98" s="3"/>
      <c r="J98" s="112"/>
      <c r="K98" s="3"/>
    </row>
    <row r="99" spans="1:11" ht="16.5" customHeight="1">
      <c r="A99" s="70"/>
      <c r="B99" s="70"/>
      <c r="C99" s="71"/>
      <c r="D99" s="71"/>
      <c r="E99" s="3"/>
      <c r="F99" s="112"/>
      <c r="G99" s="3"/>
      <c r="H99" s="112"/>
      <c r="I99" s="3"/>
      <c r="J99" s="112"/>
      <c r="K99" s="3"/>
    </row>
    <row r="100" spans="1:11" ht="14.25" customHeight="1">
      <c r="A100" s="70"/>
      <c r="B100" s="70"/>
      <c r="C100" s="71"/>
      <c r="D100" s="71"/>
      <c r="E100" s="3"/>
      <c r="F100" s="112"/>
      <c r="G100" s="3"/>
      <c r="H100" s="112"/>
      <c r="I100" s="3"/>
      <c r="J100" s="112"/>
      <c r="K100" s="3"/>
    </row>
    <row r="101" spans="1:11" ht="21.95" customHeight="1">
      <c r="A101" s="148" t="str">
        <f>A49</f>
        <v>The accompanying notes are an integral part of these consolidated and separate financial statements.</v>
      </c>
      <c r="B101" s="148"/>
      <c r="C101" s="149"/>
      <c r="D101" s="149"/>
      <c r="E101" s="5"/>
      <c r="F101" s="113"/>
      <c r="G101" s="5"/>
      <c r="H101" s="113"/>
      <c r="I101" s="5"/>
      <c r="J101" s="113"/>
      <c r="K101" s="5"/>
    </row>
    <row r="102" spans="1:11" ht="16.5" customHeight="1">
      <c r="A102" s="70" t="str">
        <f>A1</f>
        <v>SC Asset Corporation Public Company Limited</v>
      </c>
      <c r="B102" s="70"/>
      <c r="C102" s="71"/>
      <c r="D102" s="71"/>
      <c r="E102" s="3"/>
      <c r="F102" s="112"/>
      <c r="G102" s="3"/>
      <c r="H102" s="112"/>
      <c r="I102" s="3"/>
      <c r="J102" s="112"/>
      <c r="K102" s="3"/>
    </row>
    <row r="103" spans="1:11" ht="16.5" customHeight="1">
      <c r="A103" s="51" t="s">
        <v>94</v>
      </c>
      <c r="B103" s="51"/>
      <c r="C103" s="71"/>
      <c r="D103" s="71"/>
      <c r="E103" s="109"/>
      <c r="F103" s="112"/>
      <c r="H103" s="112"/>
      <c r="I103" s="109"/>
      <c r="J103" s="112"/>
    </row>
    <row r="104" spans="1:11" ht="16.5" customHeight="1">
      <c r="A104" s="72" t="s">
        <v>235</v>
      </c>
      <c r="B104" s="73"/>
      <c r="C104" s="74"/>
      <c r="D104" s="74"/>
      <c r="E104" s="64"/>
      <c r="F104" s="75"/>
      <c r="G104" s="5"/>
      <c r="H104" s="75"/>
      <c r="I104" s="64"/>
      <c r="J104" s="75"/>
      <c r="K104" s="5"/>
    </row>
    <row r="105" spans="1:11" ht="16.5" customHeight="1">
      <c r="A105" s="51"/>
      <c r="B105" s="70"/>
      <c r="C105" s="71"/>
      <c r="D105" s="71"/>
      <c r="F105" s="54"/>
      <c r="H105" s="54"/>
      <c r="J105" s="54"/>
    </row>
    <row r="106" spans="1:11" ht="16.5" customHeight="1">
      <c r="A106" s="51"/>
      <c r="B106" s="70"/>
      <c r="C106" s="71"/>
      <c r="D106" s="71"/>
      <c r="F106" s="54"/>
      <c r="H106" s="54"/>
      <c r="J106" s="54"/>
    </row>
    <row r="107" spans="1:11" ht="16.5" customHeight="1">
      <c r="A107" s="51"/>
      <c r="B107" s="70"/>
      <c r="C107" s="71"/>
      <c r="D107" s="71"/>
      <c r="E107" s="190" t="s">
        <v>106</v>
      </c>
      <c r="F107" s="190"/>
      <c r="G107" s="190"/>
      <c r="H107" s="54"/>
      <c r="I107" s="190" t="s">
        <v>107</v>
      </c>
      <c r="J107" s="190"/>
      <c r="K107" s="190"/>
    </row>
    <row r="108" spans="1:11" ht="16.5" customHeight="1">
      <c r="A108" s="51"/>
      <c r="B108" s="51"/>
      <c r="C108" s="71"/>
      <c r="D108" s="71"/>
      <c r="E108" s="189" t="s">
        <v>144</v>
      </c>
      <c r="F108" s="189"/>
      <c r="G108" s="189"/>
      <c r="H108" s="55"/>
      <c r="I108" s="189" t="s">
        <v>144</v>
      </c>
      <c r="J108" s="189"/>
      <c r="K108" s="189"/>
    </row>
    <row r="109" spans="1:11" ht="16.5" customHeight="1">
      <c r="A109" s="51"/>
      <c r="B109" s="51"/>
      <c r="C109" s="71"/>
      <c r="D109" s="71"/>
      <c r="E109" s="56" t="s">
        <v>136</v>
      </c>
      <c r="F109" s="56"/>
      <c r="G109" s="110" t="s">
        <v>154</v>
      </c>
      <c r="H109" s="56"/>
      <c r="I109" s="56" t="s">
        <v>136</v>
      </c>
      <c r="J109" s="56"/>
      <c r="K109" s="110" t="s">
        <v>154</v>
      </c>
    </row>
    <row r="110" spans="1:11" ht="16.5" customHeight="1">
      <c r="A110" s="51"/>
      <c r="B110" s="51"/>
      <c r="C110" s="71"/>
      <c r="D110" s="71"/>
      <c r="E110" s="57" t="s">
        <v>236</v>
      </c>
      <c r="F110" s="57"/>
      <c r="G110" s="111" t="s">
        <v>122</v>
      </c>
      <c r="H110" s="55"/>
      <c r="I110" s="57" t="s">
        <v>236</v>
      </c>
      <c r="J110" s="57"/>
      <c r="K110" s="111" t="s">
        <v>122</v>
      </c>
    </row>
    <row r="111" spans="1:11" s="70" customFormat="1" ht="16.5" customHeight="1">
      <c r="C111" s="76"/>
      <c r="D111" s="76"/>
      <c r="E111" s="57" t="s">
        <v>193</v>
      </c>
      <c r="F111" s="57"/>
      <c r="G111" s="111" t="s">
        <v>153</v>
      </c>
      <c r="H111" s="77"/>
      <c r="I111" s="57" t="s">
        <v>193</v>
      </c>
      <c r="J111" s="57"/>
      <c r="K111" s="111" t="s">
        <v>153</v>
      </c>
    </row>
    <row r="112" spans="1:11" s="70" customFormat="1" ht="16.5" customHeight="1">
      <c r="C112" s="187" t="s">
        <v>159</v>
      </c>
      <c r="D112" s="78"/>
      <c r="E112" s="79" t="s">
        <v>139</v>
      </c>
      <c r="F112" s="55"/>
      <c r="G112" s="39" t="s">
        <v>139</v>
      </c>
      <c r="H112" s="55"/>
      <c r="I112" s="79" t="s">
        <v>139</v>
      </c>
      <c r="J112" s="55"/>
      <c r="K112" s="39" t="s">
        <v>139</v>
      </c>
    </row>
    <row r="113" spans="1:11" s="70" customFormat="1" ht="16.5" customHeight="1">
      <c r="C113" s="78"/>
      <c r="D113" s="78"/>
      <c r="E113" s="86"/>
      <c r="F113" s="55"/>
      <c r="G113" s="3"/>
      <c r="H113" s="55"/>
      <c r="I113" s="86"/>
      <c r="J113" s="55"/>
      <c r="K113" s="109"/>
    </row>
    <row r="114" spans="1:11" ht="16.5" customHeight="1">
      <c r="A114" s="70" t="s">
        <v>183</v>
      </c>
      <c r="B114" s="70"/>
      <c r="C114" s="51"/>
      <c r="D114" s="58"/>
      <c r="E114" s="42"/>
      <c r="F114" s="80"/>
      <c r="G114" s="3"/>
      <c r="H114" s="80"/>
      <c r="I114" s="42"/>
      <c r="J114" s="80"/>
    </row>
    <row r="115" spans="1:11" ht="16.5" customHeight="1">
      <c r="A115" s="70"/>
      <c r="B115" s="70"/>
      <c r="C115" s="58"/>
      <c r="D115" s="58"/>
      <c r="E115" s="42"/>
      <c r="F115" s="80"/>
      <c r="G115" s="3"/>
      <c r="H115" s="80"/>
      <c r="I115" s="42"/>
      <c r="J115" s="80"/>
    </row>
    <row r="116" spans="1:11" ht="16.5" customHeight="1">
      <c r="A116" s="70" t="s">
        <v>90</v>
      </c>
      <c r="B116" s="70"/>
      <c r="C116" s="70"/>
      <c r="D116" s="58"/>
      <c r="E116" s="124"/>
      <c r="F116" s="80"/>
      <c r="G116" s="125"/>
      <c r="H116" s="80"/>
      <c r="I116" s="124"/>
      <c r="J116" s="80"/>
      <c r="K116" s="3"/>
    </row>
    <row r="117" spans="1:11" ht="16.5" customHeight="1">
      <c r="A117" s="70"/>
      <c r="B117" s="70"/>
      <c r="C117" s="58"/>
      <c r="D117" s="58"/>
      <c r="E117" s="42"/>
      <c r="F117" s="80"/>
      <c r="G117" s="3"/>
      <c r="H117" s="80"/>
      <c r="I117" s="42"/>
      <c r="J117" s="80"/>
    </row>
    <row r="118" spans="1:11" ht="16.5" customHeight="1">
      <c r="A118" s="41" t="s">
        <v>16</v>
      </c>
      <c r="C118" s="58">
        <v>14</v>
      </c>
      <c r="D118" s="58"/>
      <c r="E118" s="124"/>
      <c r="F118" s="80"/>
      <c r="G118" s="125"/>
      <c r="H118" s="80"/>
      <c r="I118" s="124"/>
      <c r="J118" s="80"/>
      <c r="K118" s="3"/>
    </row>
    <row r="119" spans="1:11" ht="16.5" customHeight="1">
      <c r="B119" s="41" t="s">
        <v>17</v>
      </c>
      <c r="C119" s="58"/>
      <c r="D119" s="58"/>
      <c r="E119" s="124"/>
      <c r="F119" s="80"/>
      <c r="G119" s="125"/>
      <c r="H119" s="80"/>
      <c r="I119" s="124"/>
      <c r="J119" s="80"/>
      <c r="K119" s="3"/>
    </row>
    <row r="120" spans="1:11" ht="16.5" customHeight="1">
      <c r="B120" s="69" t="s">
        <v>128</v>
      </c>
      <c r="C120" s="58"/>
      <c r="D120" s="58"/>
      <c r="E120" s="42"/>
      <c r="F120" s="80"/>
      <c r="G120" s="3"/>
      <c r="H120" s="80"/>
      <c r="I120" s="42"/>
      <c r="J120" s="80"/>
    </row>
    <row r="121" spans="1:11" ht="16.5" customHeight="1" thickBot="1">
      <c r="B121" s="69" t="s">
        <v>129</v>
      </c>
      <c r="C121" s="58"/>
      <c r="D121" s="58"/>
      <c r="E121" s="46">
        <v>4379332</v>
      </c>
      <c r="F121" s="80"/>
      <c r="G121" s="7">
        <v>4379332</v>
      </c>
      <c r="H121" s="80"/>
      <c r="I121" s="46">
        <v>4379332</v>
      </c>
      <c r="J121" s="80"/>
      <c r="K121" s="7">
        <v>4379332</v>
      </c>
    </row>
    <row r="122" spans="1:11" ht="16.5" customHeight="1" thickTop="1">
      <c r="B122" s="69"/>
      <c r="C122" s="58"/>
      <c r="D122" s="58"/>
      <c r="E122" s="42"/>
      <c r="F122" s="80"/>
      <c r="G122" s="3"/>
      <c r="H122" s="80"/>
      <c r="I122" s="42"/>
      <c r="J122" s="80"/>
      <c r="K122" s="3"/>
    </row>
    <row r="123" spans="1:11" ht="16.5" customHeight="1">
      <c r="B123" s="41" t="s">
        <v>41</v>
      </c>
      <c r="C123" s="58"/>
      <c r="D123" s="58"/>
      <c r="E123" s="124"/>
      <c r="F123" s="80"/>
      <c r="G123" s="125"/>
      <c r="H123" s="80"/>
      <c r="I123" s="124"/>
      <c r="J123" s="80"/>
      <c r="K123" s="3"/>
    </row>
    <row r="124" spans="1:11" ht="16.5" customHeight="1">
      <c r="B124" s="126" t="s">
        <v>195</v>
      </c>
      <c r="C124" s="58"/>
      <c r="D124" s="58"/>
      <c r="E124" s="42"/>
      <c r="F124" s="80"/>
      <c r="G124" s="3"/>
      <c r="H124" s="80"/>
      <c r="I124" s="42"/>
      <c r="J124" s="80"/>
      <c r="K124" s="3"/>
    </row>
    <row r="125" spans="1:11" ht="16.5" customHeight="1">
      <c r="B125" s="69" t="s">
        <v>162</v>
      </c>
      <c r="C125" s="58"/>
      <c r="D125" s="58"/>
      <c r="E125" s="42">
        <v>0</v>
      </c>
      <c r="F125" s="80"/>
      <c r="G125" s="3">
        <v>4189904</v>
      </c>
      <c r="H125" s="80"/>
      <c r="I125" s="42">
        <v>0</v>
      </c>
      <c r="J125" s="80"/>
      <c r="K125" s="3">
        <v>4189904</v>
      </c>
    </row>
    <row r="126" spans="1:11" ht="16.5" customHeight="1">
      <c r="B126" s="41" t="s">
        <v>41</v>
      </c>
      <c r="C126" s="58"/>
      <c r="D126" s="58"/>
      <c r="E126" s="124"/>
      <c r="F126" s="80"/>
      <c r="G126" s="125"/>
      <c r="H126" s="80"/>
      <c r="I126" s="124"/>
      <c r="J126" s="80"/>
      <c r="K126" s="3"/>
    </row>
    <row r="127" spans="1:11" ht="16.5" customHeight="1">
      <c r="B127" s="126" t="s">
        <v>242</v>
      </c>
      <c r="C127" s="58"/>
      <c r="D127" s="58"/>
      <c r="E127" s="42"/>
      <c r="F127" s="80"/>
      <c r="G127" s="3"/>
      <c r="H127" s="80"/>
      <c r="I127" s="42"/>
      <c r="J127" s="80"/>
      <c r="K127" s="3"/>
    </row>
    <row r="128" spans="1:11" ht="16.5" customHeight="1">
      <c r="B128" s="69" t="s">
        <v>162</v>
      </c>
      <c r="C128" s="58"/>
      <c r="D128" s="58"/>
      <c r="E128" s="42">
        <v>4219680</v>
      </c>
      <c r="F128" s="80"/>
      <c r="G128" s="3">
        <v>0</v>
      </c>
      <c r="H128" s="80"/>
      <c r="I128" s="42">
        <v>4219680</v>
      </c>
      <c r="J128" s="80"/>
      <c r="K128" s="3">
        <v>0</v>
      </c>
    </row>
    <row r="129" spans="1:21" ht="16.5" customHeight="1">
      <c r="A129" s="41" t="s">
        <v>51</v>
      </c>
      <c r="B129" s="69"/>
      <c r="C129" s="58"/>
      <c r="D129" s="58"/>
      <c r="E129" s="42">
        <v>386033</v>
      </c>
      <c r="F129" s="80"/>
      <c r="G129" s="3">
        <v>333689</v>
      </c>
      <c r="H129" s="80"/>
      <c r="I129" s="42">
        <v>386033</v>
      </c>
      <c r="J129" s="80"/>
      <c r="K129" s="3">
        <v>333689</v>
      </c>
    </row>
    <row r="130" spans="1:21" ht="16.5" customHeight="1">
      <c r="A130" s="41" t="s">
        <v>222</v>
      </c>
      <c r="B130" s="69"/>
      <c r="C130" s="58"/>
      <c r="D130" s="58"/>
      <c r="E130" s="42"/>
      <c r="F130" s="80"/>
      <c r="G130" s="3"/>
      <c r="H130" s="80"/>
      <c r="I130" s="42"/>
      <c r="J130" s="80"/>
      <c r="K130" s="3"/>
    </row>
    <row r="131" spans="1:21" ht="16.5" customHeight="1">
      <c r="B131" s="69" t="s">
        <v>196</v>
      </c>
      <c r="C131" s="58"/>
      <c r="D131" s="58"/>
      <c r="E131" s="42">
        <v>2324</v>
      </c>
      <c r="F131" s="80"/>
      <c r="G131" s="3">
        <v>3601</v>
      </c>
      <c r="H131" s="80"/>
      <c r="I131" s="42">
        <v>2324</v>
      </c>
      <c r="J131" s="80"/>
      <c r="K131" s="3">
        <v>3601</v>
      </c>
    </row>
    <row r="132" spans="1:21" ht="16.5" customHeight="1">
      <c r="A132" s="41" t="s">
        <v>99</v>
      </c>
      <c r="B132" s="69"/>
      <c r="C132" s="58"/>
      <c r="D132" s="58"/>
      <c r="E132" s="42">
        <v>195749</v>
      </c>
      <c r="F132" s="80"/>
      <c r="G132" s="3">
        <v>82371</v>
      </c>
      <c r="H132" s="80"/>
      <c r="I132" s="42">
        <v>58990</v>
      </c>
      <c r="J132" s="80"/>
      <c r="K132" s="3">
        <v>48675</v>
      </c>
      <c r="M132" s="59"/>
      <c r="N132" s="59"/>
      <c r="O132" s="59"/>
      <c r="P132" s="59"/>
      <c r="Q132" s="59"/>
      <c r="R132" s="59"/>
      <c r="S132" s="59"/>
      <c r="T132" s="59"/>
      <c r="U132" s="59"/>
    </row>
    <row r="133" spans="1:21" ht="16.5" customHeight="1">
      <c r="A133" s="41" t="s">
        <v>18</v>
      </c>
      <c r="C133" s="58"/>
      <c r="D133" s="58"/>
      <c r="E133" s="42"/>
      <c r="F133" s="80"/>
      <c r="G133" s="3"/>
      <c r="H133" s="80"/>
      <c r="I133" s="42"/>
      <c r="J133" s="80"/>
      <c r="K133" s="81"/>
    </row>
    <row r="134" spans="1:21" ht="16.5" customHeight="1">
      <c r="B134" s="41" t="s">
        <v>97</v>
      </c>
      <c r="C134" s="58"/>
      <c r="D134" s="58"/>
      <c r="E134" s="42">
        <v>437933</v>
      </c>
      <c r="F134" s="80"/>
      <c r="G134" s="3">
        <v>437933</v>
      </c>
      <c r="H134" s="80"/>
      <c r="I134" s="42">
        <v>437933</v>
      </c>
      <c r="J134" s="80"/>
      <c r="K134" s="127">
        <v>437933</v>
      </c>
    </row>
    <row r="135" spans="1:21" ht="16.5" customHeight="1">
      <c r="B135" s="41" t="s">
        <v>24</v>
      </c>
      <c r="C135" s="58"/>
      <c r="D135" s="58"/>
      <c r="E135" s="44">
        <v>15476600</v>
      </c>
      <c r="F135" s="80"/>
      <c r="G135" s="5">
        <v>15036620</v>
      </c>
      <c r="H135" s="80"/>
      <c r="I135" s="44">
        <v>14198227</v>
      </c>
      <c r="J135" s="80"/>
      <c r="K135" s="5">
        <v>13776989</v>
      </c>
    </row>
    <row r="136" spans="1:21" ht="16.5" customHeight="1">
      <c r="A136" s="70"/>
      <c r="B136" s="70"/>
      <c r="E136" s="42"/>
      <c r="G136" s="3"/>
      <c r="I136" s="42"/>
    </row>
    <row r="137" spans="1:21" ht="16.5" customHeight="1">
      <c r="A137" s="70"/>
      <c r="B137" s="41" t="s">
        <v>152</v>
      </c>
      <c r="C137" s="58"/>
      <c r="D137" s="58"/>
      <c r="E137" s="42">
        <f>SUM(E123:E135)</f>
        <v>20718319</v>
      </c>
      <c r="F137" s="80"/>
      <c r="G137" s="3">
        <f>SUM(G123:G135)</f>
        <v>20084118</v>
      </c>
      <c r="H137" s="80"/>
      <c r="I137" s="42">
        <f>SUM(I123:I135)</f>
        <v>19303187</v>
      </c>
      <c r="J137" s="80"/>
      <c r="K137" s="3">
        <f>SUM(K123:K135)</f>
        <v>18790791</v>
      </c>
    </row>
    <row r="138" spans="1:21" ht="16.5" customHeight="1">
      <c r="A138" s="41" t="s">
        <v>98</v>
      </c>
      <c r="B138" s="70"/>
      <c r="C138" s="58"/>
      <c r="D138" s="58"/>
      <c r="E138" s="44">
        <v>-39567</v>
      </c>
      <c r="F138" s="80"/>
      <c r="G138" s="5">
        <v>-30444</v>
      </c>
      <c r="H138" s="80"/>
      <c r="I138" s="44">
        <v>0</v>
      </c>
      <c r="J138" s="80"/>
      <c r="K138" s="5">
        <v>0</v>
      </c>
    </row>
    <row r="139" spans="1:21" ht="17.45" customHeight="1">
      <c r="E139" s="47"/>
      <c r="G139" s="41"/>
      <c r="I139" s="47"/>
      <c r="K139" s="41"/>
    </row>
    <row r="140" spans="1:21" ht="16.5" customHeight="1">
      <c r="A140" s="51" t="s">
        <v>91</v>
      </c>
      <c r="C140" s="58"/>
      <c r="D140" s="58"/>
      <c r="E140" s="44">
        <f>SUM(E137:E138)</f>
        <v>20678752</v>
      </c>
      <c r="F140" s="80"/>
      <c r="G140" s="5">
        <f>SUM(G137:G138)</f>
        <v>20053674</v>
      </c>
      <c r="H140" s="80"/>
      <c r="I140" s="44">
        <f>SUM(I137:I138)</f>
        <v>19303187</v>
      </c>
      <c r="J140" s="85"/>
      <c r="K140" s="5">
        <f>SUM(K137:K138)</f>
        <v>18790791</v>
      </c>
    </row>
    <row r="141" spans="1:21" ht="16.5" customHeight="1">
      <c r="A141" s="70"/>
      <c r="B141" s="70"/>
      <c r="C141" s="58"/>
      <c r="D141" s="58"/>
      <c r="E141" s="42"/>
      <c r="F141" s="80"/>
      <c r="G141" s="3"/>
      <c r="H141" s="80"/>
      <c r="I141" s="42"/>
      <c r="J141" s="80"/>
    </row>
    <row r="142" spans="1:21" ht="17.45" customHeight="1" thickBot="1">
      <c r="A142" s="51" t="s">
        <v>92</v>
      </c>
      <c r="B142" s="70"/>
      <c r="C142" s="58"/>
      <c r="D142" s="58"/>
      <c r="E142" s="46">
        <f>SUM(E97,E140)</f>
        <v>53504138</v>
      </c>
      <c r="F142" s="80"/>
      <c r="G142" s="7">
        <f>SUM(G97,G140)</f>
        <v>49754444</v>
      </c>
      <c r="H142" s="80"/>
      <c r="I142" s="46">
        <f>SUM(I97,I140)</f>
        <v>44967248</v>
      </c>
      <c r="J142" s="80"/>
      <c r="K142" s="7">
        <f>SUM(K97,K140)</f>
        <v>42640273</v>
      </c>
    </row>
    <row r="143" spans="1:21" ht="16.5" customHeight="1" thickTop="1">
      <c r="A143" s="70"/>
      <c r="B143" s="70"/>
      <c r="C143" s="128"/>
      <c r="D143" s="128"/>
      <c r="E143" s="3"/>
      <c r="F143" s="107"/>
      <c r="G143" s="3"/>
      <c r="H143" s="107"/>
      <c r="I143" s="3"/>
      <c r="J143" s="107"/>
      <c r="K143" s="3"/>
    </row>
    <row r="147" spans="1:11" ht="16.5" customHeight="1"/>
    <row r="148" spans="1:11" ht="16.5" customHeight="1"/>
    <row r="149" spans="1:11" ht="16.5" customHeight="1"/>
    <row r="150" spans="1:11" ht="21.95" customHeight="1">
      <c r="A150" s="148" t="str">
        <f>A101</f>
        <v>The accompanying notes are an integral part of these consolidated and separate financial statements.</v>
      </c>
      <c r="B150" s="148"/>
      <c r="C150" s="148"/>
      <c r="D150" s="148"/>
      <c r="E150" s="5"/>
      <c r="F150" s="84"/>
      <c r="G150" s="5"/>
      <c r="H150" s="84"/>
      <c r="I150" s="64"/>
      <c r="J150" s="84"/>
      <c r="K150" s="5"/>
    </row>
  </sheetData>
  <mergeCells count="12">
    <mergeCell ref="E6:G6"/>
    <mergeCell ref="I6:K6"/>
    <mergeCell ref="E7:G7"/>
    <mergeCell ref="I7:K7"/>
    <mergeCell ref="E55:G55"/>
    <mergeCell ref="I55:K55"/>
    <mergeCell ref="E56:G56"/>
    <mergeCell ref="I56:K56"/>
    <mergeCell ref="E107:G107"/>
    <mergeCell ref="I107:K107"/>
    <mergeCell ref="E108:G108"/>
    <mergeCell ref="I108:K108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02F27-ECA8-45B1-A984-DBDE2FE5E929}">
  <dimension ref="A1:K224"/>
  <sheetViews>
    <sheetView zoomScale="115" zoomScaleNormal="115" zoomScaleSheetLayoutView="100" workbookViewId="0">
      <selection activeCell="M6" sqref="M6"/>
    </sheetView>
  </sheetViews>
  <sheetFormatPr defaultColWidth="9.140625" defaultRowHeight="15" customHeight="1"/>
  <cols>
    <col min="1" max="1" width="42.42578125" style="41" customWidth="1"/>
    <col min="2" max="2" width="5.7109375" style="41" customWidth="1"/>
    <col min="3" max="3" width="0.7109375" style="59" customWidth="1"/>
    <col min="4" max="4" width="11.7109375" style="81" customWidth="1"/>
    <col min="5" max="5" width="0.7109375" style="59" customWidth="1"/>
    <col min="6" max="6" width="11.7109375" style="11" customWidth="1"/>
    <col min="7" max="7" width="0.7109375" style="59" customWidth="1"/>
    <col min="8" max="8" width="11.7109375" style="81" customWidth="1"/>
    <col min="9" max="9" width="0.7109375" style="41" customWidth="1"/>
    <col min="10" max="10" width="11.7109375" style="11" customWidth="1"/>
    <col min="11" max="11" width="9.85546875" style="4" bestFit="1" customWidth="1"/>
    <col min="12" max="16384" width="9.140625" style="4"/>
  </cols>
  <sheetData>
    <row r="1" spans="1:10" ht="16.5" customHeight="1">
      <c r="A1" s="51" t="s">
        <v>42</v>
      </c>
      <c r="B1" s="71"/>
      <c r="C1" s="89"/>
      <c r="D1" s="27"/>
      <c r="E1" s="89"/>
      <c r="F1" s="21"/>
      <c r="G1" s="89"/>
    </row>
    <row r="2" spans="1:10" ht="16.5" customHeight="1">
      <c r="A2" s="52" t="s">
        <v>68</v>
      </c>
      <c r="B2" s="71"/>
      <c r="C2" s="90"/>
      <c r="E2" s="90"/>
      <c r="G2" s="90"/>
    </row>
    <row r="3" spans="1:10" ht="16.5" customHeight="1">
      <c r="A3" s="53" t="s">
        <v>237</v>
      </c>
      <c r="B3" s="74"/>
      <c r="C3" s="91"/>
      <c r="D3" s="82"/>
      <c r="E3" s="91"/>
      <c r="F3" s="114"/>
      <c r="G3" s="91"/>
      <c r="H3" s="82"/>
      <c r="I3" s="83"/>
      <c r="J3" s="114"/>
    </row>
    <row r="4" spans="1:10" ht="16.5" customHeight="1">
      <c r="A4" s="52"/>
      <c r="B4" s="71"/>
      <c r="C4" s="90"/>
      <c r="E4" s="90"/>
      <c r="G4" s="90"/>
    </row>
    <row r="5" spans="1:10" ht="16.5" customHeight="1">
      <c r="A5" s="52"/>
      <c r="B5" s="71"/>
      <c r="C5" s="90"/>
      <c r="E5" s="90"/>
      <c r="G5" s="90"/>
    </row>
    <row r="6" spans="1:10" ht="16.5" customHeight="1">
      <c r="B6" s="58"/>
      <c r="C6" s="81"/>
      <c r="D6" s="190" t="s">
        <v>106</v>
      </c>
      <c r="E6" s="190"/>
      <c r="F6" s="190"/>
      <c r="G6" s="54"/>
      <c r="H6" s="190" t="s">
        <v>107</v>
      </c>
      <c r="I6" s="190"/>
      <c r="J6" s="190"/>
    </row>
    <row r="7" spans="1:10" ht="16.5" customHeight="1">
      <c r="B7" s="58"/>
      <c r="C7" s="81"/>
      <c r="D7" s="189" t="s">
        <v>144</v>
      </c>
      <c r="E7" s="189"/>
      <c r="F7" s="189"/>
      <c r="G7" s="55"/>
      <c r="H7" s="189" t="s">
        <v>144</v>
      </c>
      <c r="I7" s="189"/>
      <c r="J7" s="189"/>
    </row>
    <row r="8" spans="1:10" ht="16.5" customHeight="1">
      <c r="B8" s="58"/>
      <c r="C8" s="81"/>
      <c r="D8" s="56" t="s">
        <v>136</v>
      </c>
      <c r="E8" s="56"/>
      <c r="F8" s="110" t="s">
        <v>136</v>
      </c>
      <c r="G8" s="56"/>
      <c r="H8" s="56" t="s">
        <v>136</v>
      </c>
      <c r="I8" s="56"/>
      <c r="J8" s="110" t="s">
        <v>136</v>
      </c>
    </row>
    <row r="9" spans="1:10" ht="16.5" customHeight="1">
      <c r="B9" s="58"/>
      <c r="C9" s="81"/>
      <c r="D9" s="57" t="s">
        <v>236</v>
      </c>
      <c r="E9" s="55"/>
      <c r="F9" s="57" t="s">
        <v>236</v>
      </c>
      <c r="G9" s="54"/>
      <c r="H9" s="57" t="s">
        <v>236</v>
      </c>
      <c r="I9" s="55"/>
      <c r="J9" s="57" t="s">
        <v>236</v>
      </c>
    </row>
    <row r="10" spans="1:10" ht="16.5" customHeight="1">
      <c r="B10" s="150"/>
      <c r="D10" s="92" t="s">
        <v>193</v>
      </c>
      <c r="E10" s="93"/>
      <c r="F10" s="115" t="s">
        <v>153</v>
      </c>
      <c r="H10" s="92" t="s">
        <v>193</v>
      </c>
      <c r="I10" s="93"/>
      <c r="J10" s="115" t="s">
        <v>153</v>
      </c>
    </row>
    <row r="11" spans="1:10" ht="16.5" customHeight="1">
      <c r="B11" s="32"/>
      <c r="C11" s="41"/>
      <c r="D11" s="79" t="s">
        <v>139</v>
      </c>
      <c r="E11" s="55"/>
      <c r="F11" s="39" t="s">
        <v>139</v>
      </c>
      <c r="G11" s="55"/>
      <c r="H11" s="79" t="s">
        <v>139</v>
      </c>
      <c r="I11" s="55"/>
      <c r="J11" s="39" t="s">
        <v>139</v>
      </c>
    </row>
    <row r="12" spans="1:10" ht="16.5" customHeight="1">
      <c r="A12" s="51" t="s">
        <v>29</v>
      </c>
      <c r="B12" s="151"/>
      <c r="C12" s="65"/>
      <c r="D12" s="45"/>
      <c r="E12" s="65"/>
      <c r="F12" s="109"/>
      <c r="G12" s="65"/>
      <c r="H12" s="49"/>
    </row>
    <row r="13" spans="1:10" ht="16.5" customHeight="1">
      <c r="A13" s="51"/>
      <c r="B13" s="58"/>
      <c r="C13" s="65"/>
      <c r="D13" s="45"/>
      <c r="E13" s="94"/>
      <c r="F13" s="109"/>
      <c r="G13" s="94"/>
      <c r="H13" s="49"/>
      <c r="I13" s="95"/>
    </row>
    <row r="14" spans="1:10" ht="16.5" customHeight="1">
      <c r="A14" s="61" t="s">
        <v>32</v>
      </c>
      <c r="B14" s="78"/>
      <c r="C14" s="27"/>
      <c r="D14" s="45">
        <v>5009142</v>
      </c>
      <c r="E14" s="96"/>
      <c r="F14" s="109">
        <v>4529419</v>
      </c>
      <c r="G14" s="96"/>
      <c r="H14" s="49">
        <v>4628424</v>
      </c>
      <c r="I14" s="95"/>
      <c r="J14" s="11">
        <v>4133902</v>
      </c>
    </row>
    <row r="15" spans="1:10" ht="16.5" customHeight="1">
      <c r="A15" s="61" t="s">
        <v>166</v>
      </c>
      <c r="B15" s="78"/>
      <c r="C15" s="27"/>
      <c r="D15" s="49">
        <v>224690</v>
      </c>
      <c r="E15" s="96"/>
      <c r="F15" s="11">
        <v>194392</v>
      </c>
      <c r="G15" s="96"/>
      <c r="H15" s="49">
        <v>180837</v>
      </c>
      <c r="I15" s="95"/>
      <c r="J15" s="11">
        <v>160292</v>
      </c>
    </row>
    <row r="16" spans="1:10" ht="16.5" customHeight="1">
      <c r="A16" s="61" t="s">
        <v>47</v>
      </c>
      <c r="B16" s="58"/>
      <c r="C16" s="60"/>
      <c r="D16" s="43">
        <v>10228</v>
      </c>
      <c r="E16" s="97"/>
      <c r="F16" s="114">
        <v>7162</v>
      </c>
      <c r="G16" s="97"/>
      <c r="H16" s="43">
        <v>6141</v>
      </c>
      <c r="I16" s="95"/>
      <c r="J16" s="114">
        <v>4740</v>
      </c>
    </row>
    <row r="17" spans="1:10" ht="16.5" customHeight="1">
      <c r="A17" s="61"/>
      <c r="B17" s="58"/>
      <c r="C17" s="60"/>
      <c r="D17" s="49"/>
      <c r="E17" s="97"/>
      <c r="G17" s="97"/>
      <c r="H17" s="49"/>
      <c r="I17" s="95"/>
    </row>
    <row r="18" spans="1:10" ht="16.5" customHeight="1">
      <c r="A18" s="51" t="s">
        <v>19</v>
      </c>
      <c r="B18" s="58"/>
      <c r="C18" s="65"/>
      <c r="D18" s="44">
        <f>+SUM(D14:D16)</f>
        <v>5244060</v>
      </c>
      <c r="E18" s="94"/>
      <c r="F18" s="5">
        <f>+SUM(F14:F16)</f>
        <v>4730973</v>
      </c>
      <c r="G18" s="94"/>
      <c r="H18" s="44">
        <f>+SUM(H14:H16)</f>
        <v>4815402</v>
      </c>
      <c r="I18" s="95"/>
      <c r="J18" s="5">
        <f>+SUM(J14:J16)</f>
        <v>4298934</v>
      </c>
    </row>
    <row r="19" spans="1:10" ht="16.5" customHeight="1">
      <c r="B19" s="78"/>
      <c r="C19" s="27"/>
      <c r="D19" s="98"/>
      <c r="E19" s="96"/>
      <c r="F19" s="21"/>
      <c r="G19" s="96"/>
      <c r="H19" s="49"/>
      <c r="I19" s="95"/>
    </row>
    <row r="20" spans="1:10" ht="16.5" customHeight="1">
      <c r="A20" s="51" t="s">
        <v>163</v>
      </c>
      <c r="B20" s="58"/>
      <c r="C20" s="65"/>
      <c r="D20" s="45"/>
      <c r="E20" s="94"/>
      <c r="F20" s="109"/>
      <c r="G20" s="94"/>
      <c r="H20" s="49"/>
      <c r="I20" s="95"/>
    </row>
    <row r="21" spans="1:10" ht="16.5" customHeight="1">
      <c r="A21" s="61" t="s">
        <v>40</v>
      </c>
      <c r="B21" s="58"/>
      <c r="C21" s="65"/>
      <c r="D21" s="45">
        <v>-3373850</v>
      </c>
      <c r="E21" s="94"/>
      <c r="F21" s="109">
        <v>-3159520</v>
      </c>
      <c r="G21" s="94"/>
      <c r="H21" s="49">
        <v>-3131911</v>
      </c>
      <c r="I21" s="95"/>
      <c r="J21" s="11">
        <v>-2896298</v>
      </c>
    </row>
    <row r="22" spans="1:10" ht="16.5" customHeight="1">
      <c r="A22" s="61" t="s">
        <v>167</v>
      </c>
      <c r="B22" s="58"/>
      <c r="C22" s="65"/>
      <c r="D22" s="45">
        <v>-89579</v>
      </c>
      <c r="E22" s="94"/>
      <c r="F22" s="109">
        <v>-69797</v>
      </c>
      <c r="G22" s="94"/>
      <c r="H22" s="49">
        <v>-78588</v>
      </c>
      <c r="I22" s="95"/>
      <c r="J22" s="11">
        <v>-62136</v>
      </c>
    </row>
    <row r="23" spans="1:10" ht="16.5" customHeight="1">
      <c r="A23" s="61" t="s">
        <v>48</v>
      </c>
      <c r="B23" s="58"/>
      <c r="C23" s="65"/>
      <c r="D23" s="44">
        <v>-5941</v>
      </c>
      <c r="E23" s="94"/>
      <c r="F23" s="5">
        <v>-3018</v>
      </c>
      <c r="G23" s="94"/>
      <c r="H23" s="43">
        <v>-4551</v>
      </c>
      <c r="I23" s="95"/>
      <c r="J23" s="114">
        <v>-4125</v>
      </c>
    </row>
    <row r="24" spans="1:10" ht="16.5" customHeight="1">
      <c r="A24" s="61"/>
      <c r="B24" s="58"/>
      <c r="C24" s="60"/>
      <c r="D24" s="49"/>
      <c r="E24" s="97"/>
      <c r="G24" s="97"/>
      <c r="H24" s="49"/>
      <c r="I24" s="95"/>
    </row>
    <row r="25" spans="1:10" ht="16.5" customHeight="1">
      <c r="A25" s="51" t="s">
        <v>164</v>
      </c>
      <c r="B25" s="58"/>
      <c r="C25" s="65"/>
      <c r="D25" s="44">
        <f>SUM(D21:D23)</f>
        <v>-3469370</v>
      </c>
      <c r="E25" s="94"/>
      <c r="F25" s="5">
        <f>SUM(F21:F23)</f>
        <v>-3232335</v>
      </c>
      <c r="G25" s="94"/>
      <c r="H25" s="44">
        <f>SUM(H21:H23)</f>
        <v>-3215050</v>
      </c>
      <c r="I25" s="95"/>
      <c r="J25" s="5">
        <f>SUM(J21:J23)</f>
        <v>-2962559</v>
      </c>
    </row>
    <row r="26" spans="1:10" ht="16.5" customHeight="1">
      <c r="A26" s="61"/>
      <c r="B26" s="58"/>
      <c r="C26" s="65"/>
      <c r="D26" s="45"/>
      <c r="E26" s="94"/>
      <c r="F26" s="109"/>
      <c r="G26" s="94"/>
      <c r="H26" s="49"/>
      <c r="I26" s="94"/>
    </row>
    <row r="27" spans="1:10" ht="16.5" customHeight="1">
      <c r="A27" s="99" t="s">
        <v>74</v>
      </c>
      <c r="B27" s="78"/>
      <c r="C27" s="65"/>
      <c r="D27" s="45">
        <f>D18+D25</f>
        <v>1774690</v>
      </c>
      <c r="E27" s="94"/>
      <c r="F27" s="109">
        <f>F18+F25</f>
        <v>1498638</v>
      </c>
      <c r="G27" s="94"/>
      <c r="H27" s="49">
        <f>H18+H25</f>
        <v>1600352</v>
      </c>
      <c r="I27" s="95"/>
      <c r="J27" s="11">
        <f>J18+J25</f>
        <v>1336375</v>
      </c>
    </row>
    <row r="28" spans="1:10" ht="16.5" customHeight="1">
      <c r="A28" s="61" t="s">
        <v>35</v>
      </c>
      <c r="B28" s="58"/>
      <c r="C28" s="65"/>
      <c r="D28" s="45">
        <v>16939</v>
      </c>
      <c r="E28" s="94"/>
      <c r="F28" s="109">
        <v>6866</v>
      </c>
      <c r="G28" s="94"/>
      <c r="H28" s="49">
        <v>50608</v>
      </c>
      <c r="I28" s="94"/>
      <c r="J28" s="11">
        <v>36193</v>
      </c>
    </row>
    <row r="29" spans="1:10" ht="16.5" customHeight="1">
      <c r="A29" s="61" t="s">
        <v>28</v>
      </c>
      <c r="B29" s="58"/>
      <c r="C29" s="65"/>
      <c r="D29" s="45">
        <v>-364323</v>
      </c>
      <c r="E29" s="94"/>
      <c r="F29" s="109">
        <v>-327372</v>
      </c>
      <c r="G29" s="94"/>
      <c r="H29" s="49">
        <v>-326853</v>
      </c>
      <c r="I29" s="94"/>
      <c r="J29" s="11">
        <v>-309557</v>
      </c>
    </row>
    <row r="30" spans="1:10" ht="16.5" customHeight="1">
      <c r="A30" s="61" t="s">
        <v>20</v>
      </c>
      <c r="B30" s="58"/>
      <c r="C30" s="65"/>
      <c r="D30" s="45">
        <v>-571114</v>
      </c>
      <c r="E30" s="94"/>
      <c r="F30" s="109">
        <v>-460515</v>
      </c>
      <c r="G30" s="94"/>
      <c r="H30" s="49">
        <v>-483862</v>
      </c>
      <c r="I30" s="94"/>
      <c r="J30" s="11">
        <v>-388393</v>
      </c>
    </row>
    <row r="31" spans="1:10" ht="16.5" customHeight="1">
      <c r="A31" s="61" t="s">
        <v>243</v>
      </c>
      <c r="B31" s="58"/>
      <c r="C31" s="65"/>
      <c r="D31" s="45">
        <v>-865</v>
      </c>
      <c r="E31" s="94"/>
      <c r="F31" s="109">
        <v>0</v>
      </c>
      <c r="G31" s="94"/>
      <c r="H31" s="49">
        <v>-3937</v>
      </c>
      <c r="I31" s="94"/>
      <c r="J31" s="11">
        <v>0</v>
      </c>
    </row>
    <row r="32" spans="1:10" ht="16.5" customHeight="1">
      <c r="A32" s="61" t="s">
        <v>34</v>
      </c>
      <c r="B32" s="58"/>
      <c r="C32" s="65"/>
      <c r="D32" s="45">
        <v>-28903</v>
      </c>
      <c r="E32" s="94"/>
      <c r="F32" s="109">
        <v>-24753</v>
      </c>
      <c r="G32" s="94"/>
      <c r="H32" s="49">
        <v>-42998</v>
      </c>
      <c r="I32" s="94"/>
      <c r="J32" s="11">
        <v>-42455</v>
      </c>
    </row>
    <row r="33" spans="1:11" ht="16.5" customHeight="1">
      <c r="A33" s="61" t="s">
        <v>118</v>
      </c>
      <c r="B33" s="58"/>
      <c r="C33" s="65"/>
      <c r="D33" s="44">
        <v>-1894</v>
      </c>
      <c r="E33" s="94"/>
      <c r="F33" s="5">
        <v>-5610</v>
      </c>
      <c r="G33" s="94"/>
      <c r="H33" s="43">
        <v>0</v>
      </c>
      <c r="I33" s="94"/>
      <c r="J33" s="114">
        <v>0</v>
      </c>
    </row>
    <row r="34" spans="1:11" ht="16.5" customHeight="1">
      <c r="A34" s="61"/>
      <c r="B34" s="58"/>
      <c r="C34" s="60"/>
      <c r="D34" s="49"/>
      <c r="E34" s="97"/>
      <c r="G34" s="97"/>
      <c r="H34" s="49"/>
      <c r="I34" s="95"/>
    </row>
    <row r="35" spans="1:11" ht="16.5" customHeight="1">
      <c r="A35" s="100" t="s">
        <v>75</v>
      </c>
      <c r="B35" s="78"/>
      <c r="C35" s="65"/>
      <c r="D35" s="45">
        <f>SUM(D27:D33)</f>
        <v>824530</v>
      </c>
      <c r="E35" s="94"/>
      <c r="F35" s="109">
        <f>SUM(F27:F33)</f>
        <v>687254</v>
      </c>
      <c r="G35" s="94"/>
      <c r="H35" s="45">
        <f>SUM(H27:H33)</f>
        <v>793310</v>
      </c>
      <c r="I35" s="95"/>
      <c r="J35" s="109">
        <f>SUM(J27:J33)</f>
        <v>632163</v>
      </c>
      <c r="K35" s="16"/>
    </row>
    <row r="36" spans="1:11" ht="16.5" customHeight="1">
      <c r="A36" s="101" t="s">
        <v>36</v>
      </c>
      <c r="B36" s="58"/>
      <c r="C36" s="65"/>
      <c r="D36" s="44">
        <v>-175322</v>
      </c>
      <c r="E36" s="94"/>
      <c r="F36" s="5">
        <v>-145000</v>
      </c>
      <c r="G36" s="94"/>
      <c r="H36" s="44">
        <v>-160395</v>
      </c>
      <c r="I36" s="95"/>
      <c r="J36" s="5">
        <v>-128910</v>
      </c>
      <c r="K36" s="16"/>
    </row>
    <row r="37" spans="1:11" ht="16.5" customHeight="1">
      <c r="A37" s="100"/>
      <c r="B37" s="78"/>
      <c r="C37" s="65"/>
      <c r="D37" s="45"/>
      <c r="E37" s="94"/>
      <c r="F37" s="109"/>
      <c r="G37" s="94"/>
      <c r="H37" s="45"/>
      <c r="I37" s="95"/>
      <c r="J37" s="109"/>
      <c r="K37" s="16"/>
    </row>
    <row r="38" spans="1:11" ht="16.5" customHeight="1">
      <c r="A38" s="100" t="s">
        <v>135</v>
      </c>
      <c r="B38" s="78"/>
      <c r="C38" s="65"/>
      <c r="D38" s="44">
        <f>SUM(D35:D36)</f>
        <v>649208</v>
      </c>
      <c r="E38" s="94"/>
      <c r="F38" s="5">
        <f>SUM(F35:F36)</f>
        <v>542254</v>
      </c>
      <c r="G38" s="94"/>
      <c r="H38" s="44">
        <f>SUM(H35:H36)</f>
        <v>632915</v>
      </c>
      <c r="I38" s="95"/>
      <c r="J38" s="5">
        <f>SUM(J35:J36)</f>
        <v>503253</v>
      </c>
      <c r="K38" s="16"/>
    </row>
    <row r="39" spans="1:11" ht="16.5" customHeight="1">
      <c r="A39" s="100"/>
      <c r="B39" s="78"/>
      <c r="C39" s="65"/>
      <c r="D39" s="3"/>
      <c r="E39" s="94"/>
      <c r="F39" s="3"/>
      <c r="G39" s="94"/>
      <c r="H39" s="3"/>
      <c r="I39" s="95"/>
      <c r="J39" s="3"/>
      <c r="K39" s="16"/>
    </row>
    <row r="40" spans="1:11" ht="16.5" customHeight="1">
      <c r="A40" s="100"/>
      <c r="B40" s="78"/>
      <c r="C40" s="65"/>
      <c r="D40" s="3"/>
      <c r="E40" s="94"/>
      <c r="F40" s="3"/>
      <c r="G40" s="94"/>
      <c r="H40" s="3"/>
      <c r="I40" s="95"/>
      <c r="J40" s="3"/>
      <c r="K40" s="16"/>
    </row>
    <row r="41" spans="1:11" ht="16.5" customHeight="1">
      <c r="A41" s="100"/>
      <c r="B41" s="78"/>
      <c r="C41" s="65"/>
      <c r="D41" s="3"/>
      <c r="E41" s="94"/>
      <c r="F41" s="3"/>
      <c r="G41" s="94"/>
      <c r="H41" s="3"/>
      <c r="I41" s="95"/>
      <c r="J41" s="3"/>
      <c r="K41" s="16"/>
    </row>
    <row r="42" spans="1:11" ht="16.5" customHeight="1">
      <c r="A42" s="100"/>
      <c r="B42" s="78"/>
      <c r="C42" s="65"/>
      <c r="D42" s="3"/>
      <c r="E42" s="94"/>
      <c r="F42" s="3"/>
      <c r="G42" s="94"/>
      <c r="H42" s="3"/>
      <c r="I42" s="95"/>
      <c r="J42" s="3"/>
      <c r="K42" s="16"/>
    </row>
    <row r="43" spans="1:11" ht="16.5" customHeight="1">
      <c r="A43" s="100"/>
      <c r="B43" s="78"/>
      <c r="C43" s="65"/>
      <c r="D43" s="3"/>
      <c r="E43" s="94"/>
      <c r="F43" s="3"/>
      <c r="G43" s="94"/>
      <c r="H43" s="3"/>
      <c r="I43" s="95"/>
      <c r="J43" s="3"/>
      <c r="K43" s="16"/>
    </row>
    <row r="44" spans="1:11" ht="16.5" customHeight="1">
      <c r="A44" s="100"/>
      <c r="B44" s="78"/>
      <c r="C44" s="65"/>
      <c r="D44" s="3"/>
      <c r="E44" s="94"/>
      <c r="F44" s="3"/>
      <c r="G44" s="94"/>
      <c r="H44" s="3"/>
      <c r="I44" s="95"/>
      <c r="J44" s="3"/>
      <c r="K44" s="16"/>
    </row>
    <row r="45" spans="1:11" ht="16.5" customHeight="1">
      <c r="A45" s="100"/>
      <c r="B45" s="78"/>
      <c r="C45" s="65"/>
      <c r="D45" s="3"/>
      <c r="E45" s="94"/>
      <c r="F45" s="3"/>
      <c r="G45" s="94"/>
      <c r="H45" s="3"/>
      <c r="I45" s="95"/>
      <c r="J45" s="3"/>
      <c r="K45" s="16"/>
    </row>
    <row r="46" spans="1:11" ht="16.5" customHeight="1">
      <c r="A46" s="100"/>
      <c r="B46" s="78"/>
      <c r="C46" s="65"/>
      <c r="D46" s="3"/>
      <c r="E46" s="94"/>
      <c r="F46" s="3"/>
      <c r="G46" s="94"/>
      <c r="H46" s="3"/>
      <c r="I46" s="95"/>
      <c r="J46" s="3"/>
      <c r="K46" s="16"/>
    </row>
    <row r="47" spans="1:11" ht="16.5" customHeight="1">
      <c r="A47" s="100"/>
      <c r="B47" s="78"/>
      <c r="C47" s="65"/>
      <c r="D47" s="3"/>
      <c r="E47" s="94"/>
      <c r="F47" s="3"/>
      <c r="G47" s="94"/>
      <c r="H47" s="3"/>
      <c r="I47" s="95"/>
      <c r="J47" s="3"/>
      <c r="K47" s="16"/>
    </row>
    <row r="48" spans="1:11" ht="16.5" customHeight="1">
      <c r="A48" s="100"/>
      <c r="B48" s="78"/>
      <c r="C48" s="65"/>
      <c r="D48" s="3"/>
      <c r="E48" s="94"/>
      <c r="F48" s="3"/>
      <c r="G48" s="94"/>
      <c r="H48" s="3"/>
      <c r="I48" s="95"/>
      <c r="J48" s="3"/>
      <c r="K48" s="16"/>
    </row>
    <row r="49" spans="1:11" ht="21.95" customHeight="1">
      <c r="A49" s="138" t="s">
        <v>113</v>
      </c>
      <c r="B49" s="187"/>
      <c r="C49" s="64"/>
      <c r="D49" s="5"/>
      <c r="E49" s="136"/>
      <c r="F49" s="5"/>
      <c r="G49" s="136"/>
      <c r="H49" s="5"/>
      <c r="I49" s="137"/>
      <c r="J49" s="5"/>
      <c r="K49" s="16"/>
    </row>
    <row r="50" spans="1:11" ht="16.5" customHeight="1">
      <c r="A50" s="51" t="s">
        <v>42</v>
      </c>
      <c r="B50" s="78"/>
      <c r="C50" s="65"/>
      <c r="D50" s="3"/>
      <c r="E50" s="94"/>
      <c r="F50" s="3"/>
      <c r="G50" s="94"/>
      <c r="H50" s="3"/>
      <c r="I50" s="95"/>
      <c r="J50" s="3"/>
      <c r="K50" s="16"/>
    </row>
    <row r="51" spans="1:11" ht="16.5" customHeight="1">
      <c r="A51" s="52" t="s">
        <v>201</v>
      </c>
      <c r="B51" s="78"/>
      <c r="C51" s="65"/>
      <c r="D51" s="3"/>
      <c r="E51" s="94"/>
      <c r="F51" s="3"/>
      <c r="G51" s="94"/>
      <c r="H51" s="3"/>
      <c r="I51" s="95"/>
      <c r="J51" s="3"/>
      <c r="K51" s="16"/>
    </row>
    <row r="52" spans="1:11" ht="16.5" customHeight="1">
      <c r="A52" s="53" t="s">
        <v>237</v>
      </c>
      <c r="B52" s="187"/>
      <c r="C52" s="64"/>
      <c r="D52" s="5"/>
      <c r="E52" s="136"/>
      <c r="F52" s="5"/>
      <c r="G52" s="136"/>
      <c r="H52" s="5"/>
      <c r="I52" s="137"/>
      <c r="J52" s="5"/>
      <c r="K52" s="16"/>
    </row>
    <row r="53" spans="1:11" ht="16.5" customHeight="1">
      <c r="A53" s="139"/>
      <c r="B53" s="32"/>
      <c r="C53" s="140"/>
      <c r="D53" s="3"/>
      <c r="E53" s="141"/>
      <c r="F53" s="3"/>
      <c r="G53" s="141"/>
      <c r="H53" s="3"/>
      <c r="I53" s="142"/>
      <c r="J53" s="3"/>
      <c r="K53" s="16"/>
    </row>
    <row r="54" spans="1:11" ht="16.5" customHeight="1">
      <c r="A54" s="139"/>
      <c r="B54" s="32"/>
      <c r="C54" s="140"/>
      <c r="D54" s="3"/>
      <c r="E54" s="141"/>
      <c r="F54" s="3"/>
      <c r="G54" s="141"/>
      <c r="H54" s="3"/>
      <c r="I54" s="142"/>
      <c r="J54" s="3"/>
      <c r="K54" s="16"/>
    </row>
    <row r="55" spans="1:11" ht="16.5" customHeight="1">
      <c r="A55" s="139"/>
      <c r="B55" s="58"/>
      <c r="C55" s="81"/>
      <c r="D55" s="190" t="s">
        <v>106</v>
      </c>
      <c r="E55" s="190"/>
      <c r="F55" s="190"/>
      <c r="G55" s="54"/>
      <c r="H55" s="190" t="s">
        <v>107</v>
      </c>
      <c r="I55" s="190"/>
      <c r="J55" s="190"/>
      <c r="K55" s="16"/>
    </row>
    <row r="56" spans="1:11" ht="16.5" customHeight="1">
      <c r="A56" s="139"/>
      <c r="B56" s="58"/>
      <c r="C56" s="81"/>
      <c r="D56" s="189" t="s">
        <v>144</v>
      </c>
      <c r="E56" s="189"/>
      <c r="F56" s="189"/>
      <c r="G56" s="55"/>
      <c r="H56" s="189" t="s">
        <v>144</v>
      </c>
      <c r="I56" s="189"/>
      <c r="J56" s="189"/>
      <c r="K56" s="16"/>
    </row>
    <row r="57" spans="1:11" ht="16.5" customHeight="1">
      <c r="A57" s="139"/>
      <c r="B57" s="58"/>
      <c r="C57" s="81"/>
      <c r="D57" s="56" t="s">
        <v>136</v>
      </c>
      <c r="E57" s="56"/>
      <c r="F57" s="110" t="s">
        <v>136</v>
      </c>
      <c r="G57" s="56"/>
      <c r="H57" s="56" t="s">
        <v>136</v>
      </c>
      <c r="I57" s="56"/>
      <c r="J57" s="110" t="s">
        <v>136</v>
      </c>
      <c r="K57" s="16"/>
    </row>
    <row r="58" spans="1:11" ht="16.5" customHeight="1">
      <c r="A58" s="100"/>
      <c r="B58" s="58"/>
      <c r="C58" s="81"/>
      <c r="D58" s="57" t="s">
        <v>236</v>
      </c>
      <c r="E58" s="55"/>
      <c r="F58" s="57" t="s">
        <v>236</v>
      </c>
      <c r="G58" s="54"/>
      <c r="H58" s="57" t="s">
        <v>236</v>
      </c>
      <c r="I58" s="55"/>
      <c r="J58" s="57" t="s">
        <v>236</v>
      </c>
      <c r="K58" s="16"/>
    </row>
    <row r="59" spans="1:11" ht="16.5" customHeight="1">
      <c r="A59" s="100"/>
      <c r="D59" s="92" t="s">
        <v>193</v>
      </c>
      <c r="E59" s="93"/>
      <c r="F59" s="115" t="s">
        <v>153</v>
      </c>
      <c r="H59" s="92" t="s">
        <v>193</v>
      </c>
      <c r="I59" s="93"/>
      <c r="J59" s="115" t="s">
        <v>153</v>
      </c>
      <c r="K59" s="16"/>
    </row>
    <row r="60" spans="1:11" ht="16.5" customHeight="1">
      <c r="A60" s="100"/>
      <c r="B60" s="187" t="s">
        <v>159</v>
      </c>
      <c r="C60" s="41"/>
      <c r="D60" s="79" t="s">
        <v>139</v>
      </c>
      <c r="E60" s="55"/>
      <c r="F60" s="39" t="s">
        <v>139</v>
      </c>
      <c r="G60" s="55"/>
      <c r="H60" s="79" t="s">
        <v>139</v>
      </c>
      <c r="I60" s="55"/>
      <c r="J60" s="39" t="s">
        <v>139</v>
      </c>
      <c r="K60" s="16"/>
    </row>
    <row r="61" spans="1:11" ht="16.5" customHeight="1">
      <c r="A61" s="100" t="s">
        <v>84</v>
      </c>
      <c r="B61" s="78"/>
      <c r="C61" s="65"/>
      <c r="D61" s="45"/>
      <c r="E61" s="94"/>
      <c r="F61" s="109"/>
      <c r="G61" s="94"/>
      <c r="H61" s="45"/>
      <c r="I61" s="95"/>
      <c r="J61" s="109"/>
      <c r="K61" s="16"/>
    </row>
    <row r="62" spans="1:11" ht="16.5" customHeight="1">
      <c r="A62" s="101" t="s">
        <v>233</v>
      </c>
      <c r="B62" s="58"/>
      <c r="C62" s="65"/>
      <c r="D62" s="42"/>
      <c r="E62" s="65"/>
      <c r="F62" s="3"/>
      <c r="G62" s="65"/>
      <c r="H62" s="42"/>
      <c r="I62" s="65"/>
      <c r="J62" s="3"/>
      <c r="K62" s="16"/>
    </row>
    <row r="63" spans="1:11" ht="16.5" customHeight="1">
      <c r="A63" s="101" t="s">
        <v>234</v>
      </c>
      <c r="B63" s="58"/>
      <c r="C63" s="65"/>
      <c r="D63" s="44">
        <v>51811</v>
      </c>
      <c r="E63" s="65"/>
      <c r="F63" s="5">
        <v>25873</v>
      </c>
      <c r="G63" s="65"/>
      <c r="H63" s="44">
        <v>0</v>
      </c>
      <c r="I63" s="65"/>
      <c r="J63" s="5">
        <v>0</v>
      </c>
      <c r="K63" s="16"/>
    </row>
    <row r="64" spans="1:11" ht="16.5" customHeight="1">
      <c r="B64" s="58"/>
      <c r="C64" s="65"/>
      <c r="D64" s="42"/>
      <c r="E64" s="65"/>
      <c r="F64" s="3"/>
      <c r="G64" s="65"/>
      <c r="H64" s="42"/>
      <c r="I64" s="65"/>
      <c r="J64" s="3"/>
      <c r="K64" s="16"/>
    </row>
    <row r="65" spans="1:11" ht="16.5" customHeight="1">
      <c r="A65" s="101" t="s">
        <v>186</v>
      </c>
      <c r="B65" s="58"/>
      <c r="C65" s="65"/>
      <c r="D65" s="42"/>
      <c r="E65" s="65"/>
      <c r="F65" s="3"/>
      <c r="G65" s="65"/>
      <c r="H65" s="42"/>
      <c r="I65" s="65"/>
      <c r="J65" s="3"/>
      <c r="K65" s="16"/>
    </row>
    <row r="66" spans="1:11" ht="16.5" customHeight="1">
      <c r="A66" s="101" t="s">
        <v>141</v>
      </c>
      <c r="B66" s="58"/>
      <c r="C66" s="65"/>
      <c r="D66" s="44">
        <f>SUM(D63)</f>
        <v>51811</v>
      </c>
      <c r="E66" s="65"/>
      <c r="F66" s="5">
        <f>SUM(F63)</f>
        <v>25873</v>
      </c>
      <c r="G66" s="65"/>
      <c r="H66" s="44">
        <f>SUM(H63)</f>
        <v>0</v>
      </c>
      <c r="I66" s="65"/>
      <c r="J66" s="5">
        <f>SUM(J63)</f>
        <v>0</v>
      </c>
      <c r="K66" s="16"/>
    </row>
    <row r="67" spans="1:11" ht="16.5" customHeight="1">
      <c r="A67" s="61"/>
      <c r="B67" s="58"/>
      <c r="C67" s="60"/>
      <c r="D67" s="49"/>
      <c r="E67" s="97"/>
      <c r="G67" s="97"/>
      <c r="H67" s="49"/>
      <c r="I67" s="95"/>
    </row>
    <row r="68" spans="1:11" ht="16.5" customHeight="1">
      <c r="A68" s="51" t="s">
        <v>70</v>
      </c>
      <c r="D68" s="43">
        <f>D66</f>
        <v>51811</v>
      </c>
      <c r="E68" s="81"/>
      <c r="F68" s="114">
        <f>F66</f>
        <v>25873</v>
      </c>
      <c r="G68" s="81"/>
      <c r="H68" s="43">
        <f>H66</f>
        <v>0</v>
      </c>
      <c r="I68" s="81"/>
      <c r="J68" s="114">
        <f>J66</f>
        <v>0</v>
      </c>
    </row>
    <row r="69" spans="1:11" ht="16.5" customHeight="1">
      <c r="A69" s="100"/>
      <c r="B69" s="78"/>
      <c r="C69" s="65"/>
      <c r="D69" s="45"/>
      <c r="E69" s="94"/>
      <c r="F69" s="109"/>
      <c r="G69" s="94"/>
      <c r="H69" s="45"/>
      <c r="I69" s="95"/>
      <c r="J69" s="109"/>
      <c r="K69" s="16"/>
    </row>
    <row r="70" spans="1:11" ht="16.5" customHeight="1" thickBot="1">
      <c r="A70" s="100" t="s">
        <v>134</v>
      </c>
      <c r="D70" s="46">
        <f>D38+D68</f>
        <v>701019</v>
      </c>
      <c r="E70" s="95"/>
      <c r="F70" s="7">
        <f>F38+F68</f>
        <v>568127</v>
      </c>
      <c r="G70" s="95"/>
      <c r="H70" s="46">
        <f>H38+H68</f>
        <v>632915</v>
      </c>
      <c r="I70" s="95"/>
      <c r="J70" s="7">
        <f>J38+J68</f>
        <v>503253</v>
      </c>
    </row>
    <row r="71" spans="1:11" ht="16.5" customHeight="1" thickTop="1">
      <c r="A71" s="101"/>
      <c r="B71" s="58"/>
      <c r="C71" s="65"/>
      <c r="D71" s="45"/>
      <c r="E71" s="94"/>
      <c r="F71" s="109"/>
      <c r="G71" s="94"/>
      <c r="H71" s="45"/>
      <c r="I71" s="95"/>
      <c r="J71" s="109"/>
      <c r="K71" s="16"/>
    </row>
    <row r="72" spans="1:11" ht="16.5" customHeight="1">
      <c r="A72" s="51" t="s">
        <v>110</v>
      </c>
      <c r="B72" s="58"/>
      <c r="C72" s="102"/>
      <c r="D72" s="45"/>
      <c r="E72" s="94"/>
      <c r="F72" s="109"/>
      <c r="G72" s="94"/>
      <c r="H72" s="45"/>
      <c r="I72" s="95"/>
      <c r="J72" s="109"/>
      <c r="K72" s="9"/>
    </row>
    <row r="73" spans="1:11" ht="16.5" customHeight="1">
      <c r="A73" s="51"/>
      <c r="B73" s="58"/>
      <c r="C73" s="102"/>
      <c r="D73" s="45"/>
      <c r="E73" s="94"/>
      <c r="F73" s="109"/>
      <c r="G73" s="94"/>
      <c r="H73" s="45"/>
      <c r="I73" s="95"/>
      <c r="J73" s="109"/>
    </row>
    <row r="74" spans="1:11" ht="16.5" customHeight="1">
      <c r="A74" s="41" t="s">
        <v>108</v>
      </c>
      <c r="B74" s="58"/>
      <c r="C74" s="102"/>
      <c r="D74" s="45">
        <v>652224</v>
      </c>
      <c r="E74" s="94"/>
      <c r="F74" s="109">
        <v>544638</v>
      </c>
      <c r="G74" s="94"/>
      <c r="H74" s="45">
        <v>632915</v>
      </c>
      <c r="I74" s="95"/>
      <c r="J74" s="109">
        <v>503253</v>
      </c>
    </row>
    <row r="75" spans="1:11" ht="16.5" customHeight="1">
      <c r="A75" s="41" t="s">
        <v>109</v>
      </c>
      <c r="B75" s="58"/>
      <c r="C75" s="102"/>
      <c r="D75" s="44">
        <v>-3016</v>
      </c>
      <c r="E75" s="94"/>
      <c r="F75" s="5">
        <v>-2384</v>
      </c>
      <c r="G75" s="94"/>
      <c r="H75" s="44">
        <v>0</v>
      </c>
      <c r="I75" s="95"/>
      <c r="J75" s="5">
        <v>0</v>
      </c>
    </row>
    <row r="76" spans="1:11" ht="16.5" customHeight="1">
      <c r="B76" s="58"/>
      <c r="C76" s="102"/>
      <c r="D76" s="45"/>
      <c r="E76" s="94"/>
      <c r="F76" s="109"/>
      <c r="G76" s="94"/>
      <c r="H76" s="45"/>
      <c r="I76" s="95"/>
      <c r="J76" s="109"/>
    </row>
    <row r="77" spans="1:11" ht="16.5" customHeight="1" thickBot="1">
      <c r="A77" s="51"/>
      <c r="B77" s="58"/>
      <c r="C77" s="102"/>
      <c r="D77" s="46">
        <f>SUM(D74:D75)</f>
        <v>649208</v>
      </c>
      <c r="E77" s="94"/>
      <c r="F77" s="7">
        <f>SUM(F74:F75)</f>
        <v>542254</v>
      </c>
      <c r="G77" s="94"/>
      <c r="H77" s="46">
        <f>SUM(H74:H75)</f>
        <v>632915</v>
      </c>
      <c r="I77" s="95"/>
      <c r="J77" s="7">
        <f>SUM(J74:J75)</f>
        <v>503253</v>
      </c>
    </row>
    <row r="78" spans="1:11" ht="16.5" customHeight="1" thickTop="1">
      <c r="A78" s="51"/>
      <c r="B78" s="58"/>
      <c r="C78" s="102"/>
      <c r="D78" s="45"/>
      <c r="E78" s="94"/>
      <c r="F78" s="109"/>
      <c r="G78" s="94"/>
      <c r="H78" s="45"/>
      <c r="I78" s="95"/>
      <c r="J78" s="109"/>
    </row>
    <row r="79" spans="1:11" ht="16.5" customHeight="1">
      <c r="A79" s="70" t="s">
        <v>111</v>
      </c>
      <c r="D79" s="45"/>
      <c r="E79" s="95"/>
      <c r="F79" s="109"/>
      <c r="G79" s="95"/>
      <c r="H79" s="45"/>
      <c r="I79" s="95"/>
      <c r="J79" s="109"/>
    </row>
    <row r="80" spans="1:11" ht="16.5" customHeight="1">
      <c r="A80" s="41" t="s">
        <v>108</v>
      </c>
      <c r="D80" s="45">
        <v>704035</v>
      </c>
      <c r="E80" s="95"/>
      <c r="F80" s="109">
        <v>570511</v>
      </c>
      <c r="G80" s="95"/>
      <c r="H80" s="45">
        <v>632915</v>
      </c>
      <c r="I80" s="95"/>
      <c r="J80" s="109">
        <v>503253</v>
      </c>
    </row>
    <row r="81" spans="1:10" ht="16.5" customHeight="1">
      <c r="A81" s="41" t="s">
        <v>109</v>
      </c>
      <c r="D81" s="44">
        <v>-3016</v>
      </c>
      <c r="E81" s="95"/>
      <c r="F81" s="5">
        <v>-2384</v>
      </c>
      <c r="G81" s="95"/>
      <c r="H81" s="44">
        <v>0</v>
      </c>
      <c r="I81" s="95"/>
      <c r="J81" s="5">
        <v>0</v>
      </c>
    </row>
    <row r="82" spans="1:10" ht="16.5" customHeight="1">
      <c r="D82" s="45"/>
      <c r="E82" s="95"/>
      <c r="F82" s="109"/>
      <c r="G82" s="95"/>
      <c r="H82" s="45"/>
      <c r="I82" s="95"/>
      <c r="J82" s="109"/>
    </row>
    <row r="83" spans="1:10" ht="16.5" customHeight="1" thickBot="1">
      <c r="A83" s="100"/>
      <c r="D83" s="46">
        <f>SUM(D80:D81)</f>
        <v>701019</v>
      </c>
      <c r="E83" s="65"/>
      <c r="F83" s="7">
        <f>SUM(F80:F81)</f>
        <v>568127</v>
      </c>
      <c r="G83" s="65"/>
      <c r="H83" s="46">
        <f>SUM(H80:H81)</f>
        <v>632915</v>
      </c>
      <c r="I83" s="65"/>
      <c r="J83" s="7">
        <f>SUM(J80:J81)</f>
        <v>503253</v>
      </c>
    </row>
    <row r="84" spans="1:10" ht="16.5" customHeight="1" thickTop="1">
      <c r="A84" s="100"/>
      <c r="D84" s="45"/>
      <c r="E84" s="65"/>
      <c r="F84" s="109"/>
      <c r="G84" s="65"/>
      <c r="H84" s="45"/>
      <c r="I84" s="65"/>
      <c r="J84" s="109"/>
    </row>
    <row r="85" spans="1:10" ht="16.5" customHeight="1">
      <c r="A85" s="51" t="s">
        <v>76</v>
      </c>
      <c r="B85" s="58"/>
      <c r="C85" s="102"/>
      <c r="D85" s="47"/>
      <c r="E85" s="41"/>
      <c r="F85" s="4"/>
      <c r="G85" s="41"/>
      <c r="H85" s="47"/>
      <c r="J85" s="4"/>
    </row>
    <row r="86" spans="1:10" ht="16.5" customHeight="1" thickBot="1">
      <c r="A86" s="61" t="s">
        <v>133</v>
      </c>
      <c r="B86" s="8">
        <v>16</v>
      </c>
      <c r="C86" s="102"/>
      <c r="D86" s="48">
        <v>0.15459999999999999</v>
      </c>
      <c r="E86" s="103"/>
      <c r="F86" s="116">
        <v>0.13</v>
      </c>
      <c r="G86" s="103"/>
      <c r="H86" s="48">
        <v>0.15</v>
      </c>
      <c r="I86" s="103"/>
      <c r="J86" s="116">
        <v>0.1202</v>
      </c>
    </row>
    <row r="87" spans="1:10" ht="16.5" customHeight="1" thickTop="1">
      <c r="A87" s="100"/>
      <c r="D87" s="45"/>
      <c r="E87" s="65"/>
      <c r="F87" s="109"/>
      <c r="G87" s="65"/>
      <c r="H87" s="45"/>
      <c r="I87" s="65"/>
      <c r="J87" s="109"/>
    </row>
    <row r="88" spans="1:10" ht="16.5" customHeight="1" thickBot="1">
      <c r="A88" s="61" t="s">
        <v>155</v>
      </c>
      <c r="B88" s="8">
        <v>16</v>
      </c>
      <c r="C88" s="102"/>
      <c r="D88" s="130">
        <v>0.1542</v>
      </c>
      <c r="E88" s="103"/>
      <c r="F88" s="116">
        <v>0.1298</v>
      </c>
      <c r="G88" s="103"/>
      <c r="H88" s="48">
        <v>0.14960000000000001</v>
      </c>
      <c r="I88" s="103"/>
      <c r="J88" s="116">
        <v>0.12</v>
      </c>
    </row>
    <row r="89" spans="1:10" ht="16.5" customHeight="1" thickTop="1">
      <c r="A89" s="61"/>
      <c r="C89" s="102"/>
      <c r="D89" s="103"/>
      <c r="E89" s="103"/>
      <c r="F89" s="117"/>
      <c r="G89" s="103"/>
      <c r="H89" s="103"/>
      <c r="I89" s="103"/>
      <c r="J89" s="117"/>
    </row>
    <row r="90" spans="1:10" ht="16.5" customHeight="1">
      <c r="A90" s="61"/>
      <c r="C90" s="102"/>
      <c r="D90" s="103"/>
      <c r="E90" s="103"/>
      <c r="F90" s="117"/>
      <c r="G90" s="103"/>
      <c r="H90" s="103"/>
      <c r="I90" s="103"/>
      <c r="J90" s="117"/>
    </row>
    <row r="91" spans="1:10" ht="16.5" customHeight="1">
      <c r="A91" s="61"/>
      <c r="C91" s="102"/>
      <c r="D91" s="103"/>
      <c r="E91" s="103"/>
      <c r="F91" s="117"/>
      <c r="G91" s="103"/>
      <c r="H91" s="103"/>
      <c r="I91" s="103"/>
      <c r="J91" s="117"/>
    </row>
    <row r="92" spans="1:10" ht="16.5" customHeight="1">
      <c r="A92" s="61"/>
      <c r="C92" s="102"/>
      <c r="D92" s="103"/>
      <c r="E92" s="103"/>
      <c r="F92" s="117"/>
      <c r="G92" s="103"/>
      <c r="H92" s="103"/>
      <c r="I92" s="103"/>
      <c r="J92" s="117"/>
    </row>
    <row r="93" spans="1:10" ht="16.5" customHeight="1">
      <c r="A93" s="61"/>
      <c r="C93" s="102"/>
      <c r="D93" s="103"/>
      <c r="E93" s="103"/>
      <c r="F93" s="117"/>
      <c r="G93" s="103"/>
      <c r="H93" s="103"/>
      <c r="I93" s="103"/>
      <c r="J93" s="117"/>
    </row>
    <row r="94" spans="1:10" ht="16.5" customHeight="1">
      <c r="A94" s="61"/>
      <c r="C94" s="102"/>
      <c r="D94" s="103"/>
      <c r="E94" s="103"/>
      <c r="F94" s="117"/>
      <c r="G94" s="103"/>
      <c r="H94" s="103"/>
      <c r="I94" s="103"/>
      <c r="J94" s="117"/>
    </row>
    <row r="95" spans="1:10" ht="16.5" customHeight="1">
      <c r="A95" s="61"/>
      <c r="C95" s="102"/>
      <c r="D95" s="103"/>
      <c r="E95" s="103"/>
      <c r="F95" s="117"/>
      <c r="G95" s="103"/>
      <c r="H95" s="103"/>
      <c r="I95" s="103"/>
      <c r="J95" s="117"/>
    </row>
    <row r="96" spans="1:10" ht="16.5" customHeight="1">
      <c r="A96" s="61"/>
      <c r="C96" s="102"/>
      <c r="D96" s="103"/>
      <c r="E96" s="103"/>
      <c r="F96" s="117"/>
      <c r="G96" s="103"/>
      <c r="H96" s="103"/>
      <c r="I96" s="103"/>
      <c r="J96" s="117"/>
    </row>
    <row r="97" spans="1:10" ht="16.5" customHeight="1">
      <c r="A97" s="61"/>
      <c r="C97" s="102"/>
      <c r="D97" s="103"/>
      <c r="E97" s="103"/>
      <c r="F97" s="117"/>
      <c r="G97" s="103"/>
      <c r="H97" s="103"/>
      <c r="I97" s="103"/>
      <c r="J97" s="117"/>
    </row>
    <row r="98" spans="1:10" ht="21.95" customHeight="1">
      <c r="A98" s="88" t="s">
        <v>113</v>
      </c>
      <c r="B98" s="87"/>
      <c r="C98" s="104"/>
      <c r="D98" s="64"/>
      <c r="E98" s="104"/>
      <c r="F98" s="5"/>
      <c r="G98" s="104"/>
      <c r="H98" s="64"/>
      <c r="I98" s="83"/>
      <c r="J98" s="5"/>
    </row>
    <row r="99" spans="1:10" ht="16.5" customHeight="1"/>
    <row r="100" spans="1:10" ht="15" customHeight="1">
      <c r="B100" s="61"/>
    </row>
    <row r="103" spans="1:10" ht="15" customHeight="1">
      <c r="H103" s="81" t="s">
        <v>132</v>
      </c>
    </row>
    <row r="104" spans="1:10" ht="15" customHeight="1">
      <c r="B104" s="61"/>
    </row>
    <row r="124" spans="3:11" s="41" customFormat="1" ht="11.45" customHeight="1">
      <c r="C124" s="59"/>
      <c r="D124" s="81"/>
      <c r="E124" s="59"/>
      <c r="F124" s="11"/>
      <c r="G124" s="59"/>
      <c r="H124" s="81"/>
      <c r="J124" s="11"/>
      <c r="K124" s="4"/>
    </row>
    <row r="176" spans="3:11" s="41" customFormat="1" ht="3" customHeight="1">
      <c r="C176" s="59"/>
      <c r="D176" s="81"/>
      <c r="E176" s="59"/>
      <c r="F176" s="11"/>
      <c r="G176" s="59"/>
      <c r="H176" s="81"/>
      <c r="J176" s="11"/>
      <c r="K176" s="4"/>
    </row>
    <row r="224" spans="3:11" s="41" customFormat="1" ht="6.6" customHeight="1">
      <c r="C224" s="59"/>
      <c r="D224" s="81"/>
      <c r="E224" s="59"/>
      <c r="F224" s="11"/>
      <c r="G224" s="59"/>
      <c r="H224" s="81"/>
      <c r="J224" s="11"/>
      <c r="K224" s="4"/>
    </row>
  </sheetData>
  <mergeCells count="8">
    <mergeCell ref="D56:F56"/>
    <mergeCell ref="H56:J56"/>
    <mergeCell ref="D6:F6"/>
    <mergeCell ref="H6:J6"/>
    <mergeCell ref="D7:F7"/>
    <mergeCell ref="H7:J7"/>
    <mergeCell ref="D55:F55"/>
    <mergeCell ref="H55:J5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2"/>
  <sheetViews>
    <sheetView topLeftCell="A81" zoomScale="115" zoomScaleNormal="115" zoomScaleSheetLayoutView="100" workbookViewId="0">
      <selection activeCell="M6" sqref="M6"/>
    </sheetView>
  </sheetViews>
  <sheetFormatPr defaultColWidth="9.140625" defaultRowHeight="16.5" customHeight="1"/>
  <cols>
    <col min="1" max="1" width="42.5703125" style="41" customWidth="1"/>
    <col min="2" max="2" width="5.7109375" style="41" customWidth="1"/>
    <col min="3" max="3" width="0.7109375" style="59" customWidth="1"/>
    <col min="4" max="4" width="11.7109375" style="81" customWidth="1"/>
    <col min="5" max="5" width="0.7109375" style="59" customWidth="1"/>
    <col min="6" max="6" width="11.7109375" style="11" customWidth="1"/>
    <col min="7" max="7" width="0.7109375" style="59" customWidth="1"/>
    <col min="8" max="8" width="11.7109375" style="81" customWidth="1"/>
    <col min="9" max="9" width="0.7109375" style="41" customWidth="1"/>
    <col min="10" max="10" width="11.7109375" style="11" customWidth="1"/>
    <col min="11" max="11" width="9.85546875" style="4" bestFit="1" customWidth="1"/>
    <col min="12" max="16384" width="9.140625" style="4"/>
  </cols>
  <sheetData>
    <row r="1" spans="1:10" ht="16.5" customHeight="1">
      <c r="A1" s="51" t="s">
        <v>42</v>
      </c>
      <c r="B1" s="71"/>
      <c r="C1" s="89"/>
      <c r="D1" s="27"/>
      <c r="E1" s="89"/>
      <c r="F1" s="21"/>
      <c r="G1" s="89"/>
    </row>
    <row r="2" spans="1:10" ht="16.5" customHeight="1">
      <c r="A2" s="52" t="s">
        <v>68</v>
      </c>
      <c r="B2" s="71"/>
      <c r="C2" s="90"/>
      <c r="E2" s="90"/>
      <c r="G2" s="90"/>
    </row>
    <row r="3" spans="1:10" ht="16.5" customHeight="1">
      <c r="A3" s="53" t="s">
        <v>238</v>
      </c>
      <c r="B3" s="74"/>
      <c r="C3" s="91"/>
      <c r="D3" s="82"/>
      <c r="E3" s="91"/>
      <c r="F3" s="114"/>
      <c r="G3" s="91"/>
      <c r="H3" s="82"/>
      <c r="I3" s="83"/>
      <c r="J3" s="114"/>
    </row>
    <row r="4" spans="1:10" ht="16.5" customHeight="1">
      <c r="A4" s="52"/>
      <c r="B4" s="71"/>
      <c r="C4" s="90"/>
      <c r="E4" s="90"/>
      <c r="G4" s="90"/>
    </row>
    <row r="5" spans="1:10" ht="16.5" customHeight="1">
      <c r="A5" s="52"/>
      <c r="B5" s="71"/>
      <c r="C5" s="90"/>
      <c r="E5" s="90"/>
      <c r="G5" s="90"/>
    </row>
    <row r="6" spans="1:10" ht="16.5" customHeight="1">
      <c r="B6" s="58"/>
      <c r="C6" s="81"/>
      <c r="D6" s="190" t="s">
        <v>106</v>
      </c>
      <c r="E6" s="190"/>
      <c r="F6" s="190"/>
      <c r="G6" s="54"/>
      <c r="H6" s="190" t="s">
        <v>107</v>
      </c>
      <c r="I6" s="190"/>
      <c r="J6" s="190"/>
    </row>
    <row r="7" spans="1:10" ht="16.5" customHeight="1">
      <c r="B7" s="58"/>
      <c r="C7" s="81"/>
      <c r="D7" s="189" t="s">
        <v>144</v>
      </c>
      <c r="E7" s="189"/>
      <c r="F7" s="189"/>
      <c r="G7" s="55"/>
      <c r="H7" s="189" t="s">
        <v>144</v>
      </c>
      <c r="I7" s="189"/>
      <c r="J7" s="189"/>
    </row>
    <row r="8" spans="1:10" ht="16.5" customHeight="1">
      <c r="B8" s="58"/>
      <c r="C8" s="81"/>
      <c r="D8" s="56" t="s">
        <v>136</v>
      </c>
      <c r="E8" s="56"/>
      <c r="F8" s="110" t="s">
        <v>136</v>
      </c>
      <c r="G8" s="56"/>
      <c r="H8" s="56" t="s">
        <v>136</v>
      </c>
      <c r="I8" s="56"/>
      <c r="J8" s="110" t="s">
        <v>136</v>
      </c>
    </row>
    <row r="9" spans="1:10" ht="16.5" customHeight="1">
      <c r="B9" s="58"/>
      <c r="C9" s="81"/>
      <c r="D9" s="57" t="s">
        <v>236</v>
      </c>
      <c r="E9" s="55"/>
      <c r="F9" s="57" t="s">
        <v>236</v>
      </c>
      <c r="G9" s="54"/>
      <c r="H9" s="57" t="s">
        <v>236</v>
      </c>
      <c r="I9" s="55"/>
      <c r="J9" s="57" t="s">
        <v>236</v>
      </c>
    </row>
    <row r="10" spans="1:10" ht="16.5" customHeight="1">
      <c r="D10" s="92" t="s">
        <v>193</v>
      </c>
      <c r="E10" s="93"/>
      <c r="F10" s="115" t="s">
        <v>153</v>
      </c>
      <c r="H10" s="92" t="s">
        <v>193</v>
      </c>
      <c r="I10" s="93"/>
      <c r="J10" s="115" t="s">
        <v>153</v>
      </c>
    </row>
    <row r="11" spans="1:10" ht="16.5" customHeight="1">
      <c r="B11" s="32"/>
      <c r="C11" s="41"/>
      <c r="D11" s="79" t="s">
        <v>139</v>
      </c>
      <c r="E11" s="55"/>
      <c r="F11" s="39" t="s">
        <v>139</v>
      </c>
      <c r="G11" s="55"/>
      <c r="H11" s="79" t="s">
        <v>139</v>
      </c>
      <c r="I11" s="55"/>
      <c r="J11" s="39" t="s">
        <v>139</v>
      </c>
    </row>
    <row r="12" spans="1:10" ht="16.5" customHeight="1">
      <c r="A12" s="51" t="s">
        <v>29</v>
      </c>
      <c r="B12" s="58"/>
      <c r="C12" s="65"/>
      <c r="D12" s="45"/>
      <c r="E12" s="65"/>
      <c r="F12" s="109"/>
      <c r="G12" s="65"/>
      <c r="H12" s="49"/>
    </row>
    <row r="13" spans="1:10" ht="16.5" customHeight="1">
      <c r="A13" s="51"/>
      <c r="B13" s="58"/>
      <c r="C13" s="65"/>
      <c r="D13" s="45"/>
      <c r="E13" s="94"/>
      <c r="F13" s="109"/>
      <c r="G13" s="94"/>
      <c r="H13" s="49"/>
      <c r="I13" s="95"/>
    </row>
    <row r="14" spans="1:10" ht="16.5" customHeight="1">
      <c r="A14" s="61" t="s">
        <v>32</v>
      </c>
      <c r="B14" s="78"/>
      <c r="C14" s="27"/>
      <c r="D14" s="45">
        <v>13593241</v>
      </c>
      <c r="E14" s="96"/>
      <c r="F14" s="109">
        <v>12814424</v>
      </c>
      <c r="G14" s="96"/>
      <c r="H14" s="49">
        <v>12549827</v>
      </c>
      <c r="I14" s="95"/>
      <c r="J14" s="11">
        <v>11701122</v>
      </c>
    </row>
    <row r="15" spans="1:10" ht="16.5" customHeight="1">
      <c r="A15" s="61" t="s">
        <v>166</v>
      </c>
      <c r="B15" s="78"/>
      <c r="C15" s="27"/>
      <c r="D15" s="49">
        <v>653158</v>
      </c>
      <c r="E15" s="96"/>
      <c r="F15" s="11">
        <v>590553</v>
      </c>
      <c r="G15" s="96"/>
      <c r="H15" s="49">
        <v>527928</v>
      </c>
      <c r="I15" s="95"/>
      <c r="J15" s="11">
        <v>491831</v>
      </c>
    </row>
    <row r="16" spans="1:10" ht="16.5" customHeight="1">
      <c r="A16" s="61" t="s">
        <v>47</v>
      </c>
      <c r="B16" s="58"/>
      <c r="C16" s="60"/>
      <c r="D16" s="43">
        <v>29060</v>
      </c>
      <c r="E16" s="97"/>
      <c r="F16" s="114">
        <v>40556</v>
      </c>
      <c r="G16" s="97"/>
      <c r="H16" s="43">
        <v>18424</v>
      </c>
      <c r="I16" s="95"/>
      <c r="J16" s="114">
        <v>38091</v>
      </c>
    </row>
    <row r="17" spans="1:10" ht="16.5" customHeight="1">
      <c r="A17" s="61"/>
      <c r="B17" s="58"/>
      <c r="C17" s="60"/>
      <c r="D17" s="49"/>
      <c r="E17" s="97"/>
      <c r="G17" s="97"/>
      <c r="H17" s="49"/>
      <c r="I17" s="95"/>
    </row>
    <row r="18" spans="1:10" ht="16.5" customHeight="1">
      <c r="A18" s="51" t="s">
        <v>19</v>
      </c>
      <c r="B18" s="58"/>
      <c r="C18" s="65"/>
      <c r="D18" s="44">
        <f>+SUM(D14:D16)</f>
        <v>14275459</v>
      </c>
      <c r="E18" s="94"/>
      <c r="F18" s="5">
        <f>+SUM(F14:F16)</f>
        <v>13445533</v>
      </c>
      <c r="G18" s="94"/>
      <c r="H18" s="44">
        <f>+SUM(H14:H16)</f>
        <v>13096179</v>
      </c>
      <c r="I18" s="95"/>
      <c r="J18" s="5">
        <f>+SUM(J14:J16)</f>
        <v>12231044</v>
      </c>
    </row>
    <row r="19" spans="1:10" ht="16.5" customHeight="1">
      <c r="B19" s="78"/>
      <c r="C19" s="27"/>
      <c r="D19" s="98"/>
      <c r="E19" s="96"/>
      <c r="F19" s="21"/>
      <c r="G19" s="96"/>
      <c r="H19" s="49"/>
      <c r="I19" s="95"/>
    </row>
    <row r="20" spans="1:10" ht="16.5" customHeight="1">
      <c r="A20" s="51" t="s">
        <v>163</v>
      </c>
      <c r="B20" s="58"/>
      <c r="C20" s="65"/>
      <c r="D20" s="45"/>
      <c r="E20" s="94"/>
      <c r="F20" s="109"/>
      <c r="G20" s="94"/>
      <c r="H20" s="49"/>
      <c r="I20" s="95"/>
    </row>
    <row r="21" spans="1:10" ht="16.5" customHeight="1">
      <c r="A21" s="61" t="s">
        <v>40</v>
      </c>
      <c r="B21" s="58"/>
      <c r="C21" s="65"/>
      <c r="D21" s="45">
        <v>-9283767</v>
      </c>
      <c r="E21" s="94"/>
      <c r="F21" s="109">
        <v>-9028639</v>
      </c>
      <c r="G21" s="94"/>
      <c r="H21" s="49">
        <v>-8608879</v>
      </c>
      <c r="I21" s="95"/>
      <c r="J21" s="11">
        <v>-8293574</v>
      </c>
    </row>
    <row r="22" spans="1:10" ht="16.5" customHeight="1">
      <c r="A22" s="61" t="s">
        <v>167</v>
      </c>
      <c r="B22" s="58"/>
      <c r="C22" s="65"/>
      <c r="D22" s="45">
        <v>-252534</v>
      </c>
      <c r="E22" s="94"/>
      <c r="F22" s="109">
        <v>-214211</v>
      </c>
      <c r="G22" s="94"/>
      <c r="H22" s="49">
        <v>-219949</v>
      </c>
      <c r="I22" s="95"/>
      <c r="J22" s="11">
        <v>-188590</v>
      </c>
    </row>
    <row r="23" spans="1:10" ht="16.5" customHeight="1">
      <c r="A23" s="61" t="s">
        <v>48</v>
      </c>
      <c r="B23" s="58"/>
      <c r="C23" s="65"/>
      <c r="D23" s="44">
        <v>-16914</v>
      </c>
      <c r="E23" s="94"/>
      <c r="F23" s="5">
        <v>-18306</v>
      </c>
      <c r="G23" s="94"/>
      <c r="H23" s="43">
        <v>-12936</v>
      </c>
      <c r="I23" s="95"/>
      <c r="J23" s="114">
        <v>-14701</v>
      </c>
    </row>
    <row r="24" spans="1:10" ht="16.5" customHeight="1">
      <c r="A24" s="61"/>
      <c r="B24" s="58"/>
      <c r="C24" s="60"/>
      <c r="D24" s="49"/>
      <c r="E24" s="97"/>
      <c r="G24" s="97"/>
      <c r="H24" s="49"/>
      <c r="I24" s="95"/>
    </row>
    <row r="25" spans="1:10" ht="16.5" customHeight="1">
      <c r="A25" s="51" t="s">
        <v>164</v>
      </c>
      <c r="B25" s="58"/>
      <c r="C25" s="65"/>
      <c r="D25" s="44">
        <f>SUM(D21:D23)</f>
        <v>-9553215</v>
      </c>
      <c r="E25" s="94"/>
      <c r="F25" s="5">
        <f>SUM(F21:F23)</f>
        <v>-9261156</v>
      </c>
      <c r="G25" s="94"/>
      <c r="H25" s="44">
        <f>SUM(H21:H23)</f>
        <v>-8841764</v>
      </c>
      <c r="I25" s="95"/>
      <c r="J25" s="5">
        <f>SUM(J21:J23)</f>
        <v>-8496865</v>
      </c>
    </row>
    <row r="26" spans="1:10" ht="16.5" customHeight="1">
      <c r="A26" s="61"/>
      <c r="B26" s="58"/>
      <c r="C26" s="65"/>
      <c r="D26" s="45"/>
      <c r="E26" s="94"/>
      <c r="F26" s="109"/>
      <c r="G26" s="94"/>
      <c r="H26" s="49"/>
      <c r="I26" s="94"/>
    </row>
    <row r="27" spans="1:10" ht="16.5" customHeight="1">
      <c r="A27" s="99" t="s">
        <v>74</v>
      </c>
      <c r="B27" s="78"/>
      <c r="C27" s="65"/>
      <c r="D27" s="45">
        <f>D18+D25</f>
        <v>4722244</v>
      </c>
      <c r="E27" s="94"/>
      <c r="F27" s="109">
        <f>F18+F25</f>
        <v>4184377</v>
      </c>
      <c r="G27" s="94"/>
      <c r="H27" s="49">
        <f>H18+H25</f>
        <v>4254415</v>
      </c>
      <c r="I27" s="95"/>
      <c r="J27" s="11">
        <f>J18+J25</f>
        <v>3734179</v>
      </c>
    </row>
    <row r="28" spans="1:10" ht="16.5" customHeight="1">
      <c r="A28" s="61" t="s">
        <v>35</v>
      </c>
      <c r="B28" s="58"/>
      <c r="C28" s="65"/>
      <c r="D28" s="45">
        <v>53710</v>
      </c>
      <c r="E28" s="94"/>
      <c r="F28" s="109">
        <v>18311</v>
      </c>
      <c r="G28" s="94"/>
      <c r="H28" s="49">
        <v>154732</v>
      </c>
      <c r="I28" s="94"/>
      <c r="J28" s="11">
        <v>118000</v>
      </c>
    </row>
    <row r="29" spans="1:10" ht="16.5" customHeight="1">
      <c r="A29" s="61" t="s">
        <v>28</v>
      </c>
      <c r="B29" s="58"/>
      <c r="C29" s="65"/>
      <c r="D29" s="45">
        <v>-1026528</v>
      </c>
      <c r="E29" s="94"/>
      <c r="F29" s="109">
        <v>-934031</v>
      </c>
      <c r="G29" s="94"/>
      <c r="H29" s="49">
        <v>-911621</v>
      </c>
      <c r="I29" s="94"/>
      <c r="J29" s="11">
        <v>-881647</v>
      </c>
    </row>
    <row r="30" spans="1:10" ht="16.5" customHeight="1">
      <c r="A30" s="61" t="s">
        <v>20</v>
      </c>
      <c r="B30" s="58"/>
      <c r="C30" s="65"/>
      <c r="D30" s="45">
        <v>-1619830</v>
      </c>
      <c r="E30" s="94"/>
      <c r="F30" s="109">
        <v>-1309175</v>
      </c>
      <c r="G30" s="94"/>
      <c r="H30" s="49">
        <v>-1369118</v>
      </c>
      <c r="I30" s="94"/>
      <c r="J30" s="11">
        <v>-1113272</v>
      </c>
    </row>
    <row r="31" spans="1:10" ht="16.5" customHeight="1">
      <c r="A31" s="61" t="s">
        <v>243</v>
      </c>
      <c r="B31" s="58"/>
      <c r="C31" s="65"/>
      <c r="D31" s="45">
        <v>-865</v>
      </c>
      <c r="E31" s="94"/>
      <c r="F31" s="109">
        <v>0</v>
      </c>
      <c r="G31" s="94"/>
      <c r="H31" s="49">
        <v>-3937</v>
      </c>
      <c r="I31" s="94"/>
      <c r="J31" s="11">
        <v>0</v>
      </c>
    </row>
    <row r="32" spans="1:10" ht="16.5" customHeight="1">
      <c r="A32" s="61" t="s">
        <v>34</v>
      </c>
      <c r="B32" s="58"/>
      <c r="C32" s="65"/>
      <c r="D32" s="45">
        <v>-68589</v>
      </c>
      <c r="E32" s="94"/>
      <c r="F32" s="109">
        <v>-80262</v>
      </c>
      <c r="G32" s="94"/>
      <c r="H32" s="49">
        <v>-111033</v>
      </c>
      <c r="I32" s="94"/>
      <c r="J32" s="11">
        <v>-143012</v>
      </c>
    </row>
    <row r="33" spans="1:11" ht="16.5" customHeight="1">
      <c r="A33" s="61" t="s">
        <v>118</v>
      </c>
      <c r="B33" s="58"/>
      <c r="C33" s="65"/>
      <c r="D33" s="44">
        <v>-8370</v>
      </c>
      <c r="E33" s="94"/>
      <c r="F33" s="5">
        <v>-18660</v>
      </c>
      <c r="G33" s="94"/>
      <c r="H33" s="43">
        <v>0</v>
      </c>
      <c r="I33" s="94"/>
      <c r="J33" s="114">
        <v>0</v>
      </c>
    </row>
    <row r="34" spans="1:11" ht="16.5" customHeight="1">
      <c r="A34" s="61"/>
      <c r="B34" s="58"/>
      <c r="C34" s="60"/>
      <c r="D34" s="49"/>
      <c r="E34" s="97"/>
      <c r="G34" s="97"/>
      <c r="H34" s="49"/>
      <c r="I34" s="95"/>
    </row>
    <row r="35" spans="1:11" ht="16.5" customHeight="1">
      <c r="A35" s="100" t="s">
        <v>75</v>
      </c>
      <c r="B35" s="78"/>
      <c r="C35" s="65"/>
      <c r="D35" s="45">
        <f>SUM(D27:D33)</f>
        <v>2051772</v>
      </c>
      <c r="E35" s="94"/>
      <c r="F35" s="109">
        <f>SUM(F27:F33)</f>
        <v>1860560</v>
      </c>
      <c r="G35" s="94"/>
      <c r="H35" s="45">
        <f>SUM(H27:H33)</f>
        <v>2013438</v>
      </c>
      <c r="I35" s="95"/>
      <c r="J35" s="109">
        <f>SUM(J27:J33)</f>
        <v>1714248</v>
      </c>
      <c r="K35" s="16"/>
    </row>
    <row r="36" spans="1:11" ht="16.5" customHeight="1">
      <c r="A36" s="101" t="s">
        <v>36</v>
      </c>
      <c r="B36" s="58"/>
      <c r="C36" s="65"/>
      <c r="D36" s="44">
        <v>-439915</v>
      </c>
      <c r="E36" s="94"/>
      <c r="F36" s="5">
        <v>-387027</v>
      </c>
      <c r="G36" s="94"/>
      <c r="H36" s="44">
        <v>-411200</v>
      </c>
      <c r="I36" s="95"/>
      <c r="J36" s="5">
        <v>-345892</v>
      </c>
      <c r="K36" s="16"/>
    </row>
    <row r="37" spans="1:11" ht="16.5" customHeight="1">
      <c r="A37" s="100"/>
      <c r="B37" s="78"/>
      <c r="C37" s="65"/>
      <c r="D37" s="45"/>
      <c r="E37" s="94"/>
      <c r="F37" s="109"/>
      <c r="G37" s="94"/>
      <c r="H37" s="45"/>
      <c r="I37" s="95"/>
      <c r="J37" s="109"/>
      <c r="K37" s="16"/>
    </row>
    <row r="38" spans="1:11" ht="16.5" customHeight="1">
      <c r="A38" s="100" t="s">
        <v>135</v>
      </c>
      <c r="B38" s="78"/>
      <c r="C38" s="65"/>
      <c r="D38" s="44">
        <f>SUM(D35:D36)</f>
        <v>1611857</v>
      </c>
      <c r="E38" s="94"/>
      <c r="F38" s="5">
        <f>SUM(F35:F36)</f>
        <v>1473533</v>
      </c>
      <c r="G38" s="94"/>
      <c r="H38" s="44">
        <f>SUM(H35:H36)</f>
        <v>1602238</v>
      </c>
      <c r="I38" s="95"/>
      <c r="J38" s="5">
        <f>SUM(J35:J36)</f>
        <v>1368356</v>
      </c>
      <c r="K38" s="16"/>
    </row>
    <row r="39" spans="1:11" ht="16.5" customHeight="1">
      <c r="A39" s="100"/>
      <c r="B39" s="144"/>
      <c r="C39" s="109"/>
      <c r="D39" s="3"/>
      <c r="E39" s="145"/>
      <c r="F39" s="3"/>
      <c r="G39" s="145"/>
      <c r="H39" s="3"/>
      <c r="I39" s="15"/>
      <c r="J39" s="3"/>
      <c r="K39" s="16"/>
    </row>
    <row r="40" spans="1:11" ht="16.5" customHeight="1">
      <c r="A40" s="100"/>
      <c r="B40" s="144"/>
      <c r="C40" s="109"/>
      <c r="D40" s="3"/>
      <c r="E40" s="145"/>
      <c r="F40" s="3"/>
      <c r="G40" s="145"/>
      <c r="H40" s="3"/>
      <c r="I40" s="15"/>
      <c r="J40" s="3"/>
      <c r="K40" s="16"/>
    </row>
    <row r="41" spans="1:11" ht="16.5" customHeight="1">
      <c r="A41" s="100"/>
      <c r="B41" s="144"/>
      <c r="C41" s="109"/>
      <c r="D41" s="3"/>
      <c r="E41" s="145"/>
      <c r="F41" s="3"/>
      <c r="G41" s="145"/>
      <c r="H41" s="3"/>
      <c r="I41" s="15"/>
      <c r="J41" s="3"/>
      <c r="K41" s="16"/>
    </row>
    <row r="42" spans="1:11" ht="16.5" customHeight="1">
      <c r="A42" s="100"/>
      <c r="B42" s="144"/>
      <c r="C42" s="109"/>
      <c r="D42" s="3"/>
      <c r="E42" s="145"/>
      <c r="F42" s="3"/>
      <c r="G42" s="145"/>
      <c r="H42" s="3"/>
      <c r="I42" s="15"/>
      <c r="J42" s="3"/>
      <c r="K42" s="16"/>
    </row>
    <row r="43" spans="1:11" ht="16.5" customHeight="1">
      <c r="A43" s="100"/>
      <c r="B43" s="144"/>
      <c r="C43" s="109"/>
      <c r="D43" s="3"/>
      <c r="E43" s="145"/>
      <c r="F43" s="3"/>
      <c r="G43" s="145"/>
      <c r="H43" s="3"/>
      <c r="I43" s="15"/>
      <c r="J43" s="3"/>
      <c r="K43" s="16"/>
    </row>
    <row r="44" spans="1:11" ht="16.5" customHeight="1">
      <c r="A44" s="100"/>
      <c r="B44" s="144"/>
      <c r="C44" s="109"/>
      <c r="D44" s="3"/>
      <c r="E44" s="145"/>
      <c r="F44" s="3"/>
      <c r="G44" s="145"/>
      <c r="H44" s="3"/>
      <c r="I44" s="15"/>
      <c r="J44" s="3"/>
      <c r="K44" s="16"/>
    </row>
    <row r="45" spans="1:11" ht="16.5" customHeight="1">
      <c r="A45" s="100"/>
      <c r="B45" s="144"/>
      <c r="C45" s="109"/>
      <c r="D45" s="3"/>
      <c r="E45" s="145"/>
      <c r="F45" s="3"/>
      <c r="G45" s="145"/>
      <c r="H45" s="3"/>
      <c r="I45" s="15"/>
      <c r="J45" s="3"/>
      <c r="K45" s="16"/>
    </row>
    <row r="46" spans="1:11" ht="16.5" customHeight="1">
      <c r="A46" s="100"/>
      <c r="B46" s="144"/>
      <c r="C46" s="109"/>
      <c r="D46" s="3"/>
      <c r="E46" s="145"/>
      <c r="F46" s="3"/>
      <c r="G46" s="145"/>
      <c r="H46" s="3"/>
      <c r="I46" s="15"/>
      <c r="J46" s="3"/>
      <c r="K46" s="16"/>
    </row>
    <row r="47" spans="1:11" ht="16.5" customHeight="1">
      <c r="A47" s="100"/>
      <c r="B47" s="144"/>
      <c r="C47" s="109"/>
      <c r="D47" s="3"/>
      <c r="E47" s="145"/>
      <c r="F47" s="3"/>
      <c r="G47" s="145"/>
      <c r="H47" s="3"/>
      <c r="I47" s="15"/>
      <c r="J47" s="3"/>
      <c r="K47" s="16"/>
    </row>
    <row r="48" spans="1:11" ht="16.5" customHeight="1">
      <c r="A48" s="100"/>
      <c r="B48" s="144"/>
      <c r="C48" s="109"/>
      <c r="D48" s="3"/>
      <c r="E48" s="145"/>
      <c r="F48" s="3"/>
      <c r="G48" s="145"/>
      <c r="H48" s="3"/>
      <c r="I48" s="15"/>
      <c r="J48" s="3"/>
      <c r="K48" s="16"/>
    </row>
    <row r="49" spans="1:11" ht="16.5" hidden="1" customHeight="1">
      <c r="A49" s="100"/>
      <c r="B49" s="144"/>
      <c r="C49" s="109"/>
      <c r="D49" s="3"/>
      <c r="E49" s="145"/>
      <c r="F49" s="3"/>
      <c r="G49" s="145"/>
      <c r="H49" s="3"/>
      <c r="I49" s="15"/>
      <c r="J49" s="3"/>
      <c r="K49" s="16"/>
    </row>
    <row r="50" spans="1:11" ht="16.5" hidden="1" customHeight="1">
      <c r="A50" s="100"/>
      <c r="B50" s="144"/>
      <c r="C50" s="109"/>
      <c r="D50" s="3"/>
      <c r="E50" s="145"/>
      <c r="F50" s="3"/>
      <c r="G50" s="145"/>
      <c r="H50" s="3"/>
      <c r="I50" s="15"/>
      <c r="J50" s="3"/>
      <c r="K50" s="16"/>
    </row>
    <row r="51" spans="1:11" ht="16.5" hidden="1" customHeight="1">
      <c r="A51" s="100"/>
      <c r="B51" s="144"/>
      <c r="C51" s="109"/>
      <c r="D51" s="3"/>
      <c r="E51" s="145"/>
      <c r="F51" s="3"/>
      <c r="G51" s="145"/>
      <c r="H51" s="3"/>
      <c r="I51" s="15"/>
      <c r="J51" s="3"/>
      <c r="K51" s="16"/>
    </row>
    <row r="52" spans="1:11" ht="16.5" hidden="1" customHeight="1">
      <c r="A52" s="100"/>
      <c r="B52" s="144"/>
      <c r="C52" s="109"/>
      <c r="D52" s="3"/>
      <c r="E52" s="145"/>
      <c r="F52" s="3"/>
      <c r="G52" s="145"/>
      <c r="H52" s="3"/>
      <c r="I52" s="15"/>
      <c r="J52" s="3"/>
      <c r="K52" s="16"/>
    </row>
    <row r="53" spans="1:11" ht="16.5" hidden="1" customHeight="1">
      <c r="A53" s="100"/>
      <c r="B53" s="144"/>
      <c r="C53" s="109"/>
      <c r="D53" s="3"/>
      <c r="E53" s="145"/>
      <c r="F53" s="3"/>
      <c r="G53" s="145"/>
      <c r="H53" s="3"/>
      <c r="I53" s="15"/>
      <c r="J53" s="3"/>
      <c r="K53" s="16"/>
    </row>
    <row r="54" spans="1:11" ht="21.95" customHeight="1">
      <c r="A54" s="138" t="s">
        <v>113</v>
      </c>
      <c r="B54" s="188"/>
      <c r="C54" s="5"/>
      <c r="D54" s="5"/>
      <c r="E54" s="132"/>
      <c r="F54" s="5"/>
      <c r="G54" s="132"/>
      <c r="H54" s="5"/>
      <c r="I54" s="146"/>
      <c r="J54" s="5"/>
      <c r="K54" s="16"/>
    </row>
    <row r="55" spans="1:11" ht="16.5" customHeight="1">
      <c r="A55" s="51" t="s">
        <v>42</v>
      </c>
      <c r="B55" s="144"/>
      <c r="C55" s="109"/>
      <c r="D55" s="3"/>
      <c r="E55" s="145"/>
      <c r="F55" s="3"/>
      <c r="G55" s="145"/>
      <c r="H55" s="3"/>
      <c r="I55" s="15"/>
      <c r="J55" s="3"/>
      <c r="K55" s="16"/>
    </row>
    <row r="56" spans="1:11" ht="16.5" customHeight="1">
      <c r="A56" s="52" t="s">
        <v>202</v>
      </c>
      <c r="B56" s="144"/>
      <c r="C56" s="109"/>
      <c r="D56" s="3"/>
      <c r="E56" s="145"/>
      <c r="F56" s="3"/>
      <c r="G56" s="145"/>
      <c r="H56" s="3"/>
      <c r="I56" s="15"/>
      <c r="J56" s="3"/>
      <c r="K56" s="16"/>
    </row>
    <row r="57" spans="1:11" ht="16.5" customHeight="1">
      <c r="A57" s="53" t="s">
        <v>238</v>
      </c>
      <c r="B57" s="188"/>
      <c r="C57" s="5"/>
      <c r="D57" s="5"/>
      <c r="E57" s="132"/>
      <c r="F57" s="5"/>
      <c r="G57" s="132"/>
      <c r="H57" s="5"/>
      <c r="I57" s="146"/>
      <c r="J57" s="5"/>
      <c r="K57" s="16"/>
    </row>
    <row r="58" spans="1:11" ht="16.5" customHeight="1">
      <c r="A58" s="143"/>
      <c r="B58" s="38"/>
      <c r="C58" s="3"/>
      <c r="D58" s="3"/>
      <c r="E58" s="14"/>
      <c r="F58" s="3"/>
      <c r="G58" s="14"/>
      <c r="H58" s="3"/>
      <c r="I58" s="147"/>
      <c r="J58" s="3"/>
      <c r="K58" s="16"/>
    </row>
    <row r="59" spans="1:11" ht="16.5" customHeight="1">
      <c r="A59" s="143"/>
      <c r="B59" s="38"/>
      <c r="C59" s="3"/>
      <c r="D59" s="3"/>
      <c r="E59" s="14"/>
      <c r="F59" s="3"/>
      <c r="G59" s="14"/>
      <c r="H59" s="3"/>
      <c r="I59" s="147"/>
      <c r="J59" s="3"/>
      <c r="K59" s="16"/>
    </row>
    <row r="60" spans="1:11" ht="16.5" customHeight="1">
      <c r="A60" s="143"/>
      <c r="B60" s="58"/>
      <c r="C60" s="81"/>
      <c r="D60" s="190" t="s">
        <v>106</v>
      </c>
      <c r="E60" s="190"/>
      <c r="F60" s="190"/>
      <c r="G60" s="54"/>
      <c r="H60" s="190" t="s">
        <v>107</v>
      </c>
      <c r="I60" s="190"/>
      <c r="J60" s="190"/>
      <c r="K60" s="16"/>
    </row>
    <row r="61" spans="1:11" ht="16.5" customHeight="1">
      <c r="A61" s="143"/>
      <c r="B61" s="58"/>
      <c r="C61" s="81"/>
      <c r="D61" s="189" t="s">
        <v>144</v>
      </c>
      <c r="E61" s="189"/>
      <c r="F61" s="189"/>
      <c r="G61" s="55"/>
      <c r="H61" s="189" t="s">
        <v>144</v>
      </c>
      <c r="I61" s="189"/>
      <c r="J61" s="189"/>
      <c r="K61" s="16"/>
    </row>
    <row r="62" spans="1:11" ht="16.5" customHeight="1">
      <c r="A62" s="143"/>
      <c r="B62" s="58"/>
      <c r="C62" s="81"/>
      <c r="D62" s="56" t="s">
        <v>136</v>
      </c>
      <c r="E62" s="56"/>
      <c r="F62" s="110" t="s">
        <v>136</v>
      </c>
      <c r="G62" s="56"/>
      <c r="H62" s="56" t="s">
        <v>136</v>
      </c>
      <c r="I62" s="56"/>
      <c r="J62" s="110" t="s">
        <v>136</v>
      </c>
      <c r="K62" s="16"/>
    </row>
    <row r="63" spans="1:11" ht="16.5" customHeight="1">
      <c r="A63" s="143"/>
      <c r="B63" s="58"/>
      <c r="C63" s="81"/>
      <c r="D63" s="57" t="s">
        <v>236</v>
      </c>
      <c r="E63" s="55"/>
      <c r="F63" s="57" t="s">
        <v>236</v>
      </c>
      <c r="G63" s="54"/>
      <c r="H63" s="57" t="s">
        <v>236</v>
      </c>
      <c r="I63" s="55"/>
      <c r="J63" s="57" t="s">
        <v>236</v>
      </c>
      <c r="K63" s="16"/>
    </row>
    <row r="64" spans="1:11" ht="16.5" customHeight="1">
      <c r="A64" s="143"/>
      <c r="D64" s="92" t="s">
        <v>193</v>
      </c>
      <c r="E64" s="93"/>
      <c r="F64" s="115" t="s">
        <v>153</v>
      </c>
      <c r="H64" s="92" t="s">
        <v>193</v>
      </c>
      <c r="I64" s="93"/>
      <c r="J64" s="115" t="s">
        <v>153</v>
      </c>
      <c r="K64" s="16"/>
    </row>
    <row r="65" spans="1:11" ht="16.5" customHeight="1">
      <c r="A65" s="143"/>
      <c r="B65" s="187" t="s">
        <v>159</v>
      </c>
      <c r="C65" s="41"/>
      <c r="D65" s="79" t="s">
        <v>139</v>
      </c>
      <c r="E65" s="55"/>
      <c r="F65" s="39" t="s">
        <v>139</v>
      </c>
      <c r="G65" s="55"/>
      <c r="H65" s="79" t="s">
        <v>139</v>
      </c>
      <c r="I65" s="55"/>
      <c r="J65" s="39" t="s">
        <v>139</v>
      </c>
      <c r="K65" s="16"/>
    </row>
    <row r="66" spans="1:11" ht="16.5" customHeight="1">
      <c r="A66" s="100" t="s">
        <v>84</v>
      </c>
      <c r="B66" s="78"/>
      <c r="C66" s="65"/>
      <c r="D66" s="45"/>
      <c r="E66" s="94"/>
      <c r="F66" s="109"/>
      <c r="G66" s="94"/>
      <c r="H66" s="45"/>
      <c r="I66" s="95"/>
      <c r="J66" s="109"/>
      <c r="K66" s="16"/>
    </row>
    <row r="67" spans="1:11" ht="16.5" customHeight="1">
      <c r="A67" s="101" t="s">
        <v>233</v>
      </c>
      <c r="B67" s="58"/>
      <c r="C67" s="65"/>
      <c r="D67" s="45"/>
      <c r="E67" s="94"/>
      <c r="F67" s="109"/>
      <c r="G67" s="94"/>
      <c r="H67" s="45"/>
      <c r="I67" s="95"/>
      <c r="J67" s="109"/>
      <c r="K67" s="16"/>
    </row>
    <row r="68" spans="1:11" ht="16.5" customHeight="1">
      <c r="A68" s="101" t="s">
        <v>234</v>
      </c>
      <c r="B68" s="58"/>
      <c r="C68" s="65"/>
      <c r="D68" s="44">
        <v>103063</v>
      </c>
      <c r="E68" s="94"/>
      <c r="F68" s="5">
        <v>56419</v>
      </c>
      <c r="G68" s="94"/>
      <c r="H68" s="44">
        <v>0</v>
      </c>
      <c r="I68" s="95"/>
      <c r="J68" s="5">
        <v>0</v>
      </c>
      <c r="K68" s="16"/>
    </row>
    <row r="69" spans="1:11" ht="16.5" customHeight="1">
      <c r="A69" s="101"/>
      <c r="B69" s="58"/>
      <c r="C69" s="65"/>
      <c r="D69" s="45"/>
      <c r="E69" s="94"/>
      <c r="F69" s="109"/>
      <c r="G69" s="94"/>
      <c r="H69" s="45"/>
      <c r="I69" s="95"/>
      <c r="J69" s="109"/>
      <c r="K69" s="16"/>
    </row>
    <row r="70" spans="1:11" ht="16.5" customHeight="1">
      <c r="A70" s="101" t="s">
        <v>165</v>
      </c>
      <c r="B70" s="58"/>
      <c r="C70" s="65"/>
      <c r="D70" s="45"/>
      <c r="E70" s="94"/>
      <c r="F70" s="109"/>
      <c r="G70" s="94"/>
      <c r="H70" s="45"/>
      <c r="I70" s="95"/>
      <c r="J70" s="109"/>
      <c r="K70" s="16"/>
    </row>
    <row r="71" spans="1:11" ht="16.5" customHeight="1">
      <c r="A71" s="41" t="s">
        <v>141</v>
      </c>
      <c r="B71" s="58"/>
      <c r="C71" s="65"/>
      <c r="D71" s="44">
        <f>SUM(D68)</f>
        <v>103063</v>
      </c>
      <c r="E71" s="65"/>
      <c r="F71" s="5">
        <f>SUM(F68)</f>
        <v>56419</v>
      </c>
      <c r="G71" s="65"/>
      <c r="H71" s="44">
        <f>SUM(H68)</f>
        <v>0</v>
      </c>
      <c r="I71" s="65"/>
      <c r="J71" s="5">
        <f>SUM(J68)</f>
        <v>0</v>
      </c>
      <c r="K71" s="16"/>
    </row>
    <row r="72" spans="1:11" ht="16.5" customHeight="1">
      <c r="A72" s="61"/>
      <c r="B72" s="58"/>
      <c r="C72" s="60"/>
      <c r="D72" s="49"/>
      <c r="E72" s="97"/>
      <c r="G72" s="97"/>
      <c r="H72" s="49"/>
      <c r="I72" s="95"/>
    </row>
    <row r="73" spans="1:11" ht="16.5" customHeight="1">
      <c r="A73" s="51" t="s">
        <v>70</v>
      </c>
      <c r="D73" s="43">
        <f>D71</f>
        <v>103063</v>
      </c>
      <c r="E73" s="81"/>
      <c r="F73" s="114">
        <f>F71</f>
        <v>56419</v>
      </c>
      <c r="G73" s="81"/>
      <c r="H73" s="43">
        <f>H71</f>
        <v>0</v>
      </c>
      <c r="I73" s="81"/>
      <c r="J73" s="114">
        <f>J71</f>
        <v>0</v>
      </c>
    </row>
    <row r="74" spans="1:11" ht="16.5" customHeight="1">
      <c r="A74" s="100"/>
      <c r="B74" s="78"/>
      <c r="C74" s="65"/>
      <c r="D74" s="45"/>
      <c r="E74" s="94"/>
      <c r="F74" s="109"/>
      <c r="G74" s="94"/>
      <c r="H74" s="45"/>
      <c r="I74" s="95"/>
      <c r="J74" s="109"/>
      <c r="K74" s="16"/>
    </row>
    <row r="75" spans="1:11" ht="16.5" customHeight="1" thickBot="1">
      <c r="A75" s="100" t="s">
        <v>134</v>
      </c>
      <c r="D75" s="46">
        <f>D38+D73</f>
        <v>1714920</v>
      </c>
      <c r="E75" s="95"/>
      <c r="F75" s="7">
        <f>F38+F73</f>
        <v>1529952</v>
      </c>
      <c r="G75" s="95"/>
      <c r="H75" s="46">
        <f>H38+H73</f>
        <v>1602238</v>
      </c>
      <c r="I75" s="95"/>
      <c r="J75" s="7">
        <f>J38+J73</f>
        <v>1368356</v>
      </c>
    </row>
    <row r="76" spans="1:11" ht="16.5" customHeight="1" thickTop="1">
      <c r="A76" s="101"/>
      <c r="B76" s="58"/>
      <c r="C76" s="65"/>
      <c r="D76" s="45"/>
      <c r="E76" s="94"/>
      <c r="F76" s="109"/>
      <c r="G76" s="94"/>
      <c r="H76" s="45"/>
      <c r="I76" s="95"/>
      <c r="J76" s="109"/>
      <c r="K76" s="16"/>
    </row>
    <row r="77" spans="1:11" ht="16.5" customHeight="1">
      <c r="A77" s="51" t="s">
        <v>110</v>
      </c>
      <c r="B77" s="58"/>
      <c r="C77" s="102"/>
      <c r="D77" s="45"/>
      <c r="E77" s="94"/>
      <c r="F77" s="109"/>
      <c r="G77" s="94"/>
      <c r="H77" s="45"/>
      <c r="I77" s="95"/>
      <c r="J77" s="109"/>
      <c r="K77" s="9"/>
    </row>
    <row r="78" spans="1:11" ht="16.5" customHeight="1">
      <c r="A78" s="41" t="s">
        <v>108</v>
      </c>
      <c r="B78" s="58"/>
      <c r="C78" s="102"/>
      <c r="D78" s="45">
        <v>1620980</v>
      </c>
      <c r="E78" s="94"/>
      <c r="F78" s="109">
        <v>1481450</v>
      </c>
      <c r="G78" s="94"/>
      <c r="H78" s="45">
        <v>1602238</v>
      </c>
      <c r="I78" s="95"/>
      <c r="J78" s="109">
        <v>1368356</v>
      </c>
    </row>
    <row r="79" spans="1:11" ht="16.5" customHeight="1">
      <c r="A79" s="41" t="s">
        <v>109</v>
      </c>
      <c r="B79" s="58"/>
      <c r="C79" s="102"/>
      <c r="D79" s="44">
        <v>-9123</v>
      </c>
      <c r="E79" s="94"/>
      <c r="F79" s="5">
        <v>-7917</v>
      </c>
      <c r="G79" s="94"/>
      <c r="H79" s="44">
        <v>0</v>
      </c>
      <c r="I79" s="95"/>
      <c r="J79" s="5">
        <v>0</v>
      </c>
    </row>
    <row r="80" spans="1:11" ht="16.5" customHeight="1">
      <c r="B80" s="58"/>
      <c r="C80" s="102"/>
      <c r="D80" s="45"/>
      <c r="E80" s="94"/>
      <c r="F80" s="109"/>
      <c r="G80" s="94"/>
      <c r="H80" s="45"/>
      <c r="I80" s="95"/>
      <c r="J80" s="109"/>
    </row>
    <row r="81" spans="1:10" ht="16.5" customHeight="1" thickBot="1">
      <c r="A81" s="51"/>
      <c r="B81" s="58"/>
      <c r="C81" s="102"/>
      <c r="D81" s="46">
        <f>SUM(D78:D79)</f>
        <v>1611857</v>
      </c>
      <c r="E81" s="94"/>
      <c r="F81" s="7">
        <f>SUM(F78:F79)</f>
        <v>1473533</v>
      </c>
      <c r="G81" s="94"/>
      <c r="H81" s="46">
        <f>SUM(H78:H79)</f>
        <v>1602238</v>
      </c>
      <c r="I81" s="95"/>
      <c r="J81" s="7">
        <f>SUM(J78:J79)</f>
        <v>1368356</v>
      </c>
    </row>
    <row r="82" spans="1:10" ht="16.5" customHeight="1" thickTop="1">
      <c r="A82" s="51"/>
      <c r="B82" s="58"/>
      <c r="C82" s="102"/>
      <c r="D82" s="45"/>
      <c r="E82" s="94"/>
      <c r="F82" s="109"/>
      <c r="G82" s="94"/>
      <c r="H82" s="45"/>
      <c r="I82" s="95"/>
      <c r="J82" s="109"/>
    </row>
    <row r="83" spans="1:10" ht="16.5" customHeight="1">
      <c r="A83" s="70" t="s">
        <v>111</v>
      </c>
      <c r="D83" s="45"/>
      <c r="E83" s="95"/>
      <c r="F83" s="109"/>
      <c r="G83" s="95"/>
      <c r="H83" s="45"/>
      <c r="I83" s="95"/>
      <c r="J83" s="109"/>
    </row>
    <row r="84" spans="1:10" ht="16.5" customHeight="1">
      <c r="A84" s="41" t="s">
        <v>108</v>
      </c>
      <c r="D84" s="45">
        <v>1724043</v>
      </c>
      <c r="E84" s="95"/>
      <c r="F84" s="109">
        <v>1537869</v>
      </c>
      <c r="G84" s="95"/>
      <c r="H84" s="45">
        <v>1602238</v>
      </c>
      <c r="I84" s="95"/>
      <c r="J84" s="109">
        <v>1368356</v>
      </c>
    </row>
    <row r="85" spans="1:10" ht="16.5" customHeight="1">
      <c r="A85" s="41" t="s">
        <v>109</v>
      </c>
      <c r="D85" s="44">
        <v>-9123</v>
      </c>
      <c r="E85" s="95"/>
      <c r="F85" s="5">
        <v>-7917</v>
      </c>
      <c r="G85" s="95"/>
      <c r="H85" s="44">
        <v>0</v>
      </c>
      <c r="I85" s="95"/>
      <c r="J85" s="5">
        <v>0</v>
      </c>
    </row>
    <row r="86" spans="1:10" ht="16.5" customHeight="1">
      <c r="D86" s="45"/>
      <c r="E86" s="95"/>
      <c r="F86" s="109"/>
      <c r="G86" s="95"/>
      <c r="H86" s="45"/>
      <c r="I86" s="95"/>
      <c r="J86" s="109"/>
    </row>
    <row r="87" spans="1:10" ht="16.5" customHeight="1" thickBot="1">
      <c r="A87" s="100"/>
      <c r="D87" s="46">
        <f>SUM(D84:D85)</f>
        <v>1714920</v>
      </c>
      <c r="E87" s="65"/>
      <c r="F87" s="7">
        <f>SUM(F84:F85)</f>
        <v>1529952</v>
      </c>
      <c r="G87" s="65"/>
      <c r="H87" s="46">
        <f>SUM(H84:H85)</f>
        <v>1602238</v>
      </c>
      <c r="I87" s="65"/>
      <c r="J87" s="7">
        <f>SUM(J84:J85)</f>
        <v>1368356</v>
      </c>
    </row>
    <row r="88" spans="1:10" ht="16.5" customHeight="1" thickTop="1">
      <c r="A88" s="100"/>
      <c r="D88" s="45"/>
      <c r="E88" s="65"/>
      <c r="F88" s="109"/>
      <c r="G88" s="65"/>
      <c r="H88" s="45"/>
      <c r="I88" s="65"/>
      <c r="J88" s="109"/>
    </row>
    <row r="89" spans="1:10" ht="16.5" customHeight="1">
      <c r="A89" s="51" t="s">
        <v>76</v>
      </c>
      <c r="B89" s="8"/>
      <c r="C89" s="102"/>
      <c r="D89" s="47"/>
      <c r="E89" s="41"/>
      <c r="F89" s="4"/>
      <c r="G89" s="41"/>
      <c r="H89" s="47"/>
      <c r="J89" s="4"/>
    </row>
    <row r="90" spans="1:10" ht="16.5" customHeight="1" thickBot="1">
      <c r="A90" s="61" t="s">
        <v>133</v>
      </c>
      <c r="B90" s="8">
        <v>16</v>
      </c>
      <c r="C90" s="102"/>
      <c r="D90" s="48">
        <v>0.38479999999999998</v>
      </c>
      <c r="E90" s="103"/>
      <c r="F90" s="116">
        <v>0.35389999999999999</v>
      </c>
      <c r="G90" s="103"/>
      <c r="H90" s="48">
        <v>0.38040000000000002</v>
      </c>
      <c r="I90" s="103"/>
      <c r="J90" s="116">
        <v>0.32690000000000002</v>
      </c>
    </row>
    <row r="91" spans="1:10" ht="16.5" customHeight="1" thickTop="1">
      <c r="A91" s="100"/>
      <c r="B91" s="4"/>
      <c r="D91" s="45"/>
      <c r="E91" s="65"/>
      <c r="F91" s="109"/>
      <c r="G91" s="65"/>
      <c r="H91" s="45"/>
      <c r="I91" s="65"/>
      <c r="J91" s="109"/>
    </row>
    <row r="92" spans="1:10" ht="16.5" customHeight="1" thickBot="1">
      <c r="A92" s="61" t="s">
        <v>155</v>
      </c>
      <c r="B92" s="8">
        <v>16</v>
      </c>
      <c r="C92" s="102"/>
      <c r="D92" s="48">
        <v>0.3836</v>
      </c>
      <c r="E92" s="103"/>
      <c r="F92" s="116">
        <v>0.35320000000000001</v>
      </c>
      <c r="G92" s="103"/>
      <c r="H92" s="48">
        <v>0.37919999999999998</v>
      </c>
      <c r="I92" s="103"/>
      <c r="J92" s="116">
        <v>0.32629999999999998</v>
      </c>
    </row>
    <row r="93" spans="1:10" ht="16.5" customHeight="1" thickTop="1">
      <c r="A93" s="61"/>
      <c r="B93" s="4"/>
      <c r="C93" s="102"/>
      <c r="D93" s="103"/>
      <c r="E93" s="103"/>
      <c r="F93" s="117"/>
      <c r="G93" s="103"/>
      <c r="H93" s="103"/>
      <c r="I93" s="103"/>
      <c r="J93" s="117"/>
    </row>
    <row r="94" spans="1:10" ht="16.5" customHeight="1">
      <c r="A94" s="61"/>
      <c r="B94" s="4"/>
      <c r="C94" s="102"/>
      <c r="D94" s="103"/>
      <c r="E94" s="103"/>
      <c r="F94" s="117"/>
      <c r="G94" s="103"/>
      <c r="H94" s="103"/>
      <c r="I94" s="103"/>
      <c r="J94" s="117"/>
    </row>
    <row r="95" spans="1:10" ht="16.5" customHeight="1">
      <c r="A95" s="61"/>
      <c r="B95" s="4"/>
      <c r="C95" s="102"/>
      <c r="D95" s="103"/>
      <c r="E95" s="103"/>
      <c r="F95" s="117"/>
      <c r="G95" s="103"/>
      <c r="H95" s="103"/>
      <c r="I95" s="103"/>
      <c r="J95" s="117"/>
    </row>
    <row r="96" spans="1:10" ht="16.5" customHeight="1">
      <c r="A96" s="61"/>
      <c r="B96" s="4"/>
      <c r="C96" s="102"/>
      <c r="D96" s="103"/>
      <c r="E96" s="103"/>
      <c r="F96" s="117"/>
      <c r="G96" s="103"/>
      <c r="H96" s="103"/>
      <c r="I96" s="103"/>
      <c r="J96" s="117"/>
    </row>
    <row r="97" spans="1:10" ht="16.5" customHeight="1">
      <c r="A97" s="61"/>
      <c r="B97" s="4"/>
      <c r="C97" s="102"/>
      <c r="D97" s="103"/>
      <c r="E97" s="103"/>
      <c r="F97" s="117"/>
      <c r="G97" s="103"/>
      <c r="H97" s="103"/>
      <c r="I97" s="103"/>
      <c r="J97" s="117"/>
    </row>
    <row r="98" spans="1:10" ht="16.5" customHeight="1">
      <c r="A98" s="61"/>
      <c r="B98" s="4"/>
      <c r="C98" s="102"/>
      <c r="D98" s="103"/>
      <c r="E98" s="103"/>
      <c r="F98" s="117"/>
      <c r="G98" s="103"/>
      <c r="H98" s="103"/>
      <c r="I98" s="103"/>
      <c r="J98" s="117"/>
    </row>
    <row r="99" spans="1:10" ht="16.5" customHeight="1">
      <c r="A99" s="61"/>
      <c r="B99" s="4"/>
      <c r="C99" s="102"/>
      <c r="D99" s="103"/>
      <c r="E99" s="103"/>
      <c r="F99" s="117"/>
      <c r="G99" s="103"/>
      <c r="H99" s="103"/>
      <c r="I99" s="103"/>
      <c r="J99" s="117"/>
    </row>
    <row r="100" spans="1:10" ht="16.5" customHeight="1">
      <c r="A100" s="61"/>
      <c r="B100" s="4"/>
      <c r="C100" s="102"/>
      <c r="D100" s="103"/>
      <c r="E100" s="103"/>
      <c r="F100" s="117"/>
      <c r="G100" s="103"/>
      <c r="H100" s="103"/>
      <c r="I100" s="103"/>
      <c r="J100" s="117"/>
    </row>
    <row r="101" spans="1:10" ht="16.5" customHeight="1">
      <c r="A101" s="61"/>
      <c r="B101" s="4"/>
      <c r="C101" s="102"/>
      <c r="D101" s="103"/>
      <c r="E101" s="103"/>
      <c r="F101" s="117"/>
      <c r="G101" s="103"/>
      <c r="H101" s="103"/>
      <c r="I101" s="103"/>
      <c r="J101" s="117"/>
    </row>
    <row r="102" spans="1:10" ht="16.5" customHeight="1">
      <c r="A102" s="61"/>
      <c r="B102" s="4"/>
      <c r="C102" s="102"/>
      <c r="D102" s="103"/>
      <c r="E102" s="103"/>
      <c r="F102" s="117"/>
      <c r="G102" s="103"/>
      <c r="H102" s="103"/>
      <c r="I102" s="103"/>
      <c r="J102" s="117"/>
    </row>
    <row r="103" spans="1:10" ht="16.5" hidden="1" customHeight="1">
      <c r="A103" s="61"/>
      <c r="B103" s="4"/>
      <c r="C103" s="102"/>
      <c r="D103" s="103"/>
      <c r="E103" s="103"/>
      <c r="F103" s="117"/>
      <c r="G103" s="103"/>
      <c r="H103" s="103"/>
      <c r="I103" s="103"/>
      <c r="J103" s="117"/>
    </row>
    <row r="104" spans="1:10" ht="16.5" hidden="1" customHeight="1">
      <c r="A104" s="61"/>
      <c r="B104" s="4"/>
      <c r="C104" s="102"/>
      <c r="D104" s="103"/>
      <c r="E104" s="103"/>
      <c r="F104" s="117"/>
      <c r="G104" s="103"/>
      <c r="H104" s="103"/>
      <c r="I104" s="103"/>
      <c r="J104" s="117"/>
    </row>
    <row r="105" spans="1:10" ht="16.5" hidden="1" customHeight="1">
      <c r="A105" s="61"/>
      <c r="B105" s="4"/>
      <c r="C105" s="102"/>
      <c r="D105" s="103"/>
      <c r="E105" s="103"/>
      <c r="F105" s="117"/>
      <c r="G105" s="103"/>
      <c r="H105" s="103"/>
      <c r="I105" s="103"/>
      <c r="J105" s="117"/>
    </row>
    <row r="106" spans="1:10" ht="21.95" customHeight="1">
      <c r="A106" s="88" t="s">
        <v>113</v>
      </c>
      <c r="B106" s="87"/>
      <c r="C106" s="104"/>
      <c r="D106" s="64"/>
      <c r="E106" s="104"/>
      <c r="F106" s="5"/>
      <c r="G106" s="104"/>
      <c r="H106" s="64"/>
      <c r="I106" s="83"/>
      <c r="J106" s="5"/>
    </row>
    <row r="108" spans="1:10" ht="16.5" customHeight="1">
      <c r="B108" s="61"/>
    </row>
    <row r="111" spans="1:10" ht="16.5" customHeight="1">
      <c r="H111" s="81" t="s">
        <v>132</v>
      </c>
    </row>
    <row r="112" spans="1:10" ht="16.5" customHeight="1">
      <c r="B112" s="61"/>
    </row>
  </sheetData>
  <mergeCells count="8">
    <mergeCell ref="D61:F61"/>
    <mergeCell ref="H61:J61"/>
    <mergeCell ref="H7:J7"/>
    <mergeCell ref="D7:F7"/>
    <mergeCell ref="D6:F6"/>
    <mergeCell ref="H6:J6"/>
    <mergeCell ref="D60:F60"/>
    <mergeCell ref="H60:J60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96"/>
  <sheetViews>
    <sheetView topLeftCell="C16" zoomScale="115" zoomScaleNormal="115" zoomScaleSheetLayoutView="90" workbookViewId="0">
      <selection activeCell="M6" sqref="M6"/>
    </sheetView>
  </sheetViews>
  <sheetFormatPr defaultColWidth="9.140625" defaultRowHeight="15" customHeight="1"/>
  <cols>
    <col min="1" max="1" width="1.7109375" style="4" customWidth="1"/>
    <col min="2" max="2" width="41.28515625" style="4" customWidth="1"/>
    <col min="3" max="3" width="5.42578125" style="4" customWidth="1"/>
    <col min="4" max="4" width="0.5703125" style="16" customWidth="1"/>
    <col min="5" max="5" width="11.7109375" style="11" customWidth="1"/>
    <col min="6" max="6" width="0.5703125" style="16" customWidth="1"/>
    <col min="7" max="7" width="11.7109375" style="11" customWidth="1"/>
    <col min="8" max="8" width="0.5703125" style="16" customWidth="1"/>
    <col min="9" max="9" width="12" style="11" customWidth="1"/>
    <col min="10" max="10" width="0.5703125" style="16" customWidth="1"/>
    <col min="11" max="11" width="11.5703125" style="11" bestFit="1" customWidth="1"/>
    <col min="12" max="12" width="0.5703125" style="16" customWidth="1"/>
    <col min="13" max="13" width="14" style="16" customWidth="1"/>
    <col min="14" max="14" width="0.5703125" style="16" customWidth="1"/>
    <col min="15" max="15" width="9.85546875" style="16" customWidth="1"/>
    <col min="16" max="16" width="0.5703125" style="16" customWidth="1"/>
    <col min="17" max="17" width="11.7109375" style="16" customWidth="1"/>
    <col min="18" max="18" width="0.5703125" style="16" customWidth="1"/>
    <col min="19" max="19" width="14" style="16" customWidth="1"/>
    <col min="20" max="20" width="0.5703125" style="16" customWidth="1"/>
    <col min="21" max="21" width="10.7109375" style="11" customWidth="1"/>
    <col min="22" max="22" width="0.5703125" style="2" customWidth="1"/>
    <col min="23" max="23" width="11.140625" style="9" customWidth="1"/>
    <col min="24" max="16384" width="9.140625" style="9"/>
  </cols>
  <sheetData>
    <row r="1" spans="1:24" s="23" customFormat="1" ht="15" customHeight="1">
      <c r="A1" s="23" t="s">
        <v>42</v>
      </c>
      <c r="E1" s="24"/>
      <c r="G1" s="24"/>
      <c r="I1" s="24"/>
      <c r="J1" s="35"/>
      <c r="K1" s="24"/>
      <c r="L1" s="35"/>
      <c r="N1" s="35"/>
      <c r="P1" s="35"/>
      <c r="R1" s="35"/>
      <c r="T1" s="35"/>
      <c r="U1" s="24"/>
      <c r="V1" s="17"/>
    </row>
    <row r="2" spans="1:24" s="23" customFormat="1" ht="15" customHeight="1">
      <c r="A2" s="23" t="s">
        <v>93</v>
      </c>
      <c r="E2" s="24"/>
      <c r="G2" s="24"/>
      <c r="I2" s="24"/>
      <c r="J2" s="35"/>
      <c r="K2" s="24"/>
      <c r="L2" s="35"/>
      <c r="N2" s="35"/>
      <c r="P2" s="35"/>
      <c r="R2" s="35"/>
      <c r="T2" s="35"/>
      <c r="U2" s="24"/>
      <c r="V2" s="17"/>
    </row>
    <row r="3" spans="1:24" s="23" customFormat="1" ht="15" customHeight="1">
      <c r="A3" s="25" t="str">
        <f>+'PL 7-8 (9M)'!A3</f>
        <v>For the nine-month period ended 30 September 2022</v>
      </c>
      <c r="B3" s="25"/>
      <c r="C3" s="25"/>
      <c r="D3" s="25"/>
      <c r="E3" s="26"/>
      <c r="F3" s="25"/>
      <c r="G3" s="26"/>
      <c r="H3" s="25"/>
      <c r="I3" s="26"/>
      <c r="J3" s="36"/>
      <c r="K3" s="26"/>
      <c r="L3" s="36"/>
      <c r="M3" s="25"/>
      <c r="N3" s="36"/>
      <c r="O3" s="25"/>
      <c r="P3" s="36"/>
      <c r="Q3" s="25"/>
      <c r="R3" s="36"/>
      <c r="S3" s="25"/>
      <c r="T3" s="36"/>
      <c r="U3" s="26"/>
      <c r="V3" s="20"/>
      <c r="W3" s="25"/>
    </row>
    <row r="4" spans="1:24" ht="15" customHeight="1">
      <c r="A4" s="19"/>
      <c r="B4" s="19"/>
      <c r="C4" s="19"/>
      <c r="D4" s="18"/>
      <c r="E4" s="10"/>
      <c r="F4" s="18"/>
      <c r="G4" s="10"/>
      <c r="H4" s="18"/>
      <c r="I4" s="2"/>
      <c r="J4" s="13"/>
      <c r="K4" s="2"/>
      <c r="L4" s="13"/>
      <c r="M4" s="13"/>
      <c r="N4" s="13"/>
      <c r="O4" s="13"/>
      <c r="P4" s="13"/>
      <c r="Q4" s="13" t="s">
        <v>132</v>
      </c>
      <c r="R4" s="13"/>
      <c r="S4" s="13"/>
      <c r="T4" s="13"/>
      <c r="U4" s="2"/>
    </row>
    <row r="5" spans="1:24" ht="15" customHeight="1">
      <c r="A5" s="19"/>
      <c r="B5" s="19"/>
      <c r="C5" s="19"/>
      <c r="D5" s="18"/>
      <c r="E5" s="10"/>
      <c r="F5" s="18"/>
      <c r="G5" s="10"/>
      <c r="H5" s="18"/>
      <c r="I5" s="2"/>
      <c r="J5" s="13"/>
      <c r="K5" s="2"/>
      <c r="L5" s="13"/>
      <c r="M5" s="13"/>
      <c r="N5" s="13"/>
      <c r="O5" s="13"/>
      <c r="P5" s="13"/>
      <c r="Q5" s="13"/>
      <c r="R5" s="13"/>
      <c r="S5" s="13"/>
      <c r="T5" s="13"/>
      <c r="U5" s="2"/>
    </row>
    <row r="6" spans="1:24" ht="15" customHeight="1">
      <c r="A6" s="19"/>
      <c r="B6" s="19"/>
      <c r="C6" s="19"/>
      <c r="D6" s="18"/>
      <c r="E6" s="194" t="s">
        <v>145</v>
      </c>
      <c r="F6" s="194"/>
      <c r="G6" s="194"/>
      <c r="H6" s="194"/>
      <c r="I6" s="194"/>
      <c r="J6" s="195"/>
      <c r="K6" s="194"/>
      <c r="L6" s="195"/>
      <c r="M6" s="194"/>
      <c r="N6" s="195"/>
      <c r="O6" s="194"/>
      <c r="P6" s="195"/>
      <c r="Q6" s="194"/>
      <c r="R6" s="195"/>
      <c r="S6" s="194"/>
      <c r="T6" s="195"/>
      <c r="U6" s="194"/>
      <c r="V6" s="170"/>
      <c r="W6" s="148"/>
    </row>
    <row r="7" spans="1:24" ht="15" customHeight="1">
      <c r="A7" s="19"/>
      <c r="B7" s="19"/>
      <c r="C7" s="19"/>
      <c r="D7" s="18"/>
      <c r="E7" s="194" t="s">
        <v>62</v>
      </c>
      <c r="F7" s="194"/>
      <c r="G7" s="194"/>
      <c r="H7" s="194"/>
      <c r="I7" s="194"/>
      <c r="J7" s="195"/>
      <c r="K7" s="194"/>
      <c r="L7" s="195"/>
      <c r="M7" s="194"/>
      <c r="N7" s="195"/>
      <c r="O7" s="194"/>
      <c r="P7" s="195"/>
      <c r="Q7" s="194"/>
      <c r="R7" s="38"/>
      <c r="S7" s="32"/>
      <c r="T7" s="38"/>
      <c r="U7" s="40"/>
      <c r="V7" s="10"/>
    </row>
    <row r="8" spans="1:24" ht="15" customHeight="1">
      <c r="A8" s="19"/>
      <c r="B8" s="19"/>
      <c r="C8" s="19"/>
      <c r="D8" s="18"/>
      <c r="E8" s="27"/>
      <c r="F8" s="18"/>
      <c r="G8" s="18"/>
      <c r="H8" s="18"/>
      <c r="I8" s="21"/>
      <c r="J8" s="18"/>
      <c r="K8" s="193" t="s">
        <v>18</v>
      </c>
      <c r="L8" s="193"/>
      <c r="M8" s="193"/>
      <c r="N8" s="13"/>
      <c r="O8" s="193" t="s">
        <v>99</v>
      </c>
      <c r="P8" s="193"/>
      <c r="Q8" s="193"/>
      <c r="R8" s="13"/>
      <c r="S8" s="9"/>
      <c r="T8" s="13"/>
      <c r="U8" s="13"/>
      <c r="V8" s="13"/>
      <c r="W8" s="13"/>
      <c r="X8" s="10"/>
    </row>
    <row r="9" spans="1:24" ht="15" customHeight="1">
      <c r="A9" s="19"/>
      <c r="B9" s="19"/>
      <c r="C9" s="19"/>
      <c r="D9" s="18"/>
      <c r="E9" s="27"/>
      <c r="F9" s="18"/>
      <c r="G9" s="18"/>
      <c r="H9" s="18"/>
      <c r="I9" s="21" t="s">
        <v>203</v>
      </c>
      <c r="J9" s="18"/>
      <c r="K9" s="105"/>
      <c r="L9" s="105"/>
      <c r="M9" s="105"/>
      <c r="N9" s="13"/>
      <c r="O9" s="105"/>
      <c r="P9" s="105"/>
      <c r="Q9" s="105"/>
      <c r="R9" s="13"/>
      <c r="S9" s="9"/>
      <c r="T9" s="13"/>
      <c r="U9" s="13"/>
      <c r="V9" s="13"/>
      <c r="W9" s="13"/>
      <c r="X9" s="10"/>
    </row>
    <row r="10" spans="1:24" ht="15" customHeight="1">
      <c r="A10" s="19"/>
      <c r="B10" s="19"/>
      <c r="C10" s="19"/>
      <c r="D10" s="18"/>
      <c r="E10" s="27"/>
      <c r="F10" s="18"/>
      <c r="G10" s="18"/>
      <c r="H10" s="18"/>
      <c r="I10" s="21" t="s">
        <v>204</v>
      </c>
      <c r="J10" s="18"/>
      <c r="K10" s="105"/>
      <c r="L10" s="105"/>
      <c r="M10" s="105"/>
      <c r="N10" s="13"/>
      <c r="O10" s="105"/>
      <c r="P10" s="105"/>
      <c r="Q10" s="105"/>
      <c r="R10" s="13"/>
      <c r="S10" s="10" t="s">
        <v>90</v>
      </c>
      <c r="T10" s="13"/>
      <c r="U10" s="13"/>
      <c r="V10" s="13"/>
      <c r="W10" s="13"/>
      <c r="X10" s="10"/>
    </row>
    <row r="11" spans="1:24" ht="15" customHeight="1">
      <c r="D11" s="10"/>
      <c r="E11" s="27" t="s">
        <v>21</v>
      </c>
      <c r="F11" s="10"/>
      <c r="G11" s="10"/>
      <c r="H11" s="10"/>
      <c r="I11" s="21" t="s">
        <v>206</v>
      </c>
      <c r="J11" s="10"/>
      <c r="K11" s="17" t="s">
        <v>23</v>
      </c>
      <c r="L11" s="106"/>
      <c r="M11" s="10"/>
      <c r="N11" s="11"/>
      <c r="O11" s="10"/>
      <c r="P11" s="11"/>
      <c r="Q11" s="21" t="s">
        <v>119</v>
      </c>
      <c r="R11" s="11"/>
      <c r="S11" s="21" t="s">
        <v>100</v>
      </c>
      <c r="T11" s="11"/>
      <c r="U11" s="21" t="s">
        <v>208</v>
      </c>
      <c r="V11" s="10"/>
      <c r="W11" s="11"/>
      <c r="X11" s="11"/>
    </row>
    <row r="12" spans="1:24" ht="15" customHeight="1">
      <c r="D12" s="10"/>
      <c r="E12" s="17" t="s">
        <v>37</v>
      </c>
      <c r="F12" s="10"/>
      <c r="G12" s="10" t="s">
        <v>49</v>
      </c>
      <c r="H12" s="10"/>
      <c r="I12" s="17" t="s">
        <v>205</v>
      </c>
      <c r="J12" s="10"/>
      <c r="K12" s="17" t="s">
        <v>38</v>
      </c>
      <c r="L12" s="21"/>
      <c r="M12" s="10"/>
      <c r="N12" s="21"/>
      <c r="O12" s="10"/>
      <c r="P12" s="21"/>
      <c r="Q12" s="21" t="s">
        <v>120</v>
      </c>
      <c r="R12" s="21"/>
      <c r="S12" s="21" t="s">
        <v>101</v>
      </c>
      <c r="T12" s="21"/>
      <c r="U12" s="21" t="s">
        <v>207</v>
      </c>
      <c r="V12" s="10"/>
      <c r="W12" s="10" t="s">
        <v>25</v>
      </c>
    </row>
    <row r="13" spans="1:24" ht="15" customHeight="1">
      <c r="C13" s="170" t="s">
        <v>0</v>
      </c>
      <c r="D13" s="10"/>
      <c r="E13" s="20" t="s">
        <v>22</v>
      </c>
      <c r="F13" s="22"/>
      <c r="G13" s="20" t="s">
        <v>50</v>
      </c>
      <c r="H13" s="22"/>
      <c r="I13" s="20" t="s">
        <v>196</v>
      </c>
      <c r="J13" s="10"/>
      <c r="K13" s="20" t="s">
        <v>39</v>
      </c>
      <c r="L13" s="21"/>
      <c r="M13" s="20" t="s">
        <v>24</v>
      </c>
      <c r="N13" s="21"/>
      <c r="O13" s="20" t="s">
        <v>104</v>
      </c>
      <c r="P13" s="21"/>
      <c r="Q13" s="22" t="s">
        <v>121</v>
      </c>
      <c r="R13" s="21"/>
      <c r="S13" s="22" t="s">
        <v>102</v>
      </c>
      <c r="T13" s="21"/>
      <c r="U13" s="22" t="s">
        <v>103</v>
      </c>
      <c r="V13" s="10"/>
      <c r="W13" s="22" t="s">
        <v>80</v>
      </c>
    </row>
    <row r="14" spans="1:24" ht="15" customHeight="1">
      <c r="A14" s="1"/>
      <c r="B14" s="1"/>
      <c r="C14" s="1"/>
      <c r="D14" s="2"/>
      <c r="E14" s="2"/>
      <c r="F14" s="2"/>
      <c r="G14" s="2"/>
      <c r="H14" s="2"/>
      <c r="I14" s="2"/>
      <c r="J14" s="2"/>
      <c r="M14" s="2"/>
      <c r="U14" s="16"/>
      <c r="V14" s="13"/>
      <c r="W14" s="11"/>
    </row>
    <row r="15" spans="1:24" ht="15" customHeight="1">
      <c r="A15" s="12" t="s">
        <v>182</v>
      </c>
      <c r="B15" s="6"/>
      <c r="C15" s="8"/>
      <c r="D15" s="3"/>
      <c r="E15" s="3">
        <v>4179625</v>
      </c>
      <c r="F15" s="14"/>
      <c r="G15" s="3">
        <v>319357</v>
      </c>
      <c r="H15" s="14"/>
      <c r="I15" s="3" t="s">
        <v>200</v>
      </c>
      <c r="J15" s="14"/>
      <c r="K15" s="3">
        <v>437933</v>
      </c>
      <c r="L15" s="3"/>
      <c r="M15" s="3">
        <v>13707212</v>
      </c>
      <c r="N15" s="3"/>
      <c r="O15" s="3">
        <v>31783</v>
      </c>
      <c r="P15" s="3"/>
      <c r="Q15" s="3">
        <v>-14068</v>
      </c>
      <c r="R15" s="3"/>
      <c r="S15" s="3">
        <f>SUM(E15:Q15)</f>
        <v>18661842</v>
      </c>
      <c r="T15" s="3"/>
      <c r="U15" s="3">
        <v>-19156</v>
      </c>
      <c r="V15" s="3"/>
      <c r="W15" s="3">
        <f>SUM(S15:U15)</f>
        <v>18642686</v>
      </c>
    </row>
    <row r="16" spans="1:24" ht="6" customHeight="1">
      <c r="A16" s="12"/>
      <c r="B16" s="6"/>
      <c r="C16" s="8"/>
      <c r="D16" s="3"/>
      <c r="E16" s="3"/>
      <c r="F16" s="14"/>
      <c r="G16" s="14"/>
      <c r="H16" s="14"/>
      <c r="I16" s="3"/>
      <c r="J16" s="14"/>
      <c r="K16" s="3"/>
      <c r="L16" s="14"/>
      <c r="M16" s="3"/>
      <c r="N16" s="14"/>
      <c r="O16" s="3"/>
      <c r="P16" s="14"/>
      <c r="Q16" s="3"/>
      <c r="R16" s="14"/>
      <c r="S16" s="3"/>
      <c r="T16" s="14"/>
      <c r="U16" s="3"/>
      <c r="V16" s="3"/>
      <c r="W16" s="3"/>
    </row>
    <row r="17" spans="1:23" ht="15" customHeight="1">
      <c r="A17" s="12" t="s">
        <v>168</v>
      </c>
      <c r="B17" s="6"/>
      <c r="C17" s="8"/>
      <c r="D17" s="3"/>
      <c r="E17" s="3"/>
      <c r="F17" s="14"/>
      <c r="G17" s="14"/>
      <c r="H17" s="14"/>
      <c r="I17" s="3"/>
      <c r="J17" s="14"/>
      <c r="K17" s="3"/>
      <c r="L17" s="14"/>
      <c r="M17" s="11"/>
      <c r="N17" s="14"/>
      <c r="O17" s="11"/>
      <c r="P17" s="14"/>
      <c r="Q17" s="11"/>
      <c r="R17" s="14"/>
      <c r="S17" s="11"/>
      <c r="T17" s="14"/>
      <c r="W17" s="3"/>
    </row>
    <row r="18" spans="1:23" ht="15" customHeight="1">
      <c r="A18" s="1" t="s">
        <v>156</v>
      </c>
      <c r="C18" s="131"/>
      <c r="D18" s="3"/>
      <c r="E18" s="3">
        <v>8648</v>
      </c>
      <c r="F18" s="14"/>
      <c r="G18" s="3">
        <v>11220</v>
      </c>
      <c r="H18" s="14"/>
      <c r="I18" s="3">
        <v>0</v>
      </c>
      <c r="J18" s="14"/>
      <c r="K18" s="3">
        <v>0</v>
      </c>
      <c r="L18" s="14"/>
      <c r="M18" s="3">
        <v>0</v>
      </c>
      <c r="N18" s="14"/>
      <c r="O18" s="3">
        <v>0</v>
      </c>
      <c r="P18" s="14"/>
      <c r="Q18" s="3">
        <v>0</v>
      </c>
      <c r="R18" s="14"/>
      <c r="S18" s="3">
        <f>SUM(E18:Q18)</f>
        <v>19868</v>
      </c>
      <c r="T18" s="14"/>
      <c r="U18" s="3">
        <v>0</v>
      </c>
      <c r="V18" s="3"/>
      <c r="W18" s="3">
        <f t="shared" ref="W18:W20" si="0">SUM(S18:U18)</f>
        <v>19868</v>
      </c>
    </row>
    <row r="19" spans="1:23" ht="15" customHeight="1">
      <c r="A19" s="61" t="s">
        <v>239</v>
      </c>
      <c r="C19" s="131"/>
      <c r="D19" s="3"/>
      <c r="E19" s="3">
        <v>0</v>
      </c>
      <c r="F19" s="14"/>
      <c r="G19" s="3">
        <v>0</v>
      </c>
      <c r="H19" s="14"/>
      <c r="I19" s="3">
        <v>763</v>
      </c>
      <c r="J19" s="14"/>
      <c r="K19" s="3">
        <v>0</v>
      </c>
      <c r="L19" s="14"/>
      <c r="M19" s="3">
        <v>0</v>
      </c>
      <c r="N19" s="14"/>
      <c r="O19" s="3">
        <v>0</v>
      </c>
      <c r="P19" s="14"/>
      <c r="Q19" s="3">
        <v>0</v>
      </c>
      <c r="R19" s="14"/>
      <c r="S19" s="3">
        <f>SUM(E19:Q19)</f>
        <v>763</v>
      </c>
      <c r="T19" s="14"/>
      <c r="U19" s="3">
        <v>0</v>
      </c>
      <c r="V19" s="3"/>
      <c r="W19" s="3">
        <f t="shared" si="0"/>
        <v>763</v>
      </c>
    </row>
    <row r="20" spans="1:23" ht="15" customHeight="1">
      <c r="A20" s="1" t="s">
        <v>104</v>
      </c>
      <c r="C20" s="131"/>
      <c r="D20" s="3"/>
      <c r="E20" s="3">
        <v>0</v>
      </c>
      <c r="F20" s="14"/>
      <c r="G20" s="14">
        <v>0</v>
      </c>
      <c r="H20" s="14"/>
      <c r="I20" s="3">
        <v>0</v>
      </c>
      <c r="J20" s="14"/>
      <c r="K20" s="3">
        <v>0</v>
      </c>
      <c r="L20" s="14"/>
      <c r="M20" s="3">
        <v>0</v>
      </c>
      <c r="N20" s="14"/>
      <c r="O20" s="3">
        <v>7411</v>
      </c>
      <c r="P20" s="14"/>
      <c r="Q20" s="3">
        <v>0</v>
      </c>
      <c r="R20" s="14"/>
      <c r="S20" s="3">
        <f>SUM(E20:Q20)</f>
        <v>7411</v>
      </c>
      <c r="T20" s="14"/>
      <c r="U20" s="3">
        <v>0</v>
      </c>
      <c r="V20" s="3"/>
      <c r="W20" s="3">
        <f t="shared" si="0"/>
        <v>7411</v>
      </c>
    </row>
    <row r="21" spans="1:23" ht="15" customHeight="1">
      <c r="A21" s="1" t="s">
        <v>187</v>
      </c>
      <c r="C21" s="131"/>
      <c r="D21" s="3"/>
      <c r="E21" s="3">
        <v>0</v>
      </c>
      <c r="F21" s="14"/>
      <c r="G21" s="14">
        <v>0</v>
      </c>
      <c r="H21" s="14"/>
      <c r="I21" s="3">
        <v>0</v>
      </c>
      <c r="J21" s="14"/>
      <c r="K21" s="3">
        <v>0</v>
      </c>
      <c r="L21" s="14"/>
      <c r="M21" s="3">
        <v>-753816</v>
      </c>
      <c r="N21" s="14"/>
      <c r="O21" s="3">
        <v>0</v>
      </c>
      <c r="P21" s="14"/>
      <c r="Q21" s="3">
        <v>0</v>
      </c>
      <c r="R21" s="14"/>
      <c r="S21" s="3">
        <f>SUM(E21:Q21)</f>
        <v>-753816</v>
      </c>
      <c r="T21" s="14"/>
      <c r="U21" s="3">
        <v>0</v>
      </c>
      <c r="V21" s="3"/>
      <c r="W21" s="3">
        <f t="shared" ref="W21:W22" si="1">SUM(S21:U21)</f>
        <v>-753816</v>
      </c>
    </row>
    <row r="22" spans="1:23" ht="15" customHeight="1">
      <c r="A22" s="4" t="s">
        <v>134</v>
      </c>
      <c r="B22" s="9"/>
      <c r="C22" s="8"/>
      <c r="D22" s="3"/>
      <c r="E22" s="5">
        <v>0</v>
      </c>
      <c r="F22" s="132"/>
      <c r="G22" s="132">
        <v>0</v>
      </c>
      <c r="H22" s="132"/>
      <c r="I22" s="5">
        <v>0</v>
      </c>
      <c r="J22" s="14"/>
      <c r="K22" s="5">
        <v>0</v>
      </c>
      <c r="L22" s="14"/>
      <c r="M22" s="5">
        <v>1481450</v>
      </c>
      <c r="N22" s="14"/>
      <c r="O22" s="5">
        <v>0</v>
      </c>
      <c r="P22" s="14"/>
      <c r="Q22" s="5">
        <v>56419</v>
      </c>
      <c r="R22" s="14"/>
      <c r="S22" s="5">
        <f>SUM(E22:Q22)</f>
        <v>1537869</v>
      </c>
      <c r="T22" s="14"/>
      <c r="U22" s="5">
        <v>-7917</v>
      </c>
      <c r="V22" s="3"/>
      <c r="W22" s="5">
        <f t="shared" si="1"/>
        <v>1529952</v>
      </c>
    </row>
    <row r="23" spans="1:23" ht="6" customHeight="1">
      <c r="A23" s="118"/>
      <c r="C23" s="8"/>
      <c r="D23" s="3"/>
      <c r="E23" s="3"/>
      <c r="F23" s="14"/>
      <c r="G23" s="14"/>
      <c r="H23" s="14"/>
      <c r="I23" s="3"/>
      <c r="J23" s="14"/>
      <c r="K23" s="3"/>
      <c r="L23" s="14"/>
      <c r="M23" s="3"/>
      <c r="N23" s="14"/>
      <c r="O23" s="3"/>
      <c r="P23" s="14"/>
      <c r="Q23" s="3"/>
      <c r="R23" s="14"/>
      <c r="S23" s="3"/>
      <c r="T23" s="14"/>
      <c r="U23" s="3"/>
      <c r="V23" s="3"/>
      <c r="W23" s="3"/>
    </row>
    <row r="24" spans="1:23" ht="15" customHeight="1" thickBot="1">
      <c r="A24" s="119" t="s">
        <v>240</v>
      </c>
      <c r="C24" s="8"/>
      <c r="D24" s="3"/>
      <c r="E24" s="7">
        <f>SUM(E15:E22)</f>
        <v>4188273</v>
      </c>
      <c r="F24" s="14"/>
      <c r="G24" s="133">
        <f>SUM(G15:G22)</f>
        <v>330577</v>
      </c>
      <c r="H24" s="14"/>
      <c r="I24" s="7">
        <f>SUM(I15:I22)</f>
        <v>763</v>
      </c>
      <c r="J24" s="14"/>
      <c r="K24" s="7">
        <f>SUM(K15:K22)</f>
        <v>437933</v>
      </c>
      <c r="L24" s="14"/>
      <c r="M24" s="7">
        <f>SUM(M15:M22)</f>
        <v>14434846</v>
      </c>
      <c r="N24" s="3"/>
      <c r="O24" s="7">
        <f>SUM(O15:O22)</f>
        <v>39194</v>
      </c>
      <c r="P24" s="3"/>
      <c r="Q24" s="7">
        <f>SUM(Q15:Q22)</f>
        <v>42351</v>
      </c>
      <c r="R24" s="3"/>
      <c r="S24" s="7">
        <f>SUM(S15:S22)</f>
        <v>19473937</v>
      </c>
      <c r="T24" s="3"/>
      <c r="U24" s="7">
        <f>SUM(U15:U22)</f>
        <v>-27073</v>
      </c>
      <c r="V24" s="3"/>
      <c r="W24" s="7">
        <f>SUM(S24:U24)</f>
        <v>19446864</v>
      </c>
    </row>
    <row r="25" spans="1:23" ht="15" customHeight="1" thickTop="1">
      <c r="A25" s="119"/>
      <c r="C25" s="8"/>
      <c r="D25" s="3"/>
      <c r="E25" s="3"/>
      <c r="F25" s="14"/>
      <c r="G25" s="14"/>
      <c r="H25" s="14"/>
      <c r="I25" s="3"/>
      <c r="J25" s="14"/>
      <c r="K25" s="3"/>
      <c r="L25" s="14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spans="1:23" ht="15" customHeight="1">
      <c r="A26" s="28"/>
      <c r="C26" s="8"/>
      <c r="D26" s="3"/>
      <c r="E26" s="3"/>
      <c r="F26" s="14"/>
      <c r="G26" s="14"/>
      <c r="H26" s="14"/>
      <c r="I26" s="3"/>
      <c r="J26" s="14"/>
      <c r="K26" s="3"/>
      <c r="L26" s="14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spans="1:23" ht="15" customHeight="1">
      <c r="A27" s="12" t="s">
        <v>197</v>
      </c>
      <c r="B27" s="6"/>
      <c r="C27" s="8"/>
      <c r="D27" s="3"/>
      <c r="E27" s="42">
        <v>4189904</v>
      </c>
      <c r="F27" s="14"/>
      <c r="G27" s="42">
        <v>333689</v>
      </c>
      <c r="H27" s="14"/>
      <c r="I27" s="42">
        <v>3601</v>
      </c>
      <c r="J27" s="14"/>
      <c r="K27" s="42">
        <v>437933</v>
      </c>
      <c r="L27" s="3"/>
      <c r="M27" s="42">
        <v>15036620</v>
      </c>
      <c r="N27" s="3"/>
      <c r="O27" s="42">
        <v>48675</v>
      </c>
      <c r="P27" s="3"/>
      <c r="Q27" s="42">
        <v>33696</v>
      </c>
      <c r="R27" s="3"/>
      <c r="S27" s="42">
        <v>20084118</v>
      </c>
      <c r="T27" s="3"/>
      <c r="U27" s="42">
        <v>-30444</v>
      </c>
      <c r="V27" s="3"/>
      <c r="W27" s="42">
        <f>SUM(S27:U27)</f>
        <v>20053674</v>
      </c>
    </row>
    <row r="28" spans="1:23" ht="6" customHeight="1">
      <c r="A28" s="12"/>
      <c r="B28" s="6"/>
      <c r="C28" s="8"/>
      <c r="D28" s="3"/>
      <c r="E28" s="42"/>
      <c r="F28" s="14"/>
      <c r="G28" s="50"/>
      <c r="H28" s="14"/>
      <c r="I28" s="42"/>
      <c r="J28" s="14"/>
      <c r="K28" s="42"/>
      <c r="L28" s="14"/>
      <c r="M28" s="42"/>
      <c r="N28" s="14"/>
      <c r="O28" s="42"/>
      <c r="P28" s="14"/>
      <c r="Q28" s="42"/>
      <c r="R28" s="14"/>
      <c r="S28" s="42"/>
      <c r="T28" s="14"/>
      <c r="U28" s="42"/>
      <c r="V28" s="3"/>
      <c r="W28" s="42"/>
    </row>
    <row r="29" spans="1:23" ht="15" customHeight="1">
      <c r="A29" s="12" t="s">
        <v>198</v>
      </c>
      <c r="B29" s="6"/>
      <c r="C29" s="8"/>
      <c r="D29" s="3"/>
      <c r="E29" s="42"/>
      <c r="F29" s="14"/>
      <c r="G29" s="50"/>
      <c r="H29" s="14"/>
      <c r="I29" s="42"/>
      <c r="J29" s="14"/>
      <c r="K29" s="42"/>
      <c r="L29" s="14"/>
      <c r="M29" s="49"/>
      <c r="N29" s="14"/>
      <c r="O29" s="49"/>
      <c r="P29" s="14"/>
      <c r="Q29" s="49"/>
      <c r="R29" s="14"/>
      <c r="S29" s="49"/>
      <c r="T29" s="14"/>
      <c r="U29" s="49"/>
      <c r="W29" s="42"/>
    </row>
    <row r="30" spans="1:23" ht="15" customHeight="1">
      <c r="A30" s="1" t="s">
        <v>156</v>
      </c>
      <c r="C30" s="131">
        <v>14</v>
      </c>
      <c r="D30" s="3"/>
      <c r="E30" s="42">
        <v>29776</v>
      </c>
      <c r="F30" s="14"/>
      <c r="G30" s="50">
        <v>52344</v>
      </c>
      <c r="H30" s="14"/>
      <c r="I30" s="42">
        <v>0</v>
      </c>
      <c r="J30" s="14"/>
      <c r="K30" s="42">
        <v>0</v>
      </c>
      <c r="L30" s="14"/>
      <c r="M30" s="42">
        <v>0</v>
      </c>
      <c r="N30" s="14"/>
      <c r="O30" s="42">
        <v>0</v>
      </c>
      <c r="P30" s="14"/>
      <c r="Q30" s="42">
        <v>0</v>
      </c>
      <c r="R30" s="14"/>
      <c r="S30" s="42">
        <v>82120</v>
      </c>
      <c r="T30" s="14"/>
      <c r="U30" s="42">
        <v>0</v>
      </c>
      <c r="V30" s="3"/>
      <c r="W30" s="42">
        <f t="shared" ref="W30:W34" si="2">SUM(S30:U30)</f>
        <v>82120</v>
      </c>
    </row>
    <row r="31" spans="1:23" ht="15" customHeight="1">
      <c r="A31" s="1" t="s">
        <v>223</v>
      </c>
      <c r="C31" s="131"/>
      <c r="D31" s="3"/>
      <c r="E31" s="42">
        <v>0</v>
      </c>
      <c r="F31" s="14"/>
      <c r="G31" s="50">
        <v>0</v>
      </c>
      <c r="H31" s="14"/>
      <c r="I31" s="42">
        <v>-1277</v>
      </c>
      <c r="J31" s="14"/>
      <c r="K31" s="42">
        <v>0</v>
      </c>
      <c r="L31" s="14"/>
      <c r="M31" s="42">
        <v>0</v>
      </c>
      <c r="N31" s="14"/>
      <c r="O31" s="42">
        <v>0</v>
      </c>
      <c r="P31" s="14"/>
      <c r="Q31" s="42">
        <v>0</v>
      </c>
      <c r="R31" s="14"/>
      <c r="S31" s="42">
        <v>-1277</v>
      </c>
      <c r="T31" s="14"/>
      <c r="U31" s="42">
        <v>0</v>
      </c>
      <c r="V31" s="3"/>
      <c r="W31" s="42">
        <f t="shared" si="2"/>
        <v>-1277</v>
      </c>
    </row>
    <row r="32" spans="1:23" ht="15" customHeight="1">
      <c r="A32" s="1" t="s">
        <v>104</v>
      </c>
      <c r="C32" s="131">
        <v>13</v>
      </c>
      <c r="D32" s="3"/>
      <c r="E32" s="42">
        <v>0</v>
      </c>
      <c r="F32" s="14"/>
      <c r="G32" s="50">
        <v>0</v>
      </c>
      <c r="H32" s="14"/>
      <c r="I32" s="42">
        <v>0</v>
      </c>
      <c r="J32" s="14"/>
      <c r="K32" s="42">
        <v>0</v>
      </c>
      <c r="L32" s="14"/>
      <c r="M32" s="42">
        <v>0</v>
      </c>
      <c r="N32" s="14"/>
      <c r="O32" s="42">
        <v>10315</v>
      </c>
      <c r="P32" s="14"/>
      <c r="Q32" s="42">
        <v>0</v>
      </c>
      <c r="R32" s="14"/>
      <c r="S32" s="42">
        <v>10315</v>
      </c>
      <c r="T32" s="14"/>
      <c r="U32" s="42">
        <v>0</v>
      </c>
      <c r="V32" s="3"/>
      <c r="W32" s="42">
        <f t="shared" si="2"/>
        <v>10315</v>
      </c>
    </row>
    <row r="33" spans="1:23" ht="15" customHeight="1">
      <c r="A33" s="61" t="s">
        <v>187</v>
      </c>
      <c r="C33" s="131">
        <v>15</v>
      </c>
      <c r="D33" s="3"/>
      <c r="E33" s="42">
        <v>0</v>
      </c>
      <c r="F33" s="14"/>
      <c r="G33" s="50">
        <v>0</v>
      </c>
      <c r="H33" s="14"/>
      <c r="I33" s="42">
        <v>0</v>
      </c>
      <c r="J33" s="14"/>
      <c r="K33" s="42">
        <v>0</v>
      </c>
      <c r="L33" s="14"/>
      <c r="M33" s="42">
        <v>-1181000</v>
      </c>
      <c r="N33" s="14"/>
      <c r="O33" s="42">
        <v>0</v>
      </c>
      <c r="P33" s="14"/>
      <c r="Q33" s="42">
        <v>0</v>
      </c>
      <c r="R33" s="14"/>
      <c r="S33" s="42">
        <v>-1181000</v>
      </c>
      <c r="T33" s="14"/>
      <c r="U33" s="42">
        <v>0</v>
      </c>
      <c r="V33" s="3"/>
      <c r="W33" s="42">
        <f t="shared" si="2"/>
        <v>-1181000</v>
      </c>
    </row>
    <row r="34" spans="1:23" ht="15" customHeight="1">
      <c r="A34" s="4" t="s">
        <v>134</v>
      </c>
      <c r="B34" s="9"/>
      <c r="C34" s="8"/>
      <c r="D34" s="3"/>
      <c r="E34" s="44">
        <v>0</v>
      </c>
      <c r="F34" s="132"/>
      <c r="G34" s="134">
        <v>0</v>
      </c>
      <c r="H34" s="132"/>
      <c r="I34" s="44">
        <v>0</v>
      </c>
      <c r="J34" s="14"/>
      <c r="K34" s="44">
        <v>0</v>
      </c>
      <c r="L34" s="14"/>
      <c r="M34" s="44">
        <v>1620980</v>
      </c>
      <c r="N34" s="14"/>
      <c r="O34" s="44">
        <v>0</v>
      </c>
      <c r="P34" s="14"/>
      <c r="Q34" s="44">
        <v>103063</v>
      </c>
      <c r="R34" s="14"/>
      <c r="S34" s="44">
        <v>1724043</v>
      </c>
      <c r="T34" s="14"/>
      <c r="U34" s="44">
        <v>-9123</v>
      </c>
      <c r="V34" s="3"/>
      <c r="W34" s="44">
        <f t="shared" si="2"/>
        <v>1714920</v>
      </c>
    </row>
    <row r="35" spans="1:23" ht="6" customHeight="1">
      <c r="A35" s="31"/>
      <c r="C35" s="8"/>
      <c r="D35" s="3"/>
      <c r="E35" s="42"/>
      <c r="F35" s="14"/>
      <c r="G35" s="50"/>
      <c r="H35" s="14"/>
      <c r="I35" s="42"/>
      <c r="J35" s="14"/>
      <c r="K35" s="42"/>
      <c r="L35" s="14"/>
      <c r="M35" s="42"/>
      <c r="N35" s="14"/>
      <c r="O35" s="42"/>
      <c r="P35" s="14"/>
      <c r="Q35" s="42"/>
      <c r="R35" s="14"/>
      <c r="S35" s="42"/>
      <c r="T35" s="14"/>
      <c r="U35" s="42"/>
      <c r="V35" s="3"/>
      <c r="W35" s="42"/>
    </row>
    <row r="36" spans="1:23" ht="15" customHeight="1" thickBot="1">
      <c r="A36" s="28" t="s">
        <v>241</v>
      </c>
      <c r="C36" s="8"/>
      <c r="D36" s="3"/>
      <c r="E36" s="46">
        <f>SUM(E27:E34)</f>
        <v>4219680</v>
      </c>
      <c r="F36" s="14"/>
      <c r="G36" s="135">
        <f>SUM(G27:G34)</f>
        <v>386033</v>
      </c>
      <c r="H36" s="14"/>
      <c r="I36" s="46">
        <f>SUM(I27:I34)</f>
        <v>2324</v>
      </c>
      <c r="J36" s="14"/>
      <c r="K36" s="46">
        <f>SUM(K27:K34)</f>
        <v>437933</v>
      </c>
      <c r="L36" s="14"/>
      <c r="M36" s="46">
        <f>SUM(M27:M34)</f>
        <v>15476600</v>
      </c>
      <c r="N36" s="3"/>
      <c r="O36" s="46">
        <f>SUM(O27:O34)</f>
        <v>58990</v>
      </c>
      <c r="P36" s="3"/>
      <c r="Q36" s="46">
        <f>SUM(Q27:Q34)</f>
        <v>136759</v>
      </c>
      <c r="R36" s="3"/>
      <c r="S36" s="46">
        <f>SUM(S27:S34)</f>
        <v>20718319</v>
      </c>
      <c r="T36" s="3"/>
      <c r="U36" s="46">
        <f>SUM(U27:U34)</f>
        <v>-39567</v>
      </c>
      <c r="V36" s="3"/>
      <c r="W36" s="46">
        <f>SUM(S36:U36)</f>
        <v>20678752</v>
      </c>
    </row>
    <row r="37" spans="1:23" ht="15" customHeight="1" thickTop="1">
      <c r="A37" s="28"/>
      <c r="C37" s="8"/>
      <c r="D37" s="3"/>
      <c r="E37" s="3"/>
      <c r="F37" s="14"/>
      <c r="G37" s="3"/>
      <c r="H37" s="14"/>
      <c r="I37" s="3"/>
      <c r="J37" s="14"/>
      <c r="K37" s="3"/>
      <c r="L37" s="3"/>
      <c r="M37" s="3"/>
      <c r="N37" s="3"/>
      <c r="O37" s="3"/>
      <c r="P37" s="3"/>
      <c r="Q37" s="3"/>
      <c r="R37" s="3"/>
      <c r="S37" s="3"/>
      <c r="T37" s="14"/>
      <c r="U37" s="3"/>
      <c r="V37" s="3"/>
    </row>
    <row r="38" spans="1:23" ht="15" customHeight="1">
      <c r="A38" s="28"/>
      <c r="C38" s="8"/>
      <c r="D38" s="3"/>
      <c r="E38" s="3"/>
      <c r="F38" s="14"/>
      <c r="G38" s="3"/>
      <c r="H38" s="14"/>
      <c r="I38" s="3"/>
      <c r="J38" s="14"/>
      <c r="K38" s="3"/>
      <c r="L38" s="3"/>
      <c r="M38" s="3"/>
      <c r="N38" s="3"/>
      <c r="O38" s="3"/>
      <c r="P38" s="3"/>
      <c r="Q38" s="3"/>
      <c r="R38" s="3"/>
      <c r="S38" s="3"/>
      <c r="T38" s="14"/>
      <c r="U38" s="3"/>
      <c r="V38" s="3"/>
    </row>
    <row r="39" spans="1:23" ht="15" customHeight="1">
      <c r="A39" s="28"/>
      <c r="C39" s="8"/>
      <c r="D39" s="3"/>
      <c r="E39" s="3"/>
      <c r="F39" s="14"/>
      <c r="G39" s="3"/>
      <c r="H39" s="14"/>
      <c r="I39" s="3"/>
      <c r="J39" s="14"/>
      <c r="K39" s="3"/>
      <c r="L39" s="3"/>
      <c r="M39" s="3"/>
      <c r="N39" s="3"/>
      <c r="O39" s="3"/>
      <c r="P39" s="3"/>
      <c r="Q39" s="3"/>
      <c r="R39" s="3"/>
      <c r="S39" s="3"/>
      <c r="T39" s="14"/>
      <c r="U39" s="3"/>
      <c r="V39" s="3"/>
    </row>
    <row r="40" spans="1:23" ht="15" hidden="1" customHeight="1">
      <c r="A40" s="28"/>
      <c r="C40" s="8"/>
      <c r="D40" s="3"/>
      <c r="E40" s="3"/>
      <c r="F40" s="14"/>
      <c r="G40" s="3"/>
      <c r="H40" s="14"/>
      <c r="I40" s="3"/>
      <c r="J40" s="14"/>
      <c r="K40" s="3"/>
      <c r="L40" s="3"/>
      <c r="M40" s="3"/>
      <c r="N40" s="3"/>
      <c r="O40" s="3"/>
      <c r="P40" s="3"/>
      <c r="Q40" s="3"/>
      <c r="R40" s="3"/>
      <c r="S40" s="3"/>
      <c r="T40" s="14"/>
      <c r="U40" s="3"/>
      <c r="V40" s="3"/>
    </row>
    <row r="41" spans="1:23" ht="15" hidden="1" customHeight="1">
      <c r="A41" s="28"/>
      <c r="C41" s="8"/>
      <c r="D41" s="3"/>
      <c r="E41" s="3"/>
      <c r="F41" s="14"/>
      <c r="G41" s="3"/>
      <c r="H41" s="14"/>
      <c r="I41" s="3"/>
      <c r="J41" s="14"/>
      <c r="K41" s="3"/>
      <c r="L41" s="3"/>
      <c r="M41" s="3"/>
      <c r="N41" s="3"/>
      <c r="O41" s="3"/>
      <c r="P41" s="3"/>
      <c r="Q41" s="3"/>
      <c r="R41" s="3"/>
      <c r="S41" s="3"/>
      <c r="T41" s="14"/>
      <c r="U41" s="3"/>
      <c r="V41" s="3"/>
    </row>
    <row r="42" spans="1:23" ht="15" hidden="1" customHeight="1">
      <c r="A42" s="28"/>
      <c r="C42" s="8"/>
      <c r="D42" s="3"/>
      <c r="E42" s="3"/>
      <c r="F42" s="14"/>
      <c r="G42" s="3"/>
      <c r="H42" s="14"/>
      <c r="I42" s="3"/>
      <c r="J42" s="14"/>
      <c r="K42" s="3"/>
      <c r="L42" s="3"/>
      <c r="M42" s="3"/>
      <c r="N42" s="3"/>
      <c r="O42" s="3"/>
      <c r="P42" s="3"/>
      <c r="Q42" s="3"/>
      <c r="R42" s="3"/>
      <c r="S42" s="3"/>
      <c r="T42" s="14"/>
      <c r="U42" s="3"/>
      <c r="V42" s="3"/>
    </row>
    <row r="43" spans="1:23" ht="7.5" customHeight="1">
      <c r="A43" s="28"/>
      <c r="C43" s="8"/>
      <c r="D43" s="3"/>
      <c r="E43" s="3"/>
      <c r="F43" s="14"/>
      <c r="G43" s="3"/>
      <c r="H43" s="14"/>
      <c r="I43" s="3"/>
      <c r="J43" s="14"/>
      <c r="K43" s="3"/>
      <c r="L43" s="3"/>
      <c r="M43" s="3"/>
      <c r="N43" s="3"/>
      <c r="O43" s="3"/>
      <c r="P43" s="3"/>
      <c r="Q43" s="3"/>
      <c r="R43" s="3"/>
      <c r="S43" s="3"/>
      <c r="T43" s="14"/>
      <c r="U43" s="3"/>
      <c r="V43" s="3"/>
    </row>
    <row r="45" spans="1:23" ht="1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</row>
    <row r="46" spans="1:23" ht="21.95" customHeight="1">
      <c r="A46" s="191" t="s">
        <v>113</v>
      </c>
      <c r="B46" s="192"/>
      <c r="C46" s="192"/>
      <c r="D46" s="192"/>
      <c r="E46" s="192"/>
      <c r="F46" s="192"/>
      <c r="G46" s="192"/>
      <c r="H46" s="192"/>
      <c r="I46" s="192"/>
      <c r="J46" s="191"/>
      <c r="K46" s="192"/>
      <c r="L46" s="191"/>
      <c r="M46" s="192"/>
      <c r="N46" s="191"/>
      <c r="O46" s="192"/>
      <c r="P46" s="191"/>
      <c r="Q46" s="192"/>
      <c r="R46" s="191"/>
      <c r="S46" s="192"/>
      <c r="T46" s="191"/>
      <c r="U46" s="192"/>
      <c r="V46" s="168"/>
      <c r="W46" s="148"/>
    </row>
    <row r="96" ht="11.45" customHeight="1"/>
    <row r="148" ht="3" customHeight="1"/>
    <row r="196" ht="6.6" customHeight="1"/>
  </sheetData>
  <mergeCells count="5">
    <mergeCell ref="A46:U46"/>
    <mergeCell ref="K8:M8"/>
    <mergeCell ref="E6:U6"/>
    <mergeCell ref="E7:Q7"/>
    <mergeCell ref="O8:Q8"/>
  </mergeCells>
  <pageMargins left="0.3" right="0.3" top="0.5" bottom="0.6" header="0.49" footer="0.4"/>
  <pageSetup paperSize="9" scale="9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94"/>
  <sheetViews>
    <sheetView zoomScaleNormal="100" zoomScaleSheetLayoutView="100" workbookViewId="0">
      <selection activeCell="M6" sqref="M6"/>
    </sheetView>
  </sheetViews>
  <sheetFormatPr defaultColWidth="9.140625" defaultRowHeight="15" customHeight="1"/>
  <cols>
    <col min="1" max="1" width="1.7109375" style="4" customWidth="1"/>
    <col min="2" max="2" width="42.85546875" style="4" customWidth="1"/>
    <col min="3" max="3" width="6.85546875" style="4" customWidth="1"/>
    <col min="4" max="4" width="0.85546875" style="16" customWidth="1"/>
    <col min="5" max="5" width="12.7109375" style="11" customWidth="1"/>
    <col min="6" max="6" width="0.85546875" style="16" customWidth="1"/>
    <col min="7" max="7" width="12.7109375" style="11" customWidth="1"/>
    <col min="8" max="8" width="0.85546875" style="16" customWidth="1"/>
    <col min="9" max="9" width="12.7109375" style="11" customWidth="1"/>
    <col min="10" max="10" width="0.85546875" style="16" customWidth="1"/>
    <col min="11" max="11" width="12.7109375" style="11" customWidth="1"/>
    <col min="12" max="12" width="0.85546875" style="16" customWidth="1"/>
    <col min="13" max="13" width="13.7109375" style="16" customWidth="1"/>
    <col min="14" max="14" width="0.85546875" style="16" customWidth="1"/>
    <col min="15" max="15" width="15.7109375" style="11" customWidth="1"/>
    <col min="16" max="16" width="0.85546875" style="2" customWidth="1"/>
    <col min="17" max="17" width="12.85546875" style="9" customWidth="1"/>
    <col min="18" max="16384" width="9.140625" style="9"/>
  </cols>
  <sheetData>
    <row r="1" spans="1:17" s="23" customFormat="1" ht="15" customHeight="1">
      <c r="A1" s="23" t="s">
        <v>42</v>
      </c>
      <c r="E1" s="24"/>
      <c r="G1" s="24"/>
      <c r="I1" s="24"/>
      <c r="K1" s="24"/>
      <c r="O1" s="24"/>
      <c r="P1" s="17"/>
    </row>
    <row r="2" spans="1:17" s="23" customFormat="1" ht="15" customHeight="1">
      <c r="A2" s="23" t="s">
        <v>105</v>
      </c>
      <c r="E2" s="24"/>
      <c r="G2" s="24"/>
      <c r="I2" s="24"/>
      <c r="K2" s="24"/>
      <c r="O2" s="24"/>
      <c r="P2" s="17"/>
    </row>
    <row r="3" spans="1:17" s="23" customFormat="1" ht="15" customHeight="1">
      <c r="A3" s="25" t="str">
        <f>+'EQ-CONSO 9'!A3</f>
        <v>For the nine-month period ended 30 September 2022</v>
      </c>
      <c r="B3" s="25"/>
      <c r="C3" s="25"/>
      <c r="D3" s="25"/>
      <c r="E3" s="26"/>
      <c r="F3" s="25"/>
      <c r="G3" s="26"/>
      <c r="H3" s="25"/>
      <c r="I3" s="26"/>
      <c r="J3" s="25"/>
      <c r="K3" s="26"/>
      <c r="L3" s="25"/>
      <c r="M3" s="25"/>
      <c r="N3" s="25"/>
      <c r="O3" s="26"/>
      <c r="P3" s="20"/>
      <c r="Q3" s="25"/>
    </row>
    <row r="4" spans="1:17" ht="15" customHeight="1">
      <c r="A4" s="19"/>
      <c r="B4" s="19"/>
      <c r="C4" s="19"/>
      <c r="D4" s="18"/>
      <c r="E4" s="10"/>
      <c r="F4" s="18"/>
      <c r="G4" s="10"/>
      <c r="H4" s="18"/>
      <c r="I4" s="2"/>
      <c r="J4" s="13"/>
      <c r="K4" s="2"/>
      <c r="L4" s="13"/>
      <c r="M4" s="13"/>
      <c r="N4" s="13"/>
      <c r="O4" s="2"/>
    </row>
    <row r="5" spans="1:17" ht="15" customHeight="1">
      <c r="A5" s="19"/>
      <c r="B5" s="19"/>
      <c r="C5" s="19"/>
      <c r="D5" s="18"/>
      <c r="E5" s="10"/>
      <c r="F5" s="18"/>
      <c r="G5" s="10"/>
      <c r="H5" s="18"/>
      <c r="I5" s="2"/>
      <c r="J5" s="13"/>
      <c r="K5" s="2"/>
      <c r="L5" s="13"/>
      <c r="M5" s="13"/>
      <c r="N5" s="13"/>
      <c r="O5" s="2"/>
    </row>
    <row r="6" spans="1:17" ht="15" customHeight="1">
      <c r="A6" s="19"/>
      <c r="B6" s="19"/>
      <c r="C6" s="19"/>
      <c r="D6" s="18"/>
      <c r="E6" s="194" t="s">
        <v>146</v>
      </c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88"/>
      <c r="Q6" s="148"/>
    </row>
    <row r="7" spans="1:17" ht="15" customHeight="1">
      <c r="A7" s="19"/>
      <c r="B7" s="19"/>
      <c r="C7" s="19"/>
      <c r="D7" s="18"/>
      <c r="E7" s="32"/>
      <c r="F7" s="32"/>
      <c r="G7" s="32"/>
      <c r="H7" s="32"/>
      <c r="I7" s="32"/>
      <c r="J7" s="32"/>
      <c r="K7" s="32"/>
      <c r="L7" s="32"/>
      <c r="M7" s="32"/>
      <c r="N7" s="32"/>
      <c r="O7" s="10" t="s">
        <v>209</v>
      </c>
      <c r="P7" s="34"/>
      <c r="Q7" s="32"/>
    </row>
    <row r="8" spans="1:17" ht="15" customHeight="1">
      <c r="A8" s="19"/>
      <c r="B8" s="19"/>
      <c r="C8" s="19"/>
      <c r="D8" s="18"/>
      <c r="E8" s="27"/>
      <c r="F8" s="18"/>
      <c r="G8" s="18"/>
      <c r="H8" s="18"/>
      <c r="I8" s="27"/>
      <c r="J8" s="18"/>
      <c r="K8" s="196" t="s">
        <v>18</v>
      </c>
      <c r="L8" s="196"/>
      <c r="M8" s="196"/>
      <c r="N8" s="13"/>
      <c r="O8" s="33" t="s">
        <v>127</v>
      </c>
      <c r="P8" s="34"/>
      <c r="Q8" s="10"/>
    </row>
    <row r="9" spans="1:17" ht="15" customHeight="1">
      <c r="D9" s="10"/>
      <c r="E9" s="9"/>
      <c r="F9" s="10"/>
      <c r="G9" s="10"/>
      <c r="H9" s="10"/>
      <c r="I9" s="21" t="s">
        <v>203</v>
      </c>
      <c r="J9" s="10"/>
      <c r="K9" s="17"/>
      <c r="L9" s="106"/>
      <c r="M9" s="10"/>
      <c r="N9" s="11"/>
      <c r="O9" s="10"/>
      <c r="P9" s="10"/>
      <c r="Q9" s="11"/>
    </row>
    <row r="10" spans="1:17" ht="15" customHeight="1">
      <c r="D10" s="10"/>
      <c r="E10" s="27"/>
      <c r="F10" s="10"/>
      <c r="G10" s="10"/>
      <c r="H10" s="10"/>
      <c r="I10" s="21" t="s">
        <v>204</v>
      </c>
      <c r="J10" s="10"/>
      <c r="K10" s="17"/>
      <c r="L10" s="106"/>
      <c r="M10" s="10"/>
      <c r="N10" s="11"/>
      <c r="O10" s="10"/>
      <c r="P10" s="10"/>
      <c r="Q10" s="11"/>
    </row>
    <row r="11" spans="1:17" ht="15" customHeight="1">
      <c r="D11" s="10"/>
      <c r="E11" s="27" t="s">
        <v>21</v>
      </c>
      <c r="F11" s="10"/>
      <c r="G11" s="10"/>
      <c r="H11" s="10"/>
      <c r="I11" s="21" t="s">
        <v>206</v>
      </c>
      <c r="J11" s="10"/>
      <c r="K11" s="17" t="s">
        <v>23</v>
      </c>
      <c r="L11" s="106"/>
      <c r="M11" s="10"/>
      <c r="N11" s="11"/>
      <c r="O11" s="10"/>
      <c r="P11" s="10"/>
      <c r="Q11" s="11"/>
    </row>
    <row r="12" spans="1:17" ht="15" customHeight="1">
      <c r="D12" s="10"/>
      <c r="E12" s="17" t="s">
        <v>37</v>
      </c>
      <c r="F12" s="10"/>
      <c r="G12" s="17" t="s">
        <v>49</v>
      </c>
      <c r="H12" s="10"/>
      <c r="I12" s="17" t="s">
        <v>205</v>
      </c>
      <c r="J12" s="10"/>
      <c r="K12" s="17" t="s">
        <v>38</v>
      </c>
      <c r="L12" s="21"/>
      <c r="M12" s="10"/>
      <c r="N12" s="21"/>
      <c r="O12" s="10"/>
      <c r="P12" s="10"/>
      <c r="Q12" s="10" t="s">
        <v>25</v>
      </c>
    </row>
    <row r="13" spans="1:17" ht="15" customHeight="1">
      <c r="C13" s="29" t="s">
        <v>0</v>
      </c>
      <c r="D13" s="10"/>
      <c r="E13" s="20" t="s">
        <v>22</v>
      </c>
      <c r="F13" s="10"/>
      <c r="G13" s="20" t="s">
        <v>50</v>
      </c>
      <c r="H13" s="10"/>
      <c r="I13" s="20" t="s">
        <v>196</v>
      </c>
      <c r="J13" s="10"/>
      <c r="K13" s="20" t="s">
        <v>39</v>
      </c>
      <c r="L13" s="21"/>
      <c r="M13" s="20" t="s">
        <v>24</v>
      </c>
      <c r="N13" s="21"/>
      <c r="O13" s="20" t="s">
        <v>104</v>
      </c>
      <c r="P13" s="17"/>
      <c r="Q13" s="22" t="s">
        <v>80</v>
      </c>
    </row>
    <row r="14" spans="1:17" ht="15" customHeight="1">
      <c r="A14" s="1"/>
      <c r="B14" s="1"/>
      <c r="C14" s="8"/>
      <c r="D14" s="2"/>
      <c r="E14" s="2"/>
      <c r="F14" s="30"/>
      <c r="G14" s="2"/>
      <c r="H14" s="30"/>
      <c r="I14" s="2"/>
      <c r="J14" s="30"/>
      <c r="L14" s="15"/>
      <c r="M14" s="2"/>
      <c r="N14" s="15"/>
      <c r="O14" s="15"/>
      <c r="P14" s="147"/>
      <c r="Q14" s="11"/>
    </row>
    <row r="15" spans="1:17" ht="15" customHeight="1">
      <c r="A15" s="12" t="s">
        <v>182</v>
      </c>
      <c r="B15" s="6"/>
      <c r="C15" s="8"/>
      <c r="D15" s="3"/>
      <c r="E15" s="3">
        <v>4179625</v>
      </c>
      <c r="F15" s="14"/>
      <c r="G15" s="3">
        <v>319357</v>
      </c>
      <c r="H15" s="14"/>
      <c r="I15" s="3" t="s">
        <v>200</v>
      </c>
      <c r="J15" s="14"/>
      <c r="K15" s="3">
        <v>437933</v>
      </c>
      <c r="L15" s="14"/>
      <c r="M15" s="3">
        <v>12483142</v>
      </c>
      <c r="N15" s="14"/>
      <c r="O15" s="3">
        <v>31783</v>
      </c>
      <c r="P15" s="3"/>
      <c r="Q15" s="3">
        <f>SUM(E15:O15)</f>
        <v>17451840</v>
      </c>
    </row>
    <row r="16" spans="1:17" ht="6" customHeight="1">
      <c r="A16" s="12"/>
      <c r="B16" s="6"/>
      <c r="C16" s="8"/>
      <c r="D16" s="3"/>
      <c r="E16" s="3"/>
      <c r="F16" s="14"/>
      <c r="G16" s="3"/>
      <c r="H16" s="14"/>
      <c r="I16" s="3"/>
      <c r="J16" s="14"/>
      <c r="K16" s="3"/>
      <c r="L16" s="14"/>
      <c r="M16" s="3"/>
      <c r="N16" s="14"/>
      <c r="O16" s="14"/>
      <c r="P16" s="14"/>
      <c r="Q16" s="3"/>
    </row>
    <row r="17" spans="1:17" ht="15" customHeight="1">
      <c r="A17" s="12" t="s">
        <v>168</v>
      </c>
      <c r="B17" s="6"/>
      <c r="C17" s="8"/>
      <c r="D17" s="3"/>
      <c r="E17" s="3"/>
      <c r="F17" s="14"/>
      <c r="G17" s="3"/>
      <c r="H17" s="14"/>
      <c r="I17" s="3"/>
      <c r="J17" s="14"/>
      <c r="K17" s="3"/>
      <c r="L17" s="14"/>
      <c r="M17" s="3"/>
      <c r="N17" s="14"/>
      <c r="O17" s="14"/>
      <c r="P17" s="14"/>
      <c r="Q17" s="3"/>
    </row>
    <row r="18" spans="1:17" ht="15" customHeight="1">
      <c r="A18" s="1" t="s">
        <v>156</v>
      </c>
      <c r="C18" s="8"/>
      <c r="D18" s="3"/>
      <c r="E18" s="3">
        <v>8648</v>
      </c>
      <c r="F18" s="14"/>
      <c r="G18" s="3">
        <v>11220</v>
      </c>
      <c r="H18" s="14"/>
      <c r="I18" s="3">
        <v>0</v>
      </c>
      <c r="J18" s="14"/>
      <c r="K18" s="3">
        <v>0</v>
      </c>
      <c r="L18" s="14"/>
      <c r="M18" s="3">
        <v>0</v>
      </c>
      <c r="N18" s="14"/>
      <c r="O18" s="3">
        <v>0</v>
      </c>
      <c r="P18" s="3"/>
      <c r="Q18" s="3">
        <f>SUM(E18:O18)</f>
        <v>19868</v>
      </c>
    </row>
    <row r="19" spans="1:17" ht="15" customHeight="1">
      <c r="A19" s="61" t="s">
        <v>239</v>
      </c>
      <c r="C19" s="8"/>
      <c r="D19" s="3"/>
      <c r="E19" s="3">
        <v>0</v>
      </c>
      <c r="F19" s="14"/>
      <c r="G19" s="3">
        <v>0</v>
      </c>
      <c r="H19" s="14"/>
      <c r="I19" s="3">
        <v>763</v>
      </c>
      <c r="J19" s="14"/>
      <c r="K19" s="3">
        <v>0</v>
      </c>
      <c r="L19" s="14"/>
      <c r="M19" s="3">
        <v>0</v>
      </c>
      <c r="N19" s="14"/>
      <c r="O19" s="3">
        <v>0</v>
      </c>
      <c r="P19" s="3"/>
      <c r="Q19" s="3">
        <f>SUM(E19:O19)</f>
        <v>763</v>
      </c>
    </row>
    <row r="20" spans="1:17" ht="15" customHeight="1">
      <c r="A20" s="1" t="s">
        <v>104</v>
      </c>
      <c r="C20" s="8"/>
      <c r="D20" s="3"/>
      <c r="E20" s="3">
        <v>0</v>
      </c>
      <c r="F20" s="14"/>
      <c r="G20" s="3">
        <v>0</v>
      </c>
      <c r="H20" s="14"/>
      <c r="I20" s="3">
        <v>0</v>
      </c>
      <c r="J20" s="14"/>
      <c r="K20" s="3">
        <v>0</v>
      </c>
      <c r="L20" s="14"/>
      <c r="M20" s="3">
        <v>0</v>
      </c>
      <c r="N20" s="14"/>
      <c r="O20" s="3">
        <v>7411</v>
      </c>
      <c r="P20" s="3"/>
      <c r="Q20" s="3">
        <f>SUM(E20:O20)</f>
        <v>7411</v>
      </c>
    </row>
    <row r="21" spans="1:17" ht="15" customHeight="1">
      <c r="A21" s="129" t="s">
        <v>187</v>
      </c>
      <c r="C21" s="8"/>
      <c r="D21" s="3"/>
      <c r="E21" s="3">
        <v>0</v>
      </c>
      <c r="F21" s="14"/>
      <c r="G21" s="3">
        <v>0</v>
      </c>
      <c r="H21" s="14"/>
      <c r="I21" s="3">
        <v>0</v>
      </c>
      <c r="J21" s="14"/>
      <c r="K21" s="3">
        <v>0</v>
      </c>
      <c r="L21" s="14"/>
      <c r="M21" s="3">
        <v>-753816</v>
      </c>
      <c r="N21" s="14"/>
      <c r="O21" s="3">
        <v>0</v>
      </c>
      <c r="P21" s="3"/>
      <c r="Q21" s="3">
        <f>SUM(E21:O21)</f>
        <v>-753816</v>
      </c>
    </row>
    <row r="22" spans="1:17" ht="15" customHeight="1">
      <c r="A22" s="4" t="s">
        <v>134</v>
      </c>
      <c r="C22" s="8"/>
      <c r="D22" s="3"/>
      <c r="E22" s="5">
        <v>0</v>
      </c>
      <c r="F22" s="14"/>
      <c r="G22" s="5">
        <v>0</v>
      </c>
      <c r="H22" s="14"/>
      <c r="I22" s="5">
        <v>0</v>
      </c>
      <c r="J22" s="14"/>
      <c r="K22" s="5">
        <v>0</v>
      </c>
      <c r="L22" s="14"/>
      <c r="M22" s="5">
        <v>1368356</v>
      </c>
      <c r="N22" s="14"/>
      <c r="O22" s="5">
        <v>0</v>
      </c>
      <c r="P22" s="3"/>
      <c r="Q22" s="5">
        <f>SUM(E22:O22)</f>
        <v>1368356</v>
      </c>
    </row>
    <row r="23" spans="1:17" ht="6" customHeight="1">
      <c r="A23" s="118"/>
      <c r="C23" s="8"/>
      <c r="D23" s="3"/>
      <c r="E23" s="3"/>
      <c r="F23" s="14"/>
      <c r="G23" s="14"/>
      <c r="H23" s="14"/>
      <c r="I23" s="3"/>
      <c r="J23" s="14"/>
      <c r="K23" s="3"/>
      <c r="L23" s="14"/>
      <c r="M23" s="3"/>
      <c r="N23" s="14"/>
      <c r="O23" s="3"/>
      <c r="P23" s="3"/>
      <c r="Q23" s="3"/>
    </row>
    <row r="24" spans="1:17" ht="15" customHeight="1" thickBot="1">
      <c r="A24" s="119" t="s">
        <v>240</v>
      </c>
      <c r="C24" s="8"/>
      <c r="D24" s="3"/>
      <c r="E24" s="7">
        <f>SUM(E15:E22)</f>
        <v>4188273</v>
      </c>
      <c r="F24" s="14"/>
      <c r="G24" s="133">
        <f>SUM(G15:G22)</f>
        <v>330577</v>
      </c>
      <c r="H24" s="14"/>
      <c r="I24" s="7">
        <f>SUM(I15:I22)</f>
        <v>763</v>
      </c>
      <c r="J24" s="14"/>
      <c r="K24" s="7">
        <f>SUM(K15:K22)</f>
        <v>437933</v>
      </c>
      <c r="L24" s="14"/>
      <c r="M24" s="7">
        <f>SUM(M15:M22)</f>
        <v>13097682</v>
      </c>
      <c r="N24" s="14"/>
      <c r="O24" s="7">
        <f>SUM(O15:O22)</f>
        <v>39194</v>
      </c>
      <c r="P24" s="3"/>
      <c r="Q24" s="7">
        <f>SUM(Q15:Q22)</f>
        <v>18094422</v>
      </c>
    </row>
    <row r="25" spans="1:17" ht="15" customHeight="1" thickTop="1">
      <c r="A25" s="1"/>
      <c r="C25" s="8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hidden="1" customHeight="1">
      <c r="A26" s="1"/>
      <c r="C26" s="8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>
      <c r="A27" s="12" t="s">
        <v>197</v>
      </c>
      <c r="B27" s="6"/>
      <c r="C27" s="8"/>
      <c r="D27" s="3"/>
      <c r="E27" s="42">
        <v>4189904</v>
      </c>
      <c r="F27" s="14"/>
      <c r="G27" s="42">
        <v>333689</v>
      </c>
      <c r="H27" s="14"/>
      <c r="I27" s="42">
        <v>3601</v>
      </c>
      <c r="J27" s="14"/>
      <c r="K27" s="42">
        <v>437933</v>
      </c>
      <c r="L27" s="14"/>
      <c r="M27" s="42">
        <v>13776989</v>
      </c>
      <c r="N27" s="14"/>
      <c r="O27" s="42">
        <v>48675</v>
      </c>
      <c r="P27" s="3"/>
      <c r="Q27" s="42">
        <f>SUM(E27:O27)</f>
        <v>18790791</v>
      </c>
    </row>
    <row r="28" spans="1:17" ht="6" customHeight="1">
      <c r="A28" s="12"/>
      <c r="B28" s="6"/>
      <c r="C28" s="8"/>
      <c r="D28" s="3"/>
      <c r="E28" s="42"/>
      <c r="F28" s="14"/>
      <c r="G28" s="42"/>
      <c r="H28" s="14"/>
      <c r="I28" s="42"/>
      <c r="J28" s="14"/>
      <c r="K28" s="42"/>
      <c r="L28" s="14"/>
      <c r="M28" s="42"/>
      <c r="N28" s="14"/>
      <c r="O28" s="50"/>
      <c r="P28" s="14"/>
      <c r="Q28" s="42"/>
    </row>
    <row r="29" spans="1:17" ht="15.6" customHeight="1">
      <c r="A29" s="12" t="s">
        <v>198</v>
      </c>
      <c r="B29" s="6"/>
      <c r="C29" s="8"/>
      <c r="D29" s="3"/>
      <c r="E29" s="42"/>
      <c r="F29" s="14"/>
      <c r="G29" s="42"/>
      <c r="H29" s="14"/>
      <c r="I29" s="42"/>
      <c r="J29" s="14"/>
      <c r="K29" s="42"/>
      <c r="L29" s="14"/>
      <c r="M29" s="42"/>
      <c r="N29" s="14"/>
      <c r="O29" s="50"/>
      <c r="P29" s="14"/>
      <c r="Q29" s="42"/>
    </row>
    <row r="30" spans="1:17" ht="15" customHeight="1">
      <c r="A30" s="1" t="s">
        <v>156</v>
      </c>
      <c r="C30" s="8">
        <v>14</v>
      </c>
      <c r="D30" s="3"/>
      <c r="E30" s="42">
        <v>29776</v>
      </c>
      <c r="F30" s="14"/>
      <c r="G30" s="42">
        <v>52344</v>
      </c>
      <c r="H30" s="14"/>
      <c r="I30" s="42">
        <v>0</v>
      </c>
      <c r="J30" s="14"/>
      <c r="K30" s="42">
        <v>0</v>
      </c>
      <c r="L30" s="14"/>
      <c r="M30" s="42">
        <v>0</v>
      </c>
      <c r="N30" s="14"/>
      <c r="O30" s="42">
        <v>0</v>
      </c>
      <c r="P30" s="3"/>
      <c r="Q30" s="42">
        <f>SUM(E30:O30)</f>
        <v>82120</v>
      </c>
    </row>
    <row r="31" spans="1:17" ht="15" customHeight="1">
      <c r="A31" s="1" t="s">
        <v>223</v>
      </c>
      <c r="C31" s="8"/>
      <c r="D31" s="3"/>
      <c r="E31" s="42">
        <v>0</v>
      </c>
      <c r="F31" s="14"/>
      <c r="G31" s="42">
        <v>0</v>
      </c>
      <c r="H31" s="14"/>
      <c r="I31" s="42">
        <v>-1277</v>
      </c>
      <c r="J31" s="14"/>
      <c r="K31" s="42">
        <v>0</v>
      </c>
      <c r="L31" s="14"/>
      <c r="M31" s="42">
        <v>0</v>
      </c>
      <c r="N31" s="14"/>
      <c r="O31" s="42">
        <v>0</v>
      </c>
      <c r="P31" s="3"/>
      <c r="Q31" s="42">
        <f>SUM(E31:O31)</f>
        <v>-1277</v>
      </c>
    </row>
    <row r="32" spans="1:17" ht="15" customHeight="1">
      <c r="A32" s="1" t="s">
        <v>104</v>
      </c>
      <c r="C32" s="8">
        <v>13</v>
      </c>
      <c r="D32" s="3"/>
      <c r="E32" s="42">
        <v>0</v>
      </c>
      <c r="F32" s="14"/>
      <c r="G32" s="42">
        <v>0</v>
      </c>
      <c r="H32" s="14"/>
      <c r="I32" s="42">
        <v>0</v>
      </c>
      <c r="J32" s="14"/>
      <c r="K32" s="42">
        <v>0</v>
      </c>
      <c r="L32" s="14"/>
      <c r="M32" s="42">
        <v>0</v>
      </c>
      <c r="N32" s="14"/>
      <c r="O32" s="42">
        <v>10315</v>
      </c>
      <c r="P32" s="3"/>
      <c r="Q32" s="42">
        <f>SUM(E32:O32)</f>
        <v>10315</v>
      </c>
    </row>
    <row r="33" spans="1:17" ht="15" customHeight="1">
      <c r="A33" s="62" t="s">
        <v>187</v>
      </c>
      <c r="C33" s="8">
        <v>15</v>
      </c>
      <c r="D33" s="3"/>
      <c r="E33" s="42">
        <v>0</v>
      </c>
      <c r="F33" s="14"/>
      <c r="G33" s="42">
        <v>0</v>
      </c>
      <c r="H33" s="14"/>
      <c r="I33" s="42">
        <v>0</v>
      </c>
      <c r="J33" s="14"/>
      <c r="K33" s="42">
        <v>0</v>
      </c>
      <c r="L33" s="14"/>
      <c r="M33" s="42">
        <v>-1181000</v>
      </c>
      <c r="N33" s="14"/>
      <c r="O33" s="42">
        <v>0</v>
      </c>
      <c r="P33" s="3"/>
      <c r="Q33" s="42">
        <f>SUM(E33:O33)</f>
        <v>-1181000</v>
      </c>
    </row>
    <row r="34" spans="1:17" ht="15" customHeight="1">
      <c r="A34" s="4" t="s">
        <v>134</v>
      </c>
      <c r="C34" s="8"/>
      <c r="D34" s="3"/>
      <c r="E34" s="44">
        <v>0</v>
      </c>
      <c r="F34" s="14"/>
      <c r="G34" s="44">
        <v>0</v>
      </c>
      <c r="H34" s="14"/>
      <c r="I34" s="44">
        <v>0</v>
      </c>
      <c r="J34" s="14"/>
      <c r="K34" s="44">
        <v>0</v>
      </c>
      <c r="L34" s="14"/>
      <c r="M34" s="44">
        <v>1602238</v>
      </c>
      <c r="N34" s="14"/>
      <c r="O34" s="44">
        <v>0</v>
      </c>
      <c r="P34" s="3"/>
      <c r="Q34" s="44">
        <f>SUM(E34:O34)</f>
        <v>1602238</v>
      </c>
    </row>
    <row r="35" spans="1:17" ht="6" customHeight="1">
      <c r="A35" s="31"/>
      <c r="C35" s="8"/>
      <c r="D35" s="3"/>
      <c r="E35" s="42"/>
      <c r="F35" s="14"/>
      <c r="G35" s="50"/>
      <c r="H35" s="14"/>
      <c r="I35" s="42"/>
      <c r="J35" s="14"/>
      <c r="K35" s="42"/>
      <c r="L35" s="14"/>
      <c r="M35" s="42"/>
      <c r="N35" s="14"/>
      <c r="O35" s="42"/>
      <c r="P35" s="3"/>
      <c r="Q35" s="42"/>
    </row>
    <row r="36" spans="1:17" ht="15" customHeight="1" thickBot="1">
      <c r="A36" s="28" t="s">
        <v>241</v>
      </c>
      <c r="C36" s="8"/>
      <c r="D36" s="3"/>
      <c r="E36" s="46">
        <f>SUM(E27:E34)</f>
        <v>4219680</v>
      </c>
      <c r="F36" s="14"/>
      <c r="G36" s="135">
        <f>SUM(G27:G34)</f>
        <v>386033</v>
      </c>
      <c r="H36" s="14"/>
      <c r="I36" s="46">
        <f>SUM(I27:I34)</f>
        <v>2324</v>
      </c>
      <c r="J36" s="14"/>
      <c r="K36" s="46">
        <f>SUM(K27:K34)</f>
        <v>437933</v>
      </c>
      <c r="L36" s="14"/>
      <c r="M36" s="46">
        <f>SUM(M27:M34)</f>
        <v>14198227</v>
      </c>
      <c r="N36" s="14"/>
      <c r="O36" s="46">
        <f>SUM(O27:O34)</f>
        <v>58990</v>
      </c>
      <c r="P36" s="3"/>
      <c r="Q36" s="46">
        <f>SUM(Q27:Q34)</f>
        <v>19303187</v>
      </c>
    </row>
    <row r="37" spans="1:17" ht="16.5" customHeight="1" thickTop="1">
      <c r="A37" s="1"/>
      <c r="C37" s="8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  <row r="38" spans="1:17" ht="16.5" customHeight="1">
      <c r="A38" s="1"/>
      <c r="C38" s="8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spans="1:17" ht="5.25" customHeight="1">
      <c r="A39" s="1"/>
      <c r="C39" s="8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</row>
    <row r="40" spans="1:17" ht="21.95" customHeight="1">
      <c r="A40" s="191" t="s">
        <v>113</v>
      </c>
      <c r="B40" s="191"/>
      <c r="C40" s="191"/>
      <c r="D40" s="191"/>
      <c r="E40" s="191"/>
      <c r="F40" s="191"/>
      <c r="G40" s="191"/>
      <c r="H40" s="191"/>
      <c r="I40" s="191"/>
      <c r="J40" s="191"/>
      <c r="K40" s="191"/>
      <c r="L40" s="191"/>
      <c r="M40" s="191"/>
      <c r="N40" s="191"/>
      <c r="O40" s="191"/>
      <c r="P40" s="186"/>
      <c r="Q40" s="148"/>
    </row>
    <row r="94" ht="11.45" customHeight="1"/>
    <row r="146" ht="3" customHeight="1"/>
    <row r="194" ht="6.6" customHeight="1"/>
  </sheetData>
  <mergeCells count="3">
    <mergeCell ref="E6:O6"/>
    <mergeCell ref="K8:M8"/>
    <mergeCell ref="A40:O40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7A88D-D5B7-491B-B92B-60BC6C5D2E3F}">
  <dimension ref="A1:O204"/>
  <sheetViews>
    <sheetView tabSelected="1" topLeftCell="A103" zoomScale="115" zoomScaleNormal="115" zoomScaleSheetLayoutView="100" workbookViewId="0">
      <selection activeCell="M6" sqref="M6"/>
    </sheetView>
  </sheetViews>
  <sheetFormatPr defaultColWidth="9.140625" defaultRowHeight="16.5" customHeight="1"/>
  <cols>
    <col min="1" max="2" width="1.42578125" style="4" customWidth="1"/>
    <col min="3" max="3" width="48.42578125" style="4" customWidth="1"/>
    <col min="4" max="4" width="6.7109375" style="58" customWidth="1"/>
    <col min="5" max="5" width="0.7109375" style="41" customWidth="1"/>
    <col min="6" max="6" width="11.85546875" style="65" customWidth="1"/>
    <col min="7" max="7" width="0.7109375" style="60" customWidth="1"/>
    <col min="8" max="8" width="11.85546875" style="109" customWidth="1"/>
    <col min="9" max="9" width="0.7109375" style="60" customWidth="1"/>
    <col min="10" max="10" width="11.85546875" style="65" customWidth="1"/>
    <col min="11" max="11" width="0.7109375" style="60" customWidth="1"/>
    <col min="12" max="12" width="11.85546875" style="109" customWidth="1"/>
    <col min="13" max="13" width="9.140625" style="41"/>
    <col min="14" max="15" width="10.7109375" style="41" bestFit="1" customWidth="1"/>
    <col min="16" max="16" width="9.140625" style="41"/>
    <col min="17" max="17" width="9.85546875" style="41" bestFit="1" customWidth="1"/>
    <col min="18" max="16384" width="9.140625" style="41"/>
  </cols>
  <sheetData>
    <row r="1" spans="1:15" s="70" customFormat="1" ht="16.5" customHeight="1">
      <c r="A1" s="6" t="s">
        <v>42</v>
      </c>
      <c r="B1" s="6"/>
      <c r="C1" s="6"/>
      <c r="D1" s="58"/>
      <c r="E1" s="71"/>
      <c r="F1" s="65"/>
      <c r="G1" s="54"/>
      <c r="H1" s="109"/>
      <c r="I1" s="54"/>
      <c r="J1" s="171"/>
      <c r="K1" s="54"/>
      <c r="L1" s="172"/>
    </row>
    <row r="2" spans="1:15" s="70" customFormat="1" ht="16.5" customHeight="1">
      <c r="A2" s="12" t="s">
        <v>67</v>
      </c>
      <c r="B2" s="6"/>
      <c r="C2" s="6"/>
      <c r="D2" s="58"/>
      <c r="E2" s="71"/>
      <c r="F2" s="65"/>
      <c r="G2" s="54"/>
      <c r="H2" s="109"/>
      <c r="I2" s="54"/>
      <c r="J2" s="65"/>
      <c r="K2" s="54"/>
      <c r="L2" s="109"/>
    </row>
    <row r="3" spans="1:15" s="70" customFormat="1" ht="16.5" customHeight="1">
      <c r="A3" s="152" t="s">
        <v>238</v>
      </c>
      <c r="B3" s="173"/>
      <c r="C3" s="173"/>
      <c r="D3" s="87"/>
      <c r="E3" s="74"/>
      <c r="F3" s="64"/>
      <c r="G3" s="75"/>
      <c r="H3" s="5"/>
      <c r="I3" s="75"/>
      <c r="J3" s="64"/>
      <c r="K3" s="75"/>
      <c r="L3" s="5"/>
    </row>
    <row r="4" spans="1:15" s="70" customFormat="1" ht="15.95" customHeight="1">
      <c r="A4" s="12"/>
      <c r="B4" s="6"/>
      <c r="C4" s="6"/>
      <c r="D4" s="58"/>
      <c r="E4" s="71"/>
      <c r="F4" s="65"/>
      <c r="G4" s="54"/>
      <c r="H4" s="109"/>
      <c r="I4" s="54"/>
      <c r="J4" s="65"/>
      <c r="K4" s="54"/>
      <c r="L4" s="109"/>
    </row>
    <row r="5" spans="1:15" s="70" customFormat="1" ht="15.95" customHeight="1">
      <c r="A5" s="12"/>
      <c r="B5" s="6"/>
      <c r="C5" s="6"/>
      <c r="D5" s="58"/>
      <c r="E5" s="71"/>
      <c r="F5" s="65"/>
      <c r="G5" s="54"/>
      <c r="H5" s="109"/>
      <c r="I5" s="54"/>
      <c r="J5" s="65"/>
      <c r="K5" s="54"/>
      <c r="L5" s="109"/>
    </row>
    <row r="6" spans="1:15" s="70" customFormat="1" ht="15.95" customHeight="1">
      <c r="A6" s="12"/>
      <c r="B6" s="6"/>
      <c r="C6" s="6"/>
      <c r="D6" s="58"/>
      <c r="E6" s="71"/>
      <c r="F6" s="190" t="s">
        <v>106</v>
      </c>
      <c r="G6" s="190"/>
      <c r="H6" s="190"/>
      <c r="I6" s="54"/>
      <c r="J6" s="190" t="s">
        <v>107</v>
      </c>
      <c r="K6" s="190"/>
      <c r="L6" s="190"/>
    </row>
    <row r="7" spans="1:15" s="70" customFormat="1" ht="15.95" customHeight="1">
      <c r="A7" s="6"/>
      <c r="B7" s="6"/>
      <c r="C7" s="6"/>
      <c r="D7" s="58"/>
      <c r="E7" s="71"/>
      <c r="F7" s="189" t="s">
        <v>144</v>
      </c>
      <c r="G7" s="189"/>
      <c r="H7" s="189"/>
      <c r="I7" s="54"/>
      <c r="J7" s="189" t="s">
        <v>144</v>
      </c>
      <c r="K7" s="189"/>
      <c r="L7" s="189"/>
    </row>
    <row r="8" spans="1:15" s="70" customFormat="1" ht="15.95" customHeight="1">
      <c r="A8" s="6"/>
      <c r="B8" s="6"/>
      <c r="C8" s="6"/>
      <c r="D8" s="58"/>
      <c r="E8" s="71"/>
      <c r="F8" s="56" t="s">
        <v>136</v>
      </c>
      <c r="G8" s="55"/>
      <c r="H8" s="110" t="s">
        <v>136</v>
      </c>
      <c r="I8" s="54"/>
      <c r="J8" s="56" t="s">
        <v>136</v>
      </c>
      <c r="K8" s="55"/>
      <c r="L8" s="110" t="s">
        <v>136</v>
      </c>
    </row>
    <row r="9" spans="1:15" s="70" customFormat="1" ht="15.95" customHeight="1">
      <c r="A9" s="6"/>
      <c r="B9" s="6"/>
      <c r="C9" s="6"/>
      <c r="D9" s="58"/>
      <c r="E9" s="71"/>
      <c r="F9" s="92" t="s">
        <v>236</v>
      </c>
      <c r="G9" s="55"/>
      <c r="H9" s="92" t="s">
        <v>236</v>
      </c>
      <c r="I9" s="54"/>
      <c r="J9" s="92" t="s">
        <v>236</v>
      </c>
      <c r="K9" s="55"/>
      <c r="L9" s="92" t="s">
        <v>236</v>
      </c>
    </row>
    <row r="10" spans="1:15" ht="15.95" customHeight="1">
      <c r="E10" s="59"/>
      <c r="F10" s="92" t="s">
        <v>193</v>
      </c>
      <c r="G10" s="93"/>
      <c r="H10" s="115" t="s">
        <v>153</v>
      </c>
      <c r="I10" s="59"/>
      <c r="J10" s="92" t="s">
        <v>193</v>
      </c>
      <c r="K10" s="93"/>
      <c r="L10" s="115" t="s">
        <v>153</v>
      </c>
    </row>
    <row r="11" spans="1:15" s="70" customFormat="1" ht="15.95" customHeight="1">
      <c r="A11" s="4"/>
      <c r="B11" s="4"/>
      <c r="C11" s="4"/>
      <c r="D11" s="169" t="s">
        <v>0</v>
      </c>
      <c r="E11" s="41"/>
      <c r="F11" s="39" t="s">
        <v>139</v>
      </c>
      <c r="G11" s="37"/>
      <c r="H11" s="39" t="s">
        <v>139</v>
      </c>
      <c r="I11" s="37"/>
      <c r="J11" s="39" t="s">
        <v>139</v>
      </c>
      <c r="K11" s="37"/>
      <c r="L11" s="39" t="s">
        <v>139</v>
      </c>
    </row>
    <row r="12" spans="1:15" ht="15.95" customHeight="1">
      <c r="A12" s="12" t="s">
        <v>26</v>
      </c>
      <c r="B12" s="174"/>
      <c r="C12" s="174"/>
      <c r="E12" s="58"/>
      <c r="F12" s="45"/>
      <c r="G12" s="80"/>
      <c r="I12" s="80"/>
      <c r="J12" s="45"/>
      <c r="K12" s="85"/>
    </row>
    <row r="13" spans="1:15" ht="15.95" customHeight="1">
      <c r="A13" s="4" t="s">
        <v>77</v>
      </c>
      <c r="B13" s="174"/>
      <c r="C13" s="174"/>
      <c r="E13" s="58"/>
      <c r="F13" s="45">
        <v>2051772</v>
      </c>
      <c r="G13" s="80"/>
      <c r="H13" s="109">
        <v>1860560</v>
      </c>
      <c r="I13" s="80"/>
      <c r="J13" s="45">
        <v>2013438</v>
      </c>
      <c r="K13" s="85"/>
      <c r="L13" s="109">
        <v>1714248</v>
      </c>
      <c r="N13" s="59"/>
      <c r="O13" s="59"/>
    </row>
    <row r="14" spans="1:15" ht="15.95" customHeight="1">
      <c r="A14" s="4" t="s">
        <v>33</v>
      </c>
      <c r="B14" s="174"/>
      <c r="C14" s="174"/>
      <c r="E14" s="58"/>
      <c r="F14" s="45"/>
      <c r="G14" s="80"/>
      <c r="I14" s="80"/>
      <c r="J14" s="45"/>
      <c r="K14" s="85"/>
      <c r="N14" s="59"/>
      <c r="O14" s="59"/>
    </row>
    <row r="15" spans="1:15" ht="15.95" customHeight="1">
      <c r="B15" s="153" t="s">
        <v>169</v>
      </c>
      <c r="C15" s="174"/>
      <c r="E15" s="58"/>
      <c r="F15" s="45"/>
      <c r="G15" s="80"/>
      <c r="I15" s="80"/>
      <c r="J15" s="45"/>
      <c r="K15" s="85"/>
      <c r="N15" s="59"/>
      <c r="O15" s="59"/>
    </row>
    <row r="16" spans="1:15" ht="15.95" customHeight="1">
      <c r="A16" s="12"/>
      <c r="B16" s="153"/>
      <c r="C16" s="153" t="s">
        <v>150</v>
      </c>
      <c r="D16" s="8">
        <v>10</v>
      </c>
      <c r="E16" s="58"/>
      <c r="F16" s="45">
        <v>106104</v>
      </c>
      <c r="G16" s="80"/>
      <c r="H16" s="109">
        <v>110609</v>
      </c>
      <c r="I16" s="80"/>
      <c r="J16" s="45">
        <v>81221</v>
      </c>
      <c r="K16" s="85"/>
      <c r="L16" s="109">
        <v>80577</v>
      </c>
      <c r="N16" s="59"/>
      <c r="O16" s="59"/>
    </row>
    <row r="17" spans="1:15" ht="15.95" customHeight="1">
      <c r="A17" s="12"/>
      <c r="B17" s="153" t="s">
        <v>115</v>
      </c>
      <c r="C17" s="153"/>
      <c r="D17" s="8"/>
      <c r="E17" s="58"/>
      <c r="F17" s="45">
        <v>16296</v>
      </c>
      <c r="G17" s="80"/>
      <c r="H17" s="109">
        <v>13110</v>
      </c>
      <c r="I17" s="80"/>
      <c r="J17" s="45">
        <v>15102</v>
      </c>
      <c r="K17" s="85"/>
      <c r="L17" s="109">
        <v>12657</v>
      </c>
      <c r="N17" s="59"/>
      <c r="O17" s="59"/>
    </row>
    <row r="18" spans="1:15" ht="15.95" customHeight="1">
      <c r="A18" s="12"/>
      <c r="B18" s="153" t="s">
        <v>243</v>
      </c>
      <c r="C18" s="153"/>
      <c r="D18" s="8"/>
      <c r="E18" s="58"/>
      <c r="F18" s="45">
        <v>865</v>
      </c>
      <c r="G18" s="80"/>
      <c r="H18" s="109">
        <v>0</v>
      </c>
      <c r="I18" s="80"/>
      <c r="J18" s="45">
        <v>3937</v>
      </c>
      <c r="K18" s="85"/>
      <c r="L18" s="109">
        <v>0</v>
      </c>
      <c r="N18" s="59"/>
      <c r="O18" s="59"/>
    </row>
    <row r="19" spans="1:15" ht="15.95" customHeight="1">
      <c r="A19" s="12"/>
      <c r="B19" s="154" t="s">
        <v>227</v>
      </c>
      <c r="D19" s="8"/>
      <c r="E19" s="58"/>
      <c r="F19" s="45">
        <v>8370</v>
      </c>
      <c r="G19" s="80"/>
      <c r="H19" s="109">
        <v>18660</v>
      </c>
      <c r="I19" s="80"/>
      <c r="J19" s="45">
        <v>0</v>
      </c>
      <c r="K19" s="85"/>
      <c r="L19" s="109">
        <v>0</v>
      </c>
      <c r="N19" s="59"/>
      <c r="O19" s="59"/>
    </row>
    <row r="20" spans="1:15" ht="15.95" customHeight="1">
      <c r="A20" s="12"/>
      <c r="B20" s="154" t="s">
        <v>231</v>
      </c>
      <c r="D20" s="8"/>
      <c r="E20" s="58"/>
      <c r="F20" s="45"/>
      <c r="G20" s="80"/>
      <c r="I20" s="80"/>
      <c r="J20" s="45"/>
      <c r="K20" s="85"/>
      <c r="N20" s="59"/>
      <c r="O20" s="59"/>
    </row>
    <row r="21" spans="1:15" ht="15.95" customHeight="1">
      <c r="A21" s="12"/>
      <c r="B21" s="153"/>
      <c r="C21" s="154" t="s">
        <v>189</v>
      </c>
      <c r="D21" s="8"/>
      <c r="E21" s="58"/>
      <c r="F21" s="45">
        <v>1911</v>
      </c>
      <c r="G21" s="80"/>
      <c r="H21" s="109">
        <v>3726</v>
      </c>
      <c r="I21" s="80"/>
      <c r="J21" s="45">
        <v>0</v>
      </c>
      <c r="K21" s="85"/>
      <c r="L21" s="109">
        <v>0</v>
      </c>
      <c r="N21" s="59"/>
      <c r="O21" s="59"/>
    </row>
    <row r="22" spans="1:15" ht="15.95" customHeight="1">
      <c r="B22" s="185" t="s">
        <v>244</v>
      </c>
      <c r="D22" s="8"/>
      <c r="E22" s="58"/>
      <c r="F22" s="45">
        <v>3773</v>
      </c>
      <c r="G22" s="80"/>
      <c r="H22" s="109">
        <v>-50</v>
      </c>
      <c r="I22" s="80"/>
      <c r="J22" s="45">
        <v>278</v>
      </c>
      <c r="K22" s="85"/>
      <c r="L22" s="109">
        <v>162</v>
      </c>
      <c r="N22" s="59"/>
      <c r="O22" s="59"/>
    </row>
    <row r="23" spans="1:15" ht="15.95" customHeight="1">
      <c r="B23" s="1" t="s">
        <v>230</v>
      </c>
      <c r="D23" s="8"/>
      <c r="E23" s="58"/>
      <c r="F23" s="45">
        <v>-146</v>
      </c>
      <c r="G23" s="80"/>
      <c r="H23" s="109" t="s">
        <v>200</v>
      </c>
      <c r="I23" s="80"/>
      <c r="J23" s="45">
        <v>-146</v>
      </c>
      <c r="K23" s="85"/>
      <c r="L23" s="109" t="s">
        <v>200</v>
      </c>
      <c r="N23" s="59"/>
      <c r="O23" s="59"/>
    </row>
    <row r="24" spans="1:15" ht="15.95" customHeight="1">
      <c r="B24" s="1" t="s">
        <v>228</v>
      </c>
      <c r="D24" s="8"/>
      <c r="E24" s="58"/>
      <c r="F24" s="45">
        <v>0</v>
      </c>
      <c r="G24" s="80"/>
      <c r="H24" s="109">
        <v>4288</v>
      </c>
      <c r="I24" s="80"/>
      <c r="J24" s="45">
        <v>0</v>
      </c>
      <c r="K24" s="85"/>
      <c r="L24" s="109">
        <v>1590</v>
      </c>
      <c r="N24" s="59"/>
      <c r="O24" s="59"/>
    </row>
    <row r="25" spans="1:15" ht="15.95" customHeight="1">
      <c r="A25" s="12"/>
      <c r="B25" s="1" t="s">
        <v>52</v>
      </c>
      <c r="C25" s="1"/>
      <c r="D25" s="8"/>
      <c r="E25" s="58"/>
      <c r="F25" s="45">
        <v>-400</v>
      </c>
      <c r="G25" s="80"/>
      <c r="H25" s="109">
        <v>-400</v>
      </c>
      <c r="I25" s="80"/>
      <c r="J25" s="45">
        <v>-400</v>
      </c>
      <c r="K25" s="85"/>
      <c r="L25" s="109">
        <v>-400</v>
      </c>
      <c r="N25" s="59"/>
      <c r="O25" s="59"/>
    </row>
    <row r="26" spans="1:15" ht="15.95" customHeight="1">
      <c r="A26" s="12"/>
      <c r="B26" s="1" t="s">
        <v>30</v>
      </c>
      <c r="C26" s="1"/>
      <c r="D26" s="8"/>
      <c r="E26" s="58"/>
      <c r="F26" s="45">
        <v>31538</v>
      </c>
      <c r="G26" s="80"/>
      <c r="H26" s="109">
        <v>29560</v>
      </c>
      <c r="I26" s="80"/>
      <c r="J26" s="45">
        <v>27772</v>
      </c>
      <c r="K26" s="85"/>
      <c r="L26" s="109">
        <v>25248</v>
      </c>
      <c r="N26" s="59"/>
      <c r="O26" s="59"/>
    </row>
    <row r="27" spans="1:15" ht="15.95" customHeight="1">
      <c r="A27" s="12"/>
      <c r="B27" s="1" t="s">
        <v>199</v>
      </c>
      <c r="C27" s="1"/>
      <c r="D27" s="8">
        <v>13</v>
      </c>
      <c r="E27" s="58"/>
      <c r="F27" s="45">
        <v>10315</v>
      </c>
      <c r="G27" s="80"/>
      <c r="H27" s="109">
        <v>7411</v>
      </c>
      <c r="I27" s="80"/>
      <c r="J27" s="45">
        <v>10315</v>
      </c>
      <c r="K27" s="85"/>
      <c r="L27" s="109">
        <v>7411</v>
      </c>
      <c r="N27" s="59"/>
      <c r="O27" s="59"/>
    </row>
    <row r="28" spans="1:15" ht="15.95" customHeight="1">
      <c r="A28" s="12"/>
      <c r="B28" s="1" t="s">
        <v>157</v>
      </c>
      <c r="C28" s="1"/>
      <c r="D28" s="8"/>
      <c r="E28" s="58"/>
      <c r="F28" s="45">
        <v>68589</v>
      </c>
      <c r="G28" s="80"/>
      <c r="H28" s="109">
        <v>80262</v>
      </c>
      <c r="I28" s="80"/>
      <c r="J28" s="45">
        <v>111033</v>
      </c>
      <c r="K28" s="85"/>
      <c r="L28" s="109">
        <v>143012</v>
      </c>
      <c r="N28" s="59"/>
      <c r="O28" s="59"/>
    </row>
    <row r="29" spans="1:15" ht="15.95" customHeight="1">
      <c r="A29" s="12"/>
      <c r="B29" s="4" t="s">
        <v>229</v>
      </c>
      <c r="C29" s="1"/>
      <c r="D29" s="131"/>
      <c r="E29" s="58"/>
      <c r="F29" s="45">
        <v>-50624</v>
      </c>
      <c r="G29" s="80"/>
      <c r="H29" s="109">
        <v>0</v>
      </c>
      <c r="I29" s="80"/>
      <c r="J29" s="45">
        <v>-35528</v>
      </c>
      <c r="K29" s="85"/>
      <c r="L29" s="109">
        <v>-11660</v>
      </c>
      <c r="N29" s="59"/>
      <c r="O29" s="59"/>
    </row>
    <row r="30" spans="1:15" ht="15.95" customHeight="1">
      <c r="A30" s="12"/>
      <c r="B30" s="4" t="s">
        <v>170</v>
      </c>
      <c r="C30" s="1"/>
      <c r="D30" s="131"/>
      <c r="E30" s="58"/>
      <c r="F30" s="45">
        <v>103410</v>
      </c>
      <c r="G30" s="80"/>
      <c r="H30" s="109">
        <v>56516</v>
      </c>
      <c r="I30" s="80"/>
      <c r="J30" s="45">
        <v>0</v>
      </c>
      <c r="K30" s="85"/>
      <c r="L30" s="109">
        <v>0</v>
      </c>
      <c r="N30" s="59"/>
      <c r="O30" s="59"/>
    </row>
    <row r="31" spans="1:15" ht="6" customHeight="1">
      <c r="A31" s="12"/>
      <c r="B31" s="1"/>
      <c r="C31" s="1"/>
      <c r="E31" s="58"/>
      <c r="F31" s="45"/>
      <c r="G31" s="80"/>
      <c r="I31" s="80"/>
      <c r="J31" s="45"/>
      <c r="K31" s="85"/>
      <c r="N31" s="59"/>
      <c r="O31" s="59"/>
    </row>
    <row r="32" spans="1:15" ht="15.95" customHeight="1">
      <c r="A32" s="129" t="s">
        <v>81</v>
      </c>
      <c r="B32" s="1"/>
      <c r="C32" s="1"/>
      <c r="E32" s="58"/>
      <c r="F32" s="45"/>
      <c r="G32" s="80"/>
      <c r="I32" s="80"/>
      <c r="J32" s="45"/>
      <c r="K32" s="85"/>
    </row>
    <row r="33" spans="1:12" ht="15.95" customHeight="1">
      <c r="A33" s="129"/>
      <c r="B33" s="155" t="s">
        <v>82</v>
      </c>
      <c r="C33" s="1"/>
      <c r="E33" s="58"/>
      <c r="F33" s="45">
        <v>-17464</v>
      </c>
      <c r="G33" s="80"/>
      <c r="H33" s="109">
        <v>-14118</v>
      </c>
      <c r="I33" s="80"/>
      <c r="J33" s="45">
        <v>-102700</v>
      </c>
      <c r="K33" s="85"/>
      <c r="L33" s="109">
        <v>-100249</v>
      </c>
    </row>
    <row r="34" spans="1:12" ht="15.95" customHeight="1">
      <c r="A34" s="129"/>
      <c r="B34" s="155" t="s">
        <v>171</v>
      </c>
      <c r="C34" s="1"/>
      <c r="E34" s="58"/>
      <c r="F34" s="45">
        <v>-5727872</v>
      </c>
      <c r="G34" s="80"/>
      <c r="H34" s="109">
        <v>175966</v>
      </c>
      <c r="I34" s="80"/>
      <c r="J34" s="45">
        <v>-4607427</v>
      </c>
      <c r="K34" s="85"/>
      <c r="L34" s="109">
        <v>376442</v>
      </c>
    </row>
    <row r="35" spans="1:12" ht="15.95" customHeight="1">
      <c r="A35" s="129"/>
      <c r="B35" s="155" t="s">
        <v>140</v>
      </c>
      <c r="C35" s="1"/>
      <c r="E35" s="58"/>
      <c r="F35" s="45">
        <v>-266319</v>
      </c>
      <c r="G35" s="80"/>
      <c r="H35" s="109">
        <v>-136728</v>
      </c>
      <c r="I35" s="80"/>
      <c r="J35" s="45">
        <v>-224961</v>
      </c>
      <c r="K35" s="85"/>
      <c r="L35" s="109">
        <v>-136728</v>
      </c>
    </row>
    <row r="36" spans="1:12" ht="15.95" customHeight="1">
      <c r="A36" s="129"/>
      <c r="B36" s="155" t="s">
        <v>172</v>
      </c>
      <c r="C36" s="1"/>
      <c r="E36" s="58"/>
      <c r="F36" s="45">
        <v>-84674</v>
      </c>
      <c r="G36" s="80"/>
      <c r="H36" s="109">
        <v>-95415</v>
      </c>
      <c r="I36" s="80"/>
      <c r="J36" s="45">
        <v>-73862</v>
      </c>
      <c r="K36" s="85"/>
      <c r="L36" s="109">
        <v>-94602</v>
      </c>
    </row>
    <row r="37" spans="1:12" ht="15.95" customHeight="1">
      <c r="A37" s="35"/>
      <c r="B37" s="154" t="s">
        <v>53</v>
      </c>
      <c r="C37" s="154"/>
      <c r="E37" s="58"/>
      <c r="F37" s="45">
        <v>-135520</v>
      </c>
      <c r="G37" s="80"/>
      <c r="H37" s="109">
        <v>-31384</v>
      </c>
      <c r="I37" s="80"/>
      <c r="J37" s="45">
        <v>-3614</v>
      </c>
      <c r="K37" s="85"/>
      <c r="L37" s="109">
        <v>-4951</v>
      </c>
    </row>
    <row r="38" spans="1:12" s="70" customFormat="1" ht="15.95" customHeight="1">
      <c r="A38" s="4"/>
      <c r="B38" s="154" t="s">
        <v>78</v>
      </c>
      <c r="C38" s="154"/>
      <c r="D38" s="58"/>
      <c r="E38" s="58"/>
      <c r="F38" s="45">
        <v>-11557</v>
      </c>
      <c r="G38" s="80"/>
      <c r="H38" s="109">
        <v>-31547</v>
      </c>
      <c r="I38" s="80"/>
      <c r="J38" s="45">
        <v>-5193</v>
      </c>
      <c r="K38" s="85"/>
      <c r="L38" s="109">
        <v>-1972</v>
      </c>
    </row>
    <row r="39" spans="1:12" s="70" customFormat="1" ht="15.95" customHeight="1">
      <c r="A39" s="4"/>
      <c r="B39" s="154" t="s">
        <v>112</v>
      </c>
      <c r="C39" s="154"/>
      <c r="D39" s="58"/>
      <c r="E39" s="58"/>
      <c r="F39" s="45">
        <v>305239</v>
      </c>
      <c r="G39" s="80"/>
      <c r="H39" s="109">
        <v>-36300</v>
      </c>
      <c r="I39" s="80"/>
      <c r="J39" s="45">
        <v>306875</v>
      </c>
      <c r="K39" s="85"/>
      <c r="L39" s="109">
        <v>-72044</v>
      </c>
    </row>
    <row r="40" spans="1:12" s="70" customFormat="1" ht="15.95" customHeight="1">
      <c r="A40" s="4"/>
      <c r="B40" s="156" t="s">
        <v>54</v>
      </c>
      <c r="C40" s="156"/>
      <c r="D40" s="58"/>
      <c r="E40" s="58"/>
      <c r="F40" s="45">
        <v>124858</v>
      </c>
      <c r="G40" s="80"/>
      <c r="H40" s="109">
        <v>-199202</v>
      </c>
      <c r="I40" s="80"/>
      <c r="J40" s="45">
        <v>25391</v>
      </c>
      <c r="K40" s="85"/>
      <c r="L40" s="109">
        <v>-159839</v>
      </c>
    </row>
    <row r="41" spans="1:12" s="70" customFormat="1" ht="15.95" customHeight="1">
      <c r="A41" s="4"/>
      <c r="B41" s="156" t="s">
        <v>56</v>
      </c>
      <c r="C41" s="156"/>
      <c r="D41" s="58"/>
      <c r="E41" s="58"/>
      <c r="F41" s="45">
        <v>274502</v>
      </c>
      <c r="G41" s="80"/>
      <c r="H41" s="109">
        <v>138888</v>
      </c>
      <c r="I41" s="80"/>
      <c r="J41" s="45">
        <v>148428</v>
      </c>
      <c r="K41" s="85"/>
      <c r="L41" s="109">
        <v>58216</v>
      </c>
    </row>
    <row r="42" spans="1:12" s="70" customFormat="1" ht="15.95" customHeight="1">
      <c r="A42" s="4"/>
      <c r="B42" s="156" t="s">
        <v>57</v>
      </c>
      <c r="C42" s="156"/>
      <c r="D42" s="58"/>
      <c r="E42" s="58"/>
      <c r="F42" s="45">
        <v>55629</v>
      </c>
      <c r="G42" s="80"/>
      <c r="H42" s="109">
        <v>37830</v>
      </c>
      <c r="I42" s="80"/>
      <c r="J42" s="45">
        <v>47232</v>
      </c>
      <c r="K42" s="85"/>
      <c r="L42" s="109">
        <v>33630</v>
      </c>
    </row>
    <row r="43" spans="1:12" s="70" customFormat="1" ht="15.95" customHeight="1">
      <c r="A43" s="4"/>
      <c r="B43" s="156" t="s">
        <v>58</v>
      </c>
      <c r="C43" s="156"/>
      <c r="D43" s="58"/>
      <c r="E43" s="58"/>
      <c r="F43" s="45">
        <v>4616</v>
      </c>
      <c r="G43" s="80"/>
      <c r="H43" s="109">
        <v>1133</v>
      </c>
      <c r="I43" s="80"/>
      <c r="J43" s="45">
        <v>2744</v>
      </c>
      <c r="K43" s="85"/>
      <c r="L43" s="109">
        <v>-1269</v>
      </c>
    </row>
    <row r="44" spans="1:12" s="70" customFormat="1" ht="15.95" customHeight="1">
      <c r="A44" s="4"/>
      <c r="B44" s="156" t="s">
        <v>60</v>
      </c>
      <c r="C44" s="156"/>
      <c r="D44" s="58"/>
      <c r="E44" s="58"/>
      <c r="F44" s="45">
        <v>117971</v>
      </c>
      <c r="G44" s="80"/>
      <c r="H44" s="109">
        <v>-51167</v>
      </c>
      <c r="I44" s="80"/>
      <c r="J44" s="45">
        <v>69436</v>
      </c>
      <c r="K44" s="85"/>
      <c r="L44" s="109">
        <v>-71839</v>
      </c>
    </row>
    <row r="45" spans="1:12" ht="15.95" customHeight="1">
      <c r="B45" s="154" t="s">
        <v>61</v>
      </c>
      <c r="C45" s="154"/>
      <c r="E45" s="58"/>
      <c r="F45" s="44">
        <v>88</v>
      </c>
      <c r="G45" s="80"/>
      <c r="H45" s="5">
        <v>23</v>
      </c>
      <c r="I45" s="80"/>
      <c r="J45" s="44">
        <v>0</v>
      </c>
      <c r="K45" s="85"/>
      <c r="L45" s="5">
        <v>0</v>
      </c>
    </row>
    <row r="46" spans="1:12" s="70" customFormat="1" ht="6" customHeight="1">
      <c r="A46" s="4"/>
      <c r="B46" s="174"/>
      <c r="C46" s="174"/>
      <c r="D46" s="58"/>
      <c r="E46" s="58"/>
      <c r="F46" s="45"/>
      <c r="G46" s="80"/>
      <c r="H46" s="109"/>
      <c r="I46" s="80"/>
      <c r="J46" s="45"/>
      <c r="K46" s="85"/>
      <c r="L46" s="109"/>
    </row>
    <row r="47" spans="1:12" s="70" customFormat="1" ht="15.95" customHeight="1">
      <c r="A47" s="157" t="s">
        <v>210</v>
      </c>
      <c r="B47" s="157"/>
      <c r="C47" s="157"/>
      <c r="D47" s="58"/>
      <c r="E47" s="58"/>
      <c r="F47" s="45">
        <f>SUM(F13:F45)</f>
        <v>-3008730</v>
      </c>
      <c r="G47" s="80"/>
      <c r="H47" s="109">
        <f>SUM(H13:H45)</f>
        <v>1942231</v>
      </c>
      <c r="I47" s="80"/>
      <c r="J47" s="45">
        <f>SUM(J13:J45)</f>
        <v>-2190629</v>
      </c>
      <c r="K47" s="85"/>
      <c r="L47" s="109">
        <f>SUM(L13:L45)</f>
        <v>1797640</v>
      </c>
    </row>
    <row r="48" spans="1:12" s="70" customFormat="1" ht="15.95" customHeight="1">
      <c r="A48" s="174"/>
      <c r="B48" s="4" t="s">
        <v>158</v>
      </c>
      <c r="C48" s="158"/>
      <c r="D48" s="58"/>
      <c r="E48" s="58"/>
      <c r="F48" s="45">
        <v>-577483</v>
      </c>
      <c r="G48" s="80"/>
      <c r="H48" s="109">
        <v>-553152</v>
      </c>
      <c r="I48" s="80"/>
      <c r="J48" s="45">
        <v>-441030</v>
      </c>
      <c r="K48" s="85"/>
      <c r="L48" s="109">
        <v>-440808</v>
      </c>
    </row>
    <row r="49" spans="1:12" s="70" customFormat="1" ht="15.95" customHeight="1">
      <c r="A49" s="174"/>
      <c r="B49" s="4" t="s">
        <v>245</v>
      </c>
      <c r="C49" s="158"/>
      <c r="D49" s="58"/>
      <c r="E49" s="58"/>
      <c r="F49" s="44">
        <v>-516190</v>
      </c>
      <c r="G49" s="80"/>
      <c r="H49" s="5">
        <v>-466853</v>
      </c>
      <c r="I49" s="80"/>
      <c r="J49" s="44">
        <v>-445898</v>
      </c>
      <c r="K49" s="85"/>
      <c r="L49" s="5">
        <v>-386798</v>
      </c>
    </row>
    <row r="50" spans="1:12" s="70" customFormat="1" ht="6" customHeight="1">
      <c r="A50" s="158"/>
      <c r="B50" s="158"/>
      <c r="C50" s="158"/>
      <c r="D50" s="58"/>
      <c r="E50" s="58"/>
      <c r="F50" s="45"/>
      <c r="G50" s="80"/>
      <c r="H50" s="109"/>
      <c r="I50" s="80"/>
      <c r="J50" s="45"/>
      <c r="K50" s="85"/>
      <c r="L50" s="109"/>
    </row>
    <row r="51" spans="1:12" s="70" customFormat="1" ht="15.95" customHeight="1">
      <c r="A51" s="159" t="s">
        <v>211</v>
      </c>
      <c r="B51" s="174"/>
      <c r="C51" s="174"/>
      <c r="D51" s="151"/>
      <c r="E51" s="151"/>
      <c r="F51" s="44">
        <f>SUM(F47:F50)</f>
        <v>-4102403</v>
      </c>
      <c r="G51" s="175"/>
      <c r="H51" s="5">
        <f>SUM(H47:H50)</f>
        <v>922226</v>
      </c>
      <c r="I51" s="175"/>
      <c r="J51" s="44">
        <f>SUM(J47:J50)</f>
        <v>-3077557</v>
      </c>
      <c r="K51" s="176"/>
      <c r="L51" s="5">
        <f>SUM(L47:L50)</f>
        <v>970034</v>
      </c>
    </row>
    <row r="52" spans="1:12" s="70" customFormat="1" ht="15.95" customHeight="1">
      <c r="A52" s="174"/>
      <c r="B52" s="174"/>
      <c r="C52" s="174"/>
      <c r="D52" s="177"/>
      <c r="E52" s="177"/>
      <c r="F52" s="3"/>
      <c r="G52" s="178"/>
      <c r="H52" s="3"/>
      <c r="I52" s="178"/>
      <c r="J52" s="3"/>
      <c r="K52" s="179"/>
      <c r="L52" s="3"/>
    </row>
    <row r="53" spans="1:12" s="70" customFormat="1" ht="15.95" customHeight="1">
      <c r="A53" s="174"/>
      <c r="B53" s="174"/>
      <c r="C53" s="174"/>
      <c r="D53" s="177"/>
      <c r="E53" s="177"/>
      <c r="F53" s="3"/>
      <c r="G53" s="178"/>
      <c r="H53" s="3"/>
      <c r="I53" s="178"/>
      <c r="J53" s="3"/>
      <c r="K53" s="179"/>
      <c r="L53" s="3"/>
    </row>
    <row r="54" spans="1:12" s="70" customFormat="1" ht="15.95" customHeight="1">
      <c r="A54" s="174"/>
      <c r="B54" s="174"/>
      <c r="C54" s="174"/>
      <c r="D54" s="177"/>
      <c r="E54" s="177"/>
      <c r="F54" s="3"/>
      <c r="G54" s="178"/>
      <c r="H54" s="3"/>
      <c r="I54" s="178"/>
      <c r="J54" s="3"/>
      <c r="K54" s="179"/>
      <c r="L54" s="3"/>
    </row>
    <row r="55" spans="1:12" s="70" customFormat="1" ht="15.95" customHeight="1">
      <c r="A55" s="174"/>
      <c r="B55" s="174"/>
      <c r="C55" s="174"/>
      <c r="D55" s="177"/>
      <c r="E55" s="177"/>
      <c r="F55" s="3"/>
      <c r="G55" s="178"/>
      <c r="H55" s="3"/>
      <c r="I55" s="178"/>
      <c r="J55" s="3"/>
      <c r="K55" s="179"/>
      <c r="L55" s="3"/>
    </row>
    <row r="56" spans="1:12" s="70" customFormat="1" ht="15.95" hidden="1" customHeight="1">
      <c r="A56" s="174"/>
      <c r="B56" s="174"/>
      <c r="C56" s="174"/>
      <c r="D56" s="177"/>
      <c r="E56" s="177"/>
      <c r="F56" s="3"/>
      <c r="G56" s="178"/>
      <c r="H56" s="3"/>
      <c r="I56" s="178"/>
      <c r="J56" s="3"/>
      <c r="K56" s="179"/>
      <c r="L56" s="3"/>
    </row>
    <row r="57" spans="1:12" s="70" customFormat="1" ht="15.95" hidden="1" customHeight="1">
      <c r="A57" s="174"/>
      <c r="B57" s="174"/>
      <c r="C57" s="174"/>
      <c r="D57" s="177"/>
      <c r="E57" s="177"/>
      <c r="F57" s="3"/>
      <c r="G57" s="178"/>
      <c r="H57" s="3"/>
      <c r="I57" s="178"/>
      <c r="J57" s="3"/>
      <c r="K57" s="179"/>
      <c r="L57" s="3"/>
    </row>
    <row r="58" spans="1:12" s="70" customFormat="1" ht="12">
      <c r="A58" s="174"/>
      <c r="B58" s="174"/>
      <c r="C58" s="174"/>
      <c r="D58" s="177"/>
      <c r="E58" s="177"/>
      <c r="F58" s="3"/>
      <c r="G58" s="178"/>
      <c r="H58" s="3"/>
      <c r="I58" s="178"/>
      <c r="J58" s="3"/>
      <c r="K58" s="179"/>
      <c r="L58" s="3"/>
    </row>
    <row r="59" spans="1:12" s="70" customFormat="1" ht="12.75" customHeight="1">
      <c r="A59" s="174"/>
      <c r="B59" s="174"/>
      <c r="C59" s="174"/>
      <c r="D59" s="177"/>
      <c r="E59" s="177"/>
      <c r="F59" s="3"/>
      <c r="G59" s="178"/>
      <c r="H59" s="3"/>
      <c r="I59" s="178"/>
      <c r="J59" s="3"/>
      <c r="K59" s="179"/>
      <c r="L59" s="3"/>
    </row>
    <row r="60" spans="1:12" ht="21.95" customHeight="1">
      <c r="A60" s="192" t="s">
        <v>113</v>
      </c>
      <c r="B60" s="192"/>
      <c r="C60" s="192"/>
      <c r="D60" s="192"/>
      <c r="E60" s="192"/>
      <c r="F60" s="192"/>
      <c r="G60" s="192"/>
      <c r="H60" s="192"/>
      <c r="I60" s="192"/>
      <c r="J60" s="192"/>
      <c r="K60" s="192"/>
      <c r="L60" s="192"/>
    </row>
    <row r="61" spans="1:12" ht="16.5" customHeight="1">
      <c r="A61" s="6" t="str">
        <f>+A1</f>
        <v>SC Asset Corporation Public Company Limited</v>
      </c>
      <c r="B61" s="6"/>
      <c r="C61" s="6"/>
      <c r="E61" s="71"/>
      <c r="G61" s="54"/>
      <c r="I61" s="54"/>
      <c r="J61" s="171"/>
      <c r="K61" s="54"/>
      <c r="L61" s="172"/>
    </row>
    <row r="62" spans="1:12" ht="16.5" customHeight="1">
      <c r="A62" s="12" t="s">
        <v>95</v>
      </c>
      <c r="B62" s="6"/>
      <c r="C62" s="6"/>
      <c r="E62" s="71"/>
      <c r="G62" s="54"/>
      <c r="I62" s="54"/>
      <c r="K62" s="54"/>
    </row>
    <row r="63" spans="1:12" ht="16.5" customHeight="1">
      <c r="A63" s="173" t="str">
        <f>A3</f>
        <v>For the nine-month period ended 30 September 2022</v>
      </c>
      <c r="B63" s="173"/>
      <c r="C63" s="173"/>
      <c r="D63" s="87"/>
      <c r="E63" s="74"/>
      <c r="F63" s="64"/>
      <c r="G63" s="75"/>
      <c r="H63" s="5"/>
      <c r="I63" s="75"/>
      <c r="J63" s="64"/>
      <c r="K63" s="75"/>
      <c r="L63" s="5"/>
    </row>
    <row r="64" spans="1:12" ht="14.85" customHeight="1">
      <c r="A64" s="6"/>
      <c r="B64" s="6"/>
      <c r="C64" s="6"/>
      <c r="E64" s="71"/>
      <c r="G64" s="54"/>
      <c r="I64" s="54"/>
      <c r="K64" s="54"/>
    </row>
    <row r="65" spans="1:12" ht="14.85" customHeight="1">
      <c r="A65" s="6"/>
      <c r="B65" s="6"/>
      <c r="C65" s="6"/>
      <c r="E65" s="71"/>
      <c r="G65" s="54"/>
      <c r="I65" s="54"/>
      <c r="K65" s="54"/>
    </row>
    <row r="66" spans="1:12" ht="14.85" customHeight="1">
      <c r="A66" s="6"/>
      <c r="B66" s="6"/>
      <c r="C66" s="6"/>
      <c r="E66" s="71"/>
      <c r="F66" s="190" t="s">
        <v>106</v>
      </c>
      <c r="G66" s="190"/>
      <c r="H66" s="190"/>
      <c r="I66" s="54"/>
      <c r="J66" s="190" t="s">
        <v>107</v>
      </c>
      <c r="K66" s="190"/>
      <c r="L66" s="190"/>
    </row>
    <row r="67" spans="1:12" ht="14.85" customHeight="1">
      <c r="A67" s="6"/>
      <c r="B67" s="6"/>
      <c r="C67" s="6"/>
      <c r="E67" s="71"/>
      <c r="F67" s="189" t="s">
        <v>144</v>
      </c>
      <c r="G67" s="189"/>
      <c r="H67" s="189"/>
      <c r="I67" s="54"/>
      <c r="J67" s="189" t="s">
        <v>144</v>
      </c>
      <c r="K67" s="189"/>
      <c r="L67" s="189"/>
    </row>
    <row r="68" spans="1:12" s="70" customFormat="1" ht="14.85" customHeight="1">
      <c r="A68" s="6"/>
      <c r="B68" s="6"/>
      <c r="C68" s="6"/>
      <c r="D68" s="58"/>
      <c r="E68" s="71"/>
      <c r="F68" s="56" t="s">
        <v>136</v>
      </c>
      <c r="G68" s="55"/>
      <c r="H68" s="110" t="s">
        <v>136</v>
      </c>
      <c r="I68" s="54"/>
      <c r="J68" s="56" t="s">
        <v>136</v>
      </c>
      <c r="K68" s="55"/>
      <c r="L68" s="110" t="s">
        <v>136</v>
      </c>
    </row>
    <row r="69" spans="1:12" ht="14.85" customHeight="1">
      <c r="A69" s="6"/>
      <c r="B69" s="6"/>
      <c r="C69" s="6"/>
      <c r="E69" s="71"/>
      <c r="F69" s="92" t="s">
        <v>236</v>
      </c>
      <c r="G69" s="55"/>
      <c r="H69" s="92" t="s">
        <v>236</v>
      </c>
      <c r="I69" s="54"/>
      <c r="J69" s="92" t="s">
        <v>236</v>
      </c>
      <c r="K69" s="55"/>
      <c r="L69" s="92" t="s">
        <v>236</v>
      </c>
    </row>
    <row r="70" spans="1:12" ht="14.85" customHeight="1">
      <c r="E70" s="59"/>
      <c r="F70" s="92" t="s">
        <v>193</v>
      </c>
      <c r="G70" s="93"/>
      <c r="H70" s="115" t="s">
        <v>153</v>
      </c>
      <c r="I70" s="59"/>
      <c r="J70" s="92" t="s">
        <v>193</v>
      </c>
      <c r="K70" s="93"/>
      <c r="L70" s="115" t="s">
        <v>153</v>
      </c>
    </row>
    <row r="71" spans="1:12" s="70" customFormat="1" ht="14.85" customHeight="1">
      <c r="A71" s="4"/>
      <c r="B71" s="4"/>
      <c r="C71" s="4"/>
      <c r="D71" s="169" t="s">
        <v>0</v>
      </c>
      <c r="E71" s="41"/>
      <c r="F71" s="39" t="s">
        <v>139</v>
      </c>
      <c r="G71" s="37"/>
      <c r="H71" s="39" t="s">
        <v>139</v>
      </c>
      <c r="I71" s="37"/>
      <c r="J71" s="39" t="s">
        <v>139</v>
      </c>
      <c r="K71" s="37"/>
      <c r="L71" s="39" t="s">
        <v>139</v>
      </c>
    </row>
    <row r="72" spans="1:12" ht="14.85" customHeight="1">
      <c r="A72" s="35" t="s">
        <v>69</v>
      </c>
      <c r="B72" s="174"/>
      <c r="C72" s="174"/>
      <c r="E72" s="58"/>
      <c r="F72" s="45"/>
      <c r="G72" s="80"/>
      <c r="I72" s="80"/>
      <c r="J72" s="45"/>
      <c r="K72" s="85"/>
    </row>
    <row r="73" spans="1:12" ht="14.85" customHeight="1">
      <c r="B73" s="160" t="s">
        <v>218</v>
      </c>
      <c r="C73" s="174"/>
      <c r="E73" s="58"/>
      <c r="F73" s="45">
        <v>157432</v>
      </c>
      <c r="G73" s="80"/>
      <c r="H73" s="109">
        <v>-370779</v>
      </c>
      <c r="I73" s="80"/>
      <c r="J73" s="45">
        <v>206583</v>
      </c>
      <c r="K73" s="85"/>
      <c r="L73" s="109">
        <v>-40295</v>
      </c>
    </row>
    <row r="74" spans="1:12" ht="14.85" customHeight="1">
      <c r="B74" s="160" t="s">
        <v>212</v>
      </c>
      <c r="D74" s="131"/>
      <c r="E74" s="58"/>
      <c r="F74" s="45">
        <v>0</v>
      </c>
      <c r="G74" s="80"/>
      <c r="H74" s="109">
        <v>0</v>
      </c>
      <c r="I74" s="80"/>
      <c r="J74" s="45">
        <v>0</v>
      </c>
      <c r="K74" s="85"/>
      <c r="L74" s="109">
        <v>668500</v>
      </c>
    </row>
    <row r="75" spans="1:12" ht="14.85" customHeight="1">
      <c r="B75" s="160" t="s">
        <v>213</v>
      </c>
      <c r="D75" s="131">
        <v>18.399999999999999</v>
      </c>
      <c r="E75" s="58"/>
      <c r="F75" s="45">
        <v>0</v>
      </c>
      <c r="G75" s="80"/>
      <c r="H75" s="109">
        <v>0</v>
      </c>
      <c r="I75" s="80"/>
      <c r="J75" s="45">
        <v>-836900</v>
      </c>
      <c r="K75" s="85"/>
      <c r="L75" s="109">
        <v>-136100</v>
      </c>
    </row>
    <row r="76" spans="1:12" ht="14.85" customHeight="1">
      <c r="B76" s="160" t="s">
        <v>226</v>
      </c>
      <c r="D76" s="131">
        <v>18.399999999999999</v>
      </c>
      <c r="E76" s="58"/>
      <c r="F76" s="45">
        <v>0</v>
      </c>
      <c r="G76" s="80"/>
      <c r="H76" s="109">
        <v>0</v>
      </c>
      <c r="I76" s="80"/>
      <c r="J76" s="45">
        <v>280000</v>
      </c>
      <c r="K76" s="85"/>
      <c r="L76" s="109">
        <v>56000</v>
      </c>
    </row>
    <row r="77" spans="1:12" ht="14.85" customHeight="1">
      <c r="B77" s="160" t="s">
        <v>174</v>
      </c>
      <c r="D77" s="131"/>
      <c r="E77" s="58"/>
      <c r="F77" s="45">
        <v>0</v>
      </c>
      <c r="G77" s="80"/>
      <c r="H77" s="109">
        <v>0</v>
      </c>
      <c r="I77" s="80"/>
      <c r="J77" s="45">
        <v>-125200</v>
      </c>
      <c r="K77" s="85"/>
      <c r="L77" s="109">
        <v>0</v>
      </c>
    </row>
    <row r="78" spans="1:12" ht="14.85" customHeight="1">
      <c r="B78" s="160" t="s">
        <v>214</v>
      </c>
      <c r="D78" s="131"/>
      <c r="E78" s="58"/>
      <c r="F78" s="45">
        <v>-48514</v>
      </c>
      <c r="G78" s="80"/>
      <c r="H78" s="109">
        <v>-32789</v>
      </c>
      <c r="I78" s="80"/>
      <c r="J78" s="45">
        <v>0</v>
      </c>
      <c r="K78" s="85"/>
      <c r="L78" s="109">
        <v>0</v>
      </c>
    </row>
    <row r="79" spans="1:12" ht="14.85" customHeight="1">
      <c r="A79" s="161"/>
      <c r="B79" s="160" t="s">
        <v>215</v>
      </c>
      <c r="C79" s="161"/>
      <c r="D79" s="8"/>
      <c r="E79" s="58"/>
      <c r="F79" s="45">
        <v>-360177</v>
      </c>
      <c r="G79" s="80"/>
      <c r="H79" s="109">
        <v>-770133</v>
      </c>
      <c r="I79" s="80"/>
      <c r="J79" s="45">
        <v>-21231</v>
      </c>
      <c r="L79" s="109">
        <v>-26431</v>
      </c>
    </row>
    <row r="80" spans="1:12" ht="14.85" customHeight="1">
      <c r="A80" s="161"/>
      <c r="B80" s="160" t="s">
        <v>216</v>
      </c>
      <c r="C80" s="161"/>
      <c r="D80" s="8"/>
      <c r="E80" s="58"/>
      <c r="F80" s="45"/>
      <c r="G80" s="80"/>
      <c r="I80" s="80"/>
      <c r="J80" s="45"/>
    </row>
    <row r="81" spans="1:12" ht="14.85" customHeight="1">
      <c r="A81" s="161"/>
      <c r="B81" s="160"/>
      <c r="C81" s="161" t="s">
        <v>173</v>
      </c>
      <c r="D81" s="8">
        <v>10</v>
      </c>
      <c r="E81" s="58"/>
      <c r="F81" s="45">
        <v>-64719</v>
      </c>
      <c r="G81" s="80"/>
      <c r="H81" s="109">
        <v>-80395</v>
      </c>
      <c r="I81" s="80"/>
      <c r="J81" s="45">
        <v>-16833</v>
      </c>
      <c r="L81" s="109">
        <v>-11069</v>
      </c>
    </row>
    <row r="82" spans="1:12" ht="14.85" customHeight="1">
      <c r="A82" s="161"/>
      <c r="B82" s="160" t="s">
        <v>217</v>
      </c>
      <c r="C82" s="161"/>
      <c r="D82" s="4"/>
      <c r="E82" s="58"/>
      <c r="F82" s="45">
        <v>-34499</v>
      </c>
      <c r="G82" s="80"/>
      <c r="H82" s="109">
        <v>-18321</v>
      </c>
      <c r="I82" s="80"/>
      <c r="J82" s="45">
        <v>-33912</v>
      </c>
      <c r="L82" s="109">
        <v>-18321</v>
      </c>
    </row>
    <row r="83" spans="1:12" ht="14.85" customHeight="1">
      <c r="A83" s="161"/>
      <c r="B83" s="160" t="s">
        <v>219</v>
      </c>
      <c r="C83" s="161"/>
      <c r="D83" s="4"/>
      <c r="E83" s="58"/>
      <c r="F83" s="45"/>
      <c r="G83" s="80"/>
      <c r="I83" s="80"/>
      <c r="J83" s="45"/>
    </row>
    <row r="84" spans="1:12" ht="14.85" customHeight="1">
      <c r="C84" s="4" t="s">
        <v>142</v>
      </c>
      <c r="E84" s="58"/>
      <c r="F84" s="45">
        <v>651</v>
      </c>
      <c r="G84" s="80"/>
      <c r="H84" s="109">
        <v>1689</v>
      </c>
      <c r="I84" s="80"/>
      <c r="J84" s="45">
        <v>90</v>
      </c>
      <c r="L84" s="109">
        <v>264</v>
      </c>
    </row>
    <row r="85" spans="1:12" ht="14.85" customHeight="1">
      <c r="B85" s="160" t="s">
        <v>220</v>
      </c>
      <c r="C85" s="161"/>
      <c r="E85" s="58"/>
      <c r="F85" s="44">
        <v>0</v>
      </c>
      <c r="G85" s="80"/>
      <c r="H85" s="5">
        <v>25700</v>
      </c>
      <c r="I85" s="80"/>
      <c r="J85" s="44">
        <v>0</v>
      </c>
      <c r="L85" s="5">
        <v>14700</v>
      </c>
    </row>
    <row r="86" spans="1:12" ht="3.95" customHeight="1">
      <c r="E86" s="58"/>
      <c r="F86" s="45"/>
      <c r="G86" s="80"/>
      <c r="I86" s="80"/>
      <c r="J86" s="45"/>
    </row>
    <row r="87" spans="1:12" ht="14.85" customHeight="1">
      <c r="A87" s="162" t="s">
        <v>247</v>
      </c>
      <c r="B87" s="162"/>
      <c r="C87" s="162"/>
      <c r="E87" s="58"/>
      <c r="F87" s="44">
        <f>SUM(F73:F85)</f>
        <v>-349826</v>
      </c>
      <c r="G87" s="80"/>
      <c r="H87" s="5">
        <f>SUM(H73:H85)</f>
        <v>-1245028</v>
      </c>
      <c r="I87" s="80"/>
      <c r="J87" s="44">
        <f>SUM(J73:J85)</f>
        <v>-547403</v>
      </c>
      <c r="K87" s="85"/>
      <c r="L87" s="5">
        <f>SUM(L73:L85)</f>
        <v>507248</v>
      </c>
    </row>
    <row r="88" spans="1:12" ht="12" customHeight="1">
      <c r="E88" s="58"/>
      <c r="F88" s="45"/>
      <c r="G88" s="80"/>
      <c r="I88" s="80"/>
      <c r="J88" s="45"/>
      <c r="K88" s="85"/>
    </row>
    <row r="89" spans="1:12" ht="14.85" customHeight="1">
      <c r="A89" s="163" t="s">
        <v>27</v>
      </c>
      <c r="E89" s="58"/>
      <c r="F89" s="45"/>
      <c r="G89" s="80"/>
      <c r="I89" s="80"/>
      <c r="J89" s="45"/>
      <c r="K89" s="85"/>
    </row>
    <row r="90" spans="1:12" ht="14.85" customHeight="1">
      <c r="A90" s="164"/>
      <c r="B90" s="4" t="s">
        <v>221</v>
      </c>
      <c r="E90" s="58"/>
      <c r="F90" s="45"/>
      <c r="G90" s="80"/>
      <c r="I90" s="80"/>
      <c r="J90" s="45"/>
      <c r="K90" s="85"/>
    </row>
    <row r="91" spans="1:12" ht="14.85" customHeight="1">
      <c r="C91" s="4" t="s">
        <v>137</v>
      </c>
      <c r="D91" s="8"/>
      <c r="E91" s="58"/>
      <c r="F91" s="45">
        <v>619372</v>
      </c>
      <c r="G91" s="80"/>
      <c r="H91" s="109">
        <v>-562166</v>
      </c>
      <c r="I91" s="80"/>
      <c r="J91" s="45">
        <v>649373</v>
      </c>
      <c r="K91" s="85"/>
      <c r="L91" s="109">
        <v>-520166</v>
      </c>
    </row>
    <row r="92" spans="1:12" ht="14.85" customHeight="1">
      <c r="A92" s="164"/>
      <c r="B92" s="4" t="s">
        <v>175</v>
      </c>
      <c r="D92" s="131"/>
      <c r="E92" s="58"/>
      <c r="F92" s="45"/>
      <c r="G92" s="80"/>
      <c r="I92" s="80"/>
      <c r="J92" s="45"/>
      <c r="K92" s="85"/>
    </row>
    <row r="93" spans="1:12" ht="14.85" customHeight="1">
      <c r="C93" s="4" t="s">
        <v>137</v>
      </c>
      <c r="D93" s="8">
        <v>11</v>
      </c>
      <c r="F93" s="45">
        <v>2301721</v>
      </c>
      <c r="H93" s="109">
        <v>4618136</v>
      </c>
      <c r="I93" s="80"/>
      <c r="J93" s="45">
        <v>1100000</v>
      </c>
      <c r="K93" s="85"/>
      <c r="L93" s="109">
        <v>2863638</v>
      </c>
    </row>
    <row r="94" spans="1:12" ht="14.85" customHeight="1">
      <c r="A94" s="164"/>
      <c r="B94" s="4" t="s">
        <v>176</v>
      </c>
      <c r="D94" s="8">
        <v>11</v>
      </c>
      <c r="E94" s="58"/>
      <c r="F94" s="45">
        <v>4600000</v>
      </c>
      <c r="G94" s="80"/>
      <c r="H94" s="109">
        <v>3000000</v>
      </c>
      <c r="I94" s="80"/>
      <c r="J94" s="45">
        <v>4600000</v>
      </c>
      <c r="K94" s="85"/>
      <c r="L94" s="109">
        <v>3000000</v>
      </c>
    </row>
    <row r="95" spans="1:12" ht="14.85" customHeight="1">
      <c r="A95" s="164"/>
      <c r="B95" s="4" t="s">
        <v>188</v>
      </c>
      <c r="D95" s="8"/>
      <c r="E95" s="58"/>
      <c r="F95" s="45">
        <v>78519</v>
      </c>
      <c r="G95" s="80"/>
      <c r="H95" s="109">
        <v>19868</v>
      </c>
      <c r="I95" s="80"/>
      <c r="J95" s="45">
        <v>78519</v>
      </c>
      <c r="K95" s="85"/>
      <c r="L95" s="109">
        <v>19868</v>
      </c>
    </row>
    <row r="96" spans="1:12" ht="14.85" customHeight="1">
      <c r="A96" s="164"/>
      <c r="B96" s="4" t="s">
        <v>223</v>
      </c>
      <c r="D96" s="8"/>
      <c r="E96" s="58"/>
      <c r="F96" s="45">
        <v>2324</v>
      </c>
      <c r="G96" s="80"/>
      <c r="H96" s="109">
        <v>763</v>
      </c>
      <c r="I96" s="80"/>
      <c r="J96" s="45">
        <v>2324</v>
      </c>
      <c r="K96" s="85"/>
      <c r="L96" s="109">
        <v>763</v>
      </c>
    </row>
    <row r="97" spans="1:12" ht="14.85" customHeight="1">
      <c r="A97" s="164"/>
      <c r="B97" s="4" t="s">
        <v>177</v>
      </c>
      <c r="D97" s="8"/>
      <c r="E97" s="58"/>
      <c r="F97" s="45"/>
      <c r="G97" s="80"/>
      <c r="I97" s="80"/>
      <c r="J97" s="45"/>
      <c r="K97" s="85"/>
    </row>
    <row r="98" spans="1:12" ht="14.85" customHeight="1">
      <c r="A98" s="157"/>
      <c r="C98" s="180" t="s">
        <v>137</v>
      </c>
      <c r="D98" s="8">
        <v>11</v>
      </c>
      <c r="E98" s="58"/>
      <c r="F98" s="45">
        <v>-2749927</v>
      </c>
      <c r="G98" s="80"/>
      <c r="H98" s="109">
        <v>-2125990</v>
      </c>
      <c r="I98" s="80"/>
      <c r="J98" s="45">
        <v>-2559559</v>
      </c>
      <c r="K98" s="85"/>
      <c r="L98" s="109">
        <v>-1955536</v>
      </c>
    </row>
    <row r="99" spans="1:12" ht="14.85" customHeight="1">
      <c r="A99" s="157"/>
      <c r="B99" s="4" t="s">
        <v>178</v>
      </c>
      <c r="C99" s="180"/>
      <c r="D99" s="8">
        <v>11</v>
      </c>
      <c r="E99" s="58"/>
      <c r="F99" s="45">
        <v>-2595000</v>
      </c>
      <c r="G99" s="80"/>
      <c r="H99" s="109">
        <v>-2500000</v>
      </c>
      <c r="I99" s="80"/>
      <c r="J99" s="45">
        <v>-2595000</v>
      </c>
      <c r="K99" s="85"/>
      <c r="L99" s="109">
        <v>-2500000</v>
      </c>
    </row>
    <row r="100" spans="1:12" ht="14.85" customHeight="1">
      <c r="B100" s="157" t="s">
        <v>179</v>
      </c>
      <c r="D100" s="8">
        <v>12</v>
      </c>
      <c r="E100" s="58"/>
      <c r="F100" s="42">
        <v>-10386</v>
      </c>
      <c r="G100" s="175"/>
      <c r="H100" s="3">
        <v>-6417</v>
      </c>
      <c r="I100" s="175"/>
      <c r="J100" s="42">
        <v>-964</v>
      </c>
      <c r="K100" s="176"/>
      <c r="L100" s="3">
        <v>-1715</v>
      </c>
    </row>
    <row r="101" spans="1:12" ht="14.85" customHeight="1">
      <c r="B101" s="157" t="s">
        <v>187</v>
      </c>
      <c r="D101" s="8">
        <v>15</v>
      </c>
      <c r="E101" s="58"/>
      <c r="F101" s="44">
        <v>-1181000</v>
      </c>
      <c r="G101" s="175"/>
      <c r="H101" s="5">
        <v>-753816</v>
      </c>
      <c r="I101" s="175"/>
      <c r="J101" s="44">
        <v>-1181000</v>
      </c>
      <c r="K101" s="176"/>
      <c r="L101" s="5">
        <v>-753816</v>
      </c>
    </row>
    <row r="102" spans="1:12" ht="3.95" customHeight="1">
      <c r="D102" s="8"/>
      <c r="E102" s="58"/>
      <c r="F102" s="45"/>
      <c r="G102" s="80"/>
      <c r="I102" s="80"/>
      <c r="J102" s="45"/>
    </row>
    <row r="103" spans="1:12" ht="14.85" customHeight="1">
      <c r="A103" s="159" t="s">
        <v>246</v>
      </c>
      <c r="B103" s="159"/>
      <c r="C103" s="159"/>
      <c r="E103" s="58"/>
      <c r="F103" s="44">
        <f>SUM(F91:F101)</f>
        <v>1065623</v>
      </c>
      <c r="G103" s="80"/>
      <c r="H103" s="5">
        <f>SUM(H91:H101)</f>
        <v>1690378</v>
      </c>
      <c r="I103" s="80"/>
      <c r="J103" s="44">
        <f>SUM(J91:J101)</f>
        <v>93693</v>
      </c>
      <c r="K103" s="85"/>
      <c r="L103" s="5">
        <f>SUM(L91:L101)</f>
        <v>153036</v>
      </c>
    </row>
    <row r="104" spans="1:12" ht="12" customHeight="1">
      <c r="A104" s="12"/>
      <c r="B104" s="6"/>
      <c r="C104" s="6"/>
      <c r="E104" s="58"/>
      <c r="F104" s="45"/>
      <c r="G104" s="80"/>
      <c r="I104" s="80"/>
      <c r="J104" s="45"/>
      <c r="K104" s="85"/>
    </row>
    <row r="105" spans="1:12" ht="14.85" customHeight="1">
      <c r="A105" s="165" t="s">
        <v>225</v>
      </c>
      <c r="B105" s="165"/>
      <c r="C105" s="165"/>
      <c r="E105" s="58"/>
      <c r="F105" s="45">
        <f>F51+F87+F103</f>
        <v>-3386606</v>
      </c>
      <c r="G105" s="80"/>
      <c r="H105" s="109">
        <f>H51+H87+H103</f>
        <v>1367576</v>
      </c>
      <c r="I105" s="80"/>
      <c r="J105" s="45">
        <f>J51+J87+J103</f>
        <v>-3531267</v>
      </c>
      <c r="K105" s="85"/>
      <c r="L105" s="109">
        <f>L51+L87+L103</f>
        <v>1630318</v>
      </c>
    </row>
    <row r="106" spans="1:12" ht="14.85" customHeight="1">
      <c r="A106" s="166" t="s">
        <v>85</v>
      </c>
      <c r="B106" s="6"/>
      <c r="C106" s="6"/>
      <c r="E106" s="58"/>
      <c r="F106" s="45">
        <v>5435129</v>
      </c>
      <c r="G106" s="80"/>
      <c r="H106" s="109">
        <v>2245279</v>
      </c>
      <c r="I106" s="80"/>
      <c r="J106" s="45">
        <v>4844753</v>
      </c>
      <c r="K106" s="85"/>
      <c r="L106" s="109">
        <v>1557682</v>
      </c>
    </row>
    <row r="107" spans="1:12" ht="14.85" customHeight="1">
      <c r="A107" s="166" t="s">
        <v>224</v>
      </c>
      <c r="B107" s="6"/>
      <c r="C107" s="6"/>
      <c r="E107" s="58"/>
      <c r="F107" s="44">
        <v>-347</v>
      </c>
      <c r="G107" s="80"/>
      <c r="H107" s="5">
        <v>-97</v>
      </c>
      <c r="I107" s="80"/>
      <c r="J107" s="44">
        <v>0</v>
      </c>
      <c r="K107" s="85"/>
      <c r="L107" s="5">
        <v>0</v>
      </c>
    </row>
    <row r="108" spans="1:12" ht="3.95" customHeight="1">
      <c r="A108" s="12"/>
      <c r="B108" s="6"/>
      <c r="C108" s="6"/>
      <c r="E108" s="58"/>
      <c r="F108" s="45"/>
      <c r="G108" s="80"/>
      <c r="I108" s="80"/>
      <c r="J108" s="45"/>
      <c r="K108" s="85"/>
    </row>
    <row r="109" spans="1:12" ht="14.85" customHeight="1" thickBot="1">
      <c r="A109" s="165" t="s">
        <v>86</v>
      </c>
      <c r="B109" s="6"/>
      <c r="C109" s="6"/>
      <c r="E109" s="58"/>
      <c r="F109" s="46">
        <f>SUM(F105:F107)</f>
        <v>2048176</v>
      </c>
      <c r="H109" s="7">
        <f>SUM(H105:H107)</f>
        <v>3612758</v>
      </c>
      <c r="J109" s="46">
        <f>SUM(J105:J107)</f>
        <v>1313486</v>
      </c>
      <c r="L109" s="7">
        <f>SUM(L105:L107)</f>
        <v>3188000</v>
      </c>
    </row>
    <row r="110" spans="1:12" ht="12" customHeight="1" thickTop="1">
      <c r="A110" s="165"/>
      <c r="B110" s="6"/>
      <c r="C110" s="6"/>
      <c r="E110" s="58"/>
      <c r="F110" s="45"/>
      <c r="J110" s="45"/>
    </row>
    <row r="111" spans="1:12" ht="14.85" customHeight="1">
      <c r="A111" s="12" t="s">
        <v>83</v>
      </c>
      <c r="B111" s="6"/>
      <c r="C111" s="6"/>
      <c r="E111" s="58"/>
      <c r="F111" s="45"/>
      <c r="G111" s="80"/>
      <c r="I111" s="80"/>
      <c r="J111" s="45"/>
      <c r="K111" s="85"/>
    </row>
    <row r="112" spans="1:12" ht="6" customHeight="1">
      <c r="A112" s="12"/>
      <c r="B112" s="6"/>
      <c r="C112" s="6"/>
      <c r="E112" s="58"/>
      <c r="F112" s="45"/>
      <c r="G112" s="80"/>
      <c r="I112" s="80"/>
      <c r="J112" s="45"/>
      <c r="K112" s="85"/>
    </row>
    <row r="113" spans="1:12" ht="14.85" customHeight="1">
      <c r="A113" s="129" t="s">
        <v>248</v>
      </c>
      <c r="B113" s="6"/>
      <c r="C113" s="6"/>
      <c r="E113" s="58"/>
      <c r="F113" s="45"/>
      <c r="G113" s="80"/>
      <c r="I113" s="80"/>
      <c r="J113" s="45"/>
      <c r="K113" s="85"/>
    </row>
    <row r="114" spans="1:12" ht="3.95" customHeight="1">
      <c r="A114" s="12"/>
      <c r="B114" s="6"/>
      <c r="C114" s="6"/>
      <c r="E114" s="58"/>
      <c r="F114" s="86"/>
      <c r="G114" s="55"/>
      <c r="H114" s="111"/>
      <c r="I114" s="55"/>
      <c r="J114" s="86"/>
      <c r="K114" s="55"/>
      <c r="L114" s="111"/>
    </row>
    <row r="115" spans="1:12" s="66" customFormat="1" ht="14.85" customHeight="1">
      <c r="A115" s="155" t="s">
        <v>160</v>
      </c>
      <c r="B115" s="120"/>
      <c r="C115" s="155"/>
      <c r="F115" s="67">
        <v>0</v>
      </c>
      <c r="H115" s="120">
        <v>77183</v>
      </c>
      <c r="J115" s="67">
        <v>0</v>
      </c>
      <c r="L115" s="120">
        <v>0</v>
      </c>
    </row>
    <row r="116" spans="1:12" ht="14.85" customHeight="1">
      <c r="A116" s="155" t="s">
        <v>143</v>
      </c>
      <c r="B116" s="120"/>
      <c r="C116" s="120"/>
      <c r="E116" s="58"/>
      <c r="F116" s="67"/>
      <c r="G116" s="66"/>
      <c r="H116" s="120"/>
      <c r="I116" s="66"/>
      <c r="J116" s="67"/>
      <c r="K116" s="66"/>
      <c r="L116" s="120"/>
    </row>
    <row r="117" spans="1:12" s="66" customFormat="1" ht="14.85" customHeight="1">
      <c r="A117" s="120"/>
      <c r="B117" s="120"/>
      <c r="C117" s="155" t="s">
        <v>180</v>
      </c>
      <c r="F117" s="67">
        <v>142236</v>
      </c>
      <c r="H117" s="120">
        <v>252392</v>
      </c>
      <c r="J117" s="67">
        <v>142236</v>
      </c>
      <c r="L117" s="120">
        <v>252392</v>
      </c>
    </row>
    <row r="118" spans="1:12" ht="14.85" customHeight="1">
      <c r="A118" s="181" t="s">
        <v>181</v>
      </c>
      <c r="B118" s="1"/>
      <c r="E118" s="58"/>
      <c r="F118" s="67">
        <v>24188</v>
      </c>
      <c r="G118" s="41"/>
      <c r="H118" s="120">
        <v>11757</v>
      </c>
      <c r="I118" s="182"/>
      <c r="J118" s="45">
        <v>0</v>
      </c>
      <c r="K118" s="80"/>
      <c r="L118" s="109">
        <v>0</v>
      </c>
    </row>
    <row r="119" spans="1:12" ht="14.85" customHeight="1">
      <c r="A119" s="181" t="s">
        <v>232</v>
      </c>
      <c r="B119" s="1"/>
      <c r="E119" s="58"/>
      <c r="F119" s="67">
        <v>8168</v>
      </c>
      <c r="G119" s="41"/>
      <c r="H119" s="109">
        <v>0</v>
      </c>
      <c r="I119" s="182"/>
      <c r="J119" s="45">
        <v>8168</v>
      </c>
      <c r="K119" s="80"/>
      <c r="L119" s="109">
        <v>0</v>
      </c>
    </row>
    <row r="120" spans="1:12" ht="23.25" customHeight="1">
      <c r="A120" s="166"/>
      <c r="B120" s="6"/>
      <c r="C120" s="6"/>
      <c r="E120" s="58"/>
      <c r="F120" s="109"/>
      <c r="G120" s="183"/>
      <c r="I120" s="183"/>
      <c r="J120" s="109"/>
      <c r="K120" s="184"/>
    </row>
    <row r="121" spans="1:12" ht="15.75" customHeight="1">
      <c r="A121" s="166"/>
      <c r="B121" s="6"/>
      <c r="C121" s="6"/>
      <c r="E121" s="58"/>
      <c r="F121" s="109"/>
      <c r="G121" s="183"/>
      <c r="I121" s="183"/>
      <c r="J121" s="109"/>
      <c r="K121" s="184"/>
    </row>
    <row r="122" spans="1:12" ht="18.75" customHeight="1"/>
    <row r="123" spans="1:12" ht="21.95" customHeight="1">
      <c r="A123" s="192" t="s">
        <v>113</v>
      </c>
      <c r="B123" s="192"/>
      <c r="C123" s="192"/>
      <c r="D123" s="192"/>
      <c r="E123" s="192"/>
      <c r="F123" s="192"/>
      <c r="G123" s="192"/>
      <c r="H123" s="192"/>
      <c r="I123" s="192"/>
      <c r="J123" s="192"/>
      <c r="K123" s="192"/>
      <c r="L123" s="192"/>
    </row>
    <row r="126" spans="1:12" ht="16.5" customHeight="1">
      <c r="J126" s="68"/>
      <c r="L126" s="121"/>
    </row>
    <row r="127" spans="1:12" ht="16.5" customHeight="1">
      <c r="J127" s="68"/>
      <c r="L127" s="121"/>
    </row>
    <row r="128" spans="1:12" ht="16.5" customHeight="1">
      <c r="B128" s="167"/>
      <c r="C128" s="167"/>
    </row>
    <row r="129" spans="2:3" ht="16.5" customHeight="1">
      <c r="B129" s="167"/>
      <c r="C129" s="167"/>
    </row>
    <row r="132" spans="2:3" ht="16.5" customHeight="1">
      <c r="B132" s="167"/>
      <c r="C132" s="167"/>
    </row>
    <row r="133" spans="2:3" ht="16.5" customHeight="1">
      <c r="B133" s="167"/>
      <c r="C133" s="167"/>
    </row>
    <row r="156" ht="3" customHeight="1"/>
    <row r="204" ht="6.6" customHeight="1"/>
  </sheetData>
  <mergeCells count="10">
    <mergeCell ref="F67:H67"/>
    <mergeCell ref="J67:L67"/>
    <mergeCell ref="A123:L123"/>
    <mergeCell ref="F6:H6"/>
    <mergeCell ref="J6:L6"/>
    <mergeCell ref="F7:H7"/>
    <mergeCell ref="J7:L7"/>
    <mergeCell ref="A60:L60"/>
    <mergeCell ref="F66:H66"/>
    <mergeCell ref="J66:L66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 (2-4)</vt:lpstr>
      <vt:lpstr>PL 5-6 (3M)</vt:lpstr>
      <vt:lpstr>PL 7-8 (9M)</vt:lpstr>
      <vt:lpstr>EQ-CONSO 9</vt:lpstr>
      <vt:lpstr>EQ-SC 10</vt:lpstr>
      <vt:lpstr>CF 11-12</vt:lpstr>
      <vt:lpstr>'PL 5-6 (3M)'!Print_Area</vt:lpstr>
      <vt:lpstr>'PL 7-8 (9M)'!Print_Area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Duangporn Pongvitayakorn</cp:lastModifiedBy>
  <cp:lastPrinted>2022-11-09T06:08:22Z</cp:lastPrinted>
  <dcterms:created xsi:type="dcterms:W3CDTF">2011-05-06T12:04:42Z</dcterms:created>
  <dcterms:modified xsi:type="dcterms:W3CDTF">2022-11-09T06:12:41Z</dcterms:modified>
</cp:coreProperties>
</file>