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t 2022 (Q3) (CLK-14)\"/>
    </mc:Choice>
  </mc:AlternateContent>
  <xr:revisionPtr revIDLastSave="0" documentId="13_ncr:1_{23AD9378-DAE3-44EF-B8D4-10CEA74CDD6B}" xr6:coauthVersionLast="47" xr6:coauthVersionMax="47" xr10:uidLastSave="{00000000-0000-0000-0000-000000000000}"/>
  <bookViews>
    <workbookView xWindow="-120" yWindow="-120" windowWidth="21840" windowHeight="13140" xr2:uid="{EE2753E0-40AC-4CE9-A640-3613A7282CD0}"/>
  </bookViews>
  <sheets>
    <sheet name="E 2-4" sheetId="1" r:id="rId1"/>
    <sheet name="5" sheetId="2" r:id="rId2"/>
    <sheet name="6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4" l="1"/>
  <c r="N14" i="4"/>
  <c r="I11" i="6"/>
  <c r="K23" i="5" l="1"/>
  <c r="K25" i="5" s="1"/>
  <c r="N56" i="3"/>
  <c r="P29" i="4"/>
  <c r="P31" i="4" s="1"/>
  <c r="K94" i="6"/>
  <c r="I94" i="6"/>
  <c r="G94" i="6"/>
  <c r="E94" i="6"/>
  <c r="K63" i="6"/>
  <c r="I63" i="6"/>
  <c r="G63" i="6"/>
  <c r="E63" i="6"/>
  <c r="K37" i="6"/>
  <c r="K43" i="6" s="1"/>
  <c r="I37" i="6"/>
  <c r="I43" i="6" s="1"/>
  <c r="G37" i="6"/>
  <c r="G43" i="6" s="1"/>
  <c r="I25" i="5"/>
  <c r="G25" i="5"/>
  <c r="E25" i="5"/>
  <c r="M21" i="5"/>
  <c r="K18" i="5"/>
  <c r="I18" i="5"/>
  <c r="G18" i="5"/>
  <c r="E18" i="5"/>
  <c r="M16" i="5"/>
  <c r="M15" i="5"/>
  <c r="M13" i="5"/>
  <c r="J31" i="4"/>
  <c r="H31" i="4"/>
  <c r="F31" i="4"/>
  <c r="L29" i="4"/>
  <c r="N29" i="4" s="1"/>
  <c r="R29" i="4" s="1"/>
  <c r="N27" i="4"/>
  <c r="R27" i="4" s="1"/>
  <c r="R25" i="4"/>
  <c r="P22" i="4"/>
  <c r="L22" i="4"/>
  <c r="J22" i="4"/>
  <c r="H22" i="4"/>
  <c r="F22" i="4"/>
  <c r="N20" i="4"/>
  <c r="R20" i="4" s="1"/>
  <c r="R18" i="4"/>
  <c r="N17" i="4"/>
  <c r="R17" i="4" s="1"/>
  <c r="N16" i="4"/>
  <c r="R14" i="4"/>
  <c r="A3" i="4"/>
  <c r="A3" i="5" s="1"/>
  <c r="A3" i="6" s="1"/>
  <c r="A68" i="6" s="1"/>
  <c r="L61" i="3"/>
  <c r="J61" i="3"/>
  <c r="L56" i="3"/>
  <c r="J56" i="3"/>
  <c r="N49" i="3"/>
  <c r="L49" i="3"/>
  <c r="J49" i="3"/>
  <c r="P27" i="3"/>
  <c r="N27" i="3"/>
  <c r="L27" i="3"/>
  <c r="J27" i="3"/>
  <c r="P18" i="3"/>
  <c r="N18" i="3"/>
  <c r="L18" i="3"/>
  <c r="J18" i="3"/>
  <c r="N61" i="2"/>
  <c r="L61" i="2"/>
  <c r="J61" i="2"/>
  <c r="N56" i="2"/>
  <c r="L56" i="2"/>
  <c r="J56" i="2"/>
  <c r="L49" i="2"/>
  <c r="J49" i="2"/>
  <c r="P27" i="2"/>
  <c r="N27" i="2"/>
  <c r="L27" i="2"/>
  <c r="J27" i="2"/>
  <c r="P18" i="2"/>
  <c r="N18" i="2"/>
  <c r="L18" i="2"/>
  <c r="J18" i="2"/>
  <c r="R130" i="1"/>
  <c r="R133" i="1" s="1"/>
  <c r="P130" i="1"/>
  <c r="P133" i="1" s="1"/>
  <c r="N130" i="1"/>
  <c r="N133" i="1" s="1"/>
  <c r="L130" i="1"/>
  <c r="L133" i="1" s="1"/>
  <c r="A103" i="1"/>
  <c r="A100" i="1"/>
  <c r="A150" i="1" s="1"/>
  <c r="R87" i="1"/>
  <c r="P87" i="1"/>
  <c r="N87" i="1"/>
  <c r="L87" i="1"/>
  <c r="R77" i="1"/>
  <c r="P77" i="1"/>
  <c r="N77" i="1"/>
  <c r="L77" i="1"/>
  <c r="A53" i="1"/>
  <c r="R40" i="1"/>
  <c r="P40" i="1"/>
  <c r="N40" i="1"/>
  <c r="L40" i="1"/>
  <c r="R25" i="1"/>
  <c r="P25" i="1"/>
  <c r="N25" i="1"/>
  <c r="L25" i="1"/>
  <c r="M23" i="5" l="1"/>
  <c r="M25" i="5" s="1"/>
  <c r="N61" i="3"/>
  <c r="I96" i="6"/>
  <c r="I100" i="6" s="1"/>
  <c r="J29" i="2"/>
  <c r="J36" i="2" s="1"/>
  <c r="J39" i="2" s="1"/>
  <c r="J43" i="2" s="1"/>
  <c r="L29" i="2"/>
  <c r="L36" i="2" s="1"/>
  <c r="L39" i="2" s="1"/>
  <c r="L43" i="2" s="1"/>
  <c r="N29" i="2"/>
  <c r="N36" i="2" s="1"/>
  <c r="N39" i="2" s="1"/>
  <c r="N43" i="2" s="1"/>
  <c r="N49" i="2" s="1"/>
  <c r="P29" i="2"/>
  <c r="P36" i="2" s="1"/>
  <c r="P39" i="2" s="1"/>
  <c r="P43" i="2" s="1"/>
  <c r="L29" i="3"/>
  <c r="L36" i="3" s="1"/>
  <c r="L39" i="3" s="1"/>
  <c r="L43" i="3" s="1"/>
  <c r="P29" i="3"/>
  <c r="P36" i="3" s="1"/>
  <c r="P39" i="3" s="1"/>
  <c r="J29" i="3"/>
  <c r="J36" i="3" s="1"/>
  <c r="N29" i="3"/>
  <c r="N36" i="3" s="1"/>
  <c r="N39" i="3" s="1"/>
  <c r="N43" i="3" s="1"/>
  <c r="N22" i="4"/>
  <c r="K96" i="6"/>
  <c r="K100" i="6" s="1"/>
  <c r="G96" i="6"/>
  <c r="G100" i="6" s="1"/>
  <c r="M18" i="5"/>
  <c r="N31" i="4"/>
  <c r="L31" i="4"/>
  <c r="L42" i="1"/>
  <c r="N42" i="1"/>
  <c r="L89" i="1"/>
  <c r="L135" i="1" s="1"/>
  <c r="N89" i="1"/>
  <c r="N135" i="1" s="1"/>
  <c r="P42" i="1"/>
  <c r="R42" i="1"/>
  <c r="P89" i="1"/>
  <c r="P135" i="1" s="1"/>
  <c r="R89" i="1"/>
  <c r="R135" i="1" s="1"/>
  <c r="R31" i="4"/>
  <c r="R16" i="4"/>
  <c r="R22" i="4" s="1"/>
  <c r="J39" i="3" l="1"/>
  <c r="J43" i="3" s="1"/>
  <c r="E11" i="6"/>
  <c r="E37" i="6" s="1"/>
  <c r="E43" i="6" s="1"/>
  <c r="E96" i="6" s="1"/>
  <c r="E100" i="6" s="1"/>
  <c r="P49" i="2"/>
  <c r="P43" i="3"/>
  <c r="P49" i="3"/>
  <c r="P56" i="2"/>
  <c r="P61" i="2"/>
  <c r="P61" i="3" l="1"/>
  <c r="P56" i="3"/>
</calcChain>
</file>

<file path=xl/sharedStrings.xml><?xml version="1.0" encoding="utf-8"?>
<sst xmlns="http://schemas.openxmlformats.org/spreadsheetml/2006/main" count="394" uniqueCount="201">
  <si>
    <t>Eastern Technical Engineering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</si>
  <si>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</si>
  <si>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</si>
  <si>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</si>
  <si>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</si>
  <si>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</si>
  <si>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</si>
  <si>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</si>
  <si>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</si>
  <si>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</si>
  <si>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</si>
  <si>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</si>
  <si>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</si>
  <si>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Restricted bank deposits - current portion</t>
  </si>
  <si>
    <t>Trade and other receivables</t>
  </si>
  <si>
    <t>Contract assets</t>
  </si>
  <si>
    <t>Inventories</t>
  </si>
  <si>
    <t>Short-term loans to subsidiaries</t>
  </si>
  <si>
    <t>Other current assets</t>
  </si>
  <si>
    <t>Total current assets</t>
  </si>
  <si>
    <t>Non-current assets</t>
  </si>
  <si>
    <t>Restricted bank deposits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</si>
  <si>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</si>
  <si>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</si>
  <si>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</si>
  <si>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</si>
  <si>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</si>
  <si>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</si>
  <si>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</si>
  <si>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</si>
  <si>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</si>
  <si>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</si>
  <si>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</si>
  <si>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</si>
  <si>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</si>
  <si>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Liabilities and equity</t>
  </si>
  <si>
    <t>Current liabilities</t>
  </si>
  <si>
    <t>from financial institutions</t>
  </si>
  <si>
    <t>Loans from subsidiaries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</si>
  <si>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</si>
  <si>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</si>
  <si>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</si>
  <si>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</si>
  <si>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</si>
  <si>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</si>
  <si>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</si>
  <si>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</si>
  <si>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from </t>
  </si>
  <si>
    <t>financial institutions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</si>
  <si>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</si>
  <si>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</si>
  <si>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</si>
  <si>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</si>
  <si>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.5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</si>
  <si>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</si>
  <si>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</si>
  <si>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</si>
  <si>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</si>
  <si>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</si>
  <si>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</si>
  <si>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</si>
  <si>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</si>
  <si>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</si>
  <si>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</si>
  <si>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</si>
  <si>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parent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</si>
  <si>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</si>
  <si>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</si>
  <si>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</si>
  <si>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</si>
  <si>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</si>
  <si>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</si>
  <si>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</si>
  <si>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</si>
  <si>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</si>
  <si>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</si>
  <si>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</si>
  <si>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</si>
  <si>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</si>
  <si>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</si>
  <si>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</si>
  <si>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</si>
  <si>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</si>
  <si>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</si>
  <si>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</si>
  <si>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</si>
  <si>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</si>
  <si>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</si>
  <si>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>Profit (loss) for the period</t>
  </si>
  <si>
    <t>Other comprehensive income (expense)</t>
  </si>
  <si>
    <t xml:space="preserve">Total comprehensive income (expense) </t>
  </si>
  <si>
    <t>for the period</t>
  </si>
  <si>
    <t>Profit (loss) attributable to:</t>
  </si>
  <si>
    <t xml:space="preserve">Owners of the parent </t>
  </si>
  <si>
    <t>Non-controlling interests</t>
  </si>
  <si>
    <t>Total comprehensive income (expense)</t>
  </si>
  <si>
    <t>attributable to:</t>
  </si>
  <si>
    <t>owners of the Company</t>
  </si>
  <si>
    <t>Income tax (expense) income</t>
  </si>
  <si>
    <t>(Loss) profit for the period</t>
  </si>
  <si>
    <t xml:space="preserve">Total comprehensive (expense) income </t>
  </si>
  <si>
    <t>(Loss) profit attributable to:</t>
  </si>
  <si>
    <t>Total comprehensive (expense) income</t>
  </si>
  <si>
    <t>Statement of Changes in Equity (Unaudited)</t>
  </si>
  <si>
    <t>Consolidated financial information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</si>
  <si>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</si>
  <si>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</si>
  <si>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</si>
  <si>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</si>
  <si>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</si>
  <si>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</si>
  <si>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</si>
  <si>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</si>
  <si>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</si>
  <si>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</si>
  <si>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</si>
  <si>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</si>
  <si>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>the parent</t>
  </si>
  <si>
    <t xml:space="preserve"> interests</t>
  </si>
  <si>
    <t>equity</t>
  </si>
  <si>
    <t>Note</t>
  </si>
  <si>
    <t>Balance at 1 January 2021</t>
  </si>
  <si>
    <t>Changes in equity for the period</t>
  </si>
  <si>
    <t>Dividends paid</t>
  </si>
  <si>
    <t>Dividends paid - a subsidiary</t>
  </si>
  <si>
    <t>Balance at 1 January 2022</t>
  </si>
  <si>
    <t>Registration of an indirect subsidiary</t>
  </si>
  <si>
    <t>Separate financial information</t>
  </si>
  <si>
    <t xml:space="preserve"> - legal reserve</t>
  </si>
  <si>
    <t>Total comprehensive income (expense) for the period</t>
  </si>
  <si>
    <t>Statement of Cash Flows (Unaudited)</t>
  </si>
  <si>
    <t>(Loss) profit before income tax</t>
  </si>
  <si>
    <t>Adjustments for:</t>
  </si>
  <si>
    <t>Depreciation and amortisation</t>
  </si>
  <si>
    <t>Expected credit loss</t>
  </si>
  <si>
    <t>Loss on write-off of equipment</t>
  </si>
  <si>
    <t>Loss on impairment of equipment</t>
  </si>
  <si>
    <t>(Gain) loss on disposal of vehicles</t>
  </si>
  <si>
    <t>Interest income</t>
  </si>
  <si>
    <t>Dividend income from a subsidiary</t>
  </si>
  <si>
    <t>Changes in working capital:</t>
  </si>
  <si>
    <t xml:space="preserve">Trade and other receivables </t>
  </si>
  <si>
    <t>Trade and other payables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</si>
  <si>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</si>
  <si>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</si>
  <si>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</si>
  <si>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</si>
  <si>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</si>
  <si>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</si>
  <si>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Net cash generated from operating activities</t>
  </si>
  <si>
    <t>Cash flow from investing activities</t>
  </si>
  <si>
    <t>Payments for investments in a direct subsidiary</t>
  </si>
  <si>
    <t>Payments for investments in indirect subsidiaries</t>
  </si>
  <si>
    <t>Payments for investments in an associate</t>
  </si>
  <si>
    <t xml:space="preserve">Payments for investments measured at fair value </t>
  </si>
  <si>
    <t>Payments for purchase of intangible assets</t>
  </si>
  <si>
    <t xml:space="preserve">Repayment received from </t>
  </si>
  <si>
    <t>short-term loans to subsidiaries</t>
  </si>
  <si>
    <t>Proceeds from disposal of vehicles</t>
  </si>
  <si>
    <t>Dividends received from a subsidiary</t>
  </si>
  <si>
    <t xml:space="preserve">Net cash used in investing activities </t>
  </si>
  <si>
    <t>Cash flows from financing activities</t>
  </si>
  <si>
    <t xml:space="preserve">Proceeds from short-term borrowings from </t>
  </si>
  <si>
    <t>Proceeds from loans from subsidiaries</t>
  </si>
  <si>
    <t xml:space="preserve">Repayment of short-term borrowings from </t>
  </si>
  <si>
    <t xml:space="preserve">Repayment of long-term borrowings from </t>
  </si>
  <si>
    <t>Repayment of lease liabilities</t>
  </si>
  <si>
    <t>Repayment of loans from subsidiaries</t>
  </si>
  <si>
    <t>Proceeds from non-controlling interests</t>
  </si>
  <si>
    <t xml:space="preserve">for registration of an indirect subsidiary </t>
  </si>
  <si>
    <t>Net increase in cash and cash equivalents</t>
  </si>
  <si>
    <t xml:space="preserve">Cash and cash equivalents </t>
  </si>
  <si>
    <t>at the end of the period</t>
  </si>
  <si>
    <t>Non-cash items</t>
  </si>
  <si>
    <t>which has not been paid</t>
  </si>
  <si>
    <t xml:space="preserve">Bank overdrafts and short-term borrowings </t>
  </si>
  <si>
    <t>Earnings per share -</t>
  </si>
  <si>
    <t>Profit (loss) per share</t>
  </si>
  <si>
    <t>Profit (loss) before income tax</t>
  </si>
  <si>
    <t>Payments for purchase of property, plant and equipment</t>
  </si>
  <si>
    <t>Cash and cash equivalents at the beginning of the period</t>
  </si>
  <si>
    <t xml:space="preserve">Payments for borrowing cost </t>
  </si>
  <si>
    <t>of property, plant and equipment</t>
  </si>
  <si>
    <t>As at 30 September 2022</t>
  </si>
  <si>
    <t>For the three-month period ended 30 September 2022</t>
  </si>
  <si>
    <t>For the nine-month period ended 30 September 2022</t>
  </si>
  <si>
    <t>30 September</t>
  </si>
  <si>
    <t>Balance at 30 September 2021</t>
  </si>
  <si>
    <t>Balance at 30 September 2022</t>
  </si>
  <si>
    <t>Issuance of ordinary shares - subsidiaries</t>
  </si>
  <si>
    <t>Proceeds from disposal of a subsidiary</t>
  </si>
  <si>
    <t xml:space="preserve">Proceeds from long-term borrowings from </t>
  </si>
  <si>
    <t>Restricted bank deposits (increase) decrease</t>
  </si>
  <si>
    <t>Unrealised gain on exchange rate</t>
  </si>
  <si>
    <t>(Decrease) increase in bank overdrafts</t>
  </si>
  <si>
    <t>Net cash generated from financing activities</t>
  </si>
  <si>
    <t>Allowance for declining value of inventories</t>
  </si>
  <si>
    <t>Acquisition of property, plant and equipment</t>
  </si>
  <si>
    <t>Disposal of property, plant and equipment</t>
  </si>
  <si>
    <t>which has not been received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</si>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</sst>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.00;\(#,##0.00\);&quot;-&quot;"/>
    <numFmt numFmtId="170" formatCode="#,##0.000;\(#,##0.000\);&quot;-&quot;"/>
    <numFmt numFmtId="171" formatCode="#,##0;\(#,##0\);&quot;-&quot;;@"/>
    <numFmt numFmtId="172" formatCode="_-* #,##0_-;\-* #,##0_-;_-* &quot;-&quot;??_-;_-@_-"/>
  </numFmts>
  <fonts count="14" x14ac:knownFonts="1">
    <font>
      <sz val="14"/>
      <color rgb="FF000000"/>
      <name val="Calibri"/>
      <scheme val="minor"/>
    </font>
    <font>
      <b/>
      <sz val="9.5"/>
      <color theme="1"/>
      <name val="Arial"/>
      <family val="2"/>
    </font>
    <font>
      <sz val="9.5"/>
      <color rgb="FF000000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4"/>
      <name val="Cordia New"/>
      <family val="2"/>
    </font>
    <font>
      <u/>
      <sz val="10"/>
      <color theme="1"/>
      <name val="Arial"/>
      <family val="2"/>
    </font>
    <font>
      <sz val="9"/>
      <name val="Arial"/>
      <family val="2"/>
    </font>
    <font>
      <sz val="14"/>
      <color rgb="FF000000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9" fillId="0" borderId="0"/>
    <xf numFmtId="9" fontId="12" fillId="0" borderId="0" applyFont="0" applyFill="0" applyBorder="0" applyAlignment="0" applyProtection="0"/>
  </cellStyleXfs>
  <cellXfs count="1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9" fontId="4" fillId="0" borderId="0" xfId="0" applyNumberFormat="1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/>
    <xf numFmtId="171" fontId="6" fillId="0" borderId="0" xfId="0" applyNumberFormat="1" applyFont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171" fontId="6" fillId="2" borderId="3" xfId="0" applyNumberFormat="1" applyFont="1" applyFill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6" fillId="2" borderId="1" xfId="0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1" fontId="6" fillId="2" borderId="0" xfId="0" applyNumberFormat="1" applyFont="1" applyFill="1" applyAlignment="1">
      <alignment vertical="center"/>
    </xf>
    <xf numFmtId="171" fontId="6" fillId="0" borderId="1" xfId="0" applyNumberFormat="1" applyFont="1" applyBorder="1" applyAlignment="1">
      <alignment vertical="center"/>
    </xf>
    <xf numFmtId="171" fontId="6" fillId="2" borderId="1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horizontal="right" vertical="center" wrapText="1"/>
    </xf>
    <xf numFmtId="171" fontId="6" fillId="2" borderId="0" xfId="0" applyNumberFormat="1" applyFont="1" applyFill="1" applyAlignment="1">
      <alignment horizontal="right" vertical="center" wrapText="1"/>
    </xf>
    <xf numFmtId="172" fontId="6" fillId="0" borderId="0" xfId="0" applyNumberFormat="1" applyFont="1" applyAlignment="1">
      <alignment horizontal="right" vertical="center" wrapText="1"/>
    </xf>
    <xf numFmtId="165" fontId="11" fillId="0" borderId="0" xfId="1" applyNumberFormat="1" applyFont="1" applyAlignment="1">
      <alignment horizontal="left" vertical="center"/>
    </xf>
    <xf numFmtId="10" fontId="6" fillId="2" borderId="0" xfId="2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8" fillId="0" borderId="0" xfId="0" applyFont="1"/>
    <xf numFmtId="0" fontId="13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164" fontId="5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5FD581E5-8D1C-411C-B8C5-28CD283B742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BFAB-7386-4F5A-879E-6A53633C07DE}">
  <dimension ref="A1:R150"/>
  <sheetViews>
    <sheetView tabSelected="1" topLeftCell="A94" zoomScaleNormal="100" zoomScaleSheetLayoutView="82" workbookViewId="0">
      <selection activeCell="P109" sqref="P109"/>
    </sheetView>
  </sheetViews>
  <sheetFormatPr defaultColWidth="7.09765625" defaultRowHeight="15" customHeight="1" x14ac:dyDescent="0.2"/>
  <cols>
    <col min="1" max="8" width="1.296875" style="170" customWidth="1"/>
    <col min="9" max="9" width="17.5" style="170" customWidth="1"/>
    <col min="10" max="10" width="4" style="170" customWidth="1"/>
    <col min="11" max="11" width="0.5" style="170" customWidth="1"/>
    <col min="12" max="12" width="9.59765625" style="170" customWidth="1"/>
    <col min="13" max="13" width="0.5" style="170" customWidth="1"/>
    <col min="14" max="14" width="10.09765625" style="170" customWidth="1"/>
    <col min="15" max="15" width="0.5" style="170" customWidth="1"/>
    <col min="16" max="16" width="10.09765625" style="170" customWidth="1"/>
    <col min="17" max="17" width="0.5" style="170" customWidth="1"/>
    <col min="18" max="18" width="10.09765625" style="170" customWidth="1"/>
    <col min="19" max="16384" width="7.09765625" style="170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169"/>
      <c r="L1" s="3"/>
      <c r="M1" s="3"/>
      <c r="N1" s="3"/>
      <c r="O1" s="169"/>
      <c r="P1" s="3"/>
      <c r="Q1" s="169"/>
      <c r="R1" s="3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169"/>
      <c r="L2" s="3"/>
      <c r="M2" s="3"/>
      <c r="N2" s="3"/>
      <c r="O2" s="169"/>
      <c r="P2" s="3"/>
      <c r="Q2" s="169"/>
      <c r="R2" s="3"/>
    </row>
    <row r="3" spans="1:18" ht="16.5" customHeight="1" x14ac:dyDescent="0.2">
      <c r="A3" s="4" t="s">
        <v>183</v>
      </c>
      <c r="B3" s="5"/>
      <c r="C3" s="5"/>
      <c r="D3" s="5"/>
      <c r="E3" s="5"/>
      <c r="F3" s="5"/>
      <c r="G3" s="5"/>
      <c r="H3" s="5"/>
      <c r="I3" s="5"/>
      <c r="J3" s="6"/>
      <c r="K3" s="7"/>
      <c r="L3" s="8"/>
      <c r="M3" s="8"/>
      <c r="N3" s="8"/>
      <c r="O3" s="7"/>
      <c r="P3" s="8"/>
      <c r="Q3" s="7"/>
      <c r="R3" s="8"/>
    </row>
    <row r="4" spans="1:18" ht="16.5" customHeight="1" x14ac:dyDescent="0.2">
      <c r="A4" s="9"/>
      <c r="B4" s="1"/>
      <c r="C4" s="1"/>
      <c r="D4" s="1"/>
      <c r="E4" s="1"/>
      <c r="F4" s="1"/>
      <c r="G4" s="1"/>
      <c r="H4" s="1"/>
      <c r="I4" s="1"/>
      <c r="J4" s="2"/>
      <c r="K4" s="169"/>
      <c r="L4" s="3"/>
      <c r="M4" s="3"/>
      <c r="N4" s="3"/>
      <c r="O4" s="169"/>
      <c r="P4" s="3"/>
      <c r="Q4" s="169"/>
      <c r="R4" s="3"/>
    </row>
    <row r="5" spans="1:18" ht="16.5" customHeight="1" x14ac:dyDescent="0.2">
      <c r="A5" s="9"/>
      <c r="B5" s="1"/>
      <c r="C5" s="1"/>
      <c r="D5" s="1"/>
      <c r="E5" s="1"/>
      <c r="F5" s="1"/>
      <c r="G5" s="1"/>
      <c r="H5" s="1"/>
      <c r="I5" s="1"/>
      <c r="J5" s="2"/>
      <c r="K5" s="169"/>
      <c r="L5" s="3"/>
      <c r="M5" s="3"/>
      <c r="N5" s="3"/>
      <c r="O5" s="169"/>
      <c r="P5" s="3"/>
      <c r="Q5" s="169"/>
      <c r="R5" s="3"/>
    </row>
    <row r="6" spans="1:18" ht="16.5" customHeight="1" x14ac:dyDescent="0.2">
      <c r="A6" s="9"/>
      <c r="B6" s="1"/>
      <c r="C6" s="1"/>
      <c r="D6" s="1"/>
      <c r="E6" s="1"/>
      <c r="F6" s="1"/>
      <c r="G6" s="1"/>
      <c r="H6" s="1"/>
      <c r="I6" s="1"/>
      <c r="J6" s="2"/>
      <c r="K6" s="169"/>
      <c r="L6" s="181" t="s">
        <v>2</v>
      </c>
      <c r="M6" s="182"/>
      <c r="N6" s="182"/>
      <c r="O6" s="169"/>
      <c r="P6" s="181" t="s">
        <v>3</v>
      </c>
      <c r="Q6" s="182"/>
      <c r="R6" s="182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169"/>
      <c r="L7" s="179" t="s">
        <v>4</v>
      </c>
      <c r="M7" s="180"/>
      <c r="N7" s="180"/>
      <c r="O7" s="10"/>
      <c r="P7" s="179" t="s">
        <v>4</v>
      </c>
      <c r="Q7" s="180"/>
      <c r="R7" s="180"/>
    </row>
    <row r="8" spans="1:18" ht="16.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3" t="s">
        <v>5</v>
      </c>
      <c r="M8" s="14"/>
      <c r="N8" s="13" t="s">
        <v>6</v>
      </c>
      <c r="O8" s="13"/>
      <c r="P8" s="13" t="s">
        <v>5</v>
      </c>
      <c r="Q8" s="14"/>
      <c r="R8" s="13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169"/>
      <c r="L9" s="15" t="s">
        <v>186</v>
      </c>
      <c r="M9" s="16"/>
      <c r="N9" s="17" t="s">
        <v>7</v>
      </c>
      <c r="O9" s="17"/>
      <c r="P9" s="15" t="s">
        <v>186</v>
      </c>
      <c r="Q9" s="16"/>
      <c r="R9" s="17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169"/>
      <c r="L10" s="18">
        <v>2022</v>
      </c>
      <c r="M10" s="19"/>
      <c r="N10" s="18">
        <v>2021</v>
      </c>
      <c r="O10" s="20"/>
      <c r="P10" s="18">
        <v>2022</v>
      </c>
      <c r="Q10" s="19"/>
      <c r="R10" s="18">
        <v>2021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" t="s">
        <v>8</v>
      </c>
      <c r="K11" s="3"/>
      <c r="L11" s="21" t="s">
        <v>9</v>
      </c>
      <c r="M11" s="3"/>
      <c r="N11" s="21" t="s">
        <v>9</v>
      </c>
      <c r="O11" s="3"/>
      <c r="P11" s="21" t="s">
        <v>9</v>
      </c>
      <c r="Q11" s="3"/>
      <c r="R11" s="21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3"/>
      <c r="L12" s="22"/>
      <c r="M12" s="3"/>
      <c r="N12" s="3"/>
      <c r="O12" s="3"/>
      <c r="P12" s="22"/>
      <c r="Q12" s="3"/>
      <c r="R12" s="3"/>
    </row>
    <row r="13" spans="1:18" ht="16.5" customHeight="1" x14ac:dyDescent="0.2">
      <c r="A13" s="9" t="s">
        <v>10</v>
      </c>
      <c r="B13" s="23"/>
      <c r="C13" s="23"/>
      <c r="D13" s="23"/>
      <c r="E13" s="23"/>
      <c r="F13" s="23"/>
      <c r="G13" s="23"/>
      <c r="H13" s="23"/>
      <c r="I13" s="23"/>
      <c r="J13" s="171"/>
      <c r="K13" s="24"/>
      <c r="L13" s="25"/>
      <c r="M13" s="26"/>
      <c r="N13" s="26"/>
      <c r="O13" s="24"/>
      <c r="P13" s="25"/>
      <c r="Q13" s="24"/>
      <c r="R13" s="26"/>
    </row>
    <row r="14" spans="1:18" ht="16.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171"/>
      <c r="K14" s="24"/>
      <c r="L14" s="25"/>
      <c r="M14" s="26"/>
      <c r="N14" s="26"/>
      <c r="O14" s="24"/>
      <c r="P14" s="25"/>
      <c r="Q14" s="24"/>
      <c r="R14" s="26"/>
    </row>
    <row r="15" spans="1:18" ht="16.5" customHeight="1" x14ac:dyDescent="0.2">
      <c r="A15" s="9" t="s">
        <v>11</v>
      </c>
      <c r="B15" s="23"/>
      <c r="C15" s="23"/>
      <c r="D15" s="23"/>
      <c r="E15" s="23"/>
      <c r="F15" s="23"/>
      <c r="G15" s="23"/>
      <c r="H15" s="23"/>
      <c r="I15" s="23"/>
      <c r="J15" s="171"/>
      <c r="K15" s="24"/>
      <c r="L15" s="25"/>
      <c r="M15" s="26"/>
      <c r="N15" s="26"/>
      <c r="O15" s="24"/>
      <c r="P15" s="25"/>
      <c r="Q15" s="24"/>
      <c r="R15" s="26"/>
    </row>
    <row r="16" spans="1:18" ht="16.5" customHeight="1" x14ac:dyDescent="0.2">
      <c r="A16" s="1"/>
      <c r="B16" s="23"/>
      <c r="C16" s="23"/>
      <c r="D16" s="23"/>
      <c r="E16" s="23"/>
      <c r="F16" s="23"/>
      <c r="G16" s="23"/>
      <c r="H16" s="23"/>
      <c r="I16" s="23"/>
      <c r="J16" s="171"/>
      <c r="K16" s="24"/>
      <c r="L16" s="25"/>
      <c r="M16" s="26"/>
      <c r="N16" s="26"/>
      <c r="O16" s="24"/>
      <c r="P16" s="25"/>
      <c r="Q16" s="24"/>
      <c r="R16" s="26"/>
    </row>
    <row r="17" spans="1:18" ht="16.5" customHeight="1" x14ac:dyDescent="0.2">
      <c r="A17" s="23" t="s">
        <v>12</v>
      </c>
      <c r="B17" s="23"/>
      <c r="C17" s="23"/>
      <c r="D17" s="23"/>
      <c r="E17" s="23"/>
      <c r="F17" s="23"/>
      <c r="G17" s="23"/>
      <c r="H17" s="23"/>
      <c r="I17" s="23"/>
      <c r="J17" s="171"/>
      <c r="K17" s="26"/>
      <c r="L17" s="25">
        <v>59709464</v>
      </c>
      <c r="M17" s="26"/>
      <c r="N17" s="27">
        <v>51972194</v>
      </c>
      <c r="O17" s="26"/>
      <c r="P17" s="28">
        <v>19102514</v>
      </c>
      <c r="Q17" s="26"/>
      <c r="R17" s="27">
        <v>19093433</v>
      </c>
    </row>
    <row r="18" spans="1:18" ht="16.5" customHeight="1" x14ac:dyDescent="0.2">
      <c r="A18" s="23" t="s">
        <v>13</v>
      </c>
      <c r="B18" s="23"/>
      <c r="C18" s="23"/>
      <c r="D18" s="23"/>
      <c r="E18" s="23"/>
      <c r="F18" s="23"/>
      <c r="G18" s="23"/>
      <c r="H18" s="23"/>
      <c r="I18" s="23"/>
      <c r="J18" s="171"/>
      <c r="K18" s="26"/>
      <c r="L18" s="30">
        <v>24615752</v>
      </c>
      <c r="M18" s="26"/>
      <c r="N18" s="29">
        <v>19404089</v>
      </c>
      <c r="O18" s="26"/>
      <c r="P18" s="30">
        <v>24604703</v>
      </c>
      <c r="Q18" s="26"/>
      <c r="R18" s="29">
        <v>19404089</v>
      </c>
    </row>
    <row r="19" spans="1:18" ht="16.5" customHeight="1" x14ac:dyDescent="0.2">
      <c r="A19" s="23" t="s">
        <v>14</v>
      </c>
      <c r="B19" s="23"/>
      <c r="C19" s="23"/>
      <c r="D19" s="23"/>
      <c r="E19" s="23"/>
      <c r="F19" s="23"/>
      <c r="G19" s="23"/>
      <c r="H19" s="23"/>
      <c r="I19" s="23"/>
      <c r="J19" s="171">
        <v>7</v>
      </c>
      <c r="K19" s="26"/>
      <c r="L19" s="28">
        <v>221854165</v>
      </c>
      <c r="M19" s="26"/>
      <c r="N19" s="27">
        <v>219772816</v>
      </c>
      <c r="O19" s="26"/>
      <c r="P19" s="28">
        <v>108427625</v>
      </c>
      <c r="Q19" s="26"/>
      <c r="R19" s="29">
        <v>157083775</v>
      </c>
    </row>
    <row r="20" spans="1:18" ht="16.5" customHeight="1" x14ac:dyDescent="0.2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171">
        <v>8</v>
      </c>
      <c r="K20" s="26"/>
      <c r="L20" s="28">
        <v>185281364</v>
      </c>
      <c r="M20" s="26"/>
      <c r="N20" s="27">
        <v>186015108</v>
      </c>
      <c r="O20" s="26"/>
      <c r="P20" s="28">
        <v>121945181</v>
      </c>
      <c r="Q20" s="26"/>
      <c r="R20" s="29">
        <v>147130637</v>
      </c>
    </row>
    <row r="21" spans="1:18" ht="16.5" customHeight="1" x14ac:dyDescent="0.2">
      <c r="A21" s="23" t="s">
        <v>16</v>
      </c>
      <c r="B21" s="23"/>
      <c r="C21" s="23"/>
      <c r="D21" s="23"/>
      <c r="E21" s="23"/>
      <c r="F21" s="23"/>
      <c r="G21" s="23"/>
      <c r="H21" s="23"/>
      <c r="I21" s="23"/>
      <c r="J21" s="171"/>
      <c r="K21" s="26"/>
      <c r="L21" s="28">
        <v>66100474</v>
      </c>
      <c r="M21" s="26"/>
      <c r="N21" s="27">
        <v>113821130</v>
      </c>
      <c r="O21" s="26"/>
      <c r="P21" s="28">
        <v>56455963</v>
      </c>
      <c r="Q21" s="26"/>
      <c r="R21" s="29">
        <v>103539231</v>
      </c>
    </row>
    <row r="22" spans="1:18" ht="16.5" customHeight="1" x14ac:dyDescent="0.2">
      <c r="A22" s="23" t="s">
        <v>17</v>
      </c>
      <c r="B22" s="23"/>
      <c r="C22" s="23"/>
      <c r="D22" s="23"/>
      <c r="E22" s="23"/>
      <c r="F22" s="23"/>
      <c r="G22" s="23"/>
      <c r="H22" s="23"/>
      <c r="I22" s="23"/>
      <c r="J22" s="171">
        <v>14</v>
      </c>
      <c r="K22" s="26"/>
      <c r="L22" s="28">
        <v>0</v>
      </c>
      <c r="M22" s="26"/>
      <c r="N22" s="27">
        <v>0</v>
      </c>
      <c r="O22" s="26"/>
      <c r="P22" s="28">
        <v>239310000</v>
      </c>
      <c r="Q22" s="26"/>
      <c r="R22" s="29">
        <v>103250000</v>
      </c>
    </row>
    <row r="23" spans="1:18" ht="16.5" customHeight="1" x14ac:dyDescent="0.2">
      <c r="A23" s="23" t="s">
        <v>18</v>
      </c>
      <c r="B23" s="23"/>
      <c r="C23" s="23"/>
      <c r="D23" s="23"/>
      <c r="E23" s="23"/>
      <c r="F23" s="23"/>
      <c r="G23" s="23"/>
      <c r="H23" s="23"/>
      <c r="I23" s="23"/>
      <c r="J23" s="171"/>
      <c r="K23" s="26"/>
      <c r="L23" s="31">
        <v>35960987</v>
      </c>
      <c r="M23" s="26"/>
      <c r="N23" s="32">
        <v>18712911</v>
      </c>
      <c r="O23" s="26"/>
      <c r="P23" s="31">
        <v>7348021</v>
      </c>
      <c r="Q23" s="26"/>
      <c r="R23" s="33">
        <v>3404363</v>
      </c>
    </row>
    <row r="24" spans="1:18" ht="16.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171"/>
      <c r="K24" s="24"/>
      <c r="L24" s="25"/>
      <c r="M24" s="26"/>
      <c r="N24" s="26"/>
      <c r="O24" s="26"/>
      <c r="P24" s="25"/>
      <c r="Q24" s="24"/>
      <c r="R24" s="26"/>
    </row>
    <row r="25" spans="1:18" ht="16.5" customHeight="1" x14ac:dyDescent="0.2">
      <c r="A25" s="34" t="s">
        <v>19</v>
      </c>
      <c r="B25" s="23"/>
      <c r="C25" s="23"/>
      <c r="D25" s="23"/>
      <c r="E25" s="23"/>
      <c r="F25" s="23"/>
      <c r="G25" s="23"/>
      <c r="H25" s="23"/>
      <c r="I25" s="23"/>
      <c r="J25" s="171"/>
      <c r="K25" s="24"/>
      <c r="L25" s="35">
        <f>SUM(L17:L23)</f>
        <v>593522206</v>
      </c>
      <c r="M25" s="26"/>
      <c r="N25" s="36">
        <f>SUM(N17:N23)</f>
        <v>609698248</v>
      </c>
      <c r="O25" s="26"/>
      <c r="P25" s="35">
        <f>SUM(P17:P23)</f>
        <v>577194007</v>
      </c>
      <c r="Q25" s="24"/>
      <c r="R25" s="36">
        <f>SUM(R17:R23)</f>
        <v>552905528</v>
      </c>
    </row>
    <row r="26" spans="1:18" ht="16.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171"/>
      <c r="K26" s="24"/>
      <c r="L26" s="25"/>
      <c r="M26" s="26"/>
      <c r="N26" s="26"/>
      <c r="O26" s="26"/>
      <c r="P26" s="25"/>
      <c r="Q26" s="24"/>
      <c r="R26" s="26"/>
    </row>
    <row r="27" spans="1:18" ht="16.5" customHeight="1" x14ac:dyDescent="0.2">
      <c r="A27" s="34" t="s">
        <v>20</v>
      </c>
      <c r="B27" s="23"/>
      <c r="C27" s="23"/>
      <c r="D27" s="23"/>
      <c r="E27" s="23"/>
      <c r="F27" s="23"/>
      <c r="G27" s="23"/>
      <c r="H27" s="23"/>
      <c r="I27" s="23"/>
      <c r="J27" s="171"/>
      <c r="K27" s="24"/>
      <c r="L27" s="25"/>
      <c r="M27" s="26"/>
      <c r="N27" s="26"/>
      <c r="O27" s="26"/>
      <c r="P27" s="25"/>
      <c r="Q27" s="24"/>
      <c r="R27" s="26"/>
    </row>
    <row r="28" spans="1:18" ht="16.5" customHeight="1" x14ac:dyDescent="0.2">
      <c r="A28" s="1"/>
      <c r="B28" s="23"/>
      <c r="C28" s="23"/>
      <c r="D28" s="23"/>
      <c r="E28" s="23"/>
      <c r="F28" s="23"/>
      <c r="G28" s="23"/>
      <c r="H28" s="23"/>
      <c r="I28" s="23"/>
      <c r="J28" s="171"/>
      <c r="K28" s="24"/>
      <c r="L28" s="25"/>
      <c r="M28" s="26"/>
      <c r="N28" s="26"/>
      <c r="O28" s="26"/>
      <c r="P28" s="25"/>
      <c r="Q28" s="24"/>
      <c r="R28" s="26"/>
    </row>
    <row r="29" spans="1:18" ht="16.5" customHeight="1" x14ac:dyDescent="0.2">
      <c r="A29" s="37" t="s">
        <v>21</v>
      </c>
      <c r="B29" s="23"/>
      <c r="C29" s="23"/>
      <c r="D29" s="23"/>
      <c r="E29" s="23"/>
      <c r="F29" s="23"/>
      <c r="G29" s="23"/>
      <c r="H29" s="23"/>
      <c r="I29" s="23"/>
      <c r="J29" s="171"/>
      <c r="K29" s="24"/>
      <c r="L29" s="28">
        <v>128939489</v>
      </c>
      <c r="M29" s="26"/>
      <c r="N29" s="27">
        <v>132159495</v>
      </c>
      <c r="O29" s="26"/>
      <c r="P29" s="28">
        <v>116402148</v>
      </c>
      <c r="Q29" s="24"/>
      <c r="R29" s="38">
        <v>119623931</v>
      </c>
    </row>
    <row r="30" spans="1:18" ht="16.5" customHeight="1" x14ac:dyDescent="0.2">
      <c r="A30" s="37" t="s">
        <v>22</v>
      </c>
      <c r="B30" s="23"/>
      <c r="C30" s="23"/>
      <c r="D30" s="23"/>
      <c r="E30" s="23"/>
      <c r="F30" s="23"/>
      <c r="G30" s="23"/>
      <c r="H30" s="23"/>
      <c r="I30" s="23"/>
      <c r="J30" s="171"/>
      <c r="K30" s="24"/>
      <c r="L30" s="28">
        <v>0</v>
      </c>
      <c r="M30" s="26"/>
      <c r="N30" s="27">
        <v>0</v>
      </c>
      <c r="O30" s="26"/>
      <c r="P30" s="28">
        <v>170852297</v>
      </c>
      <c r="Q30" s="24"/>
      <c r="R30" s="38">
        <v>170852297</v>
      </c>
    </row>
    <row r="31" spans="1:18" ht="16.5" customHeight="1" x14ac:dyDescent="0.2">
      <c r="A31" s="37" t="s">
        <v>23</v>
      </c>
      <c r="B31" s="23"/>
      <c r="C31" s="23"/>
      <c r="D31" s="23"/>
      <c r="E31" s="23"/>
      <c r="F31" s="23"/>
      <c r="G31" s="23"/>
      <c r="H31" s="23"/>
      <c r="I31" s="23"/>
      <c r="J31" s="171">
        <v>9</v>
      </c>
      <c r="K31" s="24"/>
      <c r="L31" s="28">
        <v>3666278</v>
      </c>
      <c r="M31" s="26"/>
      <c r="N31" s="27">
        <v>4049361</v>
      </c>
      <c r="O31" s="26"/>
      <c r="P31" s="28">
        <v>0</v>
      </c>
      <c r="Q31" s="24"/>
      <c r="R31" s="27">
        <v>0</v>
      </c>
    </row>
    <row r="32" spans="1:18" ht="16.5" customHeight="1" x14ac:dyDescent="0.2">
      <c r="A32" s="37" t="s">
        <v>24</v>
      </c>
      <c r="B32" s="23"/>
      <c r="C32" s="23"/>
      <c r="D32" s="23"/>
      <c r="E32" s="23"/>
      <c r="F32" s="23"/>
      <c r="G32" s="23"/>
      <c r="H32" s="23"/>
      <c r="I32" s="23"/>
      <c r="J32" s="171"/>
      <c r="K32" s="24"/>
      <c r="L32" s="28"/>
      <c r="M32" s="26"/>
      <c r="N32" s="27"/>
      <c r="O32" s="26"/>
      <c r="P32" s="28"/>
      <c r="Q32" s="24"/>
      <c r="R32" s="27"/>
    </row>
    <row r="33" spans="1:18" ht="16.5" customHeight="1" x14ac:dyDescent="0.2">
      <c r="A33" s="37"/>
      <c r="B33" s="23" t="s">
        <v>25</v>
      </c>
      <c r="C33" s="23"/>
      <c r="D33" s="23"/>
      <c r="E33" s="23"/>
      <c r="F33" s="23"/>
      <c r="G33" s="23"/>
      <c r="H33" s="23"/>
      <c r="I33" s="23"/>
      <c r="J33" s="171"/>
      <c r="K33" s="24"/>
      <c r="L33" s="28">
        <v>33000</v>
      </c>
      <c r="M33" s="26"/>
      <c r="N33" s="27">
        <v>33000</v>
      </c>
      <c r="O33" s="26"/>
      <c r="P33" s="28">
        <v>0</v>
      </c>
      <c r="Q33" s="24"/>
      <c r="R33" s="27">
        <v>0</v>
      </c>
    </row>
    <row r="34" spans="1:18" ht="16.5" customHeight="1" x14ac:dyDescent="0.2">
      <c r="A34" s="37" t="s">
        <v>26</v>
      </c>
      <c r="B34" s="23"/>
      <c r="C34" s="23"/>
      <c r="D34" s="23"/>
      <c r="E34" s="23"/>
      <c r="F34" s="23"/>
      <c r="G34" s="23"/>
      <c r="H34" s="23"/>
      <c r="I34" s="23"/>
      <c r="J34" s="171">
        <v>10</v>
      </c>
      <c r="K34" s="24"/>
      <c r="L34" s="28">
        <v>1100119220</v>
      </c>
      <c r="M34" s="26"/>
      <c r="N34" s="27">
        <v>1037414528</v>
      </c>
      <c r="O34" s="26"/>
      <c r="P34" s="28">
        <v>638488637</v>
      </c>
      <c r="Q34" s="24"/>
      <c r="R34" s="38">
        <v>656983656</v>
      </c>
    </row>
    <row r="35" spans="1:18" ht="16.5" customHeight="1" x14ac:dyDescent="0.2">
      <c r="A35" s="37" t="s">
        <v>27</v>
      </c>
      <c r="B35" s="23"/>
      <c r="C35" s="23"/>
      <c r="D35" s="23"/>
      <c r="E35" s="23"/>
      <c r="F35" s="23"/>
      <c r="G35" s="23"/>
      <c r="H35" s="23"/>
      <c r="I35" s="23"/>
      <c r="J35" s="171">
        <v>10</v>
      </c>
      <c r="K35" s="24"/>
      <c r="L35" s="28">
        <v>9169992</v>
      </c>
      <c r="M35" s="26"/>
      <c r="N35" s="27">
        <v>10252931</v>
      </c>
      <c r="O35" s="26"/>
      <c r="P35" s="28">
        <v>9169992</v>
      </c>
      <c r="Q35" s="24"/>
      <c r="R35" s="38">
        <v>10252931</v>
      </c>
    </row>
    <row r="36" spans="1:18" ht="16.5" customHeight="1" x14ac:dyDescent="0.2">
      <c r="A36" s="37" t="s">
        <v>28</v>
      </c>
      <c r="B36" s="23"/>
      <c r="C36" s="23"/>
      <c r="D36" s="23"/>
      <c r="E36" s="23"/>
      <c r="F36" s="23"/>
      <c r="G36" s="23"/>
      <c r="H36" s="23"/>
      <c r="I36" s="23"/>
      <c r="J36" s="171">
        <v>10</v>
      </c>
      <c r="K36" s="24"/>
      <c r="L36" s="28">
        <v>23307420</v>
      </c>
      <c r="M36" s="26"/>
      <c r="N36" s="27">
        <v>24571592</v>
      </c>
      <c r="O36" s="26"/>
      <c r="P36" s="28">
        <v>9526408</v>
      </c>
      <c r="Q36" s="24"/>
      <c r="R36" s="29">
        <v>10671600</v>
      </c>
    </row>
    <row r="37" spans="1:18" ht="16.5" customHeight="1" x14ac:dyDescent="0.2">
      <c r="A37" s="23" t="s">
        <v>29</v>
      </c>
      <c r="B37" s="23"/>
      <c r="C37" s="23"/>
      <c r="D37" s="23"/>
      <c r="E37" s="23"/>
      <c r="F37" s="23"/>
      <c r="G37" s="23"/>
      <c r="H37" s="23"/>
      <c r="I37" s="23"/>
      <c r="J37" s="171"/>
      <c r="K37" s="39"/>
      <c r="L37" s="30">
        <v>21561467</v>
      </c>
      <c r="M37" s="26"/>
      <c r="N37" s="29">
        <v>20023804</v>
      </c>
      <c r="O37" s="26"/>
      <c r="P37" s="30">
        <v>12510558</v>
      </c>
      <c r="Q37" s="39"/>
      <c r="R37" s="38">
        <v>12015147</v>
      </c>
    </row>
    <row r="38" spans="1:18" ht="16.5" customHeight="1" x14ac:dyDescent="0.2">
      <c r="A38" s="23" t="s">
        <v>30</v>
      </c>
      <c r="B38" s="23"/>
      <c r="C38" s="23"/>
      <c r="D38" s="23"/>
      <c r="E38" s="23"/>
      <c r="F38" s="23"/>
      <c r="G38" s="23"/>
      <c r="H38" s="23"/>
      <c r="I38" s="23"/>
      <c r="J38" s="171"/>
      <c r="K38" s="24"/>
      <c r="L38" s="31">
        <v>18519743</v>
      </c>
      <c r="M38" s="26"/>
      <c r="N38" s="32">
        <v>27234362</v>
      </c>
      <c r="O38" s="26"/>
      <c r="P38" s="31">
        <v>12095492</v>
      </c>
      <c r="Q38" s="24"/>
      <c r="R38" s="32">
        <v>21849110</v>
      </c>
    </row>
    <row r="39" spans="1:18" ht="16.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171"/>
      <c r="K39" s="24"/>
      <c r="L39" s="25"/>
      <c r="M39" s="26"/>
      <c r="N39" s="26"/>
      <c r="O39" s="26"/>
      <c r="P39" s="25"/>
      <c r="Q39" s="24"/>
      <c r="R39" s="26"/>
    </row>
    <row r="40" spans="1:18" ht="16.5" customHeight="1" x14ac:dyDescent="0.2">
      <c r="A40" s="34" t="s">
        <v>31</v>
      </c>
      <c r="B40" s="23"/>
      <c r="C40" s="23"/>
      <c r="D40" s="23"/>
      <c r="E40" s="23"/>
      <c r="F40" s="23"/>
      <c r="G40" s="23"/>
      <c r="H40" s="23"/>
      <c r="I40" s="23"/>
      <c r="J40" s="171"/>
      <c r="K40" s="24"/>
      <c r="L40" s="35">
        <f>SUM(L29:L38)</f>
        <v>1305316609</v>
      </c>
      <c r="M40" s="26"/>
      <c r="N40" s="36">
        <f>SUM(N29:N38)</f>
        <v>1255739073</v>
      </c>
      <c r="O40" s="26"/>
      <c r="P40" s="35">
        <f>SUM(P29:P38)</f>
        <v>969045532</v>
      </c>
      <c r="Q40" s="24"/>
      <c r="R40" s="36">
        <f>SUM(R29:R38)</f>
        <v>1002248672</v>
      </c>
    </row>
    <row r="41" spans="1:18" ht="16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171"/>
      <c r="K41" s="24"/>
      <c r="L41" s="25"/>
      <c r="M41" s="26"/>
      <c r="N41" s="26"/>
      <c r="O41" s="26"/>
      <c r="P41" s="25"/>
      <c r="Q41" s="24"/>
      <c r="R41" s="26"/>
    </row>
    <row r="42" spans="1:18" ht="16.5" customHeight="1" thickBot="1" x14ac:dyDescent="0.25">
      <c r="A42" s="1" t="s">
        <v>32</v>
      </c>
      <c r="B42" s="23"/>
      <c r="C42" s="23"/>
      <c r="D42" s="23"/>
      <c r="E42" s="23"/>
      <c r="F42" s="23"/>
      <c r="G42" s="23"/>
      <c r="H42" s="23"/>
      <c r="I42" s="23"/>
      <c r="J42" s="171"/>
      <c r="K42" s="24"/>
      <c r="L42" s="40">
        <f>SUM(L25,L40)</f>
        <v>1898838815</v>
      </c>
      <c r="M42" s="26"/>
      <c r="N42" s="41">
        <f>SUM(N25,N40)</f>
        <v>1865437321</v>
      </c>
      <c r="O42" s="26"/>
      <c r="P42" s="40">
        <f>SUM(P25,P40)</f>
        <v>1546239539</v>
      </c>
      <c r="Q42" s="24"/>
      <c r="R42" s="41">
        <f>SUM(R25,R40)</f>
        <v>1555154200</v>
      </c>
    </row>
    <row r="43" spans="1:18" ht="16.5" customHeight="1" thickTop="1" x14ac:dyDescent="0.2">
      <c r="A43" s="1"/>
      <c r="B43" s="23"/>
      <c r="C43" s="23"/>
      <c r="D43" s="23"/>
      <c r="E43" s="23"/>
      <c r="F43" s="23"/>
      <c r="G43" s="23"/>
      <c r="H43" s="23"/>
      <c r="I43" s="23"/>
      <c r="J43" s="171"/>
      <c r="K43" s="24"/>
      <c r="L43" s="26"/>
      <c r="M43" s="26"/>
      <c r="N43" s="26"/>
      <c r="O43" s="24"/>
      <c r="P43" s="26"/>
      <c r="Q43" s="24"/>
      <c r="R43" s="26"/>
    </row>
    <row r="44" spans="1:18" ht="16.5" customHeight="1" x14ac:dyDescent="0.2">
      <c r="A44" s="1"/>
      <c r="B44" s="23"/>
      <c r="C44" s="23"/>
      <c r="D44" s="23"/>
      <c r="E44" s="23"/>
      <c r="F44" s="23"/>
      <c r="G44" s="23"/>
      <c r="H44" s="23"/>
      <c r="I44" s="23"/>
      <c r="J44" s="171"/>
      <c r="K44" s="24"/>
      <c r="L44" s="26"/>
      <c r="M44" s="26"/>
      <c r="N44" s="26"/>
      <c r="O44" s="24"/>
      <c r="P44" s="26"/>
      <c r="Q44" s="24"/>
      <c r="R44" s="26"/>
    </row>
    <row r="45" spans="1:18" ht="16.5" customHeight="1" x14ac:dyDescent="0.2">
      <c r="A45" s="1"/>
      <c r="B45" s="23"/>
      <c r="C45" s="23"/>
      <c r="D45" s="23"/>
      <c r="E45" s="23"/>
      <c r="F45" s="23"/>
      <c r="G45" s="23"/>
      <c r="H45" s="23"/>
      <c r="I45" s="23"/>
      <c r="J45" s="171"/>
      <c r="K45" s="24"/>
      <c r="L45" s="26"/>
      <c r="M45" s="26"/>
      <c r="N45" s="26"/>
      <c r="O45" s="24"/>
      <c r="P45" s="26"/>
      <c r="Q45" s="24"/>
      <c r="R45" s="26"/>
    </row>
    <row r="46" spans="1:18" ht="16.5" customHeight="1" x14ac:dyDescent="0.2">
      <c r="A46" s="1"/>
      <c r="B46" s="23"/>
      <c r="C46" s="23"/>
      <c r="D46" s="23"/>
      <c r="E46" s="23"/>
      <c r="F46" s="23"/>
      <c r="G46" s="23"/>
      <c r="H46" s="23"/>
      <c r="I46" s="23"/>
      <c r="J46" s="171"/>
      <c r="K46" s="24"/>
      <c r="L46" s="26"/>
      <c r="M46" s="26"/>
      <c r="N46" s="26"/>
      <c r="O46" s="24"/>
      <c r="P46" s="26"/>
      <c r="Q46" s="24"/>
      <c r="R46" s="26"/>
    </row>
    <row r="47" spans="1:18" ht="15.75" customHeight="1" x14ac:dyDescent="0.2">
      <c r="A47" s="1"/>
      <c r="B47" s="23"/>
      <c r="C47" s="23"/>
      <c r="D47" s="23"/>
      <c r="E47" s="23"/>
      <c r="F47" s="23"/>
      <c r="G47" s="23"/>
      <c r="H47" s="23"/>
      <c r="I47" s="23"/>
      <c r="J47" s="171"/>
      <c r="K47" s="24"/>
      <c r="L47" s="26"/>
      <c r="M47" s="26"/>
      <c r="N47" s="26"/>
      <c r="O47" s="24"/>
      <c r="P47" s="26"/>
      <c r="Q47" s="24"/>
      <c r="R47" s="26"/>
    </row>
    <row r="48" spans="1:18" ht="16.5" customHeight="1" x14ac:dyDescent="0.2">
      <c r="A48" s="183" t="s">
        <v>33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</row>
    <row r="49" spans="1:18" ht="16.5" customHeight="1" x14ac:dyDescent="0.2">
      <c r="A49" s="1"/>
      <c r="B49" s="23"/>
      <c r="C49" s="23"/>
      <c r="D49" s="23"/>
      <c r="E49" s="23"/>
      <c r="F49" s="23"/>
      <c r="G49" s="23"/>
      <c r="H49" s="23"/>
      <c r="I49" s="23"/>
      <c r="J49" s="171"/>
      <c r="K49" s="24"/>
      <c r="L49" s="26"/>
      <c r="M49" s="26"/>
      <c r="N49" s="26"/>
      <c r="O49" s="24"/>
      <c r="P49" s="26"/>
      <c r="Q49" s="24"/>
      <c r="R49" s="26"/>
    </row>
    <row r="50" spans="1:18" ht="21.95" customHeight="1" x14ac:dyDescent="0.2">
      <c r="A50" s="42" t="s">
        <v>34</v>
      </c>
      <c r="B50" s="43"/>
      <c r="C50" s="43"/>
      <c r="D50" s="43"/>
      <c r="E50" s="43"/>
      <c r="F50" s="43"/>
      <c r="G50" s="43"/>
      <c r="H50" s="43"/>
      <c r="I50" s="43"/>
      <c r="J50" s="43"/>
      <c r="K50" s="44"/>
      <c r="L50" s="44"/>
      <c r="M50" s="44"/>
      <c r="N50" s="44"/>
      <c r="O50" s="44"/>
      <c r="P50" s="44"/>
      <c r="Q50" s="44"/>
      <c r="R50" s="44"/>
    </row>
    <row r="51" spans="1:18" ht="16.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2"/>
      <c r="K51" s="169"/>
      <c r="L51" s="3"/>
      <c r="M51" s="3"/>
      <c r="N51" s="3"/>
      <c r="O51" s="169"/>
      <c r="P51" s="3"/>
      <c r="Q51" s="169"/>
      <c r="R51" s="3"/>
    </row>
    <row r="52" spans="1:18" ht="16.5" customHeight="1" x14ac:dyDescent="0.2">
      <c r="A52" s="34" t="s">
        <v>1</v>
      </c>
      <c r="B52" s="1"/>
      <c r="C52" s="1"/>
      <c r="D52" s="1"/>
      <c r="E52" s="1"/>
      <c r="F52" s="1"/>
      <c r="G52" s="1"/>
      <c r="H52" s="1"/>
      <c r="I52" s="1"/>
      <c r="J52" s="2"/>
      <c r="K52" s="169"/>
      <c r="L52" s="3"/>
      <c r="M52" s="3"/>
      <c r="N52" s="3"/>
      <c r="O52" s="169"/>
      <c r="P52" s="3"/>
      <c r="Q52" s="169"/>
      <c r="R52" s="3"/>
    </row>
    <row r="53" spans="1:18" ht="16.5" customHeight="1" x14ac:dyDescent="0.2">
      <c r="A53" s="45" t="str">
        <f>A3</f>
        <v>As at 30 September 2022</v>
      </c>
      <c r="B53" s="5"/>
      <c r="C53" s="5"/>
      <c r="D53" s="5"/>
      <c r="E53" s="5"/>
      <c r="F53" s="5"/>
      <c r="G53" s="5"/>
      <c r="H53" s="5"/>
      <c r="I53" s="5"/>
      <c r="J53" s="6"/>
      <c r="K53" s="7"/>
      <c r="L53" s="8"/>
      <c r="M53" s="8"/>
      <c r="N53" s="8"/>
      <c r="O53" s="7"/>
      <c r="P53" s="8"/>
      <c r="Q53" s="7"/>
      <c r="R53" s="8"/>
    </row>
    <row r="54" spans="1:18" ht="16.5" customHeight="1" x14ac:dyDescent="0.2">
      <c r="A54" s="46"/>
      <c r="B54" s="1"/>
      <c r="C54" s="1"/>
      <c r="D54" s="1"/>
      <c r="E54" s="1"/>
      <c r="F54" s="1"/>
      <c r="G54" s="1"/>
      <c r="H54" s="1"/>
      <c r="I54" s="1"/>
      <c r="J54" s="2"/>
      <c r="K54" s="169"/>
      <c r="L54" s="3"/>
      <c r="M54" s="3"/>
      <c r="N54" s="3"/>
      <c r="O54" s="169"/>
      <c r="P54" s="3"/>
      <c r="Q54" s="169"/>
      <c r="R54" s="3"/>
    </row>
    <row r="55" spans="1:18" ht="16.5" customHeight="1" x14ac:dyDescent="0.2">
      <c r="A55" s="46"/>
      <c r="B55" s="1"/>
      <c r="C55" s="1"/>
      <c r="D55" s="1"/>
      <c r="E55" s="1"/>
      <c r="F55" s="1"/>
      <c r="G55" s="1"/>
      <c r="H55" s="1"/>
      <c r="I55" s="1"/>
      <c r="J55" s="2"/>
      <c r="K55" s="169"/>
      <c r="L55" s="3"/>
      <c r="M55" s="3"/>
      <c r="N55" s="3"/>
      <c r="O55" s="169"/>
      <c r="P55" s="3"/>
      <c r="Q55" s="169"/>
      <c r="R55" s="3"/>
    </row>
    <row r="56" spans="1:18" ht="16.5" customHeight="1" x14ac:dyDescent="0.2">
      <c r="A56" s="9"/>
      <c r="B56" s="1"/>
      <c r="C56" s="1"/>
      <c r="D56" s="1"/>
      <c r="E56" s="1"/>
      <c r="F56" s="1"/>
      <c r="G56" s="1"/>
      <c r="H56" s="1"/>
      <c r="I56" s="1"/>
      <c r="J56" s="2"/>
      <c r="K56" s="169"/>
      <c r="L56" s="181" t="s">
        <v>2</v>
      </c>
      <c r="M56" s="182"/>
      <c r="N56" s="182"/>
      <c r="O56" s="169"/>
      <c r="P56" s="181" t="s">
        <v>3</v>
      </c>
      <c r="Q56" s="182"/>
      <c r="R56" s="182"/>
    </row>
    <row r="57" spans="1:18" ht="16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2"/>
      <c r="K57" s="169"/>
      <c r="L57" s="179" t="s">
        <v>4</v>
      </c>
      <c r="M57" s="180"/>
      <c r="N57" s="180"/>
      <c r="O57" s="10"/>
      <c r="P57" s="179" t="s">
        <v>4</v>
      </c>
      <c r="Q57" s="180"/>
      <c r="R57" s="180"/>
    </row>
    <row r="58" spans="1:18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"/>
      <c r="K58" s="169"/>
      <c r="L58" s="18" t="s">
        <v>5</v>
      </c>
      <c r="M58" s="19"/>
      <c r="N58" s="18" t="s">
        <v>6</v>
      </c>
      <c r="O58" s="20"/>
      <c r="P58" s="18" t="s">
        <v>5</v>
      </c>
      <c r="Q58" s="19"/>
      <c r="R58" s="18" t="s">
        <v>6</v>
      </c>
    </row>
    <row r="59" spans="1:18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"/>
      <c r="K59" s="169"/>
      <c r="L59" s="15" t="s">
        <v>186</v>
      </c>
      <c r="M59" s="16"/>
      <c r="N59" s="17" t="s">
        <v>7</v>
      </c>
      <c r="O59" s="17"/>
      <c r="P59" s="15" t="s">
        <v>186</v>
      </c>
      <c r="Q59" s="16"/>
      <c r="R59" s="17" t="s">
        <v>7</v>
      </c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169"/>
      <c r="L60" s="18">
        <v>2022</v>
      </c>
      <c r="M60" s="19"/>
      <c r="N60" s="18">
        <v>2021</v>
      </c>
      <c r="O60" s="20"/>
      <c r="P60" s="18">
        <v>2022</v>
      </c>
      <c r="Q60" s="19"/>
      <c r="R60" s="18">
        <v>2021</v>
      </c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6" t="s">
        <v>8</v>
      </c>
      <c r="K61" s="3"/>
      <c r="L61" s="21" t="s">
        <v>9</v>
      </c>
      <c r="M61" s="3"/>
      <c r="N61" s="21" t="s">
        <v>9</v>
      </c>
      <c r="O61" s="3"/>
      <c r="P61" s="21" t="s">
        <v>9</v>
      </c>
      <c r="Q61" s="3"/>
      <c r="R61" s="21" t="s">
        <v>9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"/>
      <c r="K62" s="169"/>
      <c r="L62" s="22"/>
      <c r="M62" s="3"/>
      <c r="N62" s="3"/>
      <c r="O62" s="169"/>
      <c r="P62" s="22"/>
      <c r="Q62" s="169"/>
      <c r="R62" s="3"/>
    </row>
    <row r="63" spans="1:18" ht="16.5" customHeight="1" x14ac:dyDescent="0.2">
      <c r="A63" s="46" t="s">
        <v>35</v>
      </c>
      <c r="B63" s="23"/>
      <c r="C63" s="23"/>
      <c r="D63" s="23"/>
      <c r="E63" s="23"/>
      <c r="F63" s="23"/>
      <c r="G63" s="23"/>
      <c r="H63" s="23"/>
      <c r="I63" s="23"/>
      <c r="J63" s="171"/>
      <c r="K63" s="24"/>
      <c r="L63" s="25"/>
      <c r="M63" s="26"/>
      <c r="N63" s="26"/>
      <c r="O63" s="24"/>
      <c r="P63" s="25"/>
      <c r="Q63" s="24"/>
      <c r="R63" s="26"/>
    </row>
    <row r="64" spans="1:18" ht="16.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171"/>
      <c r="K64" s="24"/>
      <c r="L64" s="25"/>
      <c r="M64" s="26"/>
      <c r="N64" s="26"/>
      <c r="O64" s="24"/>
      <c r="P64" s="25"/>
      <c r="Q64" s="24"/>
      <c r="R64" s="26"/>
    </row>
    <row r="65" spans="1:18" ht="16.5" customHeight="1" x14ac:dyDescent="0.2">
      <c r="A65" s="1" t="s">
        <v>36</v>
      </c>
      <c r="B65" s="23"/>
      <c r="C65" s="23"/>
      <c r="D65" s="23"/>
      <c r="E65" s="23"/>
      <c r="F65" s="23"/>
      <c r="G65" s="23"/>
      <c r="H65" s="23"/>
      <c r="I65" s="23"/>
      <c r="J65" s="171"/>
      <c r="K65" s="24"/>
      <c r="L65" s="25"/>
      <c r="M65" s="26"/>
      <c r="N65" s="26"/>
      <c r="O65" s="24"/>
      <c r="P65" s="25"/>
      <c r="Q65" s="24"/>
      <c r="R65" s="26"/>
    </row>
    <row r="66" spans="1:18" ht="16.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171"/>
      <c r="K66" s="24"/>
      <c r="L66" s="25"/>
      <c r="M66" s="26"/>
      <c r="N66" s="26"/>
      <c r="O66" s="24"/>
      <c r="P66" s="25"/>
      <c r="Q66" s="24"/>
      <c r="R66" s="26"/>
    </row>
    <row r="67" spans="1:18" ht="16.5" customHeight="1" x14ac:dyDescent="0.2">
      <c r="A67" s="23" t="s">
        <v>175</v>
      </c>
      <c r="B67" s="23"/>
      <c r="C67" s="23"/>
      <c r="D67" s="23"/>
      <c r="E67" s="23"/>
      <c r="F67" s="23"/>
      <c r="G67" s="23"/>
      <c r="H67" s="23"/>
      <c r="I67" s="23"/>
      <c r="J67" s="171"/>
      <c r="K67" s="24"/>
      <c r="L67" s="25"/>
      <c r="M67" s="26"/>
      <c r="N67" s="26"/>
      <c r="O67" s="24"/>
      <c r="P67" s="25"/>
      <c r="Q67" s="24"/>
      <c r="R67" s="26"/>
    </row>
    <row r="68" spans="1:18" ht="16.5" customHeight="1" x14ac:dyDescent="0.2">
      <c r="A68" s="23"/>
      <c r="B68" s="23" t="s">
        <v>37</v>
      </c>
      <c r="C68" s="23"/>
      <c r="D68" s="23"/>
      <c r="E68" s="23"/>
      <c r="F68" s="23"/>
      <c r="G68" s="23"/>
      <c r="H68" s="23"/>
      <c r="I68" s="23"/>
      <c r="J68" s="171"/>
      <c r="K68" s="24"/>
      <c r="L68" s="28">
        <v>323477871</v>
      </c>
      <c r="M68" s="26"/>
      <c r="N68" s="27">
        <v>243661995</v>
      </c>
      <c r="O68" s="26"/>
      <c r="P68" s="28">
        <v>213477871</v>
      </c>
      <c r="Q68" s="24"/>
      <c r="R68" s="29">
        <v>153661995</v>
      </c>
    </row>
    <row r="69" spans="1:18" ht="16.5" customHeight="1" x14ac:dyDescent="0.2">
      <c r="A69" s="23" t="s">
        <v>38</v>
      </c>
      <c r="B69" s="23"/>
      <c r="C69" s="23"/>
      <c r="D69" s="23"/>
      <c r="E69" s="23"/>
      <c r="F69" s="23"/>
      <c r="G69" s="23"/>
      <c r="H69" s="23"/>
      <c r="I69" s="23"/>
      <c r="J69" s="171">
        <v>14</v>
      </c>
      <c r="K69" s="39"/>
      <c r="L69" s="28">
        <v>0</v>
      </c>
      <c r="M69" s="26"/>
      <c r="N69" s="27">
        <v>0</v>
      </c>
      <c r="O69" s="26"/>
      <c r="P69" s="28">
        <v>46800000</v>
      </c>
      <c r="Q69" s="39"/>
      <c r="R69" s="27">
        <v>0</v>
      </c>
    </row>
    <row r="70" spans="1:18" ht="16.5" customHeight="1" x14ac:dyDescent="0.2">
      <c r="A70" s="23" t="s">
        <v>39</v>
      </c>
      <c r="B70" s="23"/>
      <c r="C70" s="23"/>
      <c r="D70" s="23"/>
      <c r="E70" s="23"/>
      <c r="F70" s="23"/>
      <c r="G70" s="23"/>
      <c r="H70" s="23"/>
      <c r="I70" s="23"/>
      <c r="J70" s="171"/>
      <c r="K70" s="24"/>
      <c r="L70" s="28">
        <v>146431650</v>
      </c>
      <c r="M70" s="26"/>
      <c r="N70" s="27">
        <v>148111512</v>
      </c>
      <c r="O70" s="26"/>
      <c r="P70" s="28">
        <v>85214768</v>
      </c>
      <c r="Q70" s="24"/>
      <c r="R70" s="29">
        <v>127411242</v>
      </c>
    </row>
    <row r="71" spans="1:18" ht="16.5" customHeight="1" x14ac:dyDescent="0.2">
      <c r="A71" s="23" t="s">
        <v>40</v>
      </c>
      <c r="B71" s="23"/>
      <c r="C71" s="23"/>
      <c r="D71" s="23"/>
      <c r="E71" s="23"/>
      <c r="F71" s="23"/>
      <c r="G71" s="23"/>
      <c r="H71" s="23"/>
      <c r="I71" s="23"/>
      <c r="J71" s="171">
        <v>8</v>
      </c>
      <c r="K71" s="24"/>
      <c r="L71" s="28">
        <v>32253357</v>
      </c>
      <c r="M71" s="26"/>
      <c r="N71" s="27">
        <v>5034451</v>
      </c>
      <c r="O71" s="26"/>
      <c r="P71" s="28">
        <v>552806</v>
      </c>
      <c r="Q71" s="24"/>
      <c r="R71" s="29">
        <v>5034451</v>
      </c>
    </row>
    <row r="72" spans="1:18" ht="16.5" customHeight="1" x14ac:dyDescent="0.2">
      <c r="A72" s="37" t="s">
        <v>41</v>
      </c>
      <c r="B72" s="23"/>
      <c r="C72" s="23"/>
      <c r="D72" s="23"/>
      <c r="E72" s="23"/>
      <c r="F72" s="23"/>
      <c r="G72" s="23"/>
      <c r="H72" s="23"/>
      <c r="I72" s="23"/>
      <c r="J72" s="171"/>
      <c r="K72" s="24"/>
      <c r="L72" s="28">
        <v>1529749</v>
      </c>
      <c r="M72" s="26"/>
      <c r="N72" s="27">
        <v>1968337</v>
      </c>
      <c r="O72" s="26"/>
      <c r="P72" s="28">
        <v>1529749</v>
      </c>
      <c r="Q72" s="24"/>
      <c r="R72" s="29">
        <v>1968337</v>
      </c>
    </row>
    <row r="73" spans="1:18" ht="16.5" customHeight="1" x14ac:dyDescent="0.2">
      <c r="A73" s="37" t="s">
        <v>42</v>
      </c>
      <c r="B73" s="23"/>
      <c r="C73" s="23"/>
      <c r="D73" s="23"/>
      <c r="E73" s="23"/>
      <c r="F73" s="23"/>
      <c r="G73" s="23"/>
      <c r="H73" s="23"/>
      <c r="I73" s="23"/>
      <c r="J73" s="171"/>
      <c r="K73" s="24"/>
      <c r="L73" s="28"/>
      <c r="M73" s="26"/>
      <c r="N73" s="27"/>
      <c r="O73" s="26"/>
      <c r="P73" s="28"/>
      <c r="Q73" s="24"/>
      <c r="R73" s="23"/>
    </row>
    <row r="74" spans="1:18" ht="16.5" customHeight="1" x14ac:dyDescent="0.2">
      <c r="A74" s="23"/>
      <c r="B74" s="23" t="s">
        <v>37</v>
      </c>
      <c r="C74" s="23"/>
      <c r="D74" s="23"/>
      <c r="E74" s="23"/>
      <c r="F74" s="23"/>
      <c r="G74" s="23"/>
      <c r="H74" s="23"/>
      <c r="I74" s="23"/>
      <c r="J74" s="171">
        <v>11</v>
      </c>
      <c r="K74" s="24"/>
      <c r="L74" s="28">
        <v>67957933</v>
      </c>
      <c r="M74" s="26"/>
      <c r="N74" s="27">
        <v>72225652</v>
      </c>
      <c r="O74" s="26"/>
      <c r="P74" s="28">
        <v>49391904</v>
      </c>
      <c r="Q74" s="24"/>
      <c r="R74" s="27">
        <v>53376052</v>
      </c>
    </row>
    <row r="75" spans="1:18" ht="16.5" customHeight="1" x14ac:dyDescent="0.2">
      <c r="A75" s="23" t="s">
        <v>43</v>
      </c>
      <c r="B75" s="23"/>
      <c r="C75" s="1"/>
      <c r="D75" s="23"/>
      <c r="E75" s="23"/>
      <c r="F75" s="23"/>
      <c r="G75" s="23"/>
      <c r="H75" s="23"/>
      <c r="I75" s="23"/>
      <c r="J75" s="171"/>
      <c r="K75" s="24"/>
      <c r="L75" s="31">
        <v>16238691</v>
      </c>
      <c r="M75" s="26"/>
      <c r="N75" s="32">
        <v>24450275</v>
      </c>
      <c r="O75" s="26"/>
      <c r="P75" s="31">
        <v>4331451</v>
      </c>
      <c r="Q75" s="24"/>
      <c r="R75" s="32">
        <v>13995854</v>
      </c>
    </row>
    <row r="76" spans="1:18" ht="16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171"/>
      <c r="K76" s="24"/>
      <c r="L76" s="25"/>
      <c r="M76" s="26"/>
      <c r="N76" s="26"/>
      <c r="O76" s="26"/>
      <c r="P76" s="25"/>
      <c r="Q76" s="24"/>
      <c r="R76" s="26"/>
    </row>
    <row r="77" spans="1:18" ht="16.5" customHeight="1" x14ac:dyDescent="0.2">
      <c r="A77" s="34" t="s">
        <v>44</v>
      </c>
      <c r="B77" s="23"/>
      <c r="C77" s="23"/>
      <c r="D77" s="23"/>
      <c r="E77" s="23"/>
      <c r="F77" s="23"/>
      <c r="G77" s="23"/>
      <c r="H77" s="23"/>
      <c r="I77" s="23"/>
      <c r="J77" s="171"/>
      <c r="K77" s="24"/>
      <c r="L77" s="35">
        <f>SUM(L68:L75)</f>
        <v>587889251</v>
      </c>
      <c r="M77" s="26"/>
      <c r="N77" s="36">
        <f>SUM(N68:N75)</f>
        <v>495452222</v>
      </c>
      <c r="O77" s="26"/>
      <c r="P77" s="35">
        <f>SUM(P68:P75)</f>
        <v>401298549</v>
      </c>
      <c r="Q77" s="24"/>
      <c r="R77" s="36">
        <f>SUM(R68:R75)</f>
        <v>355447931</v>
      </c>
    </row>
    <row r="78" spans="1:18" ht="16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171"/>
      <c r="K78" s="24"/>
      <c r="L78" s="25"/>
      <c r="M78" s="26"/>
      <c r="N78" s="26"/>
      <c r="O78" s="26"/>
      <c r="P78" s="25"/>
      <c r="Q78" s="24"/>
      <c r="R78" s="26"/>
    </row>
    <row r="79" spans="1:18" ht="16.5" customHeight="1" x14ac:dyDescent="0.2">
      <c r="A79" s="1" t="s">
        <v>45</v>
      </c>
      <c r="B79" s="23"/>
      <c r="C79" s="23"/>
      <c r="D79" s="23"/>
      <c r="E79" s="23"/>
      <c r="F79" s="23"/>
      <c r="G79" s="23"/>
      <c r="H79" s="23"/>
      <c r="I79" s="23"/>
      <c r="J79" s="171"/>
      <c r="K79" s="39"/>
      <c r="L79" s="25"/>
      <c r="M79" s="39"/>
      <c r="N79" s="26"/>
      <c r="O79" s="39"/>
      <c r="P79" s="25"/>
      <c r="Q79" s="39"/>
      <c r="R79" s="26"/>
    </row>
    <row r="80" spans="1:18" ht="16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171"/>
      <c r="K80" s="24"/>
      <c r="L80" s="25"/>
      <c r="M80" s="26"/>
      <c r="N80" s="26"/>
      <c r="O80" s="26"/>
      <c r="P80" s="25"/>
      <c r="Q80" s="24"/>
      <c r="R80" s="26"/>
    </row>
    <row r="81" spans="1:18" ht="16.5" customHeight="1" x14ac:dyDescent="0.2">
      <c r="A81" s="23" t="s">
        <v>46</v>
      </c>
      <c r="B81" s="23"/>
      <c r="C81" s="23"/>
      <c r="D81" s="23"/>
      <c r="E81" s="23"/>
      <c r="F81" s="23"/>
      <c r="G81" s="23"/>
      <c r="H81" s="23"/>
      <c r="I81" s="23"/>
      <c r="J81" s="171"/>
      <c r="K81" s="39"/>
      <c r="L81" s="28">
        <v>5825819</v>
      </c>
      <c r="M81" s="26"/>
      <c r="N81" s="27">
        <v>6788465</v>
      </c>
      <c r="O81" s="26"/>
      <c r="P81" s="28">
        <v>5825819</v>
      </c>
      <c r="Q81" s="39"/>
      <c r="R81" s="29">
        <v>6788465</v>
      </c>
    </row>
    <row r="82" spans="1:18" ht="16.5" customHeight="1" x14ac:dyDescent="0.2">
      <c r="A82" s="23" t="s">
        <v>47</v>
      </c>
      <c r="B82" s="23"/>
      <c r="C82" s="23"/>
      <c r="D82" s="23"/>
      <c r="E82" s="23"/>
      <c r="F82" s="23"/>
      <c r="G82" s="23"/>
      <c r="H82" s="23"/>
      <c r="I82" s="23"/>
      <c r="J82" s="171"/>
      <c r="K82" s="39"/>
      <c r="L82" s="28"/>
      <c r="M82" s="26"/>
      <c r="N82" s="27"/>
      <c r="O82" s="26"/>
      <c r="P82" s="28"/>
      <c r="Q82" s="39"/>
      <c r="R82" s="29"/>
    </row>
    <row r="83" spans="1:18" ht="16.5" customHeight="1" x14ac:dyDescent="0.2">
      <c r="A83" s="23"/>
      <c r="B83" s="23" t="s">
        <v>48</v>
      </c>
      <c r="C83" s="23"/>
      <c r="D83" s="23"/>
      <c r="H83" s="23"/>
      <c r="I83" s="23"/>
      <c r="J83" s="171">
        <v>11</v>
      </c>
      <c r="K83" s="39"/>
      <c r="L83" s="28">
        <v>366470680</v>
      </c>
      <c r="M83" s="26"/>
      <c r="N83" s="27">
        <v>430308760</v>
      </c>
      <c r="O83" s="26"/>
      <c r="P83" s="28">
        <v>255019421</v>
      </c>
      <c r="Q83" s="39"/>
      <c r="R83" s="27">
        <v>301083625</v>
      </c>
    </row>
    <row r="84" spans="1:18" ht="16.5" customHeight="1" x14ac:dyDescent="0.2">
      <c r="A84" s="23" t="s">
        <v>49</v>
      </c>
      <c r="B84" s="23"/>
      <c r="C84" s="23"/>
      <c r="D84" s="23"/>
      <c r="E84" s="23"/>
      <c r="F84" s="23"/>
      <c r="G84" s="23"/>
      <c r="H84" s="23"/>
      <c r="I84" s="23"/>
      <c r="J84" s="171"/>
      <c r="K84" s="39"/>
      <c r="L84" s="28">
        <v>44039003</v>
      </c>
      <c r="M84" s="26"/>
      <c r="N84" s="27">
        <v>37425390</v>
      </c>
      <c r="O84" s="26"/>
      <c r="P84" s="28">
        <v>6057065</v>
      </c>
      <c r="Q84" s="39"/>
      <c r="R84" s="27">
        <v>4699910</v>
      </c>
    </row>
    <row r="85" spans="1:18" ht="16.5" customHeight="1" x14ac:dyDescent="0.2">
      <c r="A85" s="23" t="s">
        <v>50</v>
      </c>
      <c r="B85" s="23"/>
      <c r="C85" s="23"/>
      <c r="D85" s="23"/>
      <c r="E85" s="23"/>
      <c r="F85" s="23"/>
      <c r="G85" s="23"/>
      <c r="H85" s="23"/>
      <c r="I85" s="23"/>
      <c r="J85" s="171"/>
      <c r="K85" s="39"/>
      <c r="L85" s="31">
        <v>10097550</v>
      </c>
      <c r="M85" s="26"/>
      <c r="N85" s="32">
        <v>9961417</v>
      </c>
      <c r="O85" s="26"/>
      <c r="P85" s="31">
        <v>7104268</v>
      </c>
      <c r="Q85" s="39"/>
      <c r="R85" s="32">
        <v>7008258</v>
      </c>
    </row>
    <row r="86" spans="1:18" ht="16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171"/>
      <c r="K86" s="39"/>
      <c r="L86" s="25"/>
      <c r="M86" s="39"/>
      <c r="N86" s="26"/>
      <c r="O86" s="39"/>
      <c r="P86" s="25"/>
      <c r="Q86" s="39"/>
      <c r="R86" s="26"/>
    </row>
    <row r="87" spans="1:18" ht="16.5" customHeight="1" x14ac:dyDescent="0.2">
      <c r="A87" s="34" t="s">
        <v>51</v>
      </c>
      <c r="B87" s="23"/>
      <c r="C87" s="23"/>
      <c r="D87" s="23"/>
      <c r="E87" s="23"/>
      <c r="F87" s="23"/>
      <c r="G87" s="23"/>
      <c r="H87" s="23"/>
      <c r="I87" s="23"/>
      <c r="J87" s="171"/>
      <c r="K87" s="39"/>
      <c r="L87" s="35">
        <f>SUM(L81:L85)</f>
        <v>426433052</v>
      </c>
      <c r="M87" s="26"/>
      <c r="N87" s="36">
        <f>SUM(N81:N85)</f>
        <v>484484032</v>
      </c>
      <c r="O87" s="26"/>
      <c r="P87" s="35">
        <f>SUM(P81:P85)</f>
        <v>274006573</v>
      </c>
      <c r="Q87" s="39"/>
      <c r="R87" s="36">
        <f>SUM(R81:R85)</f>
        <v>319580258</v>
      </c>
    </row>
    <row r="88" spans="1:18" ht="16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171"/>
      <c r="K88" s="24"/>
      <c r="L88" s="25"/>
      <c r="M88" s="26"/>
      <c r="N88" s="26"/>
      <c r="O88" s="26"/>
      <c r="P88" s="25"/>
      <c r="Q88" s="24"/>
      <c r="R88" s="26"/>
    </row>
    <row r="89" spans="1:18" ht="16.5" customHeight="1" x14ac:dyDescent="0.2">
      <c r="A89" s="1" t="s">
        <v>52</v>
      </c>
      <c r="B89" s="23"/>
      <c r="C89" s="1"/>
      <c r="D89" s="23"/>
      <c r="E89" s="23"/>
      <c r="F89" s="23"/>
      <c r="G89" s="23"/>
      <c r="H89" s="23"/>
      <c r="I89" s="23"/>
      <c r="J89" s="171"/>
      <c r="K89" s="24"/>
      <c r="L89" s="35">
        <f>SUM(L77,L87)</f>
        <v>1014322303</v>
      </c>
      <c r="M89" s="26"/>
      <c r="N89" s="36">
        <f>SUM(N77,N87)</f>
        <v>979936254</v>
      </c>
      <c r="O89" s="26"/>
      <c r="P89" s="35">
        <f>SUM(P77,P87)</f>
        <v>675305122</v>
      </c>
      <c r="Q89" s="24"/>
      <c r="R89" s="36">
        <f>SUM(R77,R87)</f>
        <v>675028189</v>
      </c>
    </row>
    <row r="90" spans="1:18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2"/>
      <c r="K90" s="169"/>
      <c r="L90" s="3"/>
      <c r="M90" s="3"/>
      <c r="N90" s="3"/>
      <c r="O90" s="169"/>
      <c r="P90" s="3"/>
      <c r="Q90" s="169"/>
      <c r="R90" s="3"/>
    </row>
    <row r="91" spans="1:18" ht="16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171"/>
      <c r="K91" s="24"/>
      <c r="L91" s="26"/>
      <c r="M91" s="26"/>
      <c r="N91" s="26"/>
      <c r="O91" s="24"/>
      <c r="P91" s="26"/>
      <c r="Q91" s="24"/>
      <c r="R91" s="26"/>
    </row>
    <row r="92" spans="1:18" ht="16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171"/>
      <c r="K92" s="24"/>
      <c r="L92" s="26"/>
      <c r="M92" s="26"/>
      <c r="N92" s="26"/>
      <c r="O92" s="24"/>
      <c r="P92" s="26"/>
      <c r="Q92" s="24"/>
      <c r="R92" s="26"/>
    </row>
    <row r="93" spans="1:18" ht="16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171"/>
      <c r="K93" s="24"/>
      <c r="L93" s="26"/>
      <c r="M93" s="26"/>
      <c r="N93" s="26"/>
      <c r="O93" s="24"/>
      <c r="P93" s="26"/>
      <c r="Q93" s="24"/>
      <c r="R93" s="26"/>
    </row>
    <row r="94" spans="1:18" ht="16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171"/>
      <c r="K94" s="24"/>
      <c r="L94" s="26"/>
      <c r="M94" s="26"/>
      <c r="N94" s="26"/>
      <c r="O94" s="24"/>
      <c r="P94" s="26"/>
      <c r="Q94" s="24"/>
      <c r="R94" s="26"/>
    </row>
    <row r="95" spans="1:18" ht="16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171"/>
      <c r="K95" s="24"/>
      <c r="L95" s="26"/>
      <c r="M95" s="26"/>
      <c r="N95" s="26"/>
      <c r="O95" s="24"/>
      <c r="P95" s="26"/>
      <c r="Q95" s="24"/>
      <c r="R95" s="26"/>
    </row>
    <row r="96" spans="1:18" ht="16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171"/>
      <c r="K96" s="24"/>
      <c r="L96" s="26"/>
      <c r="M96" s="26"/>
      <c r="N96" s="26"/>
      <c r="O96" s="24"/>
      <c r="P96" s="26"/>
      <c r="Q96" s="24"/>
      <c r="R96" s="26"/>
    </row>
    <row r="97" spans="1:18" ht="16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171"/>
      <c r="K97" s="24"/>
      <c r="L97" s="26"/>
      <c r="M97" s="26"/>
      <c r="N97" s="26"/>
      <c r="O97" s="24"/>
      <c r="P97" s="26"/>
      <c r="Q97" s="24"/>
      <c r="R97" s="26"/>
    </row>
    <row r="98" spans="1:18" ht="16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171"/>
      <c r="K98" s="24"/>
      <c r="L98" s="26"/>
      <c r="M98" s="26"/>
      <c r="N98" s="26"/>
      <c r="O98" s="24"/>
      <c r="P98" s="26"/>
      <c r="Q98" s="24"/>
      <c r="R98" s="26"/>
    </row>
    <row r="99" spans="1:18" ht="16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171"/>
      <c r="K99" s="24"/>
      <c r="L99" s="26"/>
      <c r="M99" s="26"/>
      <c r="N99" s="26"/>
      <c r="O99" s="24"/>
      <c r="P99" s="26"/>
      <c r="Q99" s="24"/>
      <c r="R99" s="26"/>
    </row>
    <row r="100" spans="1:18" ht="21.95" customHeight="1" x14ac:dyDescent="0.2">
      <c r="A100" s="42" t="str">
        <f>A50</f>
        <v>The accompanying notes form part of this interim financial information.</v>
      </c>
      <c r="B100" s="43"/>
      <c r="C100" s="43"/>
      <c r="D100" s="43"/>
      <c r="E100" s="43"/>
      <c r="F100" s="43"/>
      <c r="G100" s="43"/>
      <c r="H100" s="43"/>
      <c r="I100" s="43"/>
      <c r="J100" s="47"/>
      <c r="K100" s="48"/>
      <c r="L100" s="36"/>
      <c r="M100" s="36"/>
      <c r="N100" s="36"/>
      <c r="O100" s="48"/>
      <c r="P100" s="36"/>
      <c r="Q100" s="48"/>
      <c r="R100" s="36"/>
    </row>
    <row r="101" spans="1:18" ht="16.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169"/>
      <c r="L101" s="3"/>
      <c r="M101" s="3"/>
      <c r="N101" s="3"/>
      <c r="O101" s="169"/>
      <c r="P101" s="3"/>
      <c r="Q101" s="169"/>
      <c r="R101" s="3"/>
    </row>
    <row r="102" spans="1:18" ht="16.5" customHeight="1" x14ac:dyDescent="0.2">
      <c r="A102" s="1" t="s">
        <v>1</v>
      </c>
      <c r="B102" s="1"/>
      <c r="C102" s="1"/>
      <c r="D102" s="1"/>
      <c r="E102" s="1"/>
      <c r="F102" s="1"/>
      <c r="G102" s="1"/>
      <c r="H102" s="1"/>
      <c r="I102" s="1"/>
      <c r="J102" s="2"/>
      <c r="K102" s="169"/>
      <c r="L102" s="3"/>
      <c r="M102" s="3"/>
      <c r="N102" s="3"/>
      <c r="O102" s="169"/>
      <c r="P102" s="3"/>
      <c r="Q102" s="169"/>
      <c r="R102" s="3"/>
    </row>
    <row r="103" spans="1:18" ht="16.5" customHeight="1" x14ac:dyDescent="0.2">
      <c r="A103" s="4" t="str">
        <f>A3</f>
        <v>As at 30 September 2022</v>
      </c>
      <c r="B103" s="5"/>
      <c r="C103" s="5"/>
      <c r="D103" s="5"/>
      <c r="E103" s="5"/>
      <c r="F103" s="5"/>
      <c r="G103" s="5"/>
      <c r="H103" s="5"/>
      <c r="I103" s="5"/>
      <c r="J103" s="6"/>
      <c r="K103" s="7"/>
      <c r="L103" s="8"/>
      <c r="M103" s="8"/>
      <c r="N103" s="8"/>
      <c r="O103" s="7"/>
      <c r="P103" s="8"/>
      <c r="Q103" s="7"/>
      <c r="R103" s="8"/>
    </row>
    <row r="104" spans="1:18" ht="16.5" customHeight="1" x14ac:dyDescent="0.2">
      <c r="A104" s="9"/>
      <c r="B104" s="1"/>
      <c r="C104" s="1"/>
      <c r="D104" s="1"/>
      <c r="E104" s="1"/>
      <c r="F104" s="1"/>
      <c r="G104" s="1"/>
      <c r="H104" s="1"/>
      <c r="I104" s="1"/>
      <c r="J104" s="2"/>
      <c r="K104" s="169"/>
      <c r="L104" s="3"/>
      <c r="M104" s="3"/>
      <c r="N104" s="3"/>
      <c r="O104" s="169"/>
      <c r="P104" s="3"/>
      <c r="Q104" s="169"/>
      <c r="R104" s="3"/>
    </row>
    <row r="105" spans="1:18" ht="16.5" customHeight="1" x14ac:dyDescent="0.2">
      <c r="A105" s="9"/>
      <c r="B105" s="1"/>
      <c r="C105" s="1"/>
      <c r="D105" s="1"/>
      <c r="E105" s="1"/>
      <c r="F105" s="1"/>
      <c r="G105" s="1"/>
      <c r="H105" s="1"/>
      <c r="I105" s="1"/>
      <c r="J105" s="2"/>
      <c r="K105" s="169"/>
      <c r="L105" s="3"/>
      <c r="M105" s="3"/>
      <c r="N105" s="3"/>
      <c r="O105" s="169"/>
      <c r="P105" s="3"/>
      <c r="Q105" s="169"/>
      <c r="R105" s="3"/>
    </row>
    <row r="106" spans="1:18" ht="16.5" customHeight="1" x14ac:dyDescent="0.2">
      <c r="A106" s="9"/>
      <c r="B106" s="1"/>
      <c r="C106" s="1"/>
      <c r="D106" s="1"/>
      <c r="E106" s="1"/>
      <c r="F106" s="1"/>
      <c r="G106" s="1"/>
      <c r="H106" s="1"/>
      <c r="I106" s="1"/>
      <c r="J106" s="2"/>
      <c r="K106" s="169"/>
      <c r="L106" s="181" t="s">
        <v>2</v>
      </c>
      <c r="M106" s="182"/>
      <c r="N106" s="182"/>
      <c r="O106" s="169"/>
      <c r="P106" s="181" t="s">
        <v>3</v>
      </c>
      <c r="Q106" s="182"/>
      <c r="R106" s="182"/>
    </row>
    <row r="107" spans="1:18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169"/>
      <c r="L107" s="179" t="s">
        <v>4</v>
      </c>
      <c r="M107" s="180"/>
      <c r="N107" s="180"/>
      <c r="O107" s="10"/>
      <c r="P107" s="179" t="s">
        <v>4</v>
      </c>
      <c r="Q107" s="180"/>
      <c r="R107" s="180"/>
    </row>
    <row r="108" spans="1:18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169"/>
      <c r="L108" s="18" t="s">
        <v>5</v>
      </c>
      <c r="M108" s="19"/>
      <c r="N108" s="18" t="s">
        <v>6</v>
      </c>
      <c r="O108" s="20"/>
      <c r="P108" s="18" t="s">
        <v>5</v>
      </c>
      <c r="Q108" s="19"/>
      <c r="R108" s="18" t="s">
        <v>6</v>
      </c>
    </row>
    <row r="109" spans="1:1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71"/>
      <c r="K109" s="169"/>
      <c r="L109" s="15" t="s">
        <v>186</v>
      </c>
      <c r="M109" s="16"/>
      <c r="N109" s="17" t="s">
        <v>7</v>
      </c>
      <c r="O109" s="17"/>
      <c r="P109" s="15" t="s">
        <v>186</v>
      </c>
      <c r="Q109" s="16"/>
      <c r="R109" s="17" t="s">
        <v>7</v>
      </c>
    </row>
    <row r="110" spans="1:1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71"/>
      <c r="K110" s="169"/>
      <c r="L110" s="18">
        <v>2022</v>
      </c>
      <c r="M110" s="19"/>
      <c r="N110" s="18">
        <v>2021</v>
      </c>
      <c r="O110" s="20"/>
      <c r="P110" s="18">
        <v>2022</v>
      </c>
      <c r="Q110" s="19"/>
      <c r="R110" s="18">
        <v>2021</v>
      </c>
    </row>
    <row r="111" spans="1:1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71"/>
      <c r="K111" s="3"/>
      <c r="L111" s="21" t="s">
        <v>9</v>
      </c>
      <c r="M111" s="3"/>
      <c r="N111" s="21" t="s">
        <v>9</v>
      </c>
      <c r="O111" s="3"/>
      <c r="P111" s="21" t="s">
        <v>9</v>
      </c>
      <c r="Q111" s="3"/>
      <c r="R111" s="21" t="s">
        <v>9</v>
      </c>
    </row>
    <row r="112" spans="1:1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71"/>
      <c r="K112" s="169"/>
      <c r="L112" s="22"/>
      <c r="M112" s="3"/>
      <c r="N112" s="3"/>
      <c r="O112" s="169"/>
      <c r="P112" s="22"/>
      <c r="Q112" s="169"/>
      <c r="R112" s="3"/>
    </row>
    <row r="113" spans="1:18" ht="16.5" customHeight="1" x14ac:dyDescent="0.2">
      <c r="A113" s="46" t="s">
        <v>53</v>
      </c>
      <c r="B113" s="23"/>
      <c r="C113" s="23"/>
      <c r="D113" s="23"/>
      <c r="E113" s="23"/>
      <c r="F113" s="23"/>
      <c r="G113" s="23"/>
      <c r="H113" s="23"/>
      <c r="I113" s="23"/>
      <c r="J113" s="171"/>
      <c r="K113" s="24"/>
      <c r="L113" s="25"/>
      <c r="M113" s="26"/>
      <c r="N113" s="26"/>
      <c r="O113" s="24"/>
      <c r="P113" s="25"/>
      <c r="Q113" s="24"/>
      <c r="R113" s="26"/>
    </row>
    <row r="114" spans="1:18" ht="16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171"/>
      <c r="K114" s="24"/>
      <c r="L114" s="25"/>
      <c r="M114" s="26"/>
      <c r="N114" s="26"/>
      <c r="O114" s="24"/>
      <c r="P114" s="25"/>
      <c r="Q114" s="24"/>
      <c r="R114" s="26"/>
    </row>
    <row r="115" spans="1:18" ht="16.5" customHeight="1" x14ac:dyDescent="0.2">
      <c r="A115" s="1" t="s">
        <v>54</v>
      </c>
      <c r="B115" s="23"/>
      <c r="C115" s="23"/>
      <c r="D115" s="23"/>
      <c r="E115" s="23"/>
      <c r="F115" s="23"/>
      <c r="G115" s="23"/>
      <c r="H115" s="23"/>
      <c r="I115" s="23"/>
      <c r="J115" s="171"/>
      <c r="K115" s="24"/>
      <c r="L115" s="25"/>
      <c r="M115" s="26"/>
      <c r="N115" s="26"/>
      <c r="O115" s="24"/>
      <c r="P115" s="25"/>
      <c r="Q115" s="24"/>
      <c r="R115" s="26"/>
    </row>
    <row r="116" spans="1:18" ht="16.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171"/>
      <c r="K116" s="24"/>
      <c r="L116" s="25"/>
      <c r="M116" s="26"/>
      <c r="N116" s="26"/>
      <c r="O116" s="24"/>
      <c r="P116" s="25"/>
      <c r="Q116" s="24"/>
      <c r="R116" s="26"/>
    </row>
    <row r="117" spans="1:18" ht="16.5" customHeight="1" x14ac:dyDescent="0.2">
      <c r="A117" s="23" t="s">
        <v>55</v>
      </c>
      <c r="B117" s="23"/>
      <c r="C117" s="23"/>
      <c r="D117" s="23"/>
      <c r="E117" s="23"/>
      <c r="F117" s="23"/>
      <c r="G117" s="23"/>
      <c r="H117" s="23"/>
      <c r="I117" s="171"/>
      <c r="J117" s="171"/>
      <c r="K117" s="24"/>
      <c r="L117" s="25"/>
      <c r="M117" s="26"/>
      <c r="N117" s="26"/>
      <c r="O117" s="24"/>
      <c r="P117" s="25"/>
      <c r="Q117" s="24"/>
      <c r="R117" s="26"/>
    </row>
    <row r="118" spans="1:18" ht="16.5" customHeight="1" x14ac:dyDescent="0.2">
      <c r="A118" s="23"/>
      <c r="B118" s="37" t="s">
        <v>56</v>
      </c>
      <c r="C118" s="23"/>
      <c r="D118" s="23"/>
      <c r="E118" s="23"/>
      <c r="F118" s="23"/>
      <c r="G118" s="23"/>
      <c r="H118" s="23"/>
      <c r="I118" s="171"/>
      <c r="J118" s="171"/>
      <c r="K118" s="24"/>
      <c r="L118" s="49"/>
      <c r="M118" s="39"/>
      <c r="N118" s="39"/>
      <c r="O118" s="24"/>
      <c r="P118" s="49"/>
      <c r="Q118" s="24"/>
      <c r="R118" s="39"/>
    </row>
    <row r="119" spans="1:18" ht="16.5" customHeight="1" x14ac:dyDescent="0.2">
      <c r="A119" s="23"/>
      <c r="B119" s="37"/>
      <c r="C119" s="23" t="s">
        <v>57</v>
      </c>
      <c r="D119" s="23"/>
      <c r="E119" s="23"/>
      <c r="F119" s="23"/>
      <c r="G119" s="23"/>
      <c r="H119" s="23"/>
      <c r="I119" s="23"/>
      <c r="J119" s="171"/>
      <c r="K119" s="24"/>
      <c r="L119" s="49"/>
      <c r="M119" s="3"/>
      <c r="N119" s="39"/>
      <c r="O119" s="24"/>
      <c r="P119" s="25"/>
      <c r="Q119" s="24"/>
      <c r="R119" s="26"/>
    </row>
    <row r="120" spans="1:18" ht="16.5" customHeight="1" thickBot="1" x14ac:dyDescent="0.25">
      <c r="A120" s="23"/>
      <c r="B120" s="37"/>
      <c r="C120" s="23"/>
      <c r="D120" s="23" t="s">
        <v>58</v>
      </c>
      <c r="E120" s="23"/>
      <c r="F120" s="23"/>
      <c r="G120" s="23"/>
      <c r="H120" s="23"/>
      <c r="I120" s="23"/>
      <c r="J120" s="171"/>
      <c r="K120" s="24"/>
      <c r="L120" s="40">
        <v>280000000</v>
      </c>
      <c r="M120" s="3"/>
      <c r="N120" s="41">
        <v>280000000</v>
      </c>
      <c r="O120" s="3"/>
      <c r="P120" s="40">
        <v>280000000</v>
      </c>
      <c r="Q120" s="24"/>
      <c r="R120" s="41">
        <v>280000000</v>
      </c>
    </row>
    <row r="121" spans="1:18" ht="16.5" customHeight="1" thickTop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171"/>
      <c r="K121" s="24"/>
      <c r="L121" s="25"/>
      <c r="M121" s="26"/>
      <c r="N121" s="26"/>
      <c r="O121" s="26"/>
      <c r="P121" s="25"/>
      <c r="Q121" s="24"/>
      <c r="R121" s="26"/>
    </row>
    <row r="122" spans="1:18" ht="16.5" customHeight="1" x14ac:dyDescent="0.2">
      <c r="A122" s="23"/>
      <c r="B122" s="37" t="s">
        <v>59</v>
      </c>
      <c r="C122" s="23"/>
      <c r="D122" s="23"/>
      <c r="E122" s="23"/>
      <c r="F122" s="23"/>
      <c r="G122" s="23"/>
      <c r="H122" s="23"/>
      <c r="I122" s="23"/>
      <c r="J122" s="171"/>
      <c r="K122" s="24"/>
      <c r="L122" s="25"/>
      <c r="M122" s="26"/>
      <c r="N122" s="26"/>
      <c r="O122" s="26"/>
      <c r="P122" s="25"/>
      <c r="Q122" s="24"/>
      <c r="R122" s="26"/>
    </row>
    <row r="123" spans="1:18" ht="16.5" customHeight="1" x14ac:dyDescent="0.2">
      <c r="A123" s="23"/>
      <c r="B123" s="37"/>
      <c r="C123" s="23" t="s">
        <v>57</v>
      </c>
      <c r="D123" s="23"/>
      <c r="E123" s="23"/>
      <c r="F123" s="23"/>
      <c r="G123" s="23"/>
      <c r="H123" s="23"/>
      <c r="I123" s="23"/>
      <c r="J123" s="171"/>
      <c r="K123" s="24"/>
      <c r="L123" s="25"/>
      <c r="M123" s="26"/>
      <c r="N123" s="26"/>
      <c r="O123" s="26"/>
      <c r="P123" s="25"/>
      <c r="Q123" s="24"/>
      <c r="R123" s="26"/>
    </row>
    <row r="124" spans="1:18" ht="16.5" customHeight="1" x14ac:dyDescent="0.2">
      <c r="A124" s="23"/>
      <c r="B124" s="37"/>
      <c r="C124" s="23"/>
      <c r="D124" s="23" t="s">
        <v>60</v>
      </c>
      <c r="E124" s="23"/>
      <c r="F124" s="23"/>
      <c r="G124" s="23"/>
      <c r="H124" s="23"/>
      <c r="I124" s="23"/>
      <c r="J124" s="171"/>
      <c r="K124" s="24"/>
      <c r="L124" s="30">
        <v>280000000</v>
      </c>
      <c r="M124" s="26"/>
      <c r="N124" s="29">
        <v>280000000</v>
      </c>
      <c r="O124" s="26"/>
      <c r="P124" s="30">
        <v>280000000</v>
      </c>
      <c r="Q124" s="24"/>
      <c r="R124" s="29">
        <v>280000000</v>
      </c>
    </row>
    <row r="125" spans="1:18" ht="16.5" customHeight="1" x14ac:dyDescent="0.2">
      <c r="A125" s="23" t="s">
        <v>61</v>
      </c>
      <c r="B125" s="37"/>
      <c r="C125" s="23"/>
      <c r="D125" s="23"/>
      <c r="E125" s="23"/>
      <c r="F125" s="23"/>
      <c r="G125" s="23"/>
      <c r="H125" s="23"/>
      <c r="I125" s="23"/>
      <c r="J125" s="171"/>
      <c r="K125" s="24"/>
      <c r="L125" s="28">
        <v>507734162</v>
      </c>
      <c r="M125" s="26"/>
      <c r="N125" s="27">
        <v>507734162</v>
      </c>
      <c r="O125" s="26"/>
      <c r="P125" s="28">
        <v>507734162</v>
      </c>
      <c r="Q125" s="24"/>
      <c r="R125" s="27">
        <v>507734162</v>
      </c>
    </row>
    <row r="126" spans="1:18" ht="16.5" customHeight="1" x14ac:dyDescent="0.2">
      <c r="A126" s="23" t="s">
        <v>62</v>
      </c>
      <c r="B126" s="23"/>
      <c r="C126" s="23"/>
      <c r="D126" s="23"/>
      <c r="E126" s="23"/>
      <c r="F126" s="23"/>
      <c r="G126" s="23"/>
      <c r="H126" s="23"/>
      <c r="I126" s="23"/>
      <c r="J126" s="171"/>
      <c r="K126" s="24"/>
      <c r="L126" s="28"/>
      <c r="M126" s="26"/>
      <c r="N126" s="27"/>
      <c r="O126" s="26"/>
      <c r="P126" s="28"/>
      <c r="Q126" s="24"/>
      <c r="R126" s="29"/>
    </row>
    <row r="127" spans="1:18" ht="16.5" customHeight="1" x14ac:dyDescent="0.2">
      <c r="A127" s="1"/>
      <c r="B127" s="23" t="s">
        <v>63</v>
      </c>
      <c r="C127" s="23"/>
      <c r="D127" s="23"/>
      <c r="E127" s="23"/>
      <c r="F127" s="23"/>
      <c r="G127" s="23"/>
      <c r="H127" s="23"/>
      <c r="I127" s="23"/>
      <c r="J127" s="171"/>
      <c r="K127" s="24"/>
      <c r="L127" s="28">
        <v>12964572</v>
      </c>
      <c r="M127" s="26"/>
      <c r="N127" s="27">
        <v>12964572</v>
      </c>
      <c r="O127" s="26"/>
      <c r="P127" s="28">
        <v>12964572</v>
      </c>
      <c r="Q127" s="24"/>
      <c r="R127" s="29">
        <v>12964572</v>
      </c>
    </row>
    <row r="128" spans="1:18" ht="16.5" customHeight="1" x14ac:dyDescent="0.2">
      <c r="A128" s="1"/>
      <c r="B128" s="23" t="s">
        <v>64</v>
      </c>
      <c r="C128" s="23"/>
      <c r="D128" s="23"/>
      <c r="E128" s="23"/>
      <c r="F128" s="23"/>
      <c r="G128" s="23"/>
      <c r="H128" s="23"/>
      <c r="I128" s="23"/>
      <c r="J128" s="171"/>
      <c r="K128" s="24"/>
      <c r="L128" s="35">
        <v>79753050</v>
      </c>
      <c r="M128" s="26"/>
      <c r="N128" s="36">
        <v>80948698</v>
      </c>
      <c r="O128" s="26"/>
      <c r="P128" s="35">
        <v>70235683</v>
      </c>
      <c r="Q128" s="24"/>
      <c r="R128" s="36">
        <v>79427277</v>
      </c>
    </row>
    <row r="129" spans="1:18" ht="16.5" customHeight="1" x14ac:dyDescent="0.2">
      <c r="A129" s="1"/>
      <c r="B129" s="23"/>
      <c r="C129" s="23"/>
      <c r="D129" s="23"/>
      <c r="E129" s="23"/>
      <c r="F129" s="23"/>
      <c r="G129" s="23"/>
      <c r="H129" s="23"/>
      <c r="I129" s="23"/>
      <c r="J129" s="171"/>
      <c r="K129" s="24"/>
      <c r="L129" s="25"/>
      <c r="M129" s="26"/>
      <c r="N129" s="26"/>
      <c r="O129" s="26"/>
      <c r="P129" s="25"/>
      <c r="Q129" s="24"/>
      <c r="R129" s="26"/>
    </row>
    <row r="130" spans="1:18" ht="16.5" customHeight="1" x14ac:dyDescent="0.2">
      <c r="A130" s="37" t="s">
        <v>65</v>
      </c>
      <c r="B130" s="23"/>
      <c r="C130" s="34"/>
      <c r="D130" s="23"/>
      <c r="E130" s="23"/>
      <c r="F130" s="23"/>
      <c r="G130" s="23"/>
      <c r="H130" s="23"/>
      <c r="I130" s="23"/>
      <c r="J130" s="171"/>
      <c r="K130" s="24"/>
      <c r="L130" s="25">
        <f>SUM(L124:L129)</f>
        <v>880451784</v>
      </c>
      <c r="M130" s="26"/>
      <c r="N130" s="26">
        <f>SUM(N124:N129)</f>
        <v>881647432</v>
      </c>
      <c r="O130" s="26"/>
      <c r="P130" s="25">
        <f>SUM(P124:P129)</f>
        <v>870934417</v>
      </c>
      <c r="Q130" s="24"/>
      <c r="R130" s="26">
        <f>SUM(R124:R129)</f>
        <v>880126011</v>
      </c>
    </row>
    <row r="131" spans="1:18" ht="16.5" customHeight="1" x14ac:dyDescent="0.2">
      <c r="A131" s="23" t="s">
        <v>66</v>
      </c>
      <c r="B131" s="1"/>
      <c r="C131" s="23"/>
      <c r="D131" s="23"/>
      <c r="E131" s="23"/>
      <c r="F131" s="23"/>
      <c r="G131" s="23"/>
      <c r="H131" s="23"/>
      <c r="I131" s="23"/>
      <c r="J131" s="171"/>
      <c r="K131" s="24"/>
      <c r="L131" s="31">
        <v>4064728</v>
      </c>
      <c r="M131" s="26"/>
      <c r="N131" s="32">
        <v>3853635</v>
      </c>
      <c r="O131" s="26"/>
      <c r="P131" s="31">
        <v>0</v>
      </c>
      <c r="Q131" s="24"/>
      <c r="R131" s="36">
        <v>0</v>
      </c>
    </row>
    <row r="132" spans="1:18" ht="16.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171"/>
      <c r="K132" s="24"/>
      <c r="L132" s="25"/>
      <c r="M132" s="26"/>
      <c r="N132" s="26"/>
      <c r="O132" s="26"/>
      <c r="P132" s="25"/>
      <c r="Q132" s="24"/>
      <c r="R132" s="26"/>
    </row>
    <row r="133" spans="1:18" ht="16.5" customHeight="1" x14ac:dyDescent="0.2">
      <c r="A133" s="34" t="s">
        <v>67</v>
      </c>
      <c r="B133" s="23"/>
      <c r="C133" s="23"/>
      <c r="D133" s="23"/>
      <c r="E133" s="23"/>
      <c r="F133" s="23"/>
      <c r="G133" s="23"/>
      <c r="H133" s="23"/>
      <c r="I133" s="23"/>
      <c r="J133" s="171"/>
      <c r="K133" s="24"/>
      <c r="L133" s="35">
        <f>SUM(L130:L131)</f>
        <v>884516512</v>
      </c>
      <c r="M133" s="26"/>
      <c r="N133" s="36">
        <f>SUM(N130:N131)</f>
        <v>885501067</v>
      </c>
      <c r="O133" s="26"/>
      <c r="P133" s="35">
        <f>SUM(P130:P131)</f>
        <v>870934417</v>
      </c>
      <c r="Q133" s="24"/>
      <c r="R133" s="36">
        <f>SUM(R130:R131)</f>
        <v>880126011</v>
      </c>
    </row>
    <row r="134" spans="1:18" ht="16.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171"/>
      <c r="K134" s="24"/>
      <c r="L134" s="25"/>
      <c r="M134" s="26"/>
      <c r="N134" s="26"/>
      <c r="O134" s="26"/>
      <c r="P134" s="25"/>
      <c r="Q134" s="24"/>
      <c r="R134" s="26"/>
    </row>
    <row r="135" spans="1:18" ht="16.5" customHeight="1" thickBot="1" x14ac:dyDescent="0.25">
      <c r="A135" s="34" t="s">
        <v>68</v>
      </c>
      <c r="B135" s="23"/>
      <c r="C135" s="23"/>
      <c r="D135" s="23"/>
      <c r="E135" s="23"/>
      <c r="F135" s="23"/>
      <c r="G135" s="23"/>
      <c r="H135" s="23"/>
      <c r="I135" s="23"/>
      <c r="J135" s="171"/>
      <c r="K135" s="24"/>
      <c r="L135" s="40">
        <f>SUM(L133,L89)</f>
        <v>1898838815</v>
      </c>
      <c r="M135" s="26"/>
      <c r="N135" s="41">
        <f>SUM(N133,N89)</f>
        <v>1865437321</v>
      </c>
      <c r="O135" s="26"/>
      <c r="P135" s="40">
        <f>SUM(P133,P89)</f>
        <v>1546239539</v>
      </c>
      <c r="Q135" s="24"/>
      <c r="R135" s="41">
        <f>SUM(R133,R89)</f>
        <v>1555154200</v>
      </c>
    </row>
    <row r="136" spans="1:18" ht="16.5" customHeight="1" thickTop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71"/>
      <c r="K136" s="169"/>
      <c r="L136" s="26"/>
      <c r="M136" s="26"/>
      <c r="N136" s="26"/>
      <c r="O136" s="26"/>
      <c r="P136" s="26"/>
      <c r="Q136" s="26"/>
      <c r="R136" s="26"/>
    </row>
    <row r="137" spans="1:18" ht="16.5" customHeight="1" x14ac:dyDescent="0.2">
      <c r="A137" s="1"/>
      <c r="B137" s="23"/>
      <c r="C137" s="23"/>
      <c r="D137" s="23"/>
      <c r="E137" s="23"/>
      <c r="F137" s="23"/>
      <c r="G137" s="23"/>
      <c r="H137" s="23"/>
      <c r="I137" s="23"/>
      <c r="J137" s="171"/>
      <c r="K137" s="26"/>
      <c r="L137" s="50"/>
      <c r="M137" s="51"/>
      <c r="N137" s="50"/>
      <c r="O137" s="50"/>
      <c r="P137" s="50"/>
      <c r="Q137" s="50"/>
      <c r="R137" s="50"/>
    </row>
    <row r="138" spans="1:18" ht="16.5" customHeight="1" x14ac:dyDescent="0.2">
      <c r="A138" s="1"/>
      <c r="B138" s="23"/>
      <c r="C138" s="23"/>
      <c r="D138" s="23"/>
      <c r="E138" s="23"/>
      <c r="F138" s="23"/>
      <c r="G138" s="23"/>
      <c r="H138" s="23"/>
      <c r="I138" s="23"/>
      <c r="J138" s="171"/>
      <c r="K138" s="50"/>
      <c r="L138" s="50"/>
      <c r="M138" s="51"/>
      <c r="N138" s="50"/>
      <c r="O138" s="50"/>
      <c r="P138" s="50"/>
      <c r="Q138" s="50"/>
      <c r="R138" s="50"/>
    </row>
    <row r="139" spans="1:18" ht="16.5" customHeight="1" x14ac:dyDescent="0.2">
      <c r="A139" s="1"/>
      <c r="B139" s="23"/>
      <c r="C139" s="23"/>
      <c r="D139" s="23"/>
      <c r="E139" s="23"/>
      <c r="F139" s="23"/>
      <c r="G139" s="23"/>
      <c r="H139" s="23"/>
      <c r="I139" s="23"/>
      <c r="J139" s="171"/>
      <c r="K139" s="50"/>
      <c r="L139" s="50"/>
      <c r="M139" s="51"/>
      <c r="N139" s="50"/>
      <c r="O139" s="50"/>
      <c r="P139" s="50"/>
      <c r="Q139" s="50"/>
      <c r="R139" s="50"/>
    </row>
    <row r="140" spans="1:18" ht="16.5" customHeight="1" x14ac:dyDescent="0.2">
      <c r="A140" s="1"/>
      <c r="B140" s="23"/>
      <c r="C140" s="23"/>
      <c r="D140" s="23"/>
      <c r="E140" s="23"/>
      <c r="F140" s="23"/>
      <c r="G140" s="23"/>
      <c r="H140" s="23"/>
      <c r="I140" s="23"/>
      <c r="J140" s="171"/>
      <c r="K140" s="24"/>
      <c r="L140" s="24"/>
      <c r="M140" s="26"/>
      <c r="N140" s="24"/>
      <c r="O140" s="24"/>
      <c r="P140" s="24"/>
      <c r="Q140" s="24"/>
      <c r="R140" s="24"/>
    </row>
    <row r="141" spans="1:18" ht="16.5" customHeight="1" x14ac:dyDescent="0.2">
      <c r="A141" s="1"/>
      <c r="B141" s="23"/>
      <c r="C141" s="23"/>
      <c r="D141" s="23"/>
      <c r="E141" s="23"/>
      <c r="F141" s="23"/>
      <c r="G141" s="23"/>
      <c r="H141" s="23"/>
      <c r="I141" s="23"/>
      <c r="J141" s="171"/>
      <c r="K141" s="24"/>
      <c r="L141" s="24"/>
      <c r="M141" s="26"/>
      <c r="N141" s="24"/>
      <c r="O141" s="24"/>
      <c r="P141" s="24"/>
      <c r="Q141" s="24"/>
      <c r="R141" s="24"/>
    </row>
    <row r="142" spans="1:18" ht="16.5" customHeight="1" x14ac:dyDescent="0.2">
      <c r="A142" s="1"/>
      <c r="B142" s="23"/>
      <c r="C142" s="23"/>
      <c r="D142" s="23"/>
      <c r="E142" s="23"/>
      <c r="F142" s="23"/>
      <c r="G142" s="23"/>
      <c r="H142" s="23"/>
      <c r="I142" s="23"/>
      <c r="J142" s="171"/>
      <c r="K142" s="24"/>
      <c r="L142" s="24"/>
      <c r="M142" s="26"/>
      <c r="N142" s="24"/>
      <c r="O142" s="24"/>
      <c r="P142" s="24"/>
      <c r="Q142" s="24"/>
      <c r="R142" s="24"/>
    </row>
    <row r="143" spans="1:18" ht="16.5" customHeight="1" x14ac:dyDescent="0.2">
      <c r="A143" s="1"/>
      <c r="B143" s="23"/>
      <c r="C143" s="23"/>
      <c r="D143" s="23"/>
      <c r="E143" s="23"/>
      <c r="F143" s="23"/>
      <c r="G143" s="23"/>
      <c r="H143" s="23"/>
      <c r="I143" s="23"/>
      <c r="J143" s="171"/>
      <c r="K143" s="24"/>
      <c r="L143" s="24"/>
      <c r="M143" s="26"/>
      <c r="N143" s="24"/>
      <c r="O143" s="24"/>
      <c r="P143" s="24"/>
      <c r="Q143" s="24"/>
      <c r="R143" s="24"/>
    </row>
    <row r="144" spans="1:18" ht="16.5" customHeight="1" x14ac:dyDescent="0.2">
      <c r="A144" s="1"/>
      <c r="B144" s="23"/>
      <c r="C144" s="23"/>
      <c r="D144" s="23"/>
      <c r="E144" s="23"/>
      <c r="F144" s="23"/>
      <c r="G144" s="23"/>
      <c r="H144" s="23"/>
      <c r="I144" s="23"/>
      <c r="J144" s="171"/>
      <c r="K144" s="24"/>
      <c r="L144" s="24"/>
      <c r="M144" s="26"/>
      <c r="N144" s="24"/>
      <c r="O144" s="24"/>
      <c r="P144" s="24"/>
      <c r="Q144" s="24"/>
      <c r="R144" s="24"/>
    </row>
    <row r="145" spans="1:18" ht="16.5" customHeight="1" x14ac:dyDescent="0.2">
      <c r="A145" s="1"/>
      <c r="B145" s="23"/>
      <c r="C145" s="23"/>
      <c r="D145" s="23"/>
      <c r="E145" s="23"/>
      <c r="F145" s="23"/>
      <c r="G145" s="23"/>
      <c r="H145" s="23"/>
      <c r="I145" s="23"/>
      <c r="J145" s="171"/>
      <c r="K145" s="24"/>
      <c r="L145" s="24"/>
      <c r="M145" s="26"/>
      <c r="N145" s="24"/>
      <c r="O145" s="24"/>
      <c r="P145" s="24"/>
      <c r="Q145" s="24"/>
      <c r="R145" s="24"/>
    </row>
    <row r="146" spans="1:18" ht="16.5" customHeight="1" x14ac:dyDescent="0.2">
      <c r="A146" s="1"/>
      <c r="B146" s="23"/>
      <c r="C146" s="23"/>
      <c r="D146" s="23"/>
      <c r="E146" s="23"/>
      <c r="F146" s="23"/>
      <c r="G146" s="23"/>
      <c r="H146" s="23"/>
      <c r="I146" s="23"/>
      <c r="J146" s="171"/>
      <c r="K146" s="24"/>
      <c r="L146" s="24"/>
      <c r="M146" s="26"/>
      <c r="N146" s="24"/>
      <c r="O146" s="24"/>
      <c r="P146" s="24"/>
      <c r="Q146" s="24"/>
      <c r="R146" s="24"/>
    </row>
    <row r="147" spans="1:18" ht="16.5" customHeight="1" x14ac:dyDescent="0.2">
      <c r="A147" s="1"/>
      <c r="B147" s="23"/>
      <c r="C147" s="23"/>
      <c r="D147" s="23"/>
      <c r="E147" s="23"/>
      <c r="F147" s="23"/>
      <c r="G147" s="23"/>
      <c r="H147" s="23"/>
      <c r="I147" s="23"/>
      <c r="J147" s="171"/>
      <c r="K147" s="24"/>
      <c r="L147" s="24"/>
      <c r="M147" s="26"/>
      <c r="N147" s="24"/>
      <c r="O147" s="24"/>
      <c r="P147" s="24"/>
      <c r="Q147" s="24"/>
      <c r="R147" s="24"/>
    </row>
    <row r="148" spans="1:18" ht="16.5" customHeight="1" x14ac:dyDescent="0.2">
      <c r="A148" s="1"/>
      <c r="B148" s="23"/>
      <c r="C148" s="23"/>
      <c r="D148" s="23"/>
      <c r="E148" s="23"/>
      <c r="F148" s="23"/>
      <c r="G148" s="23"/>
      <c r="H148" s="23"/>
      <c r="I148" s="23"/>
      <c r="J148" s="171"/>
      <c r="K148" s="24"/>
      <c r="L148" s="24"/>
      <c r="M148" s="26"/>
      <c r="N148" s="24"/>
      <c r="O148" s="24"/>
      <c r="P148" s="24"/>
      <c r="Q148" s="24"/>
      <c r="R148" s="24"/>
    </row>
    <row r="149" spans="1:18" ht="16.5" customHeight="1" x14ac:dyDescent="0.2">
      <c r="A149" s="1"/>
      <c r="B149" s="23"/>
      <c r="C149" s="23"/>
      <c r="D149" s="23"/>
      <c r="E149" s="23"/>
      <c r="F149" s="23"/>
      <c r="G149" s="23"/>
      <c r="H149" s="23"/>
      <c r="I149" s="23"/>
      <c r="J149" s="171"/>
      <c r="K149" s="24"/>
      <c r="L149" s="24"/>
      <c r="M149" s="26"/>
      <c r="N149" s="24"/>
      <c r="O149" s="24"/>
      <c r="P149" s="24"/>
      <c r="Q149" s="24"/>
      <c r="R149" s="24"/>
    </row>
    <row r="150" spans="1:18" ht="21.95" customHeight="1" x14ac:dyDescent="0.2">
      <c r="A150" s="42" t="str">
        <f>A100</f>
        <v>The accompanying notes form part of this interim financial information.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4"/>
      <c r="L150" s="44"/>
      <c r="M150" s="44"/>
      <c r="N150" s="44"/>
      <c r="O150" s="44"/>
      <c r="P150" s="44"/>
      <c r="Q150" s="44"/>
      <c r="R150" s="44"/>
    </row>
  </sheetData>
  <mergeCells count="13">
    <mergeCell ref="L56:N56"/>
    <mergeCell ref="P56:R56"/>
    <mergeCell ref="L6:N6"/>
    <mergeCell ref="P6:R6"/>
    <mergeCell ref="L7:N7"/>
    <mergeCell ref="P7:R7"/>
    <mergeCell ref="A48:R48"/>
    <mergeCell ref="L57:N57"/>
    <mergeCell ref="P57:R57"/>
    <mergeCell ref="L106:N106"/>
    <mergeCell ref="P106:R106"/>
    <mergeCell ref="L107:N107"/>
    <mergeCell ref="P107:R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EB4D-7FA6-42C9-93F2-9A0ECF2D9055}">
  <dimension ref="A1:P63"/>
  <sheetViews>
    <sheetView topLeftCell="A24" zoomScale="110" zoomScaleNormal="110" zoomScaleSheetLayoutView="84" workbookViewId="0">
      <selection activeCell="J37" sqref="J37"/>
    </sheetView>
  </sheetViews>
  <sheetFormatPr defaultColWidth="7.09765625" defaultRowHeight="15" customHeight="1" x14ac:dyDescent="0.2"/>
  <cols>
    <col min="1" max="6" width="1.19921875" style="173" customWidth="1"/>
    <col min="7" max="7" width="24.296875" style="173" customWidth="1"/>
    <col min="8" max="8" width="4.19921875" style="173" customWidth="1"/>
    <col min="9" max="9" width="0.59765625" style="173" customWidth="1"/>
    <col min="10" max="10" width="8.8984375" style="173" customWidth="1"/>
    <col min="11" max="11" width="0.59765625" style="173" customWidth="1"/>
    <col min="12" max="12" width="8.8984375" style="173" customWidth="1"/>
    <col min="13" max="13" width="0.59765625" style="173" customWidth="1"/>
    <col min="14" max="14" width="8.8984375" style="173" customWidth="1"/>
    <col min="15" max="15" width="0.59765625" style="173" customWidth="1"/>
    <col min="16" max="16" width="8.8984375" style="173" customWidth="1"/>
    <col min="17" max="16384" width="7.09765625" style="173"/>
  </cols>
  <sheetData>
    <row r="1" spans="1:16" ht="16.5" customHeight="1" x14ac:dyDescent="0.2">
      <c r="A1" s="52" t="s">
        <v>0</v>
      </c>
      <c r="B1" s="52"/>
      <c r="C1" s="52"/>
      <c r="D1" s="52"/>
      <c r="E1" s="52"/>
      <c r="F1" s="52"/>
      <c r="G1" s="52"/>
      <c r="H1" s="172"/>
      <c r="I1" s="172"/>
      <c r="J1" s="53"/>
      <c r="K1" s="54"/>
      <c r="L1" s="53"/>
      <c r="M1" s="54"/>
      <c r="N1" s="53"/>
      <c r="O1" s="54"/>
      <c r="P1" s="53"/>
    </row>
    <row r="2" spans="1:16" ht="16.5" customHeight="1" x14ac:dyDescent="0.2">
      <c r="A2" s="52" t="s">
        <v>69</v>
      </c>
      <c r="B2" s="52"/>
      <c r="C2" s="52"/>
      <c r="D2" s="52"/>
      <c r="E2" s="52"/>
      <c r="F2" s="52"/>
      <c r="G2" s="52"/>
      <c r="H2" s="172"/>
      <c r="I2" s="172"/>
      <c r="J2" s="53"/>
      <c r="K2" s="54"/>
      <c r="L2" s="53"/>
      <c r="M2" s="54"/>
      <c r="N2" s="53"/>
      <c r="O2" s="54"/>
      <c r="P2" s="53"/>
    </row>
    <row r="3" spans="1:16" ht="16.5" customHeight="1" x14ac:dyDescent="0.2">
      <c r="A3" s="56" t="s">
        <v>184</v>
      </c>
      <c r="B3" s="57"/>
      <c r="C3" s="57"/>
      <c r="D3" s="57"/>
      <c r="E3" s="57"/>
      <c r="F3" s="57"/>
      <c r="G3" s="57"/>
      <c r="H3" s="58"/>
      <c r="I3" s="58"/>
      <c r="J3" s="59"/>
      <c r="K3" s="60"/>
      <c r="L3" s="59"/>
      <c r="M3" s="60"/>
      <c r="N3" s="59"/>
      <c r="O3" s="60"/>
      <c r="P3" s="59"/>
    </row>
    <row r="4" spans="1:16" ht="14.25" customHeight="1" x14ac:dyDescent="0.2">
      <c r="A4" s="61"/>
      <c r="B4" s="52"/>
      <c r="C4" s="52"/>
      <c r="D4" s="52"/>
      <c r="E4" s="52"/>
      <c r="F4" s="52"/>
      <c r="G4" s="52"/>
      <c r="H4" s="172"/>
      <c r="I4" s="172"/>
      <c r="J4" s="53"/>
      <c r="K4" s="54"/>
      <c r="L4" s="53"/>
      <c r="M4" s="54"/>
      <c r="N4" s="53"/>
      <c r="O4" s="54"/>
      <c r="P4" s="53"/>
    </row>
    <row r="5" spans="1:16" ht="14.25" customHeight="1" x14ac:dyDescent="0.2">
      <c r="A5" s="61"/>
      <c r="B5" s="52"/>
      <c r="C5" s="52"/>
      <c r="D5" s="52"/>
      <c r="E5" s="52"/>
      <c r="F5" s="52"/>
      <c r="G5" s="52"/>
      <c r="H5" s="172"/>
      <c r="I5" s="172"/>
      <c r="J5" s="53"/>
      <c r="K5" s="54"/>
      <c r="L5" s="53"/>
      <c r="M5" s="54"/>
      <c r="N5" s="53"/>
      <c r="O5" s="54"/>
      <c r="P5" s="53"/>
    </row>
    <row r="6" spans="1:16" ht="14.25" customHeight="1" x14ac:dyDescent="0.2">
      <c r="A6" s="52"/>
      <c r="B6" s="52"/>
      <c r="C6" s="52"/>
      <c r="D6" s="52"/>
      <c r="E6" s="52"/>
      <c r="F6" s="52"/>
      <c r="G6" s="52"/>
      <c r="H6" s="172"/>
      <c r="I6" s="54"/>
      <c r="J6" s="184" t="s">
        <v>2</v>
      </c>
      <c r="K6" s="185"/>
      <c r="L6" s="185"/>
      <c r="M6" s="62"/>
      <c r="N6" s="186" t="s">
        <v>3</v>
      </c>
      <c r="O6" s="185"/>
      <c r="P6" s="185"/>
    </row>
    <row r="7" spans="1:16" ht="14.25" customHeight="1" x14ac:dyDescent="0.2">
      <c r="A7" s="52"/>
      <c r="B7" s="52"/>
      <c r="C7" s="52"/>
      <c r="D7" s="52"/>
      <c r="E7" s="52"/>
      <c r="F7" s="52"/>
      <c r="G7" s="52"/>
      <c r="H7" s="172"/>
      <c r="I7" s="174"/>
      <c r="J7" s="187" t="s">
        <v>4</v>
      </c>
      <c r="K7" s="188"/>
      <c r="L7" s="188"/>
      <c r="M7" s="62"/>
      <c r="N7" s="187" t="s">
        <v>4</v>
      </c>
      <c r="O7" s="188"/>
      <c r="P7" s="188"/>
    </row>
    <row r="8" spans="1:16" ht="14.25" customHeight="1" x14ac:dyDescent="0.2">
      <c r="A8" s="52"/>
      <c r="B8" s="52"/>
      <c r="C8" s="52"/>
      <c r="D8" s="52"/>
      <c r="E8" s="52"/>
      <c r="F8" s="52"/>
      <c r="G8" s="52"/>
      <c r="H8" s="55"/>
      <c r="I8" s="172"/>
      <c r="J8" s="63">
        <v>2022</v>
      </c>
      <c r="K8" s="64"/>
      <c r="L8" s="63">
        <v>2021</v>
      </c>
      <c r="M8" s="65"/>
      <c r="N8" s="63">
        <v>2022</v>
      </c>
      <c r="O8" s="64"/>
      <c r="P8" s="63">
        <v>2021</v>
      </c>
    </row>
    <row r="9" spans="1:16" ht="14.25" customHeight="1" x14ac:dyDescent="0.2">
      <c r="A9" s="52"/>
      <c r="B9" s="52"/>
      <c r="C9" s="52"/>
      <c r="D9" s="52"/>
      <c r="E9" s="52"/>
      <c r="F9" s="52"/>
      <c r="G9" s="52"/>
      <c r="H9" s="172"/>
      <c r="I9" s="66"/>
      <c r="J9" s="67" t="s">
        <v>9</v>
      </c>
      <c r="K9" s="53"/>
      <c r="L9" s="67" t="s">
        <v>9</v>
      </c>
      <c r="M9" s="53"/>
      <c r="N9" s="67" t="s">
        <v>9</v>
      </c>
      <c r="O9" s="53"/>
      <c r="P9" s="67" t="s">
        <v>9</v>
      </c>
    </row>
    <row r="10" spans="1:16" ht="6" customHeight="1" x14ac:dyDescent="0.2">
      <c r="A10" s="52"/>
      <c r="B10" s="52"/>
      <c r="C10" s="52"/>
      <c r="D10" s="52"/>
      <c r="E10" s="52"/>
      <c r="F10" s="52"/>
      <c r="G10" s="52"/>
      <c r="H10" s="172"/>
      <c r="I10" s="66"/>
      <c r="J10" s="68"/>
      <c r="K10" s="53"/>
      <c r="L10" s="63"/>
      <c r="M10" s="53"/>
      <c r="N10" s="68"/>
      <c r="O10" s="53"/>
      <c r="P10" s="63"/>
    </row>
    <row r="11" spans="1:16" ht="14.25" customHeight="1" x14ac:dyDescent="0.2">
      <c r="A11" s="52" t="s">
        <v>70</v>
      </c>
      <c r="B11" s="52"/>
      <c r="C11" s="52"/>
      <c r="D11" s="52"/>
      <c r="E11" s="52"/>
      <c r="F11" s="52"/>
      <c r="G11" s="52"/>
      <c r="H11" s="69"/>
      <c r="I11" s="172"/>
      <c r="J11" s="70"/>
      <c r="K11" s="71"/>
      <c r="L11" s="53"/>
      <c r="M11" s="71"/>
      <c r="N11" s="70"/>
      <c r="O11" s="71"/>
      <c r="P11" s="53"/>
    </row>
    <row r="12" spans="1:16" ht="6" customHeight="1" x14ac:dyDescent="0.2">
      <c r="A12" s="52"/>
      <c r="B12" s="52"/>
      <c r="C12" s="52"/>
      <c r="D12" s="52"/>
      <c r="E12" s="52"/>
      <c r="F12" s="52"/>
      <c r="G12" s="52"/>
      <c r="H12" s="172"/>
      <c r="I12" s="172"/>
      <c r="J12" s="70"/>
      <c r="K12" s="71"/>
      <c r="L12" s="53"/>
      <c r="M12" s="71"/>
      <c r="N12" s="70"/>
      <c r="O12" s="71"/>
      <c r="P12" s="53"/>
    </row>
    <row r="13" spans="1:16" ht="14.25" customHeight="1" x14ac:dyDescent="0.2">
      <c r="A13" s="55" t="s">
        <v>71</v>
      </c>
      <c r="B13" s="55"/>
      <c r="C13" s="55"/>
      <c r="D13" s="55"/>
      <c r="E13" s="55"/>
      <c r="F13" s="55"/>
      <c r="G13" s="55"/>
      <c r="H13" s="69"/>
      <c r="I13" s="69"/>
      <c r="J13" s="72">
        <v>84852376</v>
      </c>
      <c r="K13" s="73"/>
      <c r="L13" s="128">
        <v>114555951</v>
      </c>
      <c r="M13" s="128"/>
      <c r="N13" s="129">
        <v>76207144</v>
      </c>
      <c r="O13" s="128"/>
      <c r="P13" s="128">
        <v>114555951</v>
      </c>
    </row>
    <row r="14" spans="1:16" ht="14.25" customHeight="1" x14ac:dyDescent="0.2">
      <c r="A14" s="55" t="s">
        <v>72</v>
      </c>
      <c r="B14" s="55"/>
      <c r="C14" s="55"/>
      <c r="D14" s="55"/>
      <c r="E14" s="55"/>
      <c r="F14" s="55"/>
      <c r="G14" s="55"/>
      <c r="H14" s="69"/>
      <c r="I14" s="69"/>
      <c r="J14" s="72">
        <v>173743461</v>
      </c>
      <c r="K14" s="73"/>
      <c r="L14" s="128">
        <v>199878936</v>
      </c>
      <c r="M14" s="128"/>
      <c r="N14" s="129">
        <v>7184845</v>
      </c>
      <c r="O14" s="128"/>
      <c r="P14" s="128">
        <v>9778970</v>
      </c>
    </row>
    <row r="15" spans="1:16" ht="14.25" customHeight="1" x14ac:dyDescent="0.2">
      <c r="A15" s="55" t="s">
        <v>73</v>
      </c>
      <c r="B15" s="55"/>
      <c r="C15" s="55"/>
      <c r="D15" s="55"/>
      <c r="E15" s="55"/>
      <c r="F15" s="55"/>
      <c r="G15" s="55"/>
      <c r="H15" s="69"/>
      <c r="I15" s="69"/>
      <c r="J15" s="72">
        <v>28277315</v>
      </c>
      <c r="K15" s="73"/>
      <c r="L15" s="128">
        <v>29777374</v>
      </c>
      <c r="M15" s="128"/>
      <c r="N15" s="129">
        <v>21112774</v>
      </c>
      <c r="O15" s="128"/>
      <c r="P15" s="128">
        <v>21681309</v>
      </c>
    </row>
    <row r="16" spans="1:16" ht="14.25" customHeight="1" x14ac:dyDescent="0.2">
      <c r="A16" s="55" t="s">
        <v>74</v>
      </c>
      <c r="B16" s="55"/>
      <c r="C16" s="55"/>
      <c r="D16" s="55"/>
      <c r="E16" s="55"/>
      <c r="F16" s="55"/>
      <c r="G16" s="55"/>
      <c r="H16" s="69"/>
      <c r="I16" s="69"/>
      <c r="J16" s="75">
        <v>13096069</v>
      </c>
      <c r="K16" s="73"/>
      <c r="L16" s="130">
        <v>11060532</v>
      </c>
      <c r="M16" s="128"/>
      <c r="N16" s="131">
        <v>0</v>
      </c>
      <c r="O16" s="128"/>
      <c r="P16" s="130">
        <v>0</v>
      </c>
    </row>
    <row r="17" spans="1:16" ht="6" customHeight="1" x14ac:dyDescent="0.2">
      <c r="A17" s="55"/>
      <c r="B17" s="55"/>
      <c r="C17" s="55"/>
      <c r="D17" s="55"/>
      <c r="E17" s="55"/>
      <c r="F17" s="55"/>
      <c r="G17" s="55"/>
      <c r="H17" s="69"/>
      <c r="I17" s="172"/>
      <c r="J17" s="72"/>
      <c r="K17" s="73"/>
      <c r="L17" s="74"/>
      <c r="M17" s="73"/>
      <c r="N17" s="72"/>
      <c r="O17" s="73"/>
      <c r="P17" s="74"/>
    </row>
    <row r="18" spans="1:16" ht="14.25" customHeight="1" x14ac:dyDescent="0.2">
      <c r="A18" s="52" t="s">
        <v>75</v>
      </c>
      <c r="B18" s="52"/>
      <c r="C18" s="52"/>
      <c r="D18" s="52"/>
      <c r="E18" s="52"/>
      <c r="F18" s="52"/>
      <c r="G18" s="52"/>
      <c r="H18" s="172"/>
      <c r="I18" s="172"/>
      <c r="J18" s="76">
        <f>SUM(J13:J16)</f>
        <v>299969221</v>
      </c>
      <c r="K18" s="73"/>
      <c r="L18" s="77">
        <f>SUM(L13:L16)</f>
        <v>355272793</v>
      </c>
      <c r="M18" s="73"/>
      <c r="N18" s="76">
        <f>SUM(N13:N16)</f>
        <v>104504763</v>
      </c>
      <c r="O18" s="73"/>
      <c r="P18" s="77">
        <f>SUM(P13:P16)</f>
        <v>146016230</v>
      </c>
    </row>
    <row r="19" spans="1:16" ht="14.25" customHeight="1" x14ac:dyDescent="0.2">
      <c r="A19" s="55"/>
      <c r="B19" s="55"/>
      <c r="C19" s="55"/>
      <c r="D19" s="55"/>
      <c r="E19" s="55"/>
      <c r="F19" s="55"/>
      <c r="G19" s="55"/>
      <c r="H19" s="69"/>
      <c r="I19" s="69"/>
      <c r="J19" s="78"/>
      <c r="K19" s="79"/>
      <c r="L19" s="80"/>
      <c r="M19" s="79"/>
      <c r="N19" s="78"/>
      <c r="O19" s="79"/>
      <c r="P19" s="80"/>
    </row>
    <row r="20" spans="1:16" ht="14.25" customHeight="1" x14ac:dyDescent="0.2">
      <c r="A20" s="52" t="s">
        <v>76</v>
      </c>
      <c r="B20" s="52"/>
      <c r="C20" s="52"/>
      <c r="D20" s="52"/>
      <c r="E20" s="52"/>
      <c r="F20" s="52"/>
      <c r="G20" s="52"/>
      <c r="H20" s="172"/>
      <c r="I20" s="172"/>
      <c r="J20" s="72"/>
      <c r="K20" s="73"/>
      <c r="L20" s="74"/>
      <c r="M20" s="73"/>
      <c r="N20" s="72"/>
      <c r="O20" s="73"/>
      <c r="P20" s="74"/>
    </row>
    <row r="21" spans="1:16" ht="6" customHeight="1" x14ac:dyDescent="0.2">
      <c r="A21" s="52"/>
      <c r="B21" s="52"/>
      <c r="C21" s="52"/>
      <c r="D21" s="52"/>
      <c r="E21" s="52"/>
      <c r="F21" s="52"/>
      <c r="G21" s="52"/>
      <c r="H21" s="172"/>
      <c r="I21" s="172"/>
      <c r="J21" s="72"/>
      <c r="K21" s="73"/>
      <c r="L21" s="74"/>
      <c r="M21" s="73"/>
      <c r="N21" s="72"/>
      <c r="O21" s="73"/>
      <c r="P21" s="74"/>
    </row>
    <row r="22" spans="1:16" ht="14.25" customHeight="1" x14ac:dyDescent="0.2">
      <c r="A22" s="55" t="s">
        <v>77</v>
      </c>
      <c r="B22" s="55"/>
      <c r="C22" s="55"/>
      <c r="D22" s="55"/>
      <c r="E22" s="55"/>
      <c r="F22" s="55"/>
      <c r="G22" s="55"/>
      <c r="H22" s="69"/>
      <c r="I22" s="69"/>
      <c r="J22" s="72">
        <v>75725175</v>
      </c>
      <c r="K22" s="73"/>
      <c r="L22" s="128">
        <v>101910033</v>
      </c>
      <c r="M22" s="128"/>
      <c r="N22" s="129">
        <v>68888523</v>
      </c>
      <c r="O22" s="128"/>
      <c r="P22" s="128">
        <v>101929565</v>
      </c>
    </row>
    <row r="23" spans="1:16" ht="14.25" customHeight="1" x14ac:dyDescent="0.2">
      <c r="A23" s="55" t="s">
        <v>78</v>
      </c>
      <c r="B23" s="55"/>
      <c r="C23" s="55"/>
      <c r="D23" s="55"/>
      <c r="E23" s="55"/>
      <c r="F23" s="55"/>
      <c r="G23" s="55"/>
      <c r="H23" s="69"/>
      <c r="I23" s="69"/>
      <c r="J23" s="72">
        <v>160801756</v>
      </c>
      <c r="K23" s="73"/>
      <c r="L23" s="128">
        <v>175586965</v>
      </c>
      <c r="M23" s="128"/>
      <c r="N23" s="129">
        <v>5277340</v>
      </c>
      <c r="O23" s="128"/>
      <c r="P23" s="128">
        <v>8504951</v>
      </c>
    </row>
    <row r="24" spans="1:16" ht="14.25" customHeight="1" x14ac:dyDescent="0.2">
      <c r="A24" s="55" t="s">
        <v>79</v>
      </c>
      <c r="B24" s="55"/>
      <c r="C24" s="55"/>
      <c r="D24" s="55"/>
      <c r="E24" s="55"/>
      <c r="F24" s="55"/>
      <c r="G24" s="55"/>
      <c r="H24" s="69"/>
      <c r="I24" s="69"/>
      <c r="J24" s="72">
        <v>16631914</v>
      </c>
      <c r="K24" s="73"/>
      <c r="L24" s="128">
        <v>16749128</v>
      </c>
      <c r="M24" s="128"/>
      <c r="N24" s="129">
        <v>12567625</v>
      </c>
      <c r="O24" s="128"/>
      <c r="P24" s="128">
        <v>12530210</v>
      </c>
    </row>
    <row r="25" spans="1:16" ht="14.25" customHeight="1" x14ac:dyDescent="0.2">
      <c r="A25" s="55" t="s">
        <v>80</v>
      </c>
      <c r="B25" s="55"/>
      <c r="C25" s="55"/>
      <c r="D25" s="55"/>
      <c r="E25" s="55"/>
      <c r="F25" s="55"/>
      <c r="G25" s="55"/>
      <c r="H25" s="69"/>
      <c r="I25" s="69"/>
      <c r="J25" s="76">
        <v>14357034</v>
      </c>
      <c r="K25" s="73"/>
      <c r="L25" s="132">
        <v>10573413</v>
      </c>
      <c r="M25" s="128"/>
      <c r="N25" s="133">
        <v>0</v>
      </c>
      <c r="O25" s="128"/>
      <c r="P25" s="132">
        <v>0</v>
      </c>
    </row>
    <row r="26" spans="1:16" ht="6" customHeight="1" x14ac:dyDescent="0.2">
      <c r="A26" s="55"/>
      <c r="B26" s="55"/>
      <c r="C26" s="55"/>
      <c r="D26" s="55"/>
      <c r="E26" s="55"/>
      <c r="F26" s="55"/>
      <c r="G26" s="55"/>
      <c r="H26" s="69"/>
      <c r="I26" s="69"/>
      <c r="J26" s="72"/>
      <c r="K26" s="73"/>
      <c r="L26" s="74"/>
      <c r="M26" s="73"/>
      <c r="N26" s="72"/>
      <c r="O26" s="73"/>
      <c r="P26" s="74"/>
    </row>
    <row r="27" spans="1:16" ht="14.25" customHeight="1" x14ac:dyDescent="0.2">
      <c r="A27" s="52" t="s">
        <v>81</v>
      </c>
      <c r="B27" s="52"/>
      <c r="C27" s="52"/>
      <c r="D27" s="52"/>
      <c r="E27" s="52"/>
      <c r="F27" s="52"/>
      <c r="G27" s="52"/>
      <c r="H27" s="172"/>
      <c r="I27" s="172"/>
      <c r="J27" s="76">
        <f>SUM(J22:J25)</f>
        <v>267515879</v>
      </c>
      <c r="K27" s="73"/>
      <c r="L27" s="77">
        <f>SUM(L22:L25)</f>
        <v>304819539</v>
      </c>
      <c r="M27" s="73"/>
      <c r="N27" s="76">
        <f>SUM(N22:N25)</f>
        <v>86733488</v>
      </c>
      <c r="O27" s="73"/>
      <c r="P27" s="77">
        <f>SUM(P22:P25)</f>
        <v>122964726</v>
      </c>
    </row>
    <row r="28" spans="1:16" ht="14.25" customHeight="1" x14ac:dyDescent="0.2">
      <c r="A28" s="55"/>
      <c r="B28" s="55"/>
      <c r="C28" s="55"/>
      <c r="D28" s="55"/>
      <c r="E28" s="55"/>
      <c r="F28" s="55"/>
      <c r="G28" s="55"/>
      <c r="H28" s="69"/>
      <c r="I28" s="69"/>
      <c r="J28" s="78"/>
      <c r="K28" s="79"/>
      <c r="L28" s="80"/>
      <c r="M28" s="79"/>
      <c r="N28" s="78"/>
      <c r="O28" s="79"/>
      <c r="P28" s="80"/>
    </row>
    <row r="29" spans="1:16" ht="14.25" customHeight="1" x14ac:dyDescent="0.2">
      <c r="A29" s="52" t="s">
        <v>82</v>
      </c>
      <c r="B29" s="52"/>
      <c r="C29" s="52"/>
      <c r="D29" s="52"/>
      <c r="E29" s="52"/>
      <c r="F29" s="52"/>
      <c r="G29" s="52"/>
      <c r="H29" s="69"/>
      <c r="I29" s="172"/>
      <c r="J29" s="72">
        <f>J18-J27</f>
        <v>32453342</v>
      </c>
      <c r="K29" s="73"/>
      <c r="L29" s="74">
        <f>L18-L27</f>
        <v>50453254</v>
      </c>
      <c r="M29" s="73"/>
      <c r="N29" s="72">
        <f>N18-N27</f>
        <v>17771275</v>
      </c>
      <c r="O29" s="73"/>
      <c r="P29" s="74">
        <f>P18-P27</f>
        <v>23051504</v>
      </c>
    </row>
    <row r="30" spans="1:16" ht="14.25" customHeight="1" x14ac:dyDescent="0.2">
      <c r="A30" s="55" t="s">
        <v>83</v>
      </c>
      <c r="B30" s="52"/>
      <c r="C30" s="55"/>
      <c r="D30" s="55"/>
      <c r="E30" s="55"/>
      <c r="F30" s="55"/>
      <c r="G30" s="55"/>
      <c r="H30" s="69"/>
      <c r="I30" s="69"/>
      <c r="J30" s="81">
        <v>386802</v>
      </c>
      <c r="K30" s="73"/>
      <c r="L30" s="134">
        <v>2369308</v>
      </c>
      <c r="M30" s="128"/>
      <c r="N30" s="135">
        <v>10613015</v>
      </c>
      <c r="O30" s="128"/>
      <c r="P30" s="134">
        <v>11102177</v>
      </c>
    </row>
    <row r="31" spans="1:16" ht="14.25" customHeight="1" x14ac:dyDescent="0.2">
      <c r="A31" s="55" t="s">
        <v>84</v>
      </c>
      <c r="B31" s="55"/>
      <c r="C31" s="55"/>
      <c r="D31" s="55"/>
      <c r="E31" s="55"/>
      <c r="F31" s="55"/>
      <c r="G31" s="55"/>
      <c r="H31" s="69"/>
      <c r="I31" s="69"/>
      <c r="J31" s="81">
        <v>2139692</v>
      </c>
      <c r="K31" s="73"/>
      <c r="L31" s="134">
        <v>2465251</v>
      </c>
      <c r="M31" s="128"/>
      <c r="N31" s="135">
        <v>1058268</v>
      </c>
      <c r="O31" s="128"/>
      <c r="P31" s="134">
        <v>856590</v>
      </c>
    </row>
    <row r="32" spans="1:16" ht="14.25" customHeight="1" x14ac:dyDescent="0.2">
      <c r="A32" s="55" t="s">
        <v>85</v>
      </c>
      <c r="B32" s="55"/>
      <c r="C32" s="55"/>
      <c r="D32" s="55"/>
      <c r="E32" s="55"/>
      <c r="F32" s="55"/>
      <c r="G32" s="55"/>
      <c r="H32" s="69"/>
      <c r="I32" s="69"/>
      <c r="J32" s="81">
        <v>24040388</v>
      </c>
      <c r="K32" s="73"/>
      <c r="L32" s="134">
        <v>33167171</v>
      </c>
      <c r="M32" s="128"/>
      <c r="N32" s="135">
        <v>19642306</v>
      </c>
      <c r="O32" s="128"/>
      <c r="P32" s="134">
        <v>28916990</v>
      </c>
    </row>
    <row r="33" spans="1:16" ht="14.25" customHeight="1" x14ac:dyDescent="0.2">
      <c r="A33" s="55" t="s">
        <v>86</v>
      </c>
      <c r="B33" s="55"/>
      <c r="C33" s="55"/>
      <c r="D33" s="55"/>
      <c r="E33" s="55"/>
      <c r="F33" s="55"/>
      <c r="G33" s="55"/>
      <c r="H33" s="69"/>
      <c r="I33" s="69"/>
      <c r="J33" s="81">
        <v>5827009</v>
      </c>
      <c r="K33" s="73"/>
      <c r="L33" s="134">
        <v>9091259</v>
      </c>
      <c r="M33" s="128"/>
      <c r="N33" s="135">
        <v>5907520</v>
      </c>
      <c r="O33" s="128"/>
      <c r="P33" s="134">
        <v>6624628</v>
      </c>
    </row>
    <row r="34" spans="1:16" ht="14.25" customHeight="1" x14ac:dyDescent="0.2">
      <c r="A34" s="55" t="s">
        <v>87</v>
      </c>
      <c r="B34" s="52"/>
      <c r="C34" s="52"/>
      <c r="D34" s="52"/>
      <c r="E34" s="52"/>
      <c r="F34" s="55"/>
      <c r="G34" s="55"/>
      <c r="H34" s="69"/>
      <c r="I34" s="69"/>
      <c r="J34" s="83">
        <v>41594</v>
      </c>
      <c r="K34" s="73"/>
      <c r="L34" s="136">
        <v>78089</v>
      </c>
      <c r="M34" s="128"/>
      <c r="N34" s="137">
        <v>0</v>
      </c>
      <c r="O34" s="128"/>
      <c r="P34" s="136">
        <v>0</v>
      </c>
    </row>
    <row r="35" spans="1:16" ht="6" customHeight="1" x14ac:dyDescent="0.2">
      <c r="A35" s="55"/>
      <c r="B35" s="55"/>
      <c r="C35" s="55"/>
      <c r="D35" s="55"/>
      <c r="E35" s="55"/>
      <c r="F35" s="55"/>
      <c r="G35" s="55"/>
      <c r="H35" s="69"/>
      <c r="I35" s="69"/>
      <c r="J35" s="78"/>
      <c r="K35" s="79"/>
      <c r="L35" s="80"/>
      <c r="M35" s="79"/>
      <c r="N35" s="78"/>
      <c r="O35" s="79"/>
      <c r="P35" s="80"/>
    </row>
    <row r="36" spans="1:16" ht="14.25" customHeight="1" x14ac:dyDescent="0.2">
      <c r="A36" s="52" t="s">
        <v>178</v>
      </c>
      <c r="B36" s="55"/>
      <c r="C36" s="55"/>
      <c r="D36" s="55"/>
      <c r="E36" s="55"/>
      <c r="F36" s="55"/>
      <c r="G36" s="55"/>
      <c r="H36" s="69"/>
      <c r="I36" s="69"/>
      <c r="J36" s="72">
        <f>J29+J30-SUM(J31:J34)</f>
        <v>791461</v>
      </c>
      <c r="K36" s="74"/>
      <c r="L36" s="74">
        <f>L29+L30-SUM(L31:L34)</f>
        <v>8020792</v>
      </c>
      <c r="M36" s="74"/>
      <c r="N36" s="72">
        <f>N29+N30-SUM(N31:N34)</f>
        <v>1776196</v>
      </c>
      <c r="O36" s="74"/>
      <c r="P36" s="74">
        <f>P29+P30-SUM(P31:P34)</f>
        <v>-2244527</v>
      </c>
    </row>
    <row r="37" spans="1:16" ht="14.25" customHeight="1" x14ac:dyDescent="0.2">
      <c r="A37" s="55" t="s">
        <v>98</v>
      </c>
      <c r="B37" s="55"/>
      <c r="C37" s="55"/>
      <c r="D37" s="55"/>
      <c r="E37" s="55"/>
      <c r="F37" s="55"/>
      <c r="G37" s="55"/>
      <c r="H37" s="69"/>
      <c r="I37" s="69"/>
      <c r="J37" s="76">
        <v>162098</v>
      </c>
      <c r="K37" s="73"/>
      <c r="L37" s="132">
        <v>-1394822</v>
      </c>
      <c r="M37" s="128"/>
      <c r="N37" s="133">
        <v>-100124</v>
      </c>
      <c r="O37" s="128"/>
      <c r="P37" s="132">
        <v>121183</v>
      </c>
    </row>
    <row r="38" spans="1:16" ht="14.25" customHeight="1" x14ac:dyDescent="0.2">
      <c r="A38" s="55"/>
      <c r="B38" s="55"/>
      <c r="C38" s="55"/>
      <c r="D38" s="55"/>
      <c r="E38" s="55"/>
      <c r="F38" s="55"/>
      <c r="G38" s="55"/>
      <c r="H38" s="69"/>
      <c r="I38" s="69"/>
      <c r="J38" s="78"/>
      <c r="K38" s="79"/>
      <c r="L38" s="80"/>
      <c r="M38" s="79"/>
      <c r="N38" s="78"/>
      <c r="O38" s="79"/>
      <c r="P38" s="80"/>
    </row>
    <row r="39" spans="1:16" ht="14.25" customHeight="1" x14ac:dyDescent="0.2">
      <c r="A39" s="52" t="s">
        <v>88</v>
      </c>
      <c r="B39" s="52"/>
      <c r="C39" s="55"/>
      <c r="D39" s="55"/>
      <c r="E39" s="55"/>
      <c r="F39" s="55"/>
      <c r="G39" s="55"/>
      <c r="H39" s="69"/>
      <c r="I39" s="69"/>
      <c r="J39" s="81">
        <f>SUM(J36:J37)</f>
        <v>953559</v>
      </c>
      <c r="K39" s="73"/>
      <c r="L39" s="82">
        <f>SUM(L36:L37)</f>
        <v>6625970</v>
      </c>
      <c r="M39" s="73"/>
      <c r="N39" s="81">
        <f>SUM(N36:N37)</f>
        <v>1676072</v>
      </c>
      <c r="O39" s="73"/>
      <c r="P39" s="82">
        <f>SUM(P36:P37)</f>
        <v>-2123344</v>
      </c>
    </row>
    <row r="40" spans="1:16" ht="14.25" customHeight="1" x14ac:dyDescent="0.2">
      <c r="A40" s="55" t="s">
        <v>89</v>
      </c>
      <c r="B40" s="52"/>
      <c r="C40" s="55"/>
      <c r="D40" s="55"/>
      <c r="E40" s="55"/>
      <c r="F40" s="55"/>
      <c r="G40" s="55"/>
      <c r="H40" s="69"/>
      <c r="I40" s="69"/>
      <c r="J40" s="83">
        <v>0</v>
      </c>
      <c r="K40" s="73"/>
      <c r="L40" s="84">
        <v>0</v>
      </c>
      <c r="M40" s="73"/>
      <c r="N40" s="83">
        <v>0</v>
      </c>
      <c r="O40" s="73"/>
      <c r="P40" s="84">
        <v>0</v>
      </c>
    </row>
    <row r="41" spans="1:16" ht="14.25" customHeight="1" x14ac:dyDescent="0.2">
      <c r="A41" s="55"/>
      <c r="B41" s="55"/>
      <c r="C41" s="55"/>
      <c r="D41" s="55"/>
      <c r="E41" s="55"/>
      <c r="F41" s="55"/>
      <c r="G41" s="55"/>
      <c r="H41" s="69"/>
      <c r="I41" s="69"/>
      <c r="J41" s="78"/>
      <c r="K41" s="79"/>
      <c r="L41" s="80"/>
      <c r="M41" s="79"/>
      <c r="N41" s="78"/>
      <c r="O41" s="79"/>
      <c r="P41" s="80"/>
    </row>
    <row r="42" spans="1:16" ht="14.25" customHeight="1" x14ac:dyDescent="0.2">
      <c r="A42" s="52" t="s">
        <v>90</v>
      </c>
      <c r="B42" s="55"/>
      <c r="C42" s="55"/>
      <c r="D42" s="55"/>
      <c r="E42" s="55"/>
      <c r="F42" s="55"/>
      <c r="G42" s="55"/>
      <c r="H42" s="69"/>
      <c r="I42" s="69"/>
      <c r="J42" s="81"/>
      <c r="K42" s="74"/>
      <c r="L42" s="82"/>
      <c r="M42" s="74"/>
      <c r="N42" s="81"/>
      <c r="O42" s="74"/>
      <c r="P42" s="82"/>
    </row>
    <row r="43" spans="1:16" ht="14.25" customHeight="1" thickBot="1" x14ac:dyDescent="0.25">
      <c r="A43" s="55"/>
      <c r="B43" s="52" t="s">
        <v>91</v>
      </c>
      <c r="C43" s="55"/>
      <c r="D43" s="55"/>
      <c r="E43" s="55"/>
      <c r="F43" s="55"/>
      <c r="G43" s="55"/>
      <c r="H43" s="69"/>
      <c r="I43" s="69"/>
      <c r="J43" s="85">
        <f>SUM(J39:J40)</f>
        <v>953559</v>
      </c>
      <c r="K43" s="74"/>
      <c r="L43" s="86">
        <f>SUM(L39:L40)</f>
        <v>6625970</v>
      </c>
      <c r="M43" s="74"/>
      <c r="N43" s="85">
        <f>SUM(N39:N40)</f>
        <v>1676072</v>
      </c>
      <c r="O43" s="74"/>
      <c r="P43" s="86">
        <f>SUM(P39:P40)</f>
        <v>-2123344</v>
      </c>
    </row>
    <row r="44" spans="1:16" ht="14.25" customHeight="1" thickTop="1" x14ac:dyDescent="0.2">
      <c r="A44" s="55"/>
      <c r="B44" s="55"/>
      <c r="C44" s="55"/>
      <c r="D44" s="55"/>
      <c r="E44" s="55"/>
      <c r="F44" s="55"/>
      <c r="G44" s="55"/>
      <c r="H44" s="69"/>
      <c r="I44" s="87"/>
      <c r="J44" s="81"/>
      <c r="K44" s="74"/>
      <c r="L44" s="82"/>
      <c r="M44" s="74"/>
      <c r="N44" s="81"/>
      <c r="O44" s="74"/>
      <c r="P44" s="82"/>
    </row>
    <row r="45" spans="1:16" ht="14.25" customHeight="1" x14ac:dyDescent="0.2">
      <c r="A45" s="52" t="s">
        <v>92</v>
      </c>
      <c r="B45" s="55"/>
      <c r="C45" s="55"/>
      <c r="D45" s="55"/>
      <c r="E45" s="55"/>
      <c r="F45" s="55"/>
      <c r="G45" s="55"/>
      <c r="H45" s="69"/>
      <c r="I45" s="87"/>
      <c r="J45" s="81"/>
      <c r="K45" s="74"/>
      <c r="L45" s="82"/>
      <c r="M45" s="74"/>
      <c r="N45" s="81"/>
      <c r="O45" s="74"/>
      <c r="P45" s="82"/>
    </row>
    <row r="46" spans="1:16" ht="14.25" customHeight="1" x14ac:dyDescent="0.2">
      <c r="A46" s="55"/>
      <c r="B46" s="55" t="s">
        <v>93</v>
      </c>
      <c r="C46" s="55"/>
      <c r="D46" s="55"/>
      <c r="E46" s="55"/>
      <c r="F46" s="55"/>
      <c r="G46" s="55"/>
      <c r="H46" s="69"/>
      <c r="I46" s="87"/>
      <c r="J46" s="72">
        <v>1415546</v>
      </c>
      <c r="K46" s="74"/>
      <c r="L46" s="134">
        <v>6638459</v>
      </c>
      <c r="M46" s="74"/>
      <c r="N46" s="72">
        <v>1676072</v>
      </c>
      <c r="O46" s="74"/>
      <c r="P46" s="82">
        <v>-2123344</v>
      </c>
    </row>
    <row r="47" spans="1:16" ht="14.25" customHeight="1" x14ac:dyDescent="0.2">
      <c r="A47" s="55"/>
      <c r="B47" s="55" t="s">
        <v>94</v>
      </c>
      <c r="C47" s="55"/>
      <c r="D47" s="55"/>
      <c r="E47" s="55"/>
      <c r="F47" s="55"/>
      <c r="G47" s="55"/>
      <c r="H47" s="69"/>
      <c r="I47" s="87"/>
      <c r="J47" s="76">
        <v>-461987</v>
      </c>
      <c r="K47" s="74"/>
      <c r="L47" s="136">
        <v>-12489</v>
      </c>
      <c r="M47" s="74"/>
      <c r="N47" s="76">
        <v>0</v>
      </c>
      <c r="O47" s="74"/>
      <c r="P47" s="84">
        <v>0</v>
      </c>
    </row>
    <row r="48" spans="1:16" ht="6" customHeight="1" x14ac:dyDescent="0.2">
      <c r="A48" s="55"/>
      <c r="B48" s="55"/>
      <c r="C48" s="55"/>
      <c r="D48" s="55"/>
      <c r="E48" s="55"/>
      <c r="F48" s="55"/>
      <c r="G48" s="55"/>
      <c r="H48" s="69"/>
      <c r="I48" s="87"/>
      <c r="J48" s="81"/>
      <c r="K48" s="74"/>
      <c r="L48" s="82"/>
      <c r="M48" s="74"/>
      <c r="N48" s="81"/>
      <c r="O48" s="74"/>
      <c r="P48" s="82"/>
    </row>
    <row r="49" spans="1:16" ht="14.25" customHeight="1" thickBot="1" x14ac:dyDescent="0.25">
      <c r="A49" s="55"/>
      <c r="B49" s="55"/>
      <c r="C49" s="55"/>
      <c r="D49" s="55"/>
      <c r="E49" s="55"/>
      <c r="F49" s="55"/>
      <c r="G49" s="55"/>
      <c r="H49" s="69"/>
      <c r="I49" s="87"/>
      <c r="J49" s="85">
        <f>SUM(J46:J47)</f>
        <v>953559</v>
      </c>
      <c r="K49" s="74"/>
      <c r="L49" s="86">
        <f>SUM(L46:L47)</f>
        <v>6625970</v>
      </c>
      <c r="M49" s="74"/>
      <c r="N49" s="85">
        <f>SUM(N46:N47)</f>
        <v>1676072</v>
      </c>
      <c r="O49" s="74"/>
      <c r="P49" s="86">
        <f>SUM(P46:P47)</f>
        <v>-2123344</v>
      </c>
    </row>
    <row r="50" spans="1:16" ht="14.25" customHeight="1" thickTop="1" x14ac:dyDescent="0.2">
      <c r="A50" s="55"/>
      <c r="B50" s="55"/>
      <c r="C50" s="55"/>
      <c r="D50" s="55"/>
      <c r="E50" s="55"/>
      <c r="F50" s="55"/>
      <c r="G50" s="55"/>
      <c r="H50" s="69"/>
      <c r="I50" s="87"/>
      <c r="J50" s="81"/>
      <c r="K50" s="74"/>
      <c r="L50" s="82"/>
      <c r="M50" s="74"/>
      <c r="N50" s="81"/>
      <c r="O50" s="74"/>
      <c r="P50" s="82"/>
    </row>
    <row r="51" spans="1:16" ht="14.25" customHeight="1" x14ac:dyDescent="0.2">
      <c r="A51" s="52" t="s">
        <v>95</v>
      </c>
      <c r="B51" s="55"/>
      <c r="C51" s="55"/>
      <c r="D51" s="55"/>
      <c r="E51" s="55"/>
      <c r="F51" s="55"/>
      <c r="G51" s="55"/>
      <c r="H51" s="69"/>
      <c r="I51" s="87"/>
      <c r="J51" s="81"/>
      <c r="K51" s="74"/>
      <c r="L51" s="82"/>
      <c r="M51" s="74"/>
      <c r="N51" s="81"/>
      <c r="O51" s="74"/>
      <c r="P51" s="82"/>
    </row>
    <row r="52" spans="1:16" ht="14.25" customHeight="1" x14ac:dyDescent="0.2">
      <c r="A52" s="52"/>
      <c r="B52" s="52" t="s">
        <v>96</v>
      </c>
      <c r="C52" s="55"/>
      <c r="D52" s="55"/>
      <c r="E52" s="55"/>
      <c r="F52" s="55"/>
      <c r="G52" s="55"/>
      <c r="H52" s="69"/>
      <c r="I52" s="87"/>
      <c r="J52" s="81"/>
      <c r="K52" s="74"/>
      <c r="L52" s="82"/>
      <c r="M52" s="74"/>
      <c r="N52" s="81"/>
      <c r="O52" s="74"/>
      <c r="P52" s="82"/>
    </row>
    <row r="53" spans="1:16" ht="14.25" customHeight="1" x14ac:dyDescent="0.2">
      <c r="A53" s="55"/>
      <c r="B53" s="55" t="s">
        <v>93</v>
      </c>
      <c r="C53" s="55"/>
      <c r="D53" s="55"/>
      <c r="E53" s="55"/>
      <c r="F53" s="55"/>
      <c r="G53" s="55"/>
      <c r="H53" s="69"/>
      <c r="I53" s="87"/>
      <c r="J53" s="72">
        <v>1415546</v>
      </c>
      <c r="K53" s="74"/>
      <c r="L53" s="82">
        <v>6638459</v>
      </c>
      <c r="M53" s="74"/>
      <c r="N53" s="72">
        <v>1676072</v>
      </c>
      <c r="O53" s="74"/>
      <c r="P53" s="82">
        <v>-2123344</v>
      </c>
    </row>
    <row r="54" spans="1:16" ht="14.25" customHeight="1" x14ac:dyDescent="0.2">
      <c r="A54" s="55"/>
      <c r="B54" s="55" t="s">
        <v>94</v>
      </c>
      <c r="C54" s="55"/>
      <c r="D54" s="55"/>
      <c r="E54" s="55"/>
      <c r="F54" s="55"/>
      <c r="G54" s="55"/>
      <c r="H54" s="69"/>
      <c r="I54" s="87"/>
      <c r="J54" s="76">
        <v>-461987</v>
      </c>
      <c r="K54" s="74"/>
      <c r="L54" s="136">
        <v>-12489</v>
      </c>
      <c r="M54" s="74"/>
      <c r="N54" s="76">
        <v>0</v>
      </c>
      <c r="O54" s="74"/>
      <c r="P54" s="84">
        <v>0</v>
      </c>
    </row>
    <row r="55" spans="1:16" ht="6" customHeight="1" x14ac:dyDescent="0.2">
      <c r="A55" s="55"/>
      <c r="B55" s="55"/>
      <c r="C55" s="55"/>
      <c r="D55" s="55"/>
      <c r="E55" s="55"/>
      <c r="F55" s="55"/>
      <c r="G55" s="55"/>
      <c r="H55" s="69"/>
      <c r="I55" s="87"/>
      <c r="J55" s="81"/>
      <c r="K55" s="74"/>
      <c r="L55" s="82"/>
      <c r="M55" s="74"/>
      <c r="N55" s="81"/>
      <c r="O55" s="74"/>
      <c r="P55" s="82"/>
    </row>
    <row r="56" spans="1:16" ht="14.25" customHeight="1" thickBot="1" x14ac:dyDescent="0.25">
      <c r="A56" s="55"/>
      <c r="B56" s="55"/>
      <c r="C56" s="55"/>
      <c r="D56" s="55"/>
      <c r="E56" s="55"/>
      <c r="F56" s="55"/>
      <c r="G56" s="55"/>
      <c r="H56" s="69"/>
      <c r="I56" s="87"/>
      <c r="J56" s="85">
        <f>SUM(J53:J54)</f>
        <v>953559</v>
      </c>
      <c r="K56" s="74"/>
      <c r="L56" s="86">
        <f>SUM(L53:L54)</f>
        <v>6625970</v>
      </c>
      <c r="M56" s="74"/>
      <c r="N56" s="85">
        <f>SUM(N53:N54)</f>
        <v>1676072</v>
      </c>
      <c r="O56" s="74"/>
      <c r="P56" s="86">
        <f>SUM(P53:P54)</f>
        <v>-2123344</v>
      </c>
    </row>
    <row r="57" spans="1:16" ht="14.25" customHeight="1" thickTop="1" x14ac:dyDescent="0.2">
      <c r="A57" s="55"/>
      <c r="B57" s="55"/>
      <c r="C57" s="55"/>
      <c r="D57" s="55"/>
      <c r="E57" s="55"/>
      <c r="F57" s="55"/>
      <c r="G57" s="55"/>
      <c r="H57" s="69"/>
      <c r="I57" s="87"/>
      <c r="J57" s="81"/>
      <c r="K57" s="74"/>
      <c r="L57" s="82"/>
      <c r="M57" s="74"/>
      <c r="N57" s="81"/>
      <c r="O57" s="74"/>
      <c r="P57" s="82"/>
    </row>
    <row r="58" spans="1:16" ht="14.25" customHeight="1" x14ac:dyDescent="0.2">
      <c r="A58" s="52" t="s">
        <v>176</v>
      </c>
      <c r="B58" s="55"/>
      <c r="C58" s="55"/>
      <c r="D58" s="55"/>
      <c r="E58" s="55"/>
      <c r="F58" s="55"/>
      <c r="G58" s="55"/>
      <c r="H58" s="69"/>
      <c r="I58" s="87"/>
      <c r="J58" s="81"/>
      <c r="K58" s="74"/>
      <c r="L58" s="82"/>
      <c r="M58" s="74"/>
      <c r="N58" s="81"/>
      <c r="O58" s="74"/>
      <c r="P58" s="82"/>
    </row>
    <row r="59" spans="1:16" ht="14.25" customHeight="1" x14ac:dyDescent="0.2">
      <c r="A59" s="52"/>
      <c r="B59" s="52" t="s">
        <v>97</v>
      </c>
      <c r="C59" s="55"/>
      <c r="D59" s="55"/>
      <c r="E59" s="55"/>
      <c r="F59" s="55"/>
      <c r="G59" s="55"/>
      <c r="H59" s="69"/>
      <c r="I59" s="87"/>
      <c r="J59" s="81"/>
      <c r="K59" s="74"/>
      <c r="L59" s="82"/>
      <c r="M59" s="74"/>
      <c r="N59" s="81"/>
      <c r="O59" s="74"/>
      <c r="P59" s="82"/>
    </row>
    <row r="60" spans="1:16" ht="6" customHeight="1" x14ac:dyDescent="0.2">
      <c r="A60" s="52"/>
      <c r="B60" s="55"/>
      <c r="C60" s="55"/>
      <c r="D60" s="55"/>
      <c r="E60" s="55"/>
      <c r="F60" s="55"/>
      <c r="G60" s="55"/>
      <c r="H60" s="69"/>
      <c r="I60" s="69"/>
      <c r="J60" s="78"/>
      <c r="K60" s="79"/>
      <c r="L60" s="80"/>
      <c r="M60" s="79"/>
      <c r="N60" s="78"/>
      <c r="O60" s="79"/>
      <c r="P60" s="80"/>
    </row>
    <row r="61" spans="1:16" ht="14.25" customHeight="1" x14ac:dyDescent="0.2">
      <c r="A61" s="55" t="s">
        <v>177</v>
      </c>
      <c r="B61" s="55"/>
      <c r="C61" s="55"/>
      <c r="D61" s="55"/>
      <c r="E61" s="55"/>
      <c r="F61" s="55"/>
      <c r="G61" s="55"/>
      <c r="H61" s="69"/>
      <c r="I61" s="69"/>
      <c r="J61" s="88">
        <f>J53/560000000</f>
        <v>2.5277607142857143E-3</v>
      </c>
      <c r="K61" s="80"/>
      <c r="L61" s="89">
        <f>L53/560000000</f>
        <v>1.1854391071428572E-2</v>
      </c>
      <c r="M61" s="80"/>
      <c r="N61" s="88">
        <f>N53/560000000</f>
        <v>2.9929857142857144E-3</v>
      </c>
      <c r="O61" s="80"/>
      <c r="P61" s="89">
        <f>P53/560000000</f>
        <v>-3.7916857142857143E-3</v>
      </c>
    </row>
    <row r="62" spans="1:16" ht="6.75" customHeight="1" x14ac:dyDescent="0.2">
      <c r="A62" s="55"/>
      <c r="B62" s="55"/>
      <c r="C62" s="55"/>
      <c r="D62" s="55"/>
      <c r="E62" s="55"/>
      <c r="F62" s="55"/>
      <c r="G62" s="55"/>
      <c r="H62" s="69"/>
      <c r="I62" s="69"/>
      <c r="J62" s="89"/>
      <c r="K62" s="89"/>
      <c r="L62" s="89"/>
      <c r="M62" s="89"/>
      <c r="N62" s="89"/>
      <c r="O62" s="89"/>
      <c r="P62" s="89"/>
    </row>
    <row r="63" spans="1:16" ht="21.95" customHeight="1" x14ac:dyDescent="0.2">
      <c r="A63" s="90" t="s">
        <v>34</v>
      </c>
      <c r="B63" s="90"/>
      <c r="C63" s="90"/>
      <c r="D63" s="90"/>
      <c r="E63" s="90"/>
      <c r="F63" s="90"/>
      <c r="G63" s="90"/>
      <c r="H63" s="91"/>
      <c r="I63" s="91"/>
      <c r="J63" s="92"/>
      <c r="K63" s="93"/>
      <c r="L63" s="92"/>
      <c r="M63" s="93"/>
      <c r="N63" s="92"/>
      <c r="O63" s="93"/>
      <c r="P63" s="9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37AA-0699-4886-822D-F02B13431DCF}">
  <dimension ref="A1:P63"/>
  <sheetViews>
    <sheetView topLeftCell="A21" zoomScaleNormal="100" zoomScaleSheetLayoutView="71" workbookViewId="0">
      <selection activeCell="L36" sqref="L36"/>
    </sheetView>
  </sheetViews>
  <sheetFormatPr defaultColWidth="7.09765625" defaultRowHeight="15" customHeight="1" x14ac:dyDescent="0.3"/>
  <cols>
    <col min="1" max="6" width="1.19921875" style="175" customWidth="1"/>
    <col min="7" max="7" width="23.5" style="175" customWidth="1"/>
    <col min="8" max="8" width="4.19921875" style="175" customWidth="1"/>
    <col min="9" max="9" width="0.59765625" style="175" customWidth="1"/>
    <col min="10" max="10" width="8.8984375" style="175" customWidth="1"/>
    <col min="11" max="11" width="0.59765625" style="175" customWidth="1"/>
    <col min="12" max="12" width="9.69921875" style="175" customWidth="1"/>
    <col min="13" max="13" width="0.59765625" style="175" customWidth="1"/>
    <col min="14" max="14" width="8.8984375" style="175" customWidth="1"/>
    <col min="15" max="15" width="0.59765625" style="175" customWidth="1"/>
    <col min="16" max="16" width="8.8984375" style="175" customWidth="1"/>
    <col min="17" max="16384" width="7.09765625" style="175"/>
  </cols>
  <sheetData>
    <row r="1" spans="1:16" ht="16.5" customHeight="1" x14ac:dyDescent="0.3">
      <c r="A1" s="52" t="s">
        <v>0</v>
      </c>
      <c r="B1" s="52"/>
      <c r="C1" s="52"/>
      <c r="D1" s="52"/>
      <c r="E1" s="52"/>
      <c r="F1" s="52"/>
      <c r="G1" s="52"/>
      <c r="H1" s="172"/>
      <c r="I1" s="172"/>
      <c r="J1" s="53"/>
      <c r="K1" s="54"/>
      <c r="L1" s="53"/>
      <c r="M1" s="54"/>
      <c r="N1" s="53"/>
      <c r="O1" s="54"/>
      <c r="P1" s="53"/>
    </row>
    <row r="2" spans="1:16" ht="16.5" customHeight="1" x14ac:dyDescent="0.3">
      <c r="A2" s="52" t="s">
        <v>69</v>
      </c>
      <c r="B2" s="52"/>
      <c r="C2" s="52"/>
      <c r="D2" s="52"/>
      <c r="E2" s="52"/>
      <c r="F2" s="52"/>
      <c r="G2" s="52"/>
      <c r="H2" s="172"/>
      <c r="I2" s="172"/>
      <c r="J2" s="53"/>
      <c r="K2" s="54"/>
      <c r="L2" s="53"/>
      <c r="M2" s="54"/>
      <c r="N2" s="53"/>
      <c r="O2" s="54"/>
      <c r="P2" s="53"/>
    </row>
    <row r="3" spans="1:16" ht="16.5" customHeight="1" x14ac:dyDescent="0.3">
      <c r="A3" s="56" t="s">
        <v>185</v>
      </c>
      <c r="B3" s="57"/>
      <c r="C3" s="57"/>
      <c r="D3" s="57"/>
      <c r="E3" s="57"/>
      <c r="F3" s="57"/>
      <c r="G3" s="57"/>
      <c r="H3" s="58"/>
      <c r="I3" s="58"/>
      <c r="J3" s="59"/>
      <c r="K3" s="60"/>
      <c r="L3" s="59"/>
      <c r="M3" s="60"/>
      <c r="N3" s="59"/>
      <c r="O3" s="60"/>
      <c r="P3" s="59"/>
    </row>
    <row r="4" spans="1:16" ht="14.25" customHeight="1" x14ac:dyDescent="0.3">
      <c r="A4" s="61"/>
      <c r="B4" s="52"/>
      <c r="C4" s="52"/>
      <c r="D4" s="52"/>
      <c r="E4" s="52"/>
      <c r="F4" s="52"/>
      <c r="G4" s="52"/>
      <c r="H4" s="172"/>
      <c r="I4" s="172"/>
      <c r="J4" s="53"/>
      <c r="K4" s="54"/>
      <c r="L4" s="53"/>
      <c r="M4" s="54"/>
      <c r="N4" s="53"/>
      <c r="O4" s="54"/>
      <c r="P4" s="53"/>
    </row>
    <row r="5" spans="1:16" ht="14.25" customHeight="1" x14ac:dyDescent="0.3">
      <c r="A5" s="61"/>
      <c r="B5" s="52"/>
      <c r="C5" s="52"/>
      <c r="D5" s="52"/>
      <c r="E5" s="52"/>
      <c r="F5" s="52"/>
      <c r="G5" s="52"/>
      <c r="H5" s="172"/>
      <c r="I5" s="172"/>
      <c r="J5" s="53"/>
      <c r="K5" s="54"/>
      <c r="L5" s="53"/>
      <c r="M5" s="54"/>
      <c r="N5" s="53"/>
      <c r="O5" s="54"/>
      <c r="P5" s="53"/>
    </row>
    <row r="6" spans="1:16" ht="14.25" customHeight="1" x14ac:dyDescent="0.3">
      <c r="A6" s="52"/>
      <c r="B6" s="52"/>
      <c r="C6" s="52"/>
      <c r="D6" s="52"/>
      <c r="E6" s="52"/>
      <c r="F6" s="52"/>
      <c r="G6" s="52"/>
      <c r="H6" s="172"/>
      <c r="I6" s="54"/>
      <c r="J6" s="184" t="s">
        <v>2</v>
      </c>
      <c r="K6" s="189"/>
      <c r="L6" s="189"/>
      <c r="M6" s="62"/>
      <c r="N6" s="186" t="s">
        <v>3</v>
      </c>
      <c r="O6" s="189"/>
      <c r="P6" s="189"/>
    </row>
    <row r="7" spans="1:16" ht="14.25" customHeight="1" x14ac:dyDescent="0.3">
      <c r="A7" s="52"/>
      <c r="B7" s="52"/>
      <c r="C7" s="52"/>
      <c r="D7" s="52"/>
      <c r="E7" s="52"/>
      <c r="F7" s="52"/>
      <c r="G7" s="52"/>
      <c r="H7" s="172"/>
      <c r="I7" s="174"/>
      <c r="J7" s="187" t="s">
        <v>4</v>
      </c>
      <c r="K7" s="190"/>
      <c r="L7" s="190"/>
      <c r="M7" s="62"/>
      <c r="N7" s="187" t="s">
        <v>4</v>
      </c>
      <c r="O7" s="190"/>
      <c r="P7" s="190"/>
    </row>
    <row r="8" spans="1:16" ht="14.25" customHeight="1" x14ac:dyDescent="0.3">
      <c r="A8" s="52"/>
      <c r="B8" s="52"/>
      <c r="C8" s="52"/>
      <c r="D8" s="52"/>
      <c r="E8" s="52"/>
      <c r="F8" s="52"/>
      <c r="G8" s="52"/>
      <c r="H8" s="55"/>
      <c r="I8" s="172"/>
      <c r="J8" s="63">
        <v>2022</v>
      </c>
      <c r="K8" s="64"/>
      <c r="L8" s="63">
        <v>2021</v>
      </c>
      <c r="M8" s="65"/>
      <c r="N8" s="63">
        <v>2022</v>
      </c>
      <c r="O8" s="64"/>
      <c r="P8" s="63">
        <v>2021</v>
      </c>
    </row>
    <row r="9" spans="1:16" ht="14.25" customHeight="1" x14ac:dyDescent="0.3">
      <c r="A9" s="52"/>
      <c r="B9" s="52"/>
      <c r="C9" s="52"/>
      <c r="D9" s="52"/>
      <c r="E9" s="52"/>
      <c r="F9" s="52"/>
      <c r="G9" s="52"/>
      <c r="H9" s="58" t="s">
        <v>8</v>
      </c>
      <c r="I9" s="66"/>
      <c r="J9" s="67" t="s">
        <v>9</v>
      </c>
      <c r="K9" s="53"/>
      <c r="L9" s="67" t="s">
        <v>9</v>
      </c>
      <c r="M9" s="53"/>
      <c r="N9" s="67" t="s">
        <v>9</v>
      </c>
      <c r="O9" s="53"/>
      <c r="P9" s="67" t="s">
        <v>9</v>
      </c>
    </row>
    <row r="10" spans="1:16" ht="6" customHeight="1" x14ac:dyDescent="0.3">
      <c r="A10" s="52"/>
      <c r="B10" s="52"/>
      <c r="C10" s="52"/>
      <c r="D10" s="52"/>
      <c r="E10" s="52"/>
      <c r="F10" s="52"/>
      <c r="G10" s="52"/>
      <c r="H10" s="172"/>
      <c r="I10" s="66"/>
      <c r="J10" s="68"/>
      <c r="K10" s="53"/>
      <c r="L10" s="63"/>
      <c r="M10" s="53"/>
      <c r="N10" s="68"/>
      <c r="O10" s="53"/>
      <c r="P10" s="63"/>
    </row>
    <row r="11" spans="1:16" ht="14.25" customHeight="1" x14ac:dyDescent="0.3">
      <c r="A11" s="52" t="s">
        <v>70</v>
      </c>
      <c r="B11" s="52"/>
      <c r="C11" s="52"/>
      <c r="D11" s="52"/>
      <c r="E11" s="52"/>
      <c r="F11" s="52"/>
      <c r="G11" s="52"/>
      <c r="H11" s="69">
        <v>6</v>
      </c>
      <c r="I11" s="172"/>
      <c r="J11" s="70"/>
      <c r="K11" s="71"/>
      <c r="L11" s="53"/>
      <c r="M11" s="71"/>
      <c r="N11" s="70"/>
      <c r="O11" s="71"/>
      <c r="P11" s="53"/>
    </row>
    <row r="12" spans="1:16" ht="6" customHeight="1" x14ac:dyDescent="0.3">
      <c r="A12" s="52"/>
      <c r="B12" s="52"/>
      <c r="C12" s="52"/>
      <c r="D12" s="52"/>
      <c r="E12" s="52"/>
      <c r="F12" s="52"/>
      <c r="G12" s="52"/>
      <c r="H12" s="172"/>
      <c r="I12" s="172"/>
      <c r="J12" s="70"/>
      <c r="K12" s="71"/>
      <c r="L12" s="53"/>
      <c r="M12" s="71"/>
      <c r="N12" s="70"/>
      <c r="O12" s="71"/>
      <c r="P12" s="53"/>
    </row>
    <row r="13" spans="1:16" ht="14.25" customHeight="1" x14ac:dyDescent="0.3">
      <c r="A13" s="55" t="s">
        <v>71</v>
      </c>
      <c r="B13" s="55"/>
      <c r="C13" s="55"/>
      <c r="D13" s="55"/>
      <c r="E13" s="55"/>
      <c r="F13" s="55"/>
      <c r="G13" s="55"/>
      <c r="H13" s="69"/>
      <c r="I13" s="69"/>
      <c r="J13" s="72">
        <v>180182938</v>
      </c>
      <c r="K13" s="73"/>
      <c r="L13" s="128">
        <v>373329916</v>
      </c>
      <c r="M13" s="128"/>
      <c r="N13" s="129">
        <v>141310242</v>
      </c>
      <c r="O13" s="128"/>
      <c r="P13" s="128">
        <v>373329916</v>
      </c>
    </row>
    <row r="14" spans="1:16" ht="14.25" customHeight="1" x14ac:dyDescent="0.3">
      <c r="A14" s="55" t="s">
        <v>72</v>
      </c>
      <c r="B14" s="55"/>
      <c r="C14" s="55"/>
      <c r="D14" s="55"/>
      <c r="E14" s="55"/>
      <c r="F14" s="55"/>
      <c r="G14" s="55"/>
      <c r="H14" s="69"/>
      <c r="I14" s="69"/>
      <c r="J14" s="72">
        <v>529544764</v>
      </c>
      <c r="K14" s="73"/>
      <c r="L14" s="128">
        <v>595288307</v>
      </c>
      <c r="M14" s="128"/>
      <c r="N14" s="129">
        <v>20870706</v>
      </c>
      <c r="O14" s="128"/>
      <c r="P14" s="128">
        <v>30910308</v>
      </c>
    </row>
    <row r="15" spans="1:16" ht="14.25" customHeight="1" x14ac:dyDescent="0.3">
      <c r="A15" s="55" t="s">
        <v>73</v>
      </c>
      <c r="B15" s="55"/>
      <c r="C15" s="55"/>
      <c r="D15" s="55"/>
      <c r="E15" s="55"/>
      <c r="F15" s="55"/>
      <c r="G15" s="55"/>
      <c r="H15" s="69"/>
      <c r="I15" s="69"/>
      <c r="J15" s="72">
        <v>97093180</v>
      </c>
      <c r="K15" s="73"/>
      <c r="L15" s="128">
        <v>100434550</v>
      </c>
      <c r="M15" s="128"/>
      <c r="N15" s="129">
        <v>70185653</v>
      </c>
      <c r="O15" s="128"/>
      <c r="P15" s="128">
        <v>72254202</v>
      </c>
    </row>
    <row r="16" spans="1:16" ht="14.25" customHeight="1" x14ac:dyDescent="0.3">
      <c r="A16" s="55" t="s">
        <v>74</v>
      </c>
      <c r="B16" s="55"/>
      <c r="C16" s="55"/>
      <c r="D16" s="55"/>
      <c r="E16" s="55"/>
      <c r="F16" s="55"/>
      <c r="G16" s="55"/>
      <c r="H16" s="69"/>
      <c r="I16" s="69"/>
      <c r="J16" s="75">
        <v>13177409</v>
      </c>
      <c r="K16" s="73"/>
      <c r="L16" s="130">
        <v>12872962</v>
      </c>
      <c r="M16" s="128"/>
      <c r="N16" s="131">
        <v>0</v>
      </c>
      <c r="O16" s="128"/>
      <c r="P16" s="130">
        <v>0</v>
      </c>
    </row>
    <row r="17" spans="1:16" ht="6" customHeight="1" x14ac:dyDescent="0.3">
      <c r="A17" s="55"/>
      <c r="B17" s="55"/>
      <c r="C17" s="55"/>
      <c r="D17" s="55"/>
      <c r="E17" s="55"/>
      <c r="F17" s="55"/>
      <c r="G17" s="55"/>
      <c r="H17" s="69"/>
      <c r="I17" s="172"/>
      <c r="J17" s="72"/>
      <c r="K17" s="73"/>
      <c r="L17" s="74"/>
      <c r="M17" s="73"/>
      <c r="N17" s="72"/>
      <c r="O17" s="73"/>
      <c r="P17" s="74"/>
    </row>
    <row r="18" spans="1:16" ht="14.25" customHeight="1" x14ac:dyDescent="0.3">
      <c r="A18" s="52" t="s">
        <v>75</v>
      </c>
      <c r="B18" s="52"/>
      <c r="C18" s="52"/>
      <c r="D18" s="52"/>
      <c r="E18" s="52"/>
      <c r="F18" s="52"/>
      <c r="G18" s="52"/>
      <c r="H18" s="172"/>
      <c r="I18" s="172"/>
      <c r="J18" s="76">
        <f>SUM(J13:J16)</f>
        <v>819998291</v>
      </c>
      <c r="K18" s="73"/>
      <c r="L18" s="77">
        <f>SUM(L13:L16)</f>
        <v>1081925735</v>
      </c>
      <c r="M18" s="73"/>
      <c r="N18" s="76">
        <f>SUM(N13:N16)</f>
        <v>232366601</v>
      </c>
      <c r="O18" s="73"/>
      <c r="P18" s="77">
        <f>SUM(P13:P16)</f>
        <v>476494426</v>
      </c>
    </row>
    <row r="19" spans="1:16" ht="14.1" customHeight="1" x14ac:dyDescent="0.3">
      <c r="A19" s="55"/>
      <c r="B19" s="55"/>
      <c r="C19" s="55"/>
      <c r="D19" s="55"/>
      <c r="E19" s="55"/>
      <c r="F19" s="55"/>
      <c r="G19" s="55"/>
      <c r="H19" s="69"/>
      <c r="I19" s="69"/>
      <c r="J19" s="78"/>
      <c r="K19" s="79"/>
      <c r="L19" s="80"/>
      <c r="M19" s="79"/>
      <c r="N19" s="78"/>
      <c r="O19" s="79"/>
      <c r="P19" s="80"/>
    </row>
    <row r="20" spans="1:16" ht="14.25" customHeight="1" x14ac:dyDescent="0.3">
      <c r="A20" s="52" t="s">
        <v>76</v>
      </c>
      <c r="B20" s="52"/>
      <c r="C20" s="52"/>
      <c r="D20" s="52"/>
      <c r="E20" s="52"/>
      <c r="F20" s="52"/>
      <c r="G20" s="52"/>
      <c r="H20" s="172"/>
      <c r="I20" s="172"/>
      <c r="J20" s="72"/>
      <c r="K20" s="73"/>
      <c r="L20" s="74"/>
      <c r="M20" s="73"/>
      <c r="N20" s="72"/>
      <c r="O20" s="73"/>
      <c r="P20" s="74"/>
    </row>
    <row r="21" spans="1:16" ht="6" customHeight="1" x14ac:dyDescent="0.3">
      <c r="A21" s="52"/>
      <c r="B21" s="52"/>
      <c r="C21" s="52"/>
      <c r="D21" s="52"/>
      <c r="E21" s="52"/>
      <c r="F21" s="52"/>
      <c r="G21" s="52"/>
      <c r="H21" s="172"/>
      <c r="I21" s="172"/>
      <c r="J21" s="72"/>
      <c r="K21" s="73"/>
      <c r="L21" s="74"/>
      <c r="M21" s="73"/>
      <c r="N21" s="72"/>
      <c r="O21" s="73"/>
      <c r="P21" s="74"/>
    </row>
    <row r="22" spans="1:16" ht="14.25" customHeight="1" x14ac:dyDescent="0.3">
      <c r="A22" s="55" t="s">
        <v>77</v>
      </c>
      <c r="B22" s="55"/>
      <c r="C22" s="55"/>
      <c r="D22" s="55"/>
      <c r="E22" s="55"/>
      <c r="F22" s="55"/>
      <c r="G22" s="55"/>
      <c r="H22" s="69"/>
      <c r="I22" s="69"/>
      <c r="J22" s="72">
        <v>174075257</v>
      </c>
      <c r="K22" s="73"/>
      <c r="L22" s="128">
        <v>333347079</v>
      </c>
      <c r="M22" s="128"/>
      <c r="N22" s="129">
        <v>135263201</v>
      </c>
      <c r="O22" s="128"/>
      <c r="P22" s="128">
        <v>332315537</v>
      </c>
    </row>
    <row r="23" spans="1:16" ht="14.25" customHeight="1" x14ac:dyDescent="0.3">
      <c r="A23" s="55" t="s">
        <v>78</v>
      </c>
      <c r="B23" s="55"/>
      <c r="C23" s="55"/>
      <c r="D23" s="55"/>
      <c r="E23" s="55"/>
      <c r="F23" s="55"/>
      <c r="G23" s="55"/>
      <c r="H23" s="69"/>
      <c r="I23" s="69"/>
      <c r="J23" s="72">
        <v>480364323</v>
      </c>
      <c r="K23" s="73"/>
      <c r="L23" s="128">
        <v>525165589</v>
      </c>
      <c r="M23" s="128"/>
      <c r="N23" s="129">
        <v>16690938</v>
      </c>
      <c r="O23" s="128"/>
      <c r="P23" s="128">
        <v>26398355</v>
      </c>
    </row>
    <row r="24" spans="1:16" ht="14.25" customHeight="1" x14ac:dyDescent="0.3">
      <c r="A24" s="55" t="s">
        <v>79</v>
      </c>
      <c r="B24" s="55"/>
      <c r="C24" s="55"/>
      <c r="D24" s="55"/>
      <c r="E24" s="55"/>
      <c r="F24" s="55"/>
      <c r="G24" s="55"/>
      <c r="H24" s="69"/>
      <c r="I24" s="69"/>
      <c r="J24" s="72">
        <v>50080828</v>
      </c>
      <c r="K24" s="73"/>
      <c r="L24" s="128">
        <v>50417353</v>
      </c>
      <c r="M24" s="128"/>
      <c r="N24" s="129">
        <v>38154176</v>
      </c>
      <c r="O24" s="128"/>
      <c r="P24" s="128">
        <v>37839801</v>
      </c>
    </row>
    <row r="25" spans="1:16" ht="14.25" customHeight="1" x14ac:dyDescent="0.3">
      <c r="A25" s="55" t="s">
        <v>80</v>
      </c>
      <c r="B25" s="55"/>
      <c r="C25" s="55"/>
      <c r="D25" s="55"/>
      <c r="E25" s="55"/>
      <c r="F25" s="55"/>
      <c r="G25" s="55"/>
      <c r="H25" s="69"/>
      <c r="I25" s="69"/>
      <c r="J25" s="76">
        <v>14421392</v>
      </c>
      <c r="K25" s="73"/>
      <c r="L25" s="132">
        <v>12034131</v>
      </c>
      <c r="M25" s="128"/>
      <c r="N25" s="133">
        <v>0</v>
      </c>
      <c r="O25" s="128"/>
      <c r="P25" s="132">
        <v>0</v>
      </c>
    </row>
    <row r="26" spans="1:16" ht="6" customHeight="1" x14ac:dyDescent="0.3">
      <c r="A26" s="55"/>
      <c r="B26" s="55"/>
      <c r="C26" s="55"/>
      <c r="D26" s="55"/>
      <c r="E26" s="55"/>
      <c r="F26" s="55"/>
      <c r="G26" s="55"/>
      <c r="H26" s="69"/>
      <c r="I26" s="69"/>
      <c r="J26" s="72"/>
      <c r="K26" s="73"/>
      <c r="L26" s="74"/>
      <c r="M26" s="73"/>
      <c r="N26" s="72"/>
      <c r="O26" s="73"/>
      <c r="P26" s="74"/>
    </row>
    <row r="27" spans="1:16" ht="14.25" customHeight="1" x14ac:dyDescent="0.3">
      <c r="A27" s="52" t="s">
        <v>81</v>
      </c>
      <c r="B27" s="52"/>
      <c r="C27" s="52"/>
      <c r="D27" s="52"/>
      <c r="E27" s="52"/>
      <c r="F27" s="52"/>
      <c r="G27" s="52"/>
      <c r="H27" s="172"/>
      <c r="I27" s="172"/>
      <c r="J27" s="76">
        <f>SUM(J22:J25)</f>
        <v>718941800</v>
      </c>
      <c r="K27" s="73"/>
      <c r="L27" s="77">
        <f>SUM(L22:L25)</f>
        <v>920964152</v>
      </c>
      <c r="M27" s="73"/>
      <c r="N27" s="76">
        <f>SUM(N22:N25)</f>
        <v>190108315</v>
      </c>
      <c r="O27" s="73"/>
      <c r="P27" s="77">
        <f>SUM(P22:P25)</f>
        <v>396553693</v>
      </c>
    </row>
    <row r="28" spans="1:16" ht="14.1" customHeight="1" x14ac:dyDescent="0.3">
      <c r="A28" s="55"/>
      <c r="B28" s="55"/>
      <c r="C28" s="55"/>
      <c r="D28" s="55"/>
      <c r="E28" s="55"/>
      <c r="F28" s="55"/>
      <c r="G28" s="55"/>
      <c r="H28" s="69"/>
      <c r="I28" s="69"/>
      <c r="J28" s="78"/>
      <c r="K28" s="79"/>
      <c r="L28" s="80"/>
      <c r="M28" s="79"/>
      <c r="N28" s="78"/>
      <c r="O28" s="79"/>
      <c r="P28" s="80"/>
    </row>
    <row r="29" spans="1:16" ht="14.25" customHeight="1" x14ac:dyDescent="0.3">
      <c r="A29" s="52" t="s">
        <v>82</v>
      </c>
      <c r="B29" s="52"/>
      <c r="C29" s="52"/>
      <c r="D29" s="52"/>
      <c r="E29" s="52"/>
      <c r="F29" s="52"/>
      <c r="G29" s="52"/>
      <c r="H29" s="69"/>
      <c r="I29" s="172"/>
      <c r="J29" s="72">
        <f>J18-J27</f>
        <v>101056491</v>
      </c>
      <c r="K29" s="73"/>
      <c r="L29" s="74">
        <f>L18-L27</f>
        <v>160961583</v>
      </c>
      <c r="M29" s="73"/>
      <c r="N29" s="72">
        <f>N18-N27</f>
        <v>42258286</v>
      </c>
      <c r="O29" s="73"/>
      <c r="P29" s="74">
        <f>P18-P27</f>
        <v>79940733</v>
      </c>
    </row>
    <row r="30" spans="1:16" ht="14.25" customHeight="1" x14ac:dyDescent="0.3">
      <c r="A30" s="55" t="s">
        <v>83</v>
      </c>
      <c r="B30" s="52"/>
      <c r="C30" s="55"/>
      <c r="D30" s="55"/>
      <c r="E30" s="55"/>
      <c r="F30" s="55"/>
      <c r="G30" s="55"/>
      <c r="H30" s="69"/>
      <c r="I30" s="69"/>
      <c r="J30" s="81">
        <v>3141463</v>
      </c>
      <c r="K30" s="73"/>
      <c r="L30" s="134">
        <v>6250823</v>
      </c>
      <c r="M30" s="128"/>
      <c r="N30" s="135">
        <v>32443176</v>
      </c>
      <c r="O30" s="128"/>
      <c r="P30" s="134">
        <v>53479095</v>
      </c>
    </row>
    <row r="31" spans="1:16" ht="14.25" customHeight="1" x14ac:dyDescent="0.3">
      <c r="A31" s="55" t="s">
        <v>84</v>
      </c>
      <c r="B31" s="55"/>
      <c r="C31" s="55"/>
      <c r="D31" s="55"/>
      <c r="E31" s="55"/>
      <c r="F31" s="55"/>
      <c r="G31" s="55"/>
      <c r="H31" s="69"/>
      <c r="I31" s="69"/>
      <c r="J31" s="81">
        <v>6921524</v>
      </c>
      <c r="K31" s="73"/>
      <c r="L31" s="134">
        <v>4984803</v>
      </c>
      <c r="M31" s="128"/>
      <c r="N31" s="135">
        <v>3554545</v>
      </c>
      <c r="O31" s="128"/>
      <c r="P31" s="134">
        <v>2904597</v>
      </c>
    </row>
    <row r="32" spans="1:16" ht="14.25" customHeight="1" x14ac:dyDescent="0.3">
      <c r="A32" s="55" t="s">
        <v>85</v>
      </c>
      <c r="B32" s="55"/>
      <c r="C32" s="55"/>
      <c r="D32" s="55"/>
      <c r="E32" s="55"/>
      <c r="F32" s="55"/>
      <c r="G32" s="55"/>
      <c r="H32" s="69"/>
      <c r="I32" s="69"/>
      <c r="J32" s="81">
        <v>79222328</v>
      </c>
      <c r="K32" s="73"/>
      <c r="L32" s="134">
        <v>96841970</v>
      </c>
      <c r="M32" s="128"/>
      <c r="N32" s="135">
        <v>63742619</v>
      </c>
      <c r="O32" s="128"/>
      <c r="P32" s="134">
        <v>80826800</v>
      </c>
    </row>
    <row r="33" spans="1:16" ht="14.25" customHeight="1" x14ac:dyDescent="0.3">
      <c r="A33" s="55" t="s">
        <v>86</v>
      </c>
      <c r="B33" s="55"/>
      <c r="C33" s="55"/>
      <c r="D33" s="55"/>
      <c r="E33" s="55"/>
      <c r="F33" s="55"/>
      <c r="G33" s="55"/>
      <c r="H33" s="69"/>
      <c r="I33" s="69"/>
      <c r="J33" s="81">
        <v>18352272</v>
      </c>
      <c r="K33" s="73"/>
      <c r="L33" s="134">
        <v>27866103</v>
      </c>
      <c r="M33" s="128"/>
      <c r="N33" s="135">
        <v>17091303</v>
      </c>
      <c r="O33" s="128"/>
      <c r="P33" s="134">
        <v>19885608</v>
      </c>
    </row>
    <row r="34" spans="1:16" ht="14.25" customHeight="1" x14ac:dyDescent="0.3">
      <c r="A34" s="55" t="s">
        <v>87</v>
      </c>
      <c r="B34" s="52"/>
      <c r="C34" s="52"/>
      <c r="D34" s="52"/>
      <c r="E34" s="52"/>
      <c r="F34" s="55"/>
      <c r="G34" s="55"/>
      <c r="H34" s="69">
        <v>9</v>
      </c>
      <c r="I34" s="69"/>
      <c r="J34" s="83">
        <v>383083</v>
      </c>
      <c r="K34" s="73"/>
      <c r="L34" s="136">
        <v>178091</v>
      </c>
      <c r="M34" s="128"/>
      <c r="N34" s="137">
        <v>0</v>
      </c>
      <c r="O34" s="128"/>
      <c r="P34" s="136">
        <v>0</v>
      </c>
    </row>
    <row r="35" spans="1:16" ht="6" customHeight="1" x14ac:dyDescent="0.3">
      <c r="A35" s="55"/>
      <c r="B35" s="55"/>
      <c r="C35" s="55"/>
      <c r="D35" s="55"/>
      <c r="E35" s="55"/>
      <c r="F35" s="55"/>
      <c r="G35" s="55"/>
      <c r="H35" s="69"/>
      <c r="I35" s="69"/>
      <c r="J35" s="78"/>
      <c r="K35" s="79"/>
      <c r="L35" s="80"/>
      <c r="M35" s="79"/>
      <c r="N35" s="78"/>
      <c r="O35" s="79"/>
      <c r="P35" s="80"/>
    </row>
    <row r="36" spans="1:16" ht="14.25" customHeight="1" x14ac:dyDescent="0.3">
      <c r="A36" s="52" t="s">
        <v>131</v>
      </c>
      <c r="B36" s="55"/>
      <c r="C36" s="55"/>
      <c r="D36" s="55"/>
      <c r="E36" s="55"/>
      <c r="F36" s="55"/>
      <c r="G36" s="55"/>
      <c r="H36" s="69"/>
      <c r="I36" s="69"/>
      <c r="J36" s="72">
        <f>J29+J30-SUM(J31:J34)</f>
        <v>-681253</v>
      </c>
      <c r="K36" s="74"/>
      <c r="L36" s="74">
        <f>L29+L30-SUM(L31:L34)</f>
        <v>37341439</v>
      </c>
      <c r="M36" s="74"/>
      <c r="N36" s="72">
        <f>N29+N30-SUM(N31:N34)</f>
        <v>-9687005</v>
      </c>
      <c r="O36" s="74"/>
      <c r="P36" s="74">
        <f>P29+P30-SUM(P31:P34)</f>
        <v>29802823</v>
      </c>
    </row>
    <row r="37" spans="1:16" ht="14.25" customHeight="1" x14ac:dyDescent="0.3">
      <c r="A37" s="55" t="s">
        <v>98</v>
      </c>
      <c r="B37" s="55"/>
      <c r="C37" s="55"/>
      <c r="D37" s="55"/>
      <c r="E37" s="55"/>
      <c r="F37" s="55"/>
      <c r="G37" s="55"/>
      <c r="H37" s="69">
        <v>12</v>
      </c>
      <c r="I37" s="69"/>
      <c r="J37" s="76">
        <v>-378305</v>
      </c>
      <c r="K37" s="73"/>
      <c r="L37" s="132">
        <v>-9266044</v>
      </c>
      <c r="M37" s="128"/>
      <c r="N37" s="133">
        <v>495411</v>
      </c>
      <c r="O37" s="128"/>
      <c r="P37" s="132">
        <v>-5596354</v>
      </c>
    </row>
    <row r="38" spans="1:16" ht="14.1" customHeight="1" x14ac:dyDescent="0.3">
      <c r="A38" s="55"/>
      <c r="B38" s="55"/>
      <c r="C38" s="55"/>
      <c r="D38" s="55"/>
      <c r="E38" s="55"/>
      <c r="F38" s="55"/>
      <c r="G38" s="55"/>
      <c r="H38" s="69"/>
      <c r="I38" s="69"/>
      <c r="J38" s="142"/>
      <c r="K38" s="79"/>
      <c r="L38" s="80"/>
      <c r="M38" s="79"/>
      <c r="N38" s="142"/>
      <c r="O38" s="79"/>
      <c r="P38" s="80"/>
    </row>
    <row r="39" spans="1:16" ht="14.25" customHeight="1" x14ac:dyDescent="0.3">
      <c r="A39" s="52" t="s">
        <v>99</v>
      </c>
      <c r="B39" s="52"/>
      <c r="C39" s="55"/>
      <c r="D39" s="55"/>
      <c r="E39" s="55"/>
      <c r="F39" s="55"/>
      <c r="G39" s="55"/>
      <c r="H39" s="69"/>
      <c r="I39" s="69"/>
      <c r="J39" s="81">
        <f>SUM(J36:J37)</f>
        <v>-1059558</v>
      </c>
      <c r="K39" s="73"/>
      <c r="L39" s="82">
        <f>SUM(L36:L37)</f>
        <v>28075395</v>
      </c>
      <c r="M39" s="73"/>
      <c r="N39" s="81">
        <f>SUM(N36:N37)</f>
        <v>-9191594</v>
      </c>
      <c r="O39" s="73"/>
      <c r="P39" s="82">
        <f>SUM(P36:P37)</f>
        <v>24206469</v>
      </c>
    </row>
    <row r="40" spans="1:16" ht="14.25" customHeight="1" x14ac:dyDescent="0.3">
      <c r="A40" s="55" t="s">
        <v>89</v>
      </c>
      <c r="B40" s="52"/>
      <c r="C40" s="55"/>
      <c r="D40" s="55"/>
      <c r="E40" s="55"/>
      <c r="F40" s="55"/>
      <c r="G40" s="55"/>
      <c r="H40" s="69"/>
      <c r="I40" s="69"/>
      <c r="J40" s="83">
        <v>0</v>
      </c>
      <c r="K40" s="73"/>
      <c r="L40" s="84">
        <v>0</v>
      </c>
      <c r="M40" s="73"/>
      <c r="N40" s="83">
        <v>0</v>
      </c>
      <c r="O40" s="73"/>
      <c r="P40" s="84">
        <v>0</v>
      </c>
    </row>
    <row r="41" spans="1:16" ht="14.1" customHeight="1" x14ac:dyDescent="0.3">
      <c r="A41" s="55"/>
      <c r="B41" s="55"/>
      <c r="C41" s="55"/>
      <c r="D41" s="55"/>
      <c r="E41" s="55"/>
      <c r="F41" s="55"/>
      <c r="G41" s="55"/>
      <c r="H41" s="69"/>
      <c r="I41" s="69"/>
      <c r="J41" s="78"/>
      <c r="K41" s="79"/>
      <c r="L41" s="80"/>
      <c r="M41" s="79"/>
      <c r="N41" s="78"/>
      <c r="O41" s="79"/>
      <c r="P41" s="80"/>
    </row>
    <row r="42" spans="1:16" ht="14.25" customHeight="1" x14ac:dyDescent="0.3">
      <c r="A42" s="52" t="s">
        <v>100</v>
      </c>
      <c r="B42" s="55"/>
      <c r="C42" s="55"/>
      <c r="D42" s="55"/>
      <c r="E42" s="55"/>
      <c r="F42" s="55"/>
      <c r="G42" s="55"/>
      <c r="H42" s="69"/>
      <c r="I42" s="69"/>
      <c r="J42" s="81"/>
      <c r="K42" s="74"/>
      <c r="L42" s="82"/>
      <c r="M42" s="74"/>
      <c r="N42" s="81"/>
      <c r="O42" s="74"/>
      <c r="P42" s="82"/>
    </row>
    <row r="43" spans="1:16" ht="14.25" customHeight="1" thickBot="1" x14ac:dyDescent="0.35">
      <c r="A43" s="55"/>
      <c r="B43" s="52" t="s">
        <v>91</v>
      </c>
      <c r="C43" s="55"/>
      <c r="D43" s="55"/>
      <c r="E43" s="55"/>
      <c r="F43" s="55"/>
      <c r="G43" s="55"/>
      <c r="H43" s="69"/>
      <c r="I43" s="69"/>
      <c r="J43" s="85">
        <f>SUM(J39:J40)</f>
        <v>-1059558</v>
      </c>
      <c r="K43" s="74"/>
      <c r="L43" s="86">
        <f>SUM(L39:L40)</f>
        <v>28075395</v>
      </c>
      <c r="M43" s="74"/>
      <c r="N43" s="85">
        <f>SUM(N39:N40)</f>
        <v>-9191594</v>
      </c>
      <c r="O43" s="74"/>
      <c r="P43" s="86">
        <f>SUM(P39:P40)</f>
        <v>24206469</v>
      </c>
    </row>
    <row r="44" spans="1:16" ht="14.1" customHeight="1" thickTop="1" x14ac:dyDescent="0.3">
      <c r="A44" s="55"/>
      <c r="B44" s="55"/>
      <c r="C44" s="55"/>
      <c r="D44" s="55"/>
      <c r="E44" s="55"/>
      <c r="F44" s="55"/>
      <c r="G44" s="55"/>
      <c r="H44" s="69"/>
      <c r="I44" s="87"/>
      <c r="J44" s="81"/>
      <c r="K44" s="74"/>
      <c r="L44" s="82"/>
      <c r="M44" s="74"/>
      <c r="N44" s="81"/>
      <c r="O44" s="74"/>
      <c r="P44" s="82"/>
    </row>
    <row r="45" spans="1:16" ht="14.25" customHeight="1" x14ac:dyDescent="0.3">
      <c r="A45" s="52" t="s">
        <v>101</v>
      </c>
      <c r="B45" s="55"/>
      <c r="C45" s="55"/>
      <c r="D45" s="55"/>
      <c r="E45" s="55"/>
      <c r="F45" s="55"/>
      <c r="G45" s="55"/>
      <c r="H45" s="69"/>
      <c r="I45" s="87"/>
      <c r="J45" s="81"/>
      <c r="K45" s="74"/>
      <c r="L45" s="82"/>
      <c r="M45" s="74"/>
      <c r="N45" s="81"/>
      <c r="O45" s="74"/>
      <c r="P45" s="82"/>
    </row>
    <row r="46" spans="1:16" ht="14.25" customHeight="1" x14ac:dyDescent="0.3">
      <c r="A46" s="55"/>
      <c r="B46" s="55" t="s">
        <v>93</v>
      </c>
      <c r="C46" s="55"/>
      <c r="D46" s="55"/>
      <c r="E46" s="55"/>
      <c r="F46" s="55"/>
      <c r="G46" s="55"/>
      <c r="H46" s="69"/>
      <c r="I46" s="87"/>
      <c r="J46" s="72">
        <v>-1195648</v>
      </c>
      <c r="K46" s="74"/>
      <c r="L46" s="134">
        <v>28583975</v>
      </c>
      <c r="M46" s="74"/>
      <c r="N46" s="81">
        <v>-9191594</v>
      </c>
      <c r="O46" s="74"/>
      <c r="P46" s="82">
        <v>24206469</v>
      </c>
    </row>
    <row r="47" spans="1:16" ht="14.25" customHeight="1" x14ac:dyDescent="0.3">
      <c r="A47" s="55"/>
      <c r="B47" s="55" t="s">
        <v>94</v>
      </c>
      <c r="C47" s="55"/>
      <c r="D47" s="55"/>
      <c r="E47" s="55"/>
      <c r="F47" s="55"/>
      <c r="G47" s="55"/>
      <c r="H47" s="69"/>
      <c r="I47" s="87"/>
      <c r="J47" s="76">
        <v>136090</v>
      </c>
      <c r="K47" s="74"/>
      <c r="L47" s="136">
        <v>-508580</v>
      </c>
      <c r="M47" s="74"/>
      <c r="N47" s="83">
        <v>0</v>
      </c>
      <c r="O47" s="74"/>
      <c r="P47" s="84">
        <v>0</v>
      </c>
    </row>
    <row r="48" spans="1:16" ht="6" customHeight="1" x14ac:dyDescent="0.3">
      <c r="A48" s="55"/>
      <c r="B48" s="55"/>
      <c r="C48" s="55"/>
      <c r="D48" s="55"/>
      <c r="E48" s="55"/>
      <c r="F48" s="55"/>
      <c r="G48" s="55"/>
      <c r="H48" s="69"/>
      <c r="I48" s="87"/>
      <c r="J48" s="81"/>
      <c r="K48" s="74"/>
      <c r="L48" s="82"/>
      <c r="M48" s="74"/>
      <c r="N48" s="81"/>
      <c r="O48" s="74"/>
      <c r="P48" s="82"/>
    </row>
    <row r="49" spans="1:16" ht="14.25" customHeight="1" thickBot="1" x14ac:dyDescent="0.35">
      <c r="A49" s="55"/>
      <c r="B49" s="55"/>
      <c r="C49" s="55"/>
      <c r="D49" s="55"/>
      <c r="E49" s="55"/>
      <c r="F49" s="55"/>
      <c r="G49" s="55"/>
      <c r="H49" s="69"/>
      <c r="I49" s="87"/>
      <c r="J49" s="85">
        <f>SUM(J46:J47)</f>
        <v>-1059558</v>
      </c>
      <c r="K49" s="74"/>
      <c r="L49" s="86">
        <f>SUM(L46:L47)</f>
        <v>28075395</v>
      </c>
      <c r="M49" s="74"/>
      <c r="N49" s="85">
        <f>SUM(N46:N47)</f>
        <v>-9191594</v>
      </c>
      <c r="O49" s="74"/>
      <c r="P49" s="86">
        <f>SUM(P46:P47)</f>
        <v>24206469</v>
      </c>
    </row>
    <row r="50" spans="1:16" ht="14.1" customHeight="1" thickTop="1" x14ac:dyDescent="0.3">
      <c r="A50" s="55"/>
      <c r="B50" s="55"/>
      <c r="C50" s="55"/>
      <c r="D50" s="55"/>
      <c r="E50" s="55"/>
      <c r="F50" s="55"/>
      <c r="G50" s="55"/>
      <c r="H50" s="69"/>
      <c r="I50" s="87"/>
      <c r="J50" s="81"/>
      <c r="K50" s="74"/>
      <c r="L50" s="82"/>
      <c r="M50" s="74"/>
      <c r="N50" s="81"/>
      <c r="O50" s="74"/>
      <c r="P50" s="82"/>
    </row>
    <row r="51" spans="1:16" ht="14.25" customHeight="1" x14ac:dyDescent="0.3">
      <c r="A51" s="52" t="s">
        <v>102</v>
      </c>
      <c r="B51" s="55"/>
      <c r="C51" s="55"/>
      <c r="D51" s="55"/>
      <c r="E51" s="55"/>
      <c r="F51" s="55"/>
      <c r="G51" s="55"/>
      <c r="H51" s="69"/>
      <c r="I51" s="87"/>
      <c r="J51" s="81"/>
      <c r="K51" s="74"/>
      <c r="L51" s="82"/>
      <c r="M51" s="74"/>
      <c r="N51" s="81"/>
      <c r="O51" s="74"/>
      <c r="P51" s="82"/>
    </row>
    <row r="52" spans="1:16" ht="14.25" customHeight="1" x14ac:dyDescent="0.3">
      <c r="A52" s="52"/>
      <c r="B52" s="52" t="s">
        <v>96</v>
      </c>
      <c r="C52" s="55"/>
      <c r="D52" s="55"/>
      <c r="E52" s="55"/>
      <c r="F52" s="55"/>
      <c r="G52" s="55"/>
      <c r="H52" s="69"/>
      <c r="I52" s="87"/>
      <c r="J52" s="81"/>
      <c r="K52" s="74"/>
      <c r="L52" s="82"/>
      <c r="M52" s="74"/>
      <c r="N52" s="81"/>
      <c r="O52" s="74"/>
      <c r="P52" s="82"/>
    </row>
    <row r="53" spans="1:16" ht="14.25" customHeight="1" x14ac:dyDescent="0.3">
      <c r="A53" s="55"/>
      <c r="B53" s="55" t="s">
        <v>93</v>
      </c>
      <c r="C53" s="55"/>
      <c r="D53" s="55"/>
      <c r="E53" s="55"/>
      <c r="F53" s="55"/>
      <c r="G53" s="55"/>
      <c r="H53" s="69"/>
      <c r="I53" s="87"/>
      <c r="J53" s="72">
        <v>-1195648</v>
      </c>
      <c r="K53" s="74"/>
      <c r="L53" s="82">
        <v>28583975</v>
      </c>
      <c r="M53" s="74"/>
      <c r="N53" s="72">
        <v>-9191594</v>
      </c>
      <c r="O53" s="74"/>
      <c r="P53" s="82">
        <v>24206469</v>
      </c>
    </row>
    <row r="54" spans="1:16" ht="14.25" customHeight="1" x14ac:dyDescent="0.3">
      <c r="A54" s="55"/>
      <c r="B54" s="55" t="s">
        <v>94</v>
      </c>
      <c r="C54" s="55"/>
      <c r="D54" s="55"/>
      <c r="E54" s="55"/>
      <c r="F54" s="55"/>
      <c r="G54" s="55"/>
      <c r="H54" s="69"/>
      <c r="I54" s="87"/>
      <c r="J54" s="76">
        <v>136090</v>
      </c>
      <c r="K54" s="74"/>
      <c r="L54" s="136">
        <v>-508580</v>
      </c>
      <c r="M54" s="74"/>
      <c r="N54" s="83">
        <v>0</v>
      </c>
      <c r="O54" s="74"/>
      <c r="P54" s="84">
        <v>0</v>
      </c>
    </row>
    <row r="55" spans="1:16" ht="6" customHeight="1" x14ac:dyDescent="0.3">
      <c r="A55" s="55"/>
      <c r="B55" s="55"/>
      <c r="C55" s="55"/>
      <c r="D55" s="55"/>
      <c r="E55" s="55"/>
      <c r="F55" s="55"/>
      <c r="G55" s="55"/>
      <c r="H55" s="69"/>
      <c r="I55" s="87"/>
      <c r="J55" s="81"/>
      <c r="K55" s="74"/>
      <c r="L55" s="82"/>
      <c r="M55" s="74"/>
      <c r="N55" s="81"/>
      <c r="O55" s="74"/>
      <c r="P55" s="82"/>
    </row>
    <row r="56" spans="1:16" ht="14.25" customHeight="1" thickBot="1" x14ac:dyDescent="0.35">
      <c r="A56" s="55"/>
      <c r="B56" s="55"/>
      <c r="C56" s="55"/>
      <c r="D56" s="55"/>
      <c r="E56" s="55"/>
      <c r="F56" s="55"/>
      <c r="G56" s="55"/>
      <c r="H56" s="69"/>
      <c r="I56" s="87"/>
      <c r="J56" s="85">
        <f>SUM(J53:J54)</f>
        <v>-1059558</v>
      </c>
      <c r="K56" s="74"/>
      <c r="L56" s="86">
        <f>SUM(L53:L54)</f>
        <v>28075395</v>
      </c>
      <c r="M56" s="74"/>
      <c r="N56" s="85">
        <f>SUM(N53:N54)</f>
        <v>-9191594</v>
      </c>
      <c r="O56" s="74"/>
      <c r="P56" s="86">
        <f>SUM(P53:P54)</f>
        <v>24206469</v>
      </c>
    </row>
    <row r="57" spans="1:16" ht="14.1" customHeight="1" thickTop="1" x14ac:dyDescent="0.3">
      <c r="A57" s="55"/>
      <c r="B57" s="55"/>
      <c r="C57" s="55"/>
      <c r="D57" s="55"/>
      <c r="E57" s="55"/>
      <c r="F57" s="55"/>
      <c r="G57" s="55"/>
      <c r="H57" s="69"/>
      <c r="I57" s="87"/>
      <c r="J57" s="81"/>
      <c r="K57" s="74"/>
      <c r="L57" s="82"/>
      <c r="M57" s="74"/>
      <c r="N57" s="81"/>
      <c r="O57" s="74"/>
      <c r="P57" s="82"/>
    </row>
    <row r="58" spans="1:16" ht="14.25" customHeight="1" x14ac:dyDescent="0.3">
      <c r="A58" s="52" t="s">
        <v>176</v>
      </c>
      <c r="B58" s="55"/>
      <c r="C58" s="55"/>
      <c r="D58" s="55"/>
      <c r="E58" s="55"/>
      <c r="F58" s="55"/>
      <c r="G58" s="55"/>
      <c r="H58" s="69"/>
      <c r="I58" s="87"/>
      <c r="J58" s="81"/>
      <c r="K58" s="74"/>
      <c r="L58" s="82"/>
      <c r="M58" s="74"/>
      <c r="N58" s="81"/>
      <c r="O58" s="74"/>
      <c r="P58" s="82"/>
    </row>
    <row r="59" spans="1:16" ht="14.25" customHeight="1" x14ac:dyDescent="0.3">
      <c r="A59" s="52"/>
      <c r="B59" s="52" t="s">
        <v>97</v>
      </c>
      <c r="C59" s="55"/>
      <c r="D59" s="55"/>
      <c r="E59" s="55"/>
      <c r="F59" s="55"/>
      <c r="G59" s="55"/>
      <c r="H59" s="69"/>
      <c r="I59" s="87"/>
      <c r="J59" s="81"/>
      <c r="K59" s="74"/>
      <c r="L59" s="82"/>
      <c r="M59" s="74"/>
      <c r="N59" s="81"/>
      <c r="O59" s="74"/>
      <c r="P59" s="82"/>
    </row>
    <row r="60" spans="1:16" ht="6" customHeight="1" x14ac:dyDescent="0.3">
      <c r="A60" s="52"/>
      <c r="B60" s="55"/>
      <c r="C60" s="55"/>
      <c r="D60" s="55"/>
      <c r="E60" s="55"/>
      <c r="F60" s="55"/>
      <c r="G60" s="55"/>
      <c r="H60" s="69"/>
      <c r="I60" s="69"/>
      <c r="J60" s="78"/>
      <c r="K60" s="79"/>
      <c r="L60" s="80"/>
      <c r="M60" s="79"/>
      <c r="N60" s="78"/>
      <c r="O60" s="79"/>
      <c r="P60" s="80"/>
    </row>
    <row r="61" spans="1:16" ht="14.25" customHeight="1" x14ac:dyDescent="0.3">
      <c r="A61" s="55" t="s">
        <v>177</v>
      </c>
      <c r="B61" s="55"/>
      <c r="C61" s="55"/>
      <c r="D61" s="55"/>
      <c r="E61" s="55"/>
      <c r="F61" s="55"/>
      <c r="G61" s="55"/>
      <c r="H61" s="69"/>
      <c r="I61" s="69"/>
      <c r="J61" s="88">
        <f>J53/560000000</f>
        <v>-2.1350857142857145E-3</v>
      </c>
      <c r="K61" s="80"/>
      <c r="L61" s="89">
        <f>L53/560000000</f>
        <v>5.10428125E-2</v>
      </c>
      <c r="M61" s="80"/>
      <c r="N61" s="88">
        <f>N53/560000000</f>
        <v>-1.6413560714285715E-2</v>
      </c>
      <c r="O61" s="80"/>
      <c r="P61" s="89">
        <f>P53/560000000</f>
        <v>4.3225837500000003E-2</v>
      </c>
    </row>
    <row r="62" spans="1:16" ht="8.25" customHeight="1" x14ac:dyDescent="0.3">
      <c r="A62" s="55"/>
      <c r="B62" s="55"/>
      <c r="C62" s="55"/>
      <c r="D62" s="55"/>
      <c r="E62" s="55"/>
      <c r="F62" s="55"/>
      <c r="G62" s="55"/>
      <c r="H62" s="69"/>
      <c r="I62" s="69"/>
      <c r="J62" s="89"/>
      <c r="K62" s="89"/>
      <c r="L62" s="89"/>
      <c r="M62" s="89"/>
      <c r="N62" s="89"/>
      <c r="O62" s="89"/>
      <c r="P62" s="89"/>
    </row>
    <row r="63" spans="1:16" ht="21.95" customHeight="1" x14ac:dyDescent="0.3">
      <c r="A63" s="90" t="s">
        <v>34</v>
      </c>
      <c r="B63" s="90"/>
      <c r="C63" s="90"/>
      <c r="D63" s="90"/>
      <c r="E63" s="90"/>
      <c r="F63" s="90"/>
      <c r="G63" s="90"/>
      <c r="H63" s="91"/>
      <c r="I63" s="91"/>
      <c r="J63" s="92"/>
      <c r="K63" s="93"/>
      <c r="L63" s="92"/>
      <c r="M63" s="93"/>
      <c r="N63" s="92"/>
      <c r="O63" s="93"/>
      <c r="P63" s="92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B69A-83C5-443E-8817-7DB364D2C011}">
  <dimension ref="A1:R33"/>
  <sheetViews>
    <sheetView zoomScaleNormal="100" zoomScaleSheetLayoutView="67" workbookViewId="0">
      <selection activeCell="H14" sqref="H14"/>
    </sheetView>
  </sheetViews>
  <sheetFormatPr defaultColWidth="7.09765625" defaultRowHeight="15" customHeight="1" x14ac:dyDescent="0.2"/>
  <cols>
    <col min="1" max="2" width="1.296875" style="147" customWidth="1"/>
    <col min="3" max="3" width="25.796875" style="147" customWidth="1"/>
    <col min="4" max="4" width="3.3984375" style="147" customWidth="1"/>
    <col min="5" max="5" width="0.796875" style="147" customWidth="1"/>
    <col min="6" max="6" width="9.3984375" style="147" customWidth="1"/>
    <col min="7" max="7" width="0.796875" style="147" customWidth="1"/>
    <col min="8" max="8" width="10.5" style="147" customWidth="1"/>
    <col min="9" max="9" width="0.796875" style="147" customWidth="1"/>
    <col min="10" max="10" width="10.5" style="147" customWidth="1"/>
    <col min="11" max="11" width="0.796875" style="147" customWidth="1"/>
    <col min="12" max="12" width="11.296875" style="147" customWidth="1"/>
    <col min="13" max="13" width="0.796875" style="147" customWidth="1"/>
    <col min="14" max="14" width="10.19921875" style="147" customWidth="1"/>
    <col min="15" max="15" width="0.796875" style="147" customWidth="1"/>
    <col min="16" max="16" width="11.5" style="147" customWidth="1"/>
    <col min="17" max="17" width="0.796875" style="147" customWidth="1"/>
    <col min="18" max="18" width="9.69921875" style="147" customWidth="1"/>
    <col min="19" max="16384" width="7.09765625" style="147"/>
  </cols>
  <sheetData>
    <row r="1" spans="1:18" ht="16.5" customHeight="1" x14ac:dyDescent="0.2">
      <c r="A1" s="143" t="s">
        <v>0</v>
      </c>
      <c r="B1" s="143"/>
      <c r="C1" s="143"/>
      <c r="D1" s="143"/>
      <c r="E1" s="143"/>
      <c r="F1" s="144"/>
      <c r="G1" s="144"/>
      <c r="H1" s="144"/>
      <c r="I1" s="145"/>
      <c r="J1" s="146"/>
      <c r="K1" s="146"/>
      <c r="L1" s="146"/>
      <c r="M1" s="146"/>
      <c r="N1" s="146"/>
      <c r="O1" s="146"/>
      <c r="P1" s="146"/>
      <c r="Q1" s="146"/>
      <c r="R1" s="146"/>
    </row>
    <row r="2" spans="1:18" ht="16.5" customHeight="1" x14ac:dyDescent="0.2">
      <c r="A2" s="143" t="s">
        <v>103</v>
      </c>
      <c r="B2" s="143"/>
      <c r="C2" s="143"/>
      <c r="D2" s="143"/>
      <c r="E2" s="143"/>
      <c r="F2" s="144"/>
      <c r="G2" s="144"/>
      <c r="H2" s="144"/>
      <c r="I2" s="145"/>
      <c r="J2" s="146"/>
      <c r="K2" s="146"/>
      <c r="L2" s="146"/>
      <c r="M2" s="146"/>
      <c r="N2" s="146"/>
      <c r="O2" s="146"/>
      <c r="P2" s="146"/>
      <c r="Q2" s="146"/>
      <c r="R2" s="146"/>
    </row>
    <row r="3" spans="1:18" ht="16.5" customHeight="1" x14ac:dyDescent="0.2">
      <c r="A3" s="148" t="str">
        <f>'6'!A3</f>
        <v>For the nine-month period ended 30 September 2022</v>
      </c>
      <c r="B3" s="148"/>
      <c r="C3" s="148"/>
      <c r="D3" s="149"/>
      <c r="E3" s="150"/>
      <c r="F3" s="177"/>
      <c r="G3" s="177"/>
      <c r="H3" s="177"/>
      <c r="I3" s="151"/>
      <c r="J3" s="150"/>
      <c r="K3" s="150"/>
      <c r="L3" s="150"/>
      <c r="M3" s="150"/>
      <c r="N3" s="150"/>
      <c r="O3" s="150"/>
      <c r="P3" s="150"/>
      <c r="Q3" s="150"/>
      <c r="R3" s="150"/>
    </row>
    <row r="4" spans="1:18" ht="15.95" customHeight="1" x14ac:dyDescent="0.2">
      <c r="A4" s="143"/>
      <c r="B4" s="143"/>
      <c r="C4" s="143"/>
      <c r="D4" s="146"/>
      <c r="E4" s="152"/>
      <c r="F4" s="144"/>
      <c r="G4" s="144"/>
      <c r="H4" s="144"/>
      <c r="I4" s="145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5.95" customHeight="1" x14ac:dyDescent="0.2">
      <c r="A5" s="143"/>
      <c r="B5" s="143"/>
      <c r="C5" s="143"/>
      <c r="D5" s="146"/>
      <c r="E5" s="152"/>
      <c r="F5" s="144"/>
      <c r="G5" s="144"/>
      <c r="H5" s="144"/>
      <c r="I5" s="145"/>
      <c r="J5" s="152"/>
      <c r="K5" s="152"/>
      <c r="L5" s="152"/>
      <c r="M5" s="152"/>
      <c r="N5" s="152"/>
      <c r="O5" s="152"/>
      <c r="P5" s="152"/>
      <c r="Q5" s="152"/>
      <c r="R5" s="152"/>
    </row>
    <row r="6" spans="1:18" ht="15.95" customHeight="1" x14ac:dyDescent="0.2">
      <c r="A6" s="143"/>
      <c r="B6" s="143"/>
      <c r="C6" s="143"/>
      <c r="D6" s="146"/>
      <c r="E6" s="152"/>
      <c r="F6" s="191" t="s">
        <v>104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ht="15.95" customHeight="1" x14ac:dyDescent="0.2">
      <c r="A7" s="143"/>
      <c r="B7" s="143"/>
      <c r="C7" s="143"/>
      <c r="D7" s="146"/>
      <c r="E7" s="152"/>
      <c r="F7" s="191" t="s">
        <v>105</v>
      </c>
      <c r="G7" s="188"/>
      <c r="H7" s="188"/>
      <c r="I7" s="153"/>
      <c r="J7" s="192" t="s">
        <v>62</v>
      </c>
      <c r="K7" s="193"/>
      <c r="L7" s="193"/>
      <c r="M7" s="144"/>
      <c r="N7" s="143"/>
      <c r="O7" s="144"/>
      <c r="P7" s="144"/>
      <c r="Q7" s="144"/>
      <c r="R7" s="144"/>
    </row>
    <row r="8" spans="1:18" ht="15.95" customHeight="1" x14ac:dyDescent="0.2">
      <c r="A8" s="143"/>
      <c r="B8" s="143"/>
      <c r="C8" s="143"/>
      <c r="D8" s="146"/>
      <c r="E8" s="152"/>
      <c r="F8" s="144"/>
      <c r="G8" s="144"/>
      <c r="H8" s="144"/>
      <c r="I8" s="144"/>
      <c r="J8" s="144"/>
      <c r="K8" s="144"/>
      <c r="L8" s="144"/>
      <c r="M8" s="144"/>
      <c r="N8" s="146" t="s">
        <v>67</v>
      </c>
      <c r="O8" s="144"/>
      <c r="P8" s="144"/>
      <c r="Q8" s="144"/>
      <c r="R8" s="144"/>
    </row>
    <row r="9" spans="1:18" ht="15.95" customHeight="1" x14ac:dyDescent="0.2">
      <c r="A9" s="143"/>
      <c r="B9" s="143"/>
      <c r="C9" s="143"/>
      <c r="D9" s="154"/>
      <c r="E9" s="155"/>
      <c r="F9" s="146" t="s">
        <v>106</v>
      </c>
      <c r="G9" s="146"/>
      <c r="H9" s="146"/>
      <c r="I9" s="145"/>
      <c r="J9" s="143"/>
      <c r="K9" s="143"/>
      <c r="L9" s="143"/>
      <c r="M9" s="144"/>
      <c r="N9" s="146" t="s">
        <v>107</v>
      </c>
      <c r="O9" s="146"/>
      <c r="P9" s="144"/>
      <c r="Q9" s="144"/>
      <c r="R9" s="146"/>
    </row>
    <row r="10" spans="1:18" ht="15.95" customHeight="1" x14ac:dyDescent="0.2">
      <c r="A10" s="143"/>
      <c r="B10" s="143"/>
      <c r="C10" s="143"/>
      <c r="D10" s="154"/>
      <c r="E10" s="155"/>
      <c r="F10" s="146" t="s">
        <v>108</v>
      </c>
      <c r="G10" s="146"/>
      <c r="H10" s="146" t="s">
        <v>109</v>
      </c>
      <c r="I10" s="145"/>
      <c r="J10" s="146" t="s">
        <v>110</v>
      </c>
      <c r="K10" s="152"/>
      <c r="L10" s="146"/>
      <c r="M10" s="146"/>
      <c r="N10" s="146" t="s">
        <v>111</v>
      </c>
      <c r="O10" s="146"/>
      <c r="P10" s="146" t="s">
        <v>112</v>
      </c>
      <c r="Q10" s="146"/>
      <c r="R10" s="146" t="s">
        <v>113</v>
      </c>
    </row>
    <row r="11" spans="1:18" ht="15.95" customHeight="1" x14ac:dyDescent="0.2">
      <c r="A11" s="143"/>
      <c r="B11" s="143"/>
      <c r="C11" s="143"/>
      <c r="D11" s="154"/>
      <c r="E11" s="155"/>
      <c r="F11" s="146" t="s">
        <v>114</v>
      </c>
      <c r="G11" s="146"/>
      <c r="H11" s="146" t="s">
        <v>115</v>
      </c>
      <c r="I11" s="152"/>
      <c r="J11" s="146" t="s">
        <v>116</v>
      </c>
      <c r="K11" s="152"/>
      <c r="L11" s="146" t="s">
        <v>64</v>
      </c>
      <c r="M11" s="146"/>
      <c r="N11" s="146" t="s">
        <v>117</v>
      </c>
      <c r="O11" s="146"/>
      <c r="P11" s="146" t="s">
        <v>118</v>
      </c>
      <c r="Q11" s="146"/>
      <c r="R11" s="146" t="s">
        <v>119</v>
      </c>
    </row>
    <row r="12" spans="1:18" ht="15.95" customHeight="1" x14ac:dyDescent="0.2">
      <c r="A12" s="156"/>
      <c r="B12" s="156"/>
      <c r="C12" s="156"/>
      <c r="D12" s="177" t="s">
        <v>120</v>
      </c>
      <c r="E12" s="155"/>
      <c r="F12" s="149" t="s">
        <v>9</v>
      </c>
      <c r="G12" s="146"/>
      <c r="H12" s="149" t="s">
        <v>9</v>
      </c>
      <c r="I12" s="152"/>
      <c r="J12" s="149" t="s">
        <v>9</v>
      </c>
      <c r="K12" s="152"/>
      <c r="L12" s="149" t="s">
        <v>9</v>
      </c>
      <c r="M12" s="146"/>
      <c r="N12" s="149" t="s">
        <v>9</v>
      </c>
      <c r="O12" s="146"/>
      <c r="P12" s="149" t="s">
        <v>9</v>
      </c>
      <c r="Q12" s="146"/>
      <c r="R12" s="149" t="s">
        <v>9</v>
      </c>
    </row>
    <row r="13" spans="1:18" ht="15.95" customHeight="1" x14ac:dyDescent="0.2">
      <c r="A13" s="156"/>
      <c r="B13" s="156"/>
      <c r="C13" s="156"/>
      <c r="E13" s="155"/>
      <c r="F13" s="146"/>
      <c r="G13" s="146"/>
      <c r="H13" s="146"/>
      <c r="I13" s="152"/>
      <c r="J13" s="146"/>
      <c r="K13" s="152"/>
      <c r="L13" s="146"/>
      <c r="M13" s="146"/>
      <c r="N13" s="146"/>
      <c r="O13" s="146"/>
      <c r="P13" s="146"/>
      <c r="Q13" s="146"/>
      <c r="R13" s="146"/>
    </row>
    <row r="14" spans="1:18" ht="15.95" customHeight="1" x14ac:dyDescent="0.2">
      <c r="A14" s="143" t="s">
        <v>121</v>
      </c>
      <c r="B14" s="156"/>
      <c r="C14" s="156"/>
      <c r="D14" s="157"/>
      <c r="E14" s="155"/>
      <c r="F14" s="154">
        <v>280000000</v>
      </c>
      <c r="G14" s="154"/>
      <c r="H14" s="154">
        <v>507734162</v>
      </c>
      <c r="I14" s="154"/>
      <c r="J14" s="154">
        <v>10036393</v>
      </c>
      <c r="K14" s="154"/>
      <c r="L14" s="154">
        <v>80919413</v>
      </c>
      <c r="M14" s="154"/>
      <c r="N14" s="154">
        <f>SUM(F14:L14)</f>
        <v>878689968</v>
      </c>
      <c r="O14" s="154"/>
      <c r="P14" s="154">
        <v>4551623</v>
      </c>
      <c r="Q14" s="154"/>
      <c r="R14" s="154">
        <f>SUM(N14:P14)</f>
        <v>883241591</v>
      </c>
    </row>
    <row r="15" spans="1:18" ht="15.95" customHeight="1" x14ac:dyDescent="0.2">
      <c r="A15" s="156" t="s">
        <v>122</v>
      </c>
      <c r="B15" s="156"/>
      <c r="C15" s="156"/>
      <c r="D15" s="157"/>
      <c r="E15" s="155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18" ht="15.95" customHeight="1" x14ac:dyDescent="0.2">
      <c r="A16" s="97" t="s">
        <v>189</v>
      </c>
      <c r="B16" s="156"/>
      <c r="C16" s="156"/>
      <c r="D16" s="157"/>
      <c r="E16" s="155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  <c r="M16" s="154"/>
      <c r="N16" s="154">
        <f>SUM(F16:L16)</f>
        <v>0</v>
      </c>
      <c r="O16" s="154"/>
      <c r="P16" s="158">
        <v>497626</v>
      </c>
      <c r="Q16" s="154"/>
      <c r="R16" s="154">
        <f t="shared" ref="R16:R18" si="0">SUM(N16:P16)</f>
        <v>497626</v>
      </c>
    </row>
    <row r="17" spans="1:18" ht="15.95" customHeight="1" x14ac:dyDescent="0.2">
      <c r="A17" s="156" t="s">
        <v>123</v>
      </c>
      <c r="B17" s="156"/>
      <c r="C17" s="156"/>
      <c r="D17" s="157"/>
      <c r="E17" s="155"/>
      <c r="F17" s="154">
        <v>0</v>
      </c>
      <c r="G17" s="154"/>
      <c r="H17" s="154">
        <v>0</v>
      </c>
      <c r="I17" s="154"/>
      <c r="J17" s="154">
        <v>0</v>
      </c>
      <c r="K17" s="154"/>
      <c r="L17" s="158">
        <v>-20887926</v>
      </c>
      <c r="M17" s="154"/>
      <c r="N17" s="154">
        <f>SUM(F17:L17)</f>
        <v>-20887926</v>
      </c>
      <c r="O17" s="154"/>
      <c r="P17" s="154">
        <v>0</v>
      </c>
      <c r="Q17" s="154"/>
      <c r="R17" s="154">
        <f t="shared" si="0"/>
        <v>-20887926</v>
      </c>
    </row>
    <row r="18" spans="1:18" ht="15.95" customHeight="1" x14ac:dyDescent="0.2">
      <c r="A18" s="156" t="s">
        <v>124</v>
      </c>
      <c r="B18" s="156"/>
      <c r="C18" s="156"/>
      <c r="D18" s="157"/>
      <c r="E18" s="155"/>
      <c r="F18" s="154">
        <v>0</v>
      </c>
      <c r="G18" s="154"/>
      <c r="H18" s="154">
        <v>0</v>
      </c>
      <c r="I18" s="154"/>
      <c r="J18" s="154">
        <v>0</v>
      </c>
      <c r="K18" s="154"/>
      <c r="L18" s="154">
        <v>0</v>
      </c>
      <c r="M18" s="154"/>
      <c r="N18" s="154">
        <v>0</v>
      </c>
      <c r="O18" s="154"/>
      <c r="P18" s="158">
        <v>-146650</v>
      </c>
      <c r="Q18" s="154"/>
      <c r="R18" s="154">
        <f t="shared" si="0"/>
        <v>-146650</v>
      </c>
    </row>
    <row r="19" spans="1:18" ht="15.95" customHeight="1" x14ac:dyDescent="0.2">
      <c r="A19" s="156" t="s">
        <v>95</v>
      </c>
      <c r="B19" s="156"/>
      <c r="C19" s="156"/>
      <c r="D19" s="157"/>
      <c r="E19" s="155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</row>
    <row r="20" spans="1:18" ht="15.95" customHeight="1" x14ac:dyDescent="0.2">
      <c r="B20" s="156" t="s">
        <v>91</v>
      </c>
      <c r="C20" s="156"/>
      <c r="D20" s="157"/>
      <c r="E20" s="155"/>
      <c r="F20" s="159">
        <v>0</v>
      </c>
      <c r="G20" s="154"/>
      <c r="H20" s="159">
        <v>0</v>
      </c>
      <c r="I20" s="154"/>
      <c r="J20" s="159">
        <v>0</v>
      </c>
      <c r="K20" s="154"/>
      <c r="L20" s="160">
        <v>28583975</v>
      </c>
      <c r="M20" s="154"/>
      <c r="N20" s="159">
        <f>SUM(F20:L20)</f>
        <v>28583975</v>
      </c>
      <c r="O20" s="154"/>
      <c r="P20" s="160">
        <v>-508580</v>
      </c>
      <c r="Q20" s="154"/>
      <c r="R20" s="159">
        <f>SUM(N20:P20)</f>
        <v>28075395</v>
      </c>
    </row>
    <row r="21" spans="1:18" ht="15.95" customHeight="1" x14ac:dyDescent="0.2">
      <c r="A21" s="156"/>
      <c r="B21" s="156"/>
      <c r="C21" s="156"/>
      <c r="D21" s="157"/>
      <c r="E21" s="155"/>
      <c r="F21" s="154"/>
      <c r="G21" s="154"/>
      <c r="H21" s="154"/>
      <c r="I21" s="155"/>
      <c r="J21" s="154"/>
      <c r="K21" s="155"/>
      <c r="L21" s="154"/>
      <c r="M21" s="154"/>
      <c r="N21" s="154"/>
      <c r="O21" s="154"/>
      <c r="P21" s="154"/>
      <c r="Q21" s="154"/>
      <c r="R21" s="154"/>
    </row>
    <row r="22" spans="1:18" ht="15.95" customHeight="1" thickBot="1" x14ac:dyDescent="0.25">
      <c r="A22" s="161" t="s">
        <v>187</v>
      </c>
      <c r="B22" s="156"/>
      <c r="C22" s="156"/>
      <c r="D22" s="157"/>
      <c r="E22" s="155"/>
      <c r="F22" s="162">
        <f>SUM(F14:F20)</f>
        <v>280000000</v>
      </c>
      <c r="G22" s="154"/>
      <c r="H22" s="162">
        <f>SUM(H14:H20)</f>
        <v>507734162</v>
      </c>
      <c r="I22" s="155"/>
      <c r="J22" s="162">
        <f>SUM(J14:J20)</f>
        <v>10036393</v>
      </c>
      <c r="K22" s="155"/>
      <c r="L22" s="162">
        <f>SUM(L14:L20)</f>
        <v>88615462</v>
      </c>
      <c r="M22" s="154"/>
      <c r="N22" s="162">
        <f>SUM(N14:N20)</f>
        <v>886386017</v>
      </c>
      <c r="O22" s="154"/>
      <c r="P22" s="162">
        <f>SUM(P14:P20)</f>
        <v>4394019</v>
      </c>
      <c r="Q22" s="154"/>
      <c r="R22" s="162">
        <f>SUM(R14:R20)</f>
        <v>890780036</v>
      </c>
    </row>
    <row r="23" spans="1:18" ht="15.95" customHeight="1" thickTop="1" x14ac:dyDescent="0.2">
      <c r="A23" s="143"/>
      <c r="B23" s="156"/>
      <c r="C23" s="156"/>
      <c r="D23" s="154"/>
      <c r="E23" s="155"/>
      <c r="F23" s="154"/>
      <c r="G23" s="154"/>
      <c r="H23" s="154"/>
      <c r="I23" s="155"/>
      <c r="J23" s="154"/>
      <c r="K23" s="155"/>
      <c r="L23" s="154"/>
      <c r="M23" s="154"/>
      <c r="N23" s="154"/>
      <c r="O23" s="154"/>
      <c r="P23" s="154"/>
      <c r="Q23" s="154"/>
      <c r="R23" s="154"/>
    </row>
    <row r="24" spans="1:18" ht="15.95" customHeight="1" x14ac:dyDescent="0.2">
      <c r="A24" s="143"/>
      <c r="B24" s="156"/>
      <c r="C24" s="156"/>
      <c r="D24" s="154"/>
      <c r="E24" s="155"/>
      <c r="F24" s="154"/>
      <c r="G24" s="154"/>
      <c r="H24" s="154"/>
      <c r="I24" s="155"/>
      <c r="J24" s="154"/>
      <c r="K24" s="155"/>
      <c r="L24" s="154"/>
      <c r="M24" s="154"/>
      <c r="N24" s="154"/>
      <c r="O24" s="154"/>
      <c r="P24" s="154"/>
      <c r="Q24" s="154"/>
      <c r="R24" s="154"/>
    </row>
    <row r="25" spans="1:18" ht="15.95" customHeight="1" x14ac:dyDescent="0.2">
      <c r="A25" s="143" t="s">
        <v>125</v>
      </c>
      <c r="B25" s="156"/>
      <c r="C25" s="156"/>
      <c r="D25" s="157"/>
      <c r="E25" s="155"/>
      <c r="F25" s="163">
        <v>280000000</v>
      </c>
      <c r="G25" s="154"/>
      <c r="H25" s="163">
        <v>507734162</v>
      </c>
      <c r="I25" s="154"/>
      <c r="J25" s="163">
        <v>12964572</v>
      </c>
      <c r="K25" s="154"/>
      <c r="L25" s="163">
        <v>80948698</v>
      </c>
      <c r="M25" s="154"/>
      <c r="N25" s="163">
        <f>SUM(F25:L25)</f>
        <v>881647432</v>
      </c>
      <c r="O25" s="154"/>
      <c r="P25" s="163">
        <v>3853635</v>
      </c>
      <c r="Q25" s="154"/>
      <c r="R25" s="163">
        <f>SUM(N25:P25)</f>
        <v>885501067</v>
      </c>
    </row>
    <row r="26" spans="1:18" ht="15.95" customHeight="1" x14ac:dyDescent="0.2">
      <c r="A26" s="156" t="s">
        <v>122</v>
      </c>
      <c r="B26" s="156"/>
      <c r="C26" s="156"/>
      <c r="D26" s="157"/>
      <c r="E26" s="155"/>
      <c r="F26" s="163"/>
      <c r="G26" s="154"/>
      <c r="H26" s="163"/>
      <c r="I26" s="154"/>
      <c r="J26" s="163"/>
      <c r="K26" s="154"/>
      <c r="L26" s="163"/>
      <c r="M26" s="154"/>
      <c r="N26" s="163"/>
      <c r="O26" s="154"/>
      <c r="P26" s="163"/>
      <c r="Q26" s="154"/>
      <c r="R26" s="163"/>
    </row>
    <row r="27" spans="1:18" ht="15.95" customHeight="1" x14ac:dyDescent="0.2">
      <c r="A27" s="156" t="s">
        <v>126</v>
      </c>
      <c r="B27" s="156"/>
      <c r="C27" s="156"/>
      <c r="D27" s="157">
        <v>9</v>
      </c>
      <c r="E27" s="155"/>
      <c r="F27" s="163">
        <v>0</v>
      </c>
      <c r="G27" s="154"/>
      <c r="H27" s="163">
        <v>0</v>
      </c>
      <c r="I27" s="154"/>
      <c r="J27" s="163">
        <v>0</v>
      </c>
      <c r="K27" s="154"/>
      <c r="L27" s="163">
        <v>0</v>
      </c>
      <c r="M27" s="154"/>
      <c r="N27" s="163">
        <f>SUM(F27:L27)</f>
        <v>0</v>
      </c>
      <c r="O27" s="154"/>
      <c r="P27" s="163">
        <v>75003</v>
      </c>
      <c r="Q27" s="154"/>
      <c r="R27" s="163">
        <f>SUM(N27:P27)</f>
        <v>75003</v>
      </c>
    </row>
    <row r="28" spans="1:18" ht="15.95" customHeight="1" x14ac:dyDescent="0.2">
      <c r="A28" s="156" t="s">
        <v>95</v>
      </c>
      <c r="B28" s="156"/>
      <c r="C28" s="156"/>
      <c r="D28" s="157"/>
      <c r="E28" s="155"/>
      <c r="F28" s="163"/>
      <c r="G28" s="154"/>
      <c r="H28" s="163"/>
      <c r="I28" s="154"/>
      <c r="J28" s="163"/>
      <c r="K28" s="154"/>
      <c r="L28" s="163"/>
      <c r="M28" s="154"/>
      <c r="N28" s="163"/>
      <c r="O28" s="154"/>
      <c r="P28" s="163"/>
      <c r="Q28" s="154"/>
      <c r="R28" s="163"/>
    </row>
    <row r="29" spans="1:18" ht="15.95" customHeight="1" x14ac:dyDescent="0.2">
      <c r="B29" s="156" t="s">
        <v>91</v>
      </c>
      <c r="C29" s="156"/>
      <c r="D29" s="157"/>
      <c r="E29" s="155"/>
      <c r="F29" s="164">
        <v>0</v>
      </c>
      <c r="G29" s="154"/>
      <c r="H29" s="164">
        <v>0</v>
      </c>
      <c r="I29" s="154"/>
      <c r="J29" s="164">
        <v>0</v>
      </c>
      <c r="K29" s="154"/>
      <c r="L29" s="164">
        <f>'6'!J53</f>
        <v>-1195648</v>
      </c>
      <c r="M29" s="154"/>
      <c r="N29" s="164">
        <f>SUM(F29:L29)</f>
        <v>-1195648</v>
      </c>
      <c r="O29" s="154"/>
      <c r="P29" s="164">
        <f>'6'!J54</f>
        <v>136090</v>
      </c>
      <c r="Q29" s="154"/>
      <c r="R29" s="164">
        <f>SUM(N29:P29)</f>
        <v>-1059558</v>
      </c>
    </row>
    <row r="30" spans="1:18" ht="15.95" customHeight="1" x14ac:dyDescent="0.2">
      <c r="A30" s="156"/>
      <c r="B30" s="156"/>
      <c r="C30" s="156"/>
      <c r="D30" s="157"/>
      <c r="E30" s="155"/>
      <c r="F30" s="163"/>
      <c r="G30" s="154"/>
      <c r="H30" s="163"/>
      <c r="I30" s="155"/>
      <c r="J30" s="163"/>
      <c r="K30" s="155"/>
      <c r="L30" s="163"/>
      <c r="M30" s="154"/>
      <c r="N30" s="163"/>
      <c r="O30" s="154"/>
      <c r="P30" s="163"/>
      <c r="Q30" s="154"/>
      <c r="R30" s="163"/>
    </row>
    <row r="31" spans="1:18" ht="15.95" customHeight="1" thickBot="1" x14ac:dyDescent="0.25">
      <c r="A31" s="161" t="s">
        <v>188</v>
      </c>
      <c r="B31" s="156"/>
      <c r="C31" s="156"/>
      <c r="D31" s="157"/>
      <c r="E31" s="155"/>
      <c r="F31" s="165">
        <f>SUM(F25:F29)</f>
        <v>280000000</v>
      </c>
      <c r="G31" s="154"/>
      <c r="H31" s="165">
        <f>SUM(H25:H29)</f>
        <v>507734162</v>
      </c>
      <c r="I31" s="155"/>
      <c r="J31" s="165">
        <f>SUM(J25:J29)</f>
        <v>12964572</v>
      </c>
      <c r="K31" s="155"/>
      <c r="L31" s="165">
        <f>SUM(L25:L29)</f>
        <v>79753050</v>
      </c>
      <c r="M31" s="154"/>
      <c r="N31" s="165">
        <f>SUM(N25:N29)</f>
        <v>880451784</v>
      </c>
      <c r="O31" s="154"/>
      <c r="P31" s="165">
        <f>SUM(P25:P29)</f>
        <v>4064728</v>
      </c>
      <c r="Q31" s="154"/>
      <c r="R31" s="165">
        <f>SUM(R25:R29)</f>
        <v>884516512</v>
      </c>
    </row>
    <row r="32" spans="1:18" ht="15" customHeight="1" thickTop="1" x14ac:dyDescent="0.2">
      <c r="A32" s="143"/>
      <c r="B32" s="156"/>
      <c r="C32" s="156"/>
      <c r="D32" s="154"/>
      <c r="E32" s="155"/>
      <c r="F32" s="154"/>
      <c r="G32" s="154"/>
      <c r="H32" s="154"/>
      <c r="I32" s="155"/>
      <c r="J32" s="154"/>
      <c r="K32" s="155"/>
      <c r="L32" s="154"/>
      <c r="M32" s="154"/>
      <c r="N32" s="154"/>
      <c r="O32" s="154"/>
      <c r="P32" s="154"/>
      <c r="Q32" s="154"/>
      <c r="R32" s="154"/>
    </row>
    <row r="33" spans="1:18" ht="21.95" customHeight="1" x14ac:dyDescent="0.2">
      <c r="A33" s="176" t="s">
        <v>34</v>
      </c>
      <c r="B33" s="176"/>
      <c r="C33" s="176"/>
      <c r="D33" s="159"/>
      <c r="E33" s="166"/>
      <c r="F33" s="167"/>
      <c r="G33" s="167"/>
      <c r="H33" s="167"/>
      <c r="I33" s="168"/>
      <c r="J33" s="166"/>
      <c r="K33" s="166"/>
      <c r="L33" s="166"/>
      <c r="M33" s="166"/>
      <c r="N33" s="166"/>
      <c r="O33" s="166"/>
      <c r="P33" s="166"/>
      <c r="Q33" s="166"/>
      <c r="R33" s="166"/>
    </row>
  </sheetData>
  <mergeCells count="3">
    <mergeCell ref="F6:R6"/>
    <mergeCell ref="F7:H7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863A-117F-4BED-A7B7-31FD78C74BD3}">
  <dimension ref="A1:M32"/>
  <sheetViews>
    <sheetView zoomScaleNormal="100" zoomScaleSheetLayoutView="57" workbookViewId="0">
      <selection activeCell="E14" sqref="E14"/>
    </sheetView>
  </sheetViews>
  <sheetFormatPr defaultColWidth="7.09765625" defaultRowHeight="15" customHeight="1" x14ac:dyDescent="0.2"/>
  <cols>
    <col min="1" max="2" width="1.296875" style="173" customWidth="1"/>
    <col min="3" max="3" width="39.09765625" style="173" customWidth="1"/>
    <col min="4" max="4" width="2.8984375" style="173" customWidth="1"/>
    <col min="5" max="5" width="10.59765625" style="173" customWidth="1"/>
    <col min="6" max="6" width="1" style="173" customWidth="1"/>
    <col min="7" max="7" width="10.19921875" style="173" customWidth="1"/>
    <col min="8" max="8" width="1" style="173" customWidth="1"/>
    <col min="9" max="9" width="10.59765625" style="173" customWidth="1"/>
    <col min="10" max="10" width="1" style="173" customWidth="1"/>
    <col min="11" max="11" width="11.59765625" style="173" customWidth="1"/>
    <col min="12" max="12" width="1" style="173" customWidth="1"/>
    <col min="13" max="13" width="10.8984375" style="173" customWidth="1"/>
    <col min="14" max="16384" width="7.09765625" style="173"/>
  </cols>
  <sheetData>
    <row r="1" spans="1:13" ht="16.5" customHeight="1" x14ac:dyDescent="0.2">
      <c r="A1" s="52" t="s">
        <v>0</v>
      </c>
      <c r="B1" s="52"/>
      <c r="C1" s="52"/>
      <c r="D1" s="174"/>
      <c r="E1" s="174"/>
      <c r="F1" s="174"/>
      <c r="G1" s="174"/>
      <c r="H1" s="94"/>
      <c r="I1" s="53"/>
      <c r="J1" s="71"/>
      <c r="K1" s="53"/>
      <c r="L1" s="53"/>
      <c r="M1" s="53"/>
    </row>
    <row r="2" spans="1:13" ht="16.5" customHeight="1" x14ac:dyDescent="0.2">
      <c r="A2" s="52" t="s">
        <v>103</v>
      </c>
      <c r="B2" s="52"/>
      <c r="C2" s="52"/>
      <c r="D2" s="174"/>
      <c r="E2" s="174"/>
      <c r="F2" s="174"/>
      <c r="G2" s="174"/>
      <c r="H2" s="94"/>
      <c r="I2" s="53"/>
      <c r="J2" s="71"/>
      <c r="K2" s="53"/>
      <c r="L2" s="53"/>
      <c r="M2" s="53"/>
    </row>
    <row r="3" spans="1:13" ht="16.5" customHeight="1" x14ac:dyDescent="0.2">
      <c r="A3" s="57" t="str">
        <f>+'7'!A3</f>
        <v>For the nine-month period ended 30 September 2022</v>
      </c>
      <c r="B3" s="57"/>
      <c r="C3" s="57"/>
      <c r="D3" s="178"/>
      <c r="E3" s="178"/>
      <c r="F3" s="178"/>
      <c r="G3" s="178"/>
      <c r="H3" s="96"/>
      <c r="I3" s="59"/>
      <c r="J3" s="95"/>
      <c r="K3" s="95"/>
      <c r="L3" s="95"/>
      <c r="M3" s="95"/>
    </row>
    <row r="4" spans="1:13" ht="16.5" customHeight="1" x14ac:dyDescent="0.2">
      <c r="A4" s="52"/>
      <c r="B4" s="52"/>
      <c r="C4" s="52"/>
      <c r="D4" s="174"/>
      <c r="E4" s="174"/>
      <c r="F4" s="174"/>
      <c r="G4" s="174"/>
      <c r="H4" s="94"/>
      <c r="I4" s="53"/>
      <c r="J4" s="71"/>
      <c r="K4" s="71"/>
      <c r="L4" s="71"/>
      <c r="M4" s="71"/>
    </row>
    <row r="5" spans="1:13" ht="16.5" customHeight="1" x14ac:dyDescent="0.2">
      <c r="A5" s="52"/>
      <c r="B5" s="52"/>
      <c r="C5" s="52"/>
      <c r="D5" s="174"/>
      <c r="E5" s="174"/>
      <c r="F5" s="174"/>
      <c r="G5" s="174"/>
      <c r="H5" s="94"/>
      <c r="I5" s="53"/>
      <c r="J5" s="71"/>
      <c r="K5" s="71"/>
      <c r="L5" s="71"/>
      <c r="M5" s="71"/>
    </row>
    <row r="6" spans="1:13" ht="16.5" customHeight="1" x14ac:dyDescent="0.2">
      <c r="A6" s="52"/>
      <c r="B6" s="52"/>
      <c r="C6" s="52"/>
      <c r="D6" s="71"/>
      <c r="E6" s="194" t="s">
        <v>127</v>
      </c>
      <c r="F6" s="188"/>
      <c r="G6" s="188"/>
      <c r="H6" s="188"/>
      <c r="I6" s="188"/>
      <c r="J6" s="188"/>
      <c r="K6" s="188"/>
      <c r="L6" s="188"/>
      <c r="M6" s="188"/>
    </row>
    <row r="7" spans="1:13" ht="16.5" customHeight="1" x14ac:dyDescent="0.2">
      <c r="A7" s="52"/>
      <c r="B7" s="52"/>
      <c r="C7" s="52"/>
      <c r="D7" s="53"/>
      <c r="E7" s="194" t="s">
        <v>105</v>
      </c>
      <c r="F7" s="188"/>
      <c r="G7" s="188"/>
      <c r="H7" s="94"/>
      <c r="I7" s="194" t="s">
        <v>62</v>
      </c>
      <c r="J7" s="188"/>
      <c r="K7" s="188"/>
      <c r="L7" s="174"/>
      <c r="M7" s="174"/>
    </row>
    <row r="8" spans="1:13" ht="16.5" customHeight="1" x14ac:dyDescent="0.2">
      <c r="A8" s="52"/>
      <c r="B8" s="52"/>
      <c r="C8" s="52"/>
      <c r="D8" s="53"/>
      <c r="E8" s="53" t="s">
        <v>106</v>
      </c>
      <c r="F8" s="53"/>
      <c r="G8" s="53"/>
      <c r="H8" s="94"/>
      <c r="I8" s="174"/>
      <c r="J8" s="174"/>
      <c r="K8" s="174"/>
      <c r="L8" s="174"/>
      <c r="M8" s="174"/>
    </row>
    <row r="9" spans="1:13" ht="16.5" customHeight="1" x14ac:dyDescent="0.2">
      <c r="A9" s="52"/>
      <c r="B9" s="52"/>
      <c r="C9" s="52"/>
      <c r="D9" s="53"/>
      <c r="E9" s="53" t="s">
        <v>108</v>
      </c>
      <c r="F9" s="53"/>
      <c r="G9" s="53" t="s">
        <v>109</v>
      </c>
      <c r="H9" s="94"/>
      <c r="I9" s="53" t="s">
        <v>110</v>
      </c>
      <c r="J9" s="71"/>
      <c r="K9" s="53"/>
      <c r="L9" s="53"/>
      <c r="M9" s="53" t="s">
        <v>113</v>
      </c>
    </row>
    <row r="10" spans="1:13" ht="16.5" customHeight="1" x14ac:dyDescent="0.2">
      <c r="A10" s="52"/>
      <c r="B10" s="52"/>
      <c r="C10" s="52"/>
      <c r="D10" s="53"/>
      <c r="E10" s="53" t="s">
        <v>114</v>
      </c>
      <c r="F10" s="53"/>
      <c r="G10" s="53" t="s">
        <v>115</v>
      </c>
      <c r="H10" s="71"/>
      <c r="I10" s="53" t="s">
        <v>128</v>
      </c>
      <c r="J10" s="71"/>
      <c r="K10" s="53" t="s">
        <v>64</v>
      </c>
      <c r="L10" s="53"/>
      <c r="M10" s="53" t="s">
        <v>119</v>
      </c>
    </row>
    <row r="11" spans="1:13" ht="16.5" customHeight="1" x14ac:dyDescent="0.2">
      <c r="A11" s="55"/>
      <c r="B11" s="55"/>
      <c r="C11" s="55"/>
      <c r="D11" s="53"/>
      <c r="E11" s="59" t="s">
        <v>9</v>
      </c>
      <c r="F11" s="53"/>
      <c r="G11" s="59" t="s">
        <v>9</v>
      </c>
      <c r="H11" s="71"/>
      <c r="I11" s="59" t="s">
        <v>9</v>
      </c>
      <c r="J11" s="71"/>
      <c r="K11" s="59" t="s">
        <v>9</v>
      </c>
      <c r="L11" s="53"/>
      <c r="M11" s="59" t="s">
        <v>9</v>
      </c>
    </row>
    <row r="12" spans="1:13" ht="16.5" customHeight="1" x14ac:dyDescent="0.2">
      <c r="A12" s="55"/>
      <c r="B12" s="55"/>
      <c r="C12" s="55"/>
      <c r="D12" s="53"/>
      <c r="E12" s="53"/>
      <c r="F12" s="53"/>
      <c r="G12" s="53"/>
      <c r="H12" s="71"/>
      <c r="I12" s="53"/>
      <c r="J12" s="71"/>
      <c r="K12" s="53"/>
      <c r="L12" s="53"/>
      <c r="M12" s="53"/>
    </row>
    <row r="13" spans="1:13" ht="16.5" customHeight="1" x14ac:dyDescent="0.2">
      <c r="A13" s="52" t="s">
        <v>121</v>
      </c>
      <c r="B13" s="55"/>
      <c r="C13" s="55"/>
      <c r="D13" s="74"/>
      <c r="E13" s="74">
        <v>280000000</v>
      </c>
      <c r="F13" s="74"/>
      <c r="G13" s="74">
        <v>507734162</v>
      </c>
      <c r="H13" s="74"/>
      <c r="I13" s="74">
        <v>10036393</v>
      </c>
      <c r="J13" s="74"/>
      <c r="K13" s="74">
        <v>44335291</v>
      </c>
      <c r="L13" s="74"/>
      <c r="M13" s="74">
        <f>SUM(E13:K13)</f>
        <v>842105846</v>
      </c>
    </row>
    <row r="14" spans="1:13" ht="16.5" customHeight="1" x14ac:dyDescent="0.2">
      <c r="A14" s="55" t="s">
        <v>122</v>
      </c>
      <c r="B14" s="55"/>
      <c r="C14" s="55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13" ht="16.5" customHeight="1" x14ac:dyDescent="0.2">
      <c r="A15" s="105" t="s">
        <v>123</v>
      </c>
      <c r="B15" s="55"/>
      <c r="C15" s="55"/>
      <c r="D15" s="74"/>
      <c r="E15" s="74">
        <v>0</v>
      </c>
      <c r="F15" s="74"/>
      <c r="G15" s="74">
        <v>0</v>
      </c>
      <c r="H15" s="74"/>
      <c r="I15" s="74">
        <v>0</v>
      </c>
      <c r="J15" s="74"/>
      <c r="K15" s="128">
        <v>-20887926</v>
      </c>
      <c r="L15" s="74"/>
      <c r="M15" s="74">
        <f>SUM(E15:K15)</f>
        <v>-20887926</v>
      </c>
    </row>
    <row r="16" spans="1:13" ht="16.5" customHeight="1" x14ac:dyDescent="0.2">
      <c r="A16" s="55" t="s">
        <v>129</v>
      </c>
      <c r="B16" s="55"/>
      <c r="C16" s="55"/>
      <c r="D16" s="74"/>
      <c r="E16" s="77">
        <v>0</v>
      </c>
      <c r="F16" s="74"/>
      <c r="G16" s="77">
        <v>0</v>
      </c>
      <c r="H16" s="74"/>
      <c r="I16" s="77">
        <v>0</v>
      </c>
      <c r="J16" s="74"/>
      <c r="K16" s="132">
        <v>24206469</v>
      </c>
      <c r="L16" s="74"/>
      <c r="M16" s="77">
        <f>SUM(E16:K16)</f>
        <v>24206469</v>
      </c>
    </row>
    <row r="17" spans="1:13" ht="16.5" customHeight="1" x14ac:dyDescent="0.2">
      <c r="A17" s="55"/>
      <c r="B17" s="55"/>
      <c r="C17" s="55"/>
      <c r="D17" s="74"/>
      <c r="E17" s="74"/>
      <c r="F17" s="74"/>
      <c r="G17" s="74"/>
      <c r="H17" s="73"/>
      <c r="I17" s="74"/>
      <c r="J17" s="73"/>
      <c r="K17" s="74"/>
      <c r="L17" s="74"/>
      <c r="M17" s="74"/>
    </row>
    <row r="18" spans="1:13" ht="16.5" customHeight="1" thickBot="1" x14ac:dyDescent="0.25">
      <c r="A18" s="98" t="s">
        <v>187</v>
      </c>
      <c r="B18" s="55"/>
      <c r="C18" s="55"/>
      <c r="D18" s="74"/>
      <c r="E18" s="99">
        <f>SUM(E13:E16)</f>
        <v>280000000</v>
      </c>
      <c r="F18" s="74"/>
      <c r="G18" s="99">
        <f>SUM(G13:G16)</f>
        <v>507734162</v>
      </c>
      <c r="H18" s="73"/>
      <c r="I18" s="99">
        <f>SUM(I13:I16)</f>
        <v>10036393</v>
      </c>
      <c r="J18" s="73"/>
      <c r="K18" s="99">
        <f>SUM(K13:K16)</f>
        <v>47653834</v>
      </c>
      <c r="L18" s="74"/>
      <c r="M18" s="99">
        <f>SUM(M13:M16)</f>
        <v>845424389</v>
      </c>
    </row>
    <row r="19" spans="1:13" ht="16.5" customHeight="1" thickTop="1" x14ac:dyDescent="0.2">
      <c r="A19" s="52"/>
      <c r="B19" s="55"/>
      <c r="C19" s="55"/>
      <c r="D19" s="74"/>
      <c r="E19" s="74"/>
      <c r="F19" s="74"/>
      <c r="G19" s="74"/>
      <c r="H19" s="73"/>
      <c r="I19" s="74"/>
      <c r="J19" s="73"/>
      <c r="K19" s="74"/>
      <c r="L19" s="74"/>
      <c r="M19" s="74"/>
    </row>
    <row r="20" spans="1:13" ht="16.5" customHeight="1" x14ac:dyDescent="0.2">
      <c r="A20" s="52"/>
      <c r="B20" s="55"/>
      <c r="C20" s="55"/>
      <c r="D20" s="74"/>
      <c r="E20" s="74"/>
      <c r="F20" s="74"/>
      <c r="G20" s="74"/>
      <c r="H20" s="73"/>
      <c r="I20" s="74"/>
      <c r="J20" s="73"/>
      <c r="K20" s="74"/>
      <c r="L20" s="74"/>
      <c r="M20" s="74"/>
    </row>
    <row r="21" spans="1:13" ht="16.5" customHeight="1" x14ac:dyDescent="0.2">
      <c r="A21" s="52" t="s">
        <v>125</v>
      </c>
      <c r="B21" s="55"/>
      <c r="C21" s="55"/>
      <c r="D21" s="74"/>
      <c r="E21" s="72">
        <v>280000000</v>
      </c>
      <c r="F21" s="74"/>
      <c r="G21" s="72">
        <v>507734162</v>
      </c>
      <c r="H21" s="74"/>
      <c r="I21" s="72">
        <v>12964572</v>
      </c>
      <c r="J21" s="74"/>
      <c r="K21" s="72">
        <v>79427277</v>
      </c>
      <c r="L21" s="74"/>
      <c r="M21" s="72">
        <f>SUM(E21:K21)</f>
        <v>880126011</v>
      </c>
    </row>
    <row r="22" spans="1:13" ht="16.5" customHeight="1" x14ac:dyDescent="0.2">
      <c r="A22" s="55" t="s">
        <v>122</v>
      </c>
      <c r="B22" s="55"/>
      <c r="C22" s="55"/>
      <c r="D22" s="74"/>
      <c r="E22" s="72"/>
      <c r="F22" s="74"/>
      <c r="G22" s="72"/>
      <c r="H22" s="74"/>
      <c r="I22" s="72"/>
      <c r="J22" s="74"/>
      <c r="K22" s="72"/>
      <c r="L22" s="74"/>
      <c r="M22" s="72"/>
    </row>
    <row r="23" spans="1:13" ht="16.5" customHeight="1" x14ac:dyDescent="0.2">
      <c r="A23" s="55" t="s">
        <v>129</v>
      </c>
      <c r="B23" s="55"/>
      <c r="C23" s="55"/>
      <c r="D23" s="74"/>
      <c r="E23" s="76">
        <v>0</v>
      </c>
      <c r="F23" s="74"/>
      <c r="G23" s="76">
        <v>0</v>
      </c>
      <c r="H23" s="74"/>
      <c r="I23" s="76">
        <v>0</v>
      </c>
      <c r="J23" s="74"/>
      <c r="K23" s="76">
        <f>'6'!N49</f>
        <v>-9191594</v>
      </c>
      <c r="L23" s="74"/>
      <c r="M23" s="76">
        <f>SUM(E23:K23)</f>
        <v>-9191594</v>
      </c>
    </row>
    <row r="24" spans="1:13" ht="16.5" customHeight="1" x14ac:dyDescent="0.2">
      <c r="A24" s="55"/>
      <c r="B24" s="55"/>
      <c r="C24" s="55"/>
      <c r="D24" s="74"/>
      <c r="E24" s="72"/>
      <c r="F24" s="74"/>
      <c r="G24" s="72"/>
      <c r="H24" s="73"/>
      <c r="I24" s="72"/>
      <c r="J24" s="73"/>
      <c r="K24" s="72"/>
      <c r="L24" s="74"/>
      <c r="M24" s="72"/>
    </row>
    <row r="25" spans="1:13" ht="16.5" customHeight="1" thickBot="1" x14ac:dyDescent="0.25">
      <c r="A25" s="98" t="s">
        <v>188</v>
      </c>
      <c r="B25" s="55"/>
      <c r="C25" s="55"/>
      <c r="D25" s="74"/>
      <c r="E25" s="100">
        <f>SUM(E21:E23)</f>
        <v>280000000</v>
      </c>
      <c r="F25" s="74"/>
      <c r="G25" s="100">
        <f>SUM(G21:G23)</f>
        <v>507734162</v>
      </c>
      <c r="H25" s="73"/>
      <c r="I25" s="100">
        <f>SUM(I21:I23)</f>
        <v>12964572</v>
      </c>
      <c r="J25" s="73"/>
      <c r="K25" s="100">
        <f>SUM(K21:K23)</f>
        <v>70235683</v>
      </c>
      <c r="L25" s="74"/>
      <c r="M25" s="100">
        <f>SUM(M21:M23)</f>
        <v>870934417</v>
      </c>
    </row>
    <row r="26" spans="1:13" ht="16.5" customHeight="1" thickTop="1" x14ac:dyDescent="0.2">
      <c r="A26" s="52"/>
      <c r="B26" s="55"/>
      <c r="C26" s="55"/>
      <c r="D26" s="74"/>
      <c r="E26" s="74"/>
      <c r="F26" s="74"/>
      <c r="G26" s="74"/>
      <c r="H26" s="73"/>
      <c r="I26" s="74"/>
      <c r="J26" s="73"/>
      <c r="K26" s="74"/>
      <c r="L26" s="74"/>
      <c r="M26" s="74"/>
    </row>
    <row r="27" spans="1:13" ht="16.5" customHeight="1" x14ac:dyDescent="0.2">
      <c r="A27" s="52"/>
      <c r="B27" s="55"/>
      <c r="C27" s="55"/>
      <c r="D27" s="74"/>
      <c r="E27" s="74"/>
      <c r="F27" s="74"/>
      <c r="G27" s="74"/>
      <c r="H27" s="73"/>
      <c r="I27" s="74"/>
      <c r="J27" s="73"/>
      <c r="K27" s="74"/>
      <c r="L27" s="74"/>
      <c r="M27" s="74"/>
    </row>
    <row r="28" spans="1:13" ht="16.5" customHeight="1" x14ac:dyDescent="0.2">
      <c r="A28" s="52"/>
      <c r="B28" s="55"/>
      <c r="C28" s="55"/>
      <c r="D28" s="74"/>
      <c r="E28" s="74"/>
      <c r="F28" s="74"/>
      <c r="G28" s="74"/>
      <c r="H28" s="73"/>
      <c r="I28" s="74"/>
      <c r="J28" s="73"/>
      <c r="K28" s="74"/>
      <c r="L28" s="74"/>
      <c r="M28" s="74"/>
    </row>
    <row r="29" spans="1:13" ht="16.5" customHeight="1" x14ac:dyDescent="0.2">
      <c r="A29" s="52"/>
      <c r="B29" s="55"/>
      <c r="C29" s="55"/>
      <c r="D29" s="74"/>
      <c r="E29" s="74"/>
      <c r="F29" s="74"/>
      <c r="G29" s="74"/>
      <c r="H29" s="73"/>
      <c r="I29" s="74"/>
      <c r="J29" s="73"/>
      <c r="K29" s="74"/>
      <c r="L29" s="74"/>
      <c r="M29" s="74"/>
    </row>
    <row r="30" spans="1:13" ht="16.5" customHeight="1" x14ac:dyDescent="0.2">
      <c r="A30" s="52"/>
      <c r="B30" s="55"/>
      <c r="C30" s="55"/>
      <c r="D30" s="74"/>
      <c r="E30" s="74"/>
      <c r="F30" s="74"/>
      <c r="G30" s="74"/>
      <c r="H30" s="73"/>
      <c r="I30" s="74"/>
      <c r="J30" s="73"/>
      <c r="K30" s="74"/>
      <c r="L30" s="74"/>
      <c r="M30" s="74"/>
    </row>
    <row r="31" spans="1:13" ht="12.75" customHeight="1" x14ac:dyDescent="0.2">
      <c r="A31" s="52"/>
      <c r="B31" s="55"/>
      <c r="C31" s="55"/>
      <c r="D31" s="74"/>
      <c r="E31" s="74"/>
      <c r="F31" s="74"/>
      <c r="G31" s="74"/>
      <c r="H31" s="73"/>
      <c r="I31" s="74"/>
      <c r="J31" s="73"/>
      <c r="K31" s="74"/>
      <c r="L31" s="74"/>
      <c r="M31" s="74"/>
    </row>
    <row r="32" spans="1:13" ht="21.95" customHeight="1" x14ac:dyDescent="0.2">
      <c r="A32" s="90" t="s">
        <v>34</v>
      </c>
      <c r="B32" s="90"/>
      <c r="C32" s="90"/>
      <c r="D32" s="102"/>
      <c r="E32" s="102"/>
      <c r="F32" s="102"/>
      <c r="G32" s="102"/>
      <c r="H32" s="103"/>
      <c r="I32" s="77"/>
      <c r="J32" s="101"/>
      <c r="K32" s="101"/>
      <c r="L32" s="101"/>
      <c r="M32" s="101"/>
    </row>
  </sheetData>
  <mergeCells count="3">
    <mergeCell ref="E6:M6"/>
    <mergeCell ref="E7:G7"/>
    <mergeCell ref="I7:K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DE2F9-DCA6-40D5-85B0-B0555C400359}">
  <sheetPr>
    <tabColor theme="5"/>
  </sheetPr>
  <dimension ref="A1:K121"/>
  <sheetViews>
    <sheetView topLeftCell="A91" zoomScaleNormal="100" zoomScaleSheetLayoutView="85" workbookViewId="0">
      <selection activeCell="K100" sqref="K100"/>
    </sheetView>
  </sheetViews>
  <sheetFormatPr defaultColWidth="7.09765625" defaultRowHeight="15" customHeight="1" x14ac:dyDescent="0.2"/>
  <cols>
    <col min="1" max="1" width="1.296875" style="173" customWidth="1"/>
    <col min="2" max="2" width="36.8984375" style="173" customWidth="1"/>
    <col min="3" max="3" width="4.19921875" style="173" customWidth="1"/>
    <col min="4" max="4" width="0.5" style="173" customWidth="1"/>
    <col min="5" max="5" width="9.69921875" style="173" customWidth="1"/>
    <col min="6" max="6" width="0.5" style="173" customWidth="1"/>
    <col min="7" max="7" width="9.69921875" style="173" customWidth="1"/>
    <col min="8" max="8" width="0.5" style="173" customWidth="1"/>
    <col min="9" max="9" width="9.69921875" style="173" customWidth="1"/>
    <col min="10" max="10" width="0.5" style="173" customWidth="1"/>
    <col min="11" max="11" width="9.69921875" style="173" customWidth="1"/>
    <col min="12" max="16384" width="7.09765625" style="173"/>
  </cols>
  <sheetData>
    <row r="1" spans="1:11" ht="16.5" customHeight="1" x14ac:dyDescent="0.2">
      <c r="A1" s="106" t="s">
        <v>0</v>
      </c>
      <c r="B1" s="55"/>
      <c r="C1" s="55"/>
      <c r="D1" s="55"/>
      <c r="E1" s="53"/>
      <c r="F1" s="55"/>
      <c r="G1" s="53"/>
      <c r="H1" s="55"/>
      <c r="I1" s="55"/>
      <c r="J1" s="55"/>
      <c r="K1" s="55"/>
    </row>
    <row r="2" spans="1:11" ht="16.5" customHeight="1" x14ac:dyDescent="0.2">
      <c r="A2" s="107" t="s">
        <v>130</v>
      </c>
      <c r="B2" s="107"/>
      <c r="C2" s="107"/>
      <c r="D2" s="55"/>
      <c r="E2" s="87"/>
      <c r="F2" s="55"/>
      <c r="G2" s="87"/>
      <c r="H2" s="55"/>
      <c r="I2" s="55"/>
      <c r="J2" s="55"/>
      <c r="K2" s="55"/>
    </row>
    <row r="3" spans="1:11" ht="16.5" customHeight="1" x14ac:dyDescent="0.2">
      <c r="A3" s="108" t="str">
        <f>'8'!A3</f>
        <v>For the nine-month period ended 30 September 2022</v>
      </c>
      <c r="B3" s="108"/>
      <c r="C3" s="108"/>
      <c r="D3" s="90"/>
      <c r="E3" s="102"/>
      <c r="F3" s="90"/>
      <c r="G3" s="102"/>
      <c r="H3" s="90"/>
      <c r="I3" s="90"/>
      <c r="J3" s="90"/>
      <c r="K3" s="90"/>
    </row>
    <row r="4" spans="1:11" ht="12" customHeight="1" x14ac:dyDescent="0.2">
      <c r="A4" s="107"/>
      <c r="B4" s="107"/>
      <c r="C4" s="107"/>
      <c r="D4" s="55"/>
      <c r="E4" s="87"/>
      <c r="F4" s="55"/>
      <c r="G4" s="87"/>
      <c r="H4" s="55"/>
      <c r="I4" s="55"/>
      <c r="J4" s="55"/>
      <c r="K4" s="55"/>
    </row>
    <row r="5" spans="1:11" ht="12" customHeight="1" x14ac:dyDescent="0.2">
      <c r="A5" s="107"/>
      <c r="B5" s="107"/>
      <c r="C5" s="107"/>
      <c r="D5" s="55"/>
      <c r="E5" s="87"/>
      <c r="F5" s="55"/>
      <c r="G5" s="87"/>
      <c r="H5" s="55"/>
      <c r="I5" s="55"/>
      <c r="J5" s="55"/>
      <c r="K5" s="55"/>
    </row>
    <row r="6" spans="1:11" ht="15" customHeight="1" x14ac:dyDescent="0.2">
      <c r="A6" s="107"/>
      <c r="B6" s="107"/>
      <c r="C6" s="107"/>
      <c r="D6" s="55"/>
      <c r="E6" s="186" t="s">
        <v>2</v>
      </c>
      <c r="F6" s="185"/>
      <c r="G6" s="185"/>
      <c r="H6" s="174"/>
      <c r="I6" s="186" t="s">
        <v>3</v>
      </c>
      <c r="J6" s="185"/>
      <c r="K6" s="185"/>
    </row>
    <row r="7" spans="1:11" ht="15" customHeight="1" x14ac:dyDescent="0.2">
      <c r="A7" s="107"/>
      <c r="B7" s="107"/>
      <c r="C7" s="107"/>
      <c r="D7" s="55"/>
      <c r="E7" s="187" t="s">
        <v>4</v>
      </c>
      <c r="F7" s="188"/>
      <c r="G7" s="188"/>
      <c r="H7" s="62"/>
      <c r="I7" s="187" t="s">
        <v>4</v>
      </c>
      <c r="J7" s="188"/>
      <c r="K7" s="188"/>
    </row>
    <row r="8" spans="1:11" ht="15" customHeight="1" x14ac:dyDescent="0.2">
      <c r="A8" s="109"/>
      <c r="B8" s="109"/>
      <c r="C8" s="55"/>
      <c r="D8" s="71"/>
      <c r="E8" s="63">
        <v>2022</v>
      </c>
      <c r="F8" s="64"/>
      <c r="G8" s="63">
        <v>2021</v>
      </c>
      <c r="H8" s="65"/>
      <c r="I8" s="63">
        <v>2022</v>
      </c>
      <c r="J8" s="64"/>
      <c r="K8" s="63">
        <v>2021</v>
      </c>
    </row>
    <row r="9" spans="1:11" ht="15" customHeight="1" x14ac:dyDescent="0.2">
      <c r="A9" s="109"/>
      <c r="B9" s="109"/>
      <c r="C9" s="58" t="s">
        <v>8</v>
      </c>
      <c r="D9" s="71"/>
      <c r="E9" s="67" t="s">
        <v>9</v>
      </c>
      <c r="F9" s="53"/>
      <c r="G9" s="67" t="s">
        <v>9</v>
      </c>
      <c r="H9" s="53"/>
      <c r="I9" s="67" t="s">
        <v>9</v>
      </c>
      <c r="J9" s="53"/>
      <c r="K9" s="67" t="s">
        <v>9</v>
      </c>
    </row>
    <row r="10" spans="1:11" ht="6" customHeight="1" x14ac:dyDescent="0.2">
      <c r="A10" s="109"/>
      <c r="B10" s="109"/>
      <c r="C10" s="172"/>
      <c r="D10" s="71"/>
      <c r="E10" s="110"/>
      <c r="F10" s="66"/>
      <c r="G10" s="111"/>
      <c r="H10" s="66"/>
      <c r="I10" s="110"/>
      <c r="J10" s="66"/>
      <c r="K10" s="111"/>
    </row>
    <row r="11" spans="1:11" ht="15" customHeight="1" x14ac:dyDescent="0.2">
      <c r="A11" s="107" t="s">
        <v>131</v>
      </c>
      <c r="B11" s="112"/>
      <c r="C11" s="112"/>
      <c r="D11" s="55"/>
      <c r="E11" s="113">
        <f>'6'!J36</f>
        <v>-681253</v>
      </c>
      <c r="F11" s="55"/>
      <c r="G11" s="138">
        <v>37341439</v>
      </c>
      <c r="H11" s="55"/>
      <c r="I11" s="139">
        <f>'6'!N36</f>
        <v>-9687005</v>
      </c>
      <c r="J11" s="55"/>
      <c r="K11" s="138">
        <v>29802823</v>
      </c>
    </row>
    <row r="12" spans="1:11" ht="15" customHeight="1" x14ac:dyDescent="0.2">
      <c r="A12" s="55" t="s">
        <v>132</v>
      </c>
      <c r="B12" s="112"/>
      <c r="C12" s="112"/>
      <c r="D12" s="55"/>
      <c r="E12" s="113"/>
      <c r="F12" s="55"/>
      <c r="G12" s="114"/>
      <c r="H12" s="55"/>
      <c r="I12" s="113"/>
      <c r="J12" s="55"/>
      <c r="K12" s="114"/>
    </row>
    <row r="13" spans="1:11" ht="15" customHeight="1" x14ac:dyDescent="0.2">
      <c r="A13" s="55"/>
      <c r="B13" s="55" t="s">
        <v>133</v>
      </c>
      <c r="C13" s="104">
        <v>10</v>
      </c>
      <c r="D13" s="55"/>
      <c r="E13" s="113">
        <v>36870016</v>
      </c>
      <c r="F13" s="55"/>
      <c r="G13" s="138">
        <v>37366527</v>
      </c>
      <c r="H13" s="55"/>
      <c r="I13" s="139">
        <v>27704062</v>
      </c>
      <c r="J13" s="55"/>
      <c r="K13" s="138">
        <v>28817696</v>
      </c>
    </row>
    <row r="14" spans="1:11" ht="15" customHeight="1" x14ac:dyDescent="0.2">
      <c r="A14" s="55"/>
      <c r="B14" s="55" t="s">
        <v>134</v>
      </c>
      <c r="C14" s="104"/>
      <c r="D14" s="55"/>
      <c r="E14" s="113">
        <v>60534</v>
      </c>
      <c r="F14" s="55"/>
      <c r="G14" s="138">
        <v>2552627</v>
      </c>
      <c r="H14" s="55"/>
      <c r="I14" s="139">
        <v>60534</v>
      </c>
      <c r="J14" s="55"/>
      <c r="K14" s="138">
        <v>2552627</v>
      </c>
    </row>
    <row r="15" spans="1:11" ht="15" customHeight="1" x14ac:dyDescent="0.2">
      <c r="A15" s="55"/>
      <c r="B15" s="55" t="s">
        <v>196</v>
      </c>
      <c r="C15" s="104"/>
      <c r="D15" s="55"/>
      <c r="E15" s="113">
        <v>962009</v>
      </c>
      <c r="F15" s="55"/>
      <c r="G15" s="138">
        <v>0</v>
      </c>
      <c r="H15" s="55"/>
      <c r="I15" s="139">
        <v>962009</v>
      </c>
      <c r="J15" s="55"/>
      <c r="K15" s="138">
        <v>0</v>
      </c>
    </row>
    <row r="16" spans="1:11" ht="15" customHeight="1" x14ac:dyDescent="0.2">
      <c r="A16" s="55"/>
      <c r="B16" s="55" t="s">
        <v>135</v>
      </c>
      <c r="C16" s="104"/>
      <c r="D16" s="55"/>
      <c r="E16" s="113" t="s">
        <v>200</v>
      </c>
      <c r="F16" s="55"/>
      <c r="G16" s="138">
        <v>690312</v>
      </c>
      <c r="H16" s="55"/>
      <c r="I16" s="139" t="s">
        <v>200</v>
      </c>
      <c r="J16" s="55"/>
      <c r="K16" s="138">
        <v>690312</v>
      </c>
    </row>
    <row r="17" spans="1:11" ht="15" customHeight="1" x14ac:dyDescent="0.2">
      <c r="A17" s="55"/>
      <c r="B17" s="55" t="s">
        <v>136</v>
      </c>
      <c r="C17" s="104"/>
      <c r="D17" s="55"/>
      <c r="E17" s="113" t="s">
        <v>200</v>
      </c>
      <c r="F17" s="55"/>
      <c r="G17" s="138">
        <v>1725761</v>
      </c>
      <c r="H17" s="55"/>
      <c r="I17" s="139" t="s">
        <v>200</v>
      </c>
      <c r="J17" s="55"/>
      <c r="K17" s="138">
        <v>1725761</v>
      </c>
    </row>
    <row r="18" spans="1:11" ht="15" customHeight="1" x14ac:dyDescent="0.2">
      <c r="A18" s="55"/>
      <c r="B18" s="55" t="s">
        <v>137</v>
      </c>
      <c r="C18" s="104"/>
      <c r="D18" s="55"/>
      <c r="E18" s="113">
        <v>-29089</v>
      </c>
      <c r="F18" s="55"/>
      <c r="G18" s="114">
        <v>1400823</v>
      </c>
      <c r="H18" s="55"/>
      <c r="I18" s="113">
        <v>-93046</v>
      </c>
      <c r="J18" s="55"/>
      <c r="K18" s="114">
        <v>1400823</v>
      </c>
    </row>
    <row r="19" spans="1:11" ht="15" customHeight="1" x14ac:dyDescent="0.2">
      <c r="A19" s="55"/>
      <c r="B19" s="55" t="s">
        <v>49</v>
      </c>
      <c r="C19" s="104"/>
      <c r="D19" s="55"/>
      <c r="E19" s="113">
        <v>7397832</v>
      </c>
      <c r="F19" s="55"/>
      <c r="G19" s="138">
        <v>6847761</v>
      </c>
      <c r="H19" s="55"/>
      <c r="I19" s="139">
        <v>1357155</v>
      </c>
      <c r="J19" s="55"/>
      <c r="K19" s="140">
        <v>1115481</v>
      </c>
    </row>
    <row r="20" spans="1:11" ht="15.75" customHeight="1" x14ac:dyDescent="0.2">
      <c r="A20" s="55"/>
      <c r="B20" s="55" t="s">
        <v>138</v>
      </c>
      <c r="C20" s="104"/>
      <c r="D20" s="55"/>
      <c r="E20" s="113">
        <v>-212765</v>
      </c>
      <c r="F20" s="55"/>
      <c r="G20" s="138">
        <v>-358544</v>
      </c>
      <c r="H20" s="55"/>
      <c r="I20" s="139">
        <v>-6424776</v>
      </c>
      <c r="J20" s="55"/>
      <c r="K20" s="138">
        <v>-613439</v>
      </c>
    </row>
    <row r="21" spans="1:11" ht="15" customHeight="1" x14ac:dyDescent="0.2">
      <c r="A21" s="55"/>
      <c r="B21" s="55" t="s">
        <v>86</v>
      </c>
      <c r="C21" s="104"/>
      <c r="D21" s="55"/>
      <c r="E21" s="113">
        <v>18352272</v>
      </c>
      <c r="F21" s="55"/>
      <c r="G21" s="138">
        <v>27866103</v>
      </c>
      <c r="H21" s="55"/>
      <c r="I21" s="139">
        <v>17091303</v>
      </c>
      <c r="J21" s="55"/>
      <c r="K21" s="138">
        <v>19885608</v>
      </c>
    </row>
    <row r="22" spans="1:11" ht="15" customHeight="1" x14ac:dyDescent="0.2">
      <c r="A22" s="55"/>
      <c r="B22" s="55" t="s">
        <v>139</v>
      </c>
      <c r="C22" s="104"/>
      <c r="D22" s="55"/>
      <c r="E22" s="113" t="s">
        <v>200</v>
      </c>
      <c r="F22" s="55"/>
      <c r="G22" s="138">
        <v>0</v>
      </c>
      <c r="H22" s="55"/>
      <c r="I22" s="139" t="s">
        <v>200</v>
      </c>
      <c r="J22" s="55"/>
      <c r="K22" s="138">
        <v>-19853350</v>
      </c>
    </row>
    <row r="23" spans="1:11" ht="15" customHeight="1" x14ac:dyDescent="0.2">
      <c r="A23" s="55"/>
      <c r="B23" s="55" t="s">
        <v>87</v>
      </c>
      <c r="C23" s="104">
        <v>9</v>
      </c>
      <c r="D23" s="55"/>
      <c r="E23" s="113">
        <v>383083</v>
      </c>
      <c r="F23" s="55"/>
      <c r="G23" s="138">
        <v>178091</v>
      </c>
      <c r="H23" s="55"/>
      <c r="I23" s="139" t="s">
        <v>200</v>
      </c>
      <c r="J23" s="55"/>
      <c r="K23" s="138">
        <v>0</v>
      </c>
    </row>
    <row r="24" spans="1:11" ht="15" customHeight="1" x14ac:dyDescent="0.2">
      <c r="A24" s="55"/>
      <c r="B24" s="55" t="s">
        <v>193</v>
      </c>
      <c r="C24" s="104"/>
      <c r="D24" s="55"/>
      <c r="E24" s="113">
        <v>-2418182</v>
      </c>
      <c r="F24" s="55"/>
      <c r="G24" s="114">
        <v>0</v>
      </c>
      <c r="H24" s="55"/>
      <c r="I24" s="113" t="s">
        <v>200</v>
      </c>
      <c r="J24" s="55"/>
      <c r="K24" s="114">
        <v>0</v>
      </c>
    </row>
    <row r="25" spans="1:11" ht="6" customHeight="1" x14ac:dyDescent="0.2">
      <c r="A25" s="55"/>
      <c r="B25" s="55"/>
      <c r="C25" s="104"/>
      <c r="D25" s="55"/>
      <c r="E25" s="113"/>
      <c r="F25" s="55"/>
      <c r="G25" s="114"/>
      <c r="H25" s="55"/>
      <c r="I25" s="113"/>
      <c r="J25" s="55"/>
      <c r="K25" s="114"/>
    </row>
    <row r="26" spans="1:11" ht="15" customHeight="1" x14ac:dyDescent="0.2">
      <c r="A26" s="55" t="s">
        <v>140</v>
      </c>
      <c r="B26" s="55"/>
      <c r="C26" s="104"/>
      <c r="D26" s="55"/>
      <c r="E26" s="113"/>
      <c r="F26" s="55"/>
      <c r="G26" s="114"/>
      <c r="H26" s="55"/>
      <c r="I26" s="113"/>
      <c r="J26" s="55"/>
      <c r="K26" s="114"/>
    </row>
    <row r="27" spans="1:11" ht="15" customHeight="1" x14ac:dyDescent="0.2">
      <c r="A27" s="55"/>
      <c r="B27" s="115" t="s">
        <v>141</v>
      </c>
      <c r="C27" s="112"/>
      <c r="D27" s="55"/>
      <c r="E27" s="113">
        <v>-2083407</v>
      </c>
      <c r="F27" s="55"/>
      <c r="G27" s="138">
        <v>-33799108</v>
      </c>
      <c r="H27" s="55"/>
      <c r="I27" s="139">
        <v>54003379</v>
      </c>
      <c r="J27" s="55"/>
      <c r="K27" s="138">
        <v>-42823316</v>
      </c>
    </row>
    <row r="28" spans="1:11" ht="15" customHeight="1" x14ac:dyDescent="0.2">
      <c r="A28" s="55"/>
      <c r="B28" s="115" t="s">
        <v>15</v>
      </c>
      <c r="C28" s="112"/>
      <c r="D28" s="55"/>
      <c r="E28" s="113">
        <v>617186</v>
      </c>
      <c r="F28" s="55"/>
      <c r="G28" s="138">
        <v>-64904921</v>
      </c>
      <c r="H28" s="55"/>
      <c r="I28" s="139">
        <v>25068898</v>
      </c>
      <c r="J28" s="55"/>
      <c r="K28" s="138">
        <v>-65702245</v>
      </c>
    </row>
    <row r="29" spans="1:11" ht="15" customHeight="1" x14ac:dyDescent="0.2">
      <c r="A29" s="55"/>
      <c r="B29" s="115" t="s">
        <v>16</v>
      </c>
      <c r="C29" s="112"/>
      <c r="D29" s="55"/>
      <c r="E29" s="113">
        <v>46758647</v>
      </c>
      <c r="F29" s="55"/>
      <c r="G29" s="138">
        <v>72101754</v>
      </c>
      <c r="H29" s="55"/>
      <c r="I29" s="139">
        <v>46121259</v>
      </c>
      <c r="J29" s="55"/>
      <c r="K29" s="138">
        <v>74477908</v>
      </c>
    </row>
    <row r="30" spans="1:11" ht="15" customHeight="1" x14ac:dyDescent="0.2">
      <c r="A30" s="55"/>
      <c r="B30" s="55" t="s">
        <v>18</v>
      </c>
      <c r="C30" s="112"/>
      <c r="D30" s="55"/>
      <c r="E30" s="113">
        <v>-5687350</v>
      </c>
      <c r="F30" s="55"/>
      <c r="G30" s="138">
        <v>-7199889</v>
      </c>
      <c r="H30" s="55"/>
      <c r="I30" s="139">
        <v>2356422</v>
      </c>
      <c r="J30" s="55"/>
      <c r="K30" s="138">
        <v>-4602061</v>
      </c>
    </row>
    <row r="31" spans="1:11" ht="15" customHeight="1" x14ac:dyDescent="0.2">
      <c r="A31" s="55"/>
      <c r="B31" s="115" t="s">
        <v>30</v>
      </c>
      <c r="C31" s="112"/>
      <c r="D31" s="55"/>
      <c r="E31" s="113">
        <v>7279329</v>
      </c>
      <c r="F31" s="55"/>
      <c r="G31" s="138">
        <v>24053674</v>
      </c>
      <c r="H31" s="55"/>
      <c r="I31" s="139">
        <v>9753618</v>
      </c>
      <c r="J31" s="55"/>
      <c r="K31" s="138">
        <v>24375447</v>
      </c>
    </row>
    <row r="32" spans="1:11" ht="15" customHeight="1" x14ac:dyDescent="0.2">
      <c r="A32" s="55"/>
      <c r="B32" s="115" t="s">
        <v>142</v>
      </c>
      <c r="C32" s="112"/>
      <c r="D32" s="55"/>
      <c r="E32" s="113">
        <v>-11270715</v>
      </c>
      <c r="F32" s="55"/>
      <c r="G32" s="138">
        <v>-18768830</v>
      </c>
      <c r="H32" s="55"/>
      <c r="I32" s="139">
        <v>-41124220</v>
      </c>
      <c r="J32" s="55"/>
      <c r="K32" s="138">
        <v>-24901858</v>
      </c>
    </row>
    <row r="33" spans="1:11" ht="15" customHeight="1" x14ac:dyDescent="0.2">
      <c r="A33" s="55"/>
      <c r="B33" s="115" t="s">
        <v>40</v>
      </c>
      <c r="C33" s="112"/>
      <c r="D33" s="55"/>
      <c r="E33" s="113">
        <v>27218906</v>
      </c>
      <c r="F33" s="55"/>
      <c r="G33" s="138">
        <v>-8468625</v>
      </c>
      <c r="H33" s="55"/>
      <c r="I33" s="139">
        <v>-4481645</v>
      </c>
      <c r="J33" s="55"/>
      <c r="K33" s="138">
        <v>-8468625</v>
      </c>
    </row>
    <row r="34" spans="1:11" ht="15" customHeight="1" x14ac:dyDescent="0.2">
      <c r="A34" s="55"/>
      <c r="B34" s="115" t="s">
        <v>43</v>
      </c>
      <c r="C34" s="112"/>
      <c r="D34" s="55"/>
      <c r="E34" s="72">
        <v>-8211584</v>
      </c>
      <c r="F34" s="55"/>
      <c r="G34" s="128">
        <v>3101537</v>
      </c>
      <c r="H34" s="55"/>
      <c r="I34" s="129">
        <v>-9664403</v>
      </c>
      <c r="J34" s="55"/>
      <c r="K34" s="128">
        <v>1480077</v>
      </c>
    </row>
    <row r="35" spans="1:11" ht="15" customHeight="1" x14ac:dyDescent="0.2">
      <c r="A35" s="55"/>
      <c r="B35" s="115" t="s">
        <v>143</v>
      </c>
      <c r="C35" s="112"/>
      <c r="D35" s="55"/>
      <c r="E35" s="76">
        <v>-784219</v>
      </c>
      <c r="F35" s="55"/>
      <c r="G35" s="132">
        <v>-370899</v>
      </c>
      <c r="H35" s="55"/>
      <c r="I35" s="133" t="s">
        <v>200</v>
      </c>
      <c r="J35" s="55"/>
      <c r="K35" s="132">
        <v>0</v>
      </c>
    </row>
    <row r="36" spans="1:11" ht="6" customHeight="1" x14ac:dyDescent="0.2">
      <c r="A36" s="112"/>
      <c r="B36" s="112"/>
      <c r="C36" s="112"/>
      <c r="D36" s="55"/>
      <c r="E36" s="72"/>
      <c r="F36" s="55"/>
      <c r="G36" s="74"/>
      <c r="H36" s="55"/>
      <c r="I36" s="72"/>
      <c r="J36" s="55"/>
      <c r="K36" s="74"/>
    </row>
    <row r="37" spans="1:11" ht="15" customHeight="1" x14ac:dyDescent="0.2">
      <c r="A37" s="55" t="s">
        <v>144</v>
      </c>
      <c r="B37" s="55"/>
      <c r="C37" s="112"/>
      <c r="D37" s="114"/>
      <c r="E37" s="113">
        <f>SUM(E11:F35)</f>
        <v>114521250</v>
      </c>
      <c r="F37" s="114"/>
      <c r="G37" s="114">
        <f>SUM(G11:H35)</f>
        <v>81355593</v>
      </c>
      <c r="H37" s="114"/>
      <c r="I37" s="113">
        <f>SUM(I11:J35)</f>
        <v>113003544</v>
      </c>
      <c r="J37" s="114"/>
      <c r="K37" s="114">
        <f>SUM(K11:K35)</f>
        <v>19359669</v>
      </c>
    </row>
    <row r="38" spans="1:11" ht="15" customHeight="1" x14ac:dyDescent="0.2">
      <c r="A38" s="116"/>
      <c r="B38" s="115" t="s">
        <v>145</v>
      </c>
      <c r="C38" s="55"/>
      <c r="D38" s="55"/>
      <c r="E38" s="72">
        <v>270847</v>
      </c>
      <c r="F38" s="55"/>
      <c r="G38" s="128">
        <v>300462</v>
      </c>
      <c r="H38" s="55"/>
      <c r="I38" s="129">
        <v>1133571</v>
      </c>
      <c r="J38" s="55"/>
      <c r="K38" s="128">
        <v>292631</v>
      </c>
    </row>
    <row r="39" spans="1:11" ht="15" customHeight="1" x14ac:dyDescent="0.2">
      <c r="A39" s="116"/>
      <c r="B39" s="115" t="s">
        <v>146</v>
      </c>
      <c r="C39" s="55"/>
      <c r="D39" s="55"/>
      <c r="E39" s="72">
        <v>-21363740</v>
      </c>
      <c r="F39" s="55"/>
      <c r="G39" s="128">
        <v>-27827958</v>
      </c>
      <c r="H39" s="55"/>
      <c r="I39" s="129">
        <v>-19743972</v>
      </c>
      <c r="J39" s="55"/>
      <c r="K39" s="128">
        <v>-18909098</v>
      </c>
    </row>
    <row r="40" spans="1:11" ht="15" customHeight="1" x14ac:dyDescent="0.2">
      <c r="A40" s="116"/>
      <c r="B40" s="115" t="s">
        <v>147</v>
      </c>
      <c r="C40" s="55"/>
      <c r="D40" s="55"/>
      <c r="E40" s="72">
        <v>2133555</v>
      </c>
      <c r="F40" s="55"/>
      <c r="G40" s="74">
        <v>17469354</v>
      </c>
      <c r="H40" s="55"/>
      <c r="I40" s="72">
        <v>0</v>
      </c>
      <c r="J40" s="55"/>
      <c r="K40" s="74">
        <v>13708123</v>
      </c>
    </row>
    <row r="41" spans="1:11" ht="15" customHeight="1" x14ac:dyDescent="0.2">
      <c r="A41" s="116"/>
      <c r="B41" s="115" t="s">
        <v>148</v>
      </c>
      <c r="C41" s="55"/>
      <c r="D41" s="55"/>
      <c r="E41" s="76">
        <v>-14174959</v>
      </c>
      <c r="F41" s="55"/>
      <c r="G41" s="132">
        <v>-11562641</v>
      </c>
      <c r="H41" s="55"/>
      <c r="I41" s="133">
        <v>-6300080</v>
      </c>
      <c r="J41" s="55"/>
      <c r="K41" s="132">
        <v>-4989482</v>
      </c>
    </row>
    <row r="42" spans="1:11" ht="6" customHeight="1" x14ac:dyDescent="0.2">
      <c r="A42" s="112"/>
      <c r="B42" s="112"/>
      <c r="C42" s="112"/>
      <c r="D42" s="55"/>
      <c r="E42" s="72"/>
      <c r="F42" s="55"/>
      <c r="G42" s="74"/>
      <c r="H42" s="55"/>
      <c r="I42" s="72"/>
      <c r="J42" s="55"/>
      <c r="K42" s="74"/>
    </row>
    <row r="43" spans="1:11" ht="15" customHeight="1" x14ac:dyDescent="0.2">
      <c r="A43" s="55" t="s">
        <v>149</v>
      </c>
      <c r="B43" s="55"/>
      <c r="C43" s="112"/>
      <c r="D43" s="74"/>
      <c r="E43" s="76">
        <f>SUM(E37:E41)</f>
        <v>81386953</v>
      </c>
      <c r="F43" s="74"/>
      <c r="G43" s="77">
        <f>SUM(G37:G41)</f>
        <v>59734810</v>
      </c>
      <c r="H43" s="74"/>
      <c r="I43" s="76">
        <f>SUM(I37:I41)</f>
        <v>88093063</v>
      </c>
      <c r="J43" s="74"/>
      <c r="K43" s="77">
        <f>SUM(K37:K41)</f>
        <v>9461843</v>
      </c>
    </row>
    <row r="44" spans="1:11" ht="8.1" customHeight="1" x14ac:dyDescent="0.2">
      <c r="A44" s="55"/>
      <c r="B44" s="55"/>
      <c r="C44" s="112"/>
      <c r="D44" s="74"/>
      <c r="E44" s="72"/>
      <c r="F44" s="74"/>
      <c r="G44" s="74"/>
      <c r="H44" s="74"/>
      <c r="I44" s="72"/>
      <c r="J44" s="74"/>
      <c r="K44" s="74"/>
    </row>
    <row r="45" spans="1:11" ht="15" customHeight="1" x14ac:dyDescent="0.2">
      <c r="A45" s="52" t="s">
        <v>150</v>
      </c>
      <c r="B45" s="107"/>
      <c r="C45" s="107"/>
      <c r="D45" s="55"/>
      <c r="E45" s="72"/>
      <c r="F45" s="55"/>
      <c r="G45" s="74"/>
      <c r="H45" s="55"/>
      <c r="I45" s="72"/>
      <c r="J45" s="55"/>
      <c r="K45" s="74"/>
    </row>
    <row r="46" spans="1:11" ht="15" customHeight="1" x14ac:dyDescent="0.2">
      <c r="A46" s="115" t="s">
        <v>192</v>
      </c>
      <c r="B46" s="55"/>
      <c r="C46" s="112"/>
      <c r="D46" s="55"/>
      <c r="E46" s="72">
        <v>-1991657</v>
      </c>
      <c r="F46" s="55"/>
      <c r="G46" s="128">
        <v>10174614</v>
      </c>
      <c r="H46" s="55"/>
      <c r="I46" s="129">
        <v>-1978831</v>
      </c>
      <c r="J46" s="55"/>
      <c r="K46" s="128">
        <v>10261439</v>
      </c>
    </row>
    <row r="47" spans="1:11" ht="15" customHeight="1" x14ac:dyDescent="0.2">
      <c r="A47" s="55" t="s">
        <v>151</v>
      </c>
      <c r="B47" s="55"/>
      <c r="C47" s="104"/>
      <c r="D47" s="55"/>
      <c r="E47" s="72">
        <v>0</v>
      </c>
      <c r="F47" s="55"/>
      <c r="G47" s="128">
        <v>0</v>
      </c>
      <c r="H47" s="55"/>
      <c r="I47" s="129">
        <v>0</v>
      </c>
      <c r="J47" s="55"/>
      <c r="K47" s="128">
        <v>-39999700</v>
      </c>
    </row>
    <row r="48" spans="1:11" ht="15" customHeight="1" x14ac:dyDescent="0.2">
      <c r="A48" s="105" t="s">
        <v>152</v>
      </c>
      <c r="B48" s="55"/>
      <c r="C48" s="104"/>
      <c r="D48" s="55"/>
      <c r="E48" s="72">
        <v>0</v>
      </c>
      <c r="F48" s="55"/>
      <c r="G48" s="128">
        <v>-8760000</v>
      </c>
      <c r="H48" s="55"/>
      <c r="I48" s="129">
        <v>0</v>
      </c>
      <c r="J48" s="55"/>
      <c r="K48" s="128">
        <v>0</v>
      </c>
    </row>
    <row r="49" spans="1:11" ht="15" customHeight="1" x14ac:dyDescent="0.2">
      <c r="A49" s="55" t="s">
        <v>153</v>
      </c>
      <c r="B49" s="55"/>
      <c r="C49" s="69"/>
      <c r="D49" s="55"/>
      <c r="E49" s="72">
        <v>0</v>
      </c>
      <c r="F49" s="55"/>
      <c r="G49" s="128">
        <v>-750000</v>
      </c>
      <c r="H49" s="55"/>
      <c r="I49" s="129">
        <v>0</v>
      </c>
      <c r="J49" s="55"/>
      <c r="K49" s="128">
        <v>0</v>
      </c>
    </row>
    <row r="50" spans="1:11" ht="15" customHeight="1" x14ac:dyDescent="0.2">
      <c r="A50" s="55" t="s">
        <v>154</v>
      </c>
      <c r="B50" s="55"/>
      <c r="C50" s="69"/>
      <c r="D50" s="55"/>
      <c r="E50" s="72"/>
      <c r="F50" s="55"/>
      <c r="G50" s="74"/>
      <c r="H50" s="55"/>
      <c r="I50" s="72"/>
      <c r="J50" s="55"/>
      <c r="K50" s="74"/>
    </row>
    <row r="51" spans="1:11" ht="15" customHeight="1" x14ac:dyDescent="0.2">
      <c r="A51" s="55"/>
      <c r="B51" s="55" t="s">
        <v>25</v>
      </c>
      <c r="C51" s="69"/>
      <c r="D51" s="55"/>
      <c r="E51" s="72">
        <v>0</v>
      </c>
      <c r="F51" s="55"/>
      <c r="G51" s="128">
        <v>-33000</v>
      </c>
      <c r="H51" s="55"/>
      <c r="I51" s="129">
        <v>0</v>
      </c>
      <c r="J51" s="55"/>
      <c r="K51" s="128">
        <v>0</v>
      </c>
    </row>
    <row r="52" spans="1:11" ht="15" customHeight="1" x14ac:dyDescent="0.2">
      <c r="A52" s="55" t="s">
        <v>179</v>
      </c>
      <c r="B52" s="55"/>
      <c r="C52" s="69"/>
      <c r="D52" s="55"/>
      <c r="E52" s="72">
        <v>-80496324</v>
      </c>
      <c r="F52" s="55"/>
      <c r="G52" s="128">
        <v>-88086458</v>
      </c>
      <c r="H52" s="55"/>
      <c r="I52" s="129">
        <v>-7539654</v>
      </c>
      <c r="J52" s="55"/>
      <c r="K52" s="128">
        <v>-8727018</v>
      </c>
    </row>
    <row r="53" spans="1:11" ht="15" customHeight="1" x14ac:dyDescent="0.2">
      <c r="A53" s="55" t="s">
        <v>181</v>
      </c>
      <c r="B53" s="55"/>
      <c r="C53" s="69"/>
      <c r="D53" s="55"/>
      <c r="E53" s="72"/>
      <c r="F53" s="55"/>
      <c r="G53" s="128"/>
      <c r="H53" s="55"/>
      <c r="I53" s="129"/>
      <c r="J53" s="55"/>
      <c r="K53" s="128"/>
    </row>
    <row r="54" spans="1:11" ht="15" customHeight="1" x14ac:dyDescent="0.2">
      <c r="A54" s="55"/>
      <c r="B54" s="55" t="s">
        <v>182</v>
      </c>
      <c r="C54" s="69"/>
      <c r="D54" s="55"/>
      <c r="E54" s="72">
        <v>-6153861</v>
      </c>
      <c r="F54" s="55"/>
      <c r="G54" s="128">
        <v>0</v>
      </c>
      <c r="H54" s="55"/>
      <c r="I54" s="129">
        <v>0</v>
      </c>
      <c r="J54" s="55"/>
      <c r="K54" s="128">
        <v>0</v>
      </c>
    </row>
    <row r="55" spans="1:11" ht="15" customHeight="1" x14ac:dyDescent="0.2">
      <c r="A55" s="55" t="s">
        <v>155</v>
      </c>
      <c r="B55" s="55"/>
      <c r="C55" s="69"/>
      <c r="D55" s="55"/>
      <c r="E55" s="72">
        <v>-223000</v>
      </c>
      <c r="F55" s="55"/>
      <c r="G55" s="128">
        <v>-414206</v>
      </c>
      <c r="H55" s="55"/>
      <c r="I55" s="129">
        <v>-175000</v>
      </c>
      <c r="J55" s="55"/>
      <c r="K55" s="128">
        <v>-375230</v>
      </c>
    </row>
    <row r="56" spans="1:11" ht="15" customHeight="1" x14ac:dyDescent="0.2">
      <c r="A56" s="55" t="s">
        <v>17</v>
      </c>
      <c r="B56" s="55"/>
      <c r="C56" s="69">
        <v>14</v>
      </c>
      <c r="D56" s="55"/>
      <c r="E56" s="72">
        <v>0</v>
      </c>
      <c r="F56" s="55"/>
      <c r="G56" s="128">
        <v>0</v>
      </c>
      <c r="H56" s="55"/>
      <c r="I56" s="129">
        <v>-246670000</v>
      </c>
      <c r="J56" s="55"/>
      <c r="K56" s="128">
        <v>-101650000</v>
      </c>
    </row>
    <row r="57" spans="1:11" ht="15" customHeight="1" x14ac:dyDescent="0.2">
      <c r="A57" s="55" t="s">
        <v>156</v>
      </c>
      <c r="B57" s="55"/>
      <c r="C57" s="69"/>
      <c r="D57" s="55"/>
      <c r="E57" s="72"/>
      <c r="F57" s="55"/>
      <c r="H57" s="55"/>
      <c r="I57" s="129"/>
      <c r="J57" s="55"/>
    </row>
    <row r="58" spans="1:11" ht="15" customHeight="1" x14ac:dyDescent="0.2">
      <c r="A58" s="55"/>
      <c r="B58" s="55" t="s">
        <v>157</v>
      </c>
      <c r="C58" s="69">
        <v>14</v>
      </c>
      <c r="D58" s="55"/>
      <c r="E58" s="72">
        <v>0</v>
      </c>
      <c r="F58" s="55"/>
      <c r="G58" s="128">
        <v>0</v>
      </c>
      <c r="H58" s="55"/>
      <c r="I58" s="72">
        <v>110610000</v>
      </c>
      <c r="J58" s="55"/>
      <c r="K58" s="128">
        <v>65050000</v>
      </c>
    </row>
    <row r="59" spans="1:11" ht="15" customHeight="1" x14ac:dyDescent="0.2">
      <c r="A59" s="55" t="s">
        <v>190</v>
      </c>
      <c r="B59" s="55"/>
      <c r="C59" s="69"/>
      <c r="D59" s="55"/>
      <c r="E59" s="72">
        <v>0</v>
      </c>
      <c r="F59" s="55"/>
      <c r="G59" s="128">
        <v>0</v>
      </c>
      <c r="H59" s="55"/>
      <c r="I59" s="129">
        <v>0</v>
      </c>
      <c r="J59" s="55"/>
      <c r="K59" s="128">
        <v>30828180</v>
      </c>
    </row>
    <row r="60" spans="1:11" ht="15" customHeight="1" x14ac:dyDescent="0.2">
      <c r="A60" s="55" t="s">
        <v>158</v>
      </c>
      <c r="B60" s="55"/>
      <c r="C60" s="69"/>
      <c r="D60" s="55"/>
      <c r="E60" s="72">
        <v>1982028</v>
      </c>
      <c r="F60" s="55"/>
      <c r="G60" s="128">
        <v>1982600</v>
      </c>
      <c r="H60" s="55"/>
      <c r="I60" s="129">
        <v>643925</v>
      </c>
      <c r="J60" s="55"/>
      <c r="K60" s="128">
        <v>1982600</v>
      </c>
    </row>
    <row r="61" spans="1:11" ht="15" customHeight="1" x14ac:dyDescent="0.2">
      <c r="A61" s="55" t="s">
        <v>159</v>
      </c>
      <c r="B61" s="55"/>
      <c r="C61" s="69"/>
      <c r="D61" s="55"/>
      <c r="E61" s="72">
        <v>0</v>
      </c>
      <c r="F61" s="55"/>
      <c r="G61" s="128">
        <v>0</v>
      </c>
      <c r="H61" s="55"/>
      <c r="I61" s="129">
        <v>0</v>
      </c>
      <c r="J61" s="55"/>
      <c r="K61" s="128">
        <v>19853350</v>
      </c>
    </row>
    <row r="62" spans="1:11" ht="6" customHeight="1" x14ac:dyDescent="0.2">
      <c r="A62" s="112"/>
      <c r="B62" s="112"/>
      <c r="C62" s="112"/>
      <c r="D62" s="55"/>
      <c r="E62" s="117"/>
      <c r="F62" s="55"/>
      <c r="G62" s="118"/>
      <c r="H62" s="55"/>
      <c r="I62" s="117"/>
      <c r="J62" s="55"/>
      <c r="K62" s="118"/>
    </row>
    <row r="63" spans="1:11" ht="15" customHeight="1" x14ac:dyDescent="0.2">
      <c r="A63" s="119" t="s">
        <v>160</v>
      </c>
      <c r="B63" s="119"/>
      <c r="C63" s="119"/>
      <c r="D63" s="55"/>
      <c r="E63" s="76">
        <f>SUM(E46:E61)</f>
        <v>-86882814</v>
      </c>
      <c r="F63" s="55"/>
      <c r="G63" s="77">
        <f>SUM(G46:G61)</f>
        <v>-85886450</v>
      </c>
      <c r="H63" s="55"/>
      <c r="I63" s="76">
        <f>SUM(I46:I61)</f>
        <v>-145109560</v>
      </c>
      <c r="J63" s="55"/>
      <c r="K63" s="77">
        <f>SUM(K46:K61)</f>
        <v>-22776379</v>
      </c>
    </row>
    <row r="64" spans="1:11" s="127" customFormat="1" ht="13.5" customHeight="1" x14ac:dyDescent="0.2">
      <c r="A64" s="124"/>
      <c r="B64" s="124"/>
      <c r="C64" s="124"/>
      <c r="D64" s="125"/>
      <c r="E64" s="126"/>
      <c r="F64" s="125"/>
      <c r="G64" s="126"/>
      <c r="H64" s="125"/>
      <c r="I64" s="126"/>
      <c r="J64" s="125"/>
      <c r="K64" s="126"/>
    </row>
    <row r="65" spans="1:11" ht="21.95" customHeight="1" x14ac:dyDescent="0.2">
      <c r="A65" s="120" t="s">
        <v>34</v>
      </c>
      <c r="B65" s="121"/>
      <c r="C65" s="121"/>
      <c r="D65" s="90"/>
      <c r="E65" s="77"/>
      <c r="F65" s="90"/>
      <c r="G65" s="77"/>
      <c r="H65" s="90"/>
      <c r="I65" s="90"/>
      <c r="J65" s="90"/>
      <c r="K65" s="90"/>
    </row>
    <row r="66" spans="1:11" ht="16.5" customHeight="1" x14ac:dyDescent="0.2">
      <c r="A66" s="106" t="s">
        <v>0</v>
      </c>
      <c r="B66" s="112"/>
      <c r="C66" s="112"/>
      <c r="D66" s="55"/>
      <c r="E66" s="74"/>
      <c r="F66" s="55"/>
      <c r="G66" s="74"/>
      <c r="H66" s="55"/>
      <c r="I66" s="55"/>
      <c r="J66" s="55"/>
      <c r="K66" s="55"/>
    </row>
    <row r="67" spans="1:11" ht="16.5" customHeight="1" x14ac:dyDescent="0.2">
      <c r="A67" s="107" t="s">
        <v>130</v>
      </c>
      <c r="B67" s="112"/>
      <c r="C67" s="112"/>
      <c r="D67" s="55"/>
      <c r="E67" s="74"/>
      <c r="F67" s="55"/>
      <c r="G67" s="74"/>
      <c r="H67" s="55"/>
      <c r="I67" s="55"/>
      <c r="J67" s="55"/>
      <c r="K67" s="55"/>
    </row>
    <row r="68" spans="1:11" ht="16.5" customHeight="1" x14ac:dyDescent="0.2">
      <c r="A68" s="108" t="str">
        <f>+A3</f>
        <v>For the nine-month period ended 30 September 2022</v>
      </c>
      <c r="B68" s="121"/>
      <c r="C68" s="121"/>
      <c r="D68" s="90"/>
      <c r="E68" s="77"/>
      <c r="F68" s="90"/>
      <c r="G68" s="77"/>
      <c r="H68" s="90"/>
      <c r="I68" s="90"/>
      <c r="J68" s="90"/>
      <c r="K68" s="90"/>
    </row>
    <row r="69" spans="1:11" ht="16.5" customHeight="1" x14ac:dyDescent="0.2">
      <c r="A69" s="107"/>
      <c r="B69" s="112"/>
      <c r="C69" s="112"/>
      <c r="D69" s="55"/>
      <c r="E69" s="74"/>
      <c r="F69" s="55"/>
      <c r="G69" s="74"/>
      <c r="H69" s="55"/>
      <c r="I69" s="55"/>
      <c r="J69" s="55"/>
      <c r="K69" s="55"/>
    </row>
    <row r="70" spans="1:11" ht="16.5" customHeight="1" x14ac:dyDescent="0.2">
      <c r="A70" s="107"/>
      <c r="B70" s="112"/>
      <c r="C70" s="112"/>
      <c r="D70" s="55"/>
      <c r="E70" s="74"/>
      <c r="F70" s="55"/>
      <c r="G70" s="74"/>
      <c r="H70" s="55"/>
      <c r="I70" s="55"/>
      <c r="J70" s="55"/>
      <c r="K70" s="55"/>
    </row>
    <row r="71" spans="1:11" ht="16.5" customHeight="1" x14ac:dyDescent="0.2">
      <c r="A71" s="107"/>
      <c r="B71" s="112"/>
      <c r="C71" s="112"/>
      <c r="D71" s="55"/>
      <c r="E71" s="186" t="s">
        <v>2</v>
      </c>
      <c r="F71" s="185"/>
      <c r="G71" s="185"/>
      <c r="H71" s="174"/>
      <c r="I71" s="186" t="s">
        <v>3</v>
      </c>
      <c r="J71" s="185"/>
      <c r="K71" s="185"/>
    </row>
    <row r="72" spans="1:11" ht="16.5" customHeight="1" x14ac:dyDescent="0.2">
      <c r="A72" s="112"/>
      <c r="B72" s="112"/>
      <c r="C72" s="112"/>
      <c r="D72" s="55"/>
      <c r="E72" s="187" t="s">
        <v>4</v>
      </c>
      <c r="F72" s="188"/>
      <c r="G72" s="188"/>
      <c r="H72" s="62"/>
      <c r="I72" s="187" t="s">
        <v>4</v>
      </c>
      <c r="J72" s="188"/>
      <c r="K72" s="188"/>
    </row>
    <row r="73" spans="1:11" ht="16.5" customHeight="1" x14ac:dyDescent="0.2">
      <c r="A73" s="112"/>
      <c r="B73" s="112"/>
      <c r="C73" s="55"/>
      <c r="D73" s="71"/>
      <c r="E73" s="63">
        <v>2022</v>
      </c>
      <c r="F73" s="64"/>
      <c r="G73" s="63">
        <v>2021</v>
      </c>
      <c r="H73" s="65"/>
      <c r="I73" s="63">
        <v>2022</v>
      </c>
      <c r="J73" s="64"/>
      <c r="K73" s="63">
        <v>2021</v>
      </c>
    </row>
    <row r="74" spans="1:11" ht="16.5" customHeight="1" x14ac:dyDescent="0.2">
      <c r="A74" s="112"/>
      <c r="B74" s="112"/>
      <c r="C74" s="58" t="s">
        <v>8</v>
      </c>
      <c r="D74" s="71"/>
      <c r="E74" s="67" t="s">
        <v>9</v>
      </c>
      <c r="F74" s="53"/>
      <c r="G74" s="67" t="s">
        <v>9</v>
      </c>
      <c r="H74" s="53"/>
      <c r="I74" s="67" t="s">
        <v>9</v>
      </c>
      <c r="J74" s="53"/>
      <c r="K74" s="67" t="s">
        <v>9</v>
      </c>
    </row>
    <row r="75" spans="1:11" ht="16.5" customHeight="1" x14ac:dyDescent="0.2">
      <c r="A75" s="55"/>
      <c r="B75" s="55"/>
      <c r="C75" s="112"/>
      <c r="D75" s="74"/>
      <c r="E75" s="72"/>
      <c r="F75" s="74"/>
      <c r="G75" s="74"/>
      <c r="H75" s="74"/>
      <c r="I75" s="72"/>
      <c r="J75" s="74"/>
      <c r="K75" s="74"/>
    </row>
    <row r="76" spans="1:11" ht="16.5" customHeight="1" x14ac:dyDescent="0.2">
      <c r="A76" s="52" t="s">
        <v>161</v>
      </c>
      <c r="B76" s="109"/>
      <c r="C76" s="104"/>
      <c r="D76" s="55"/>
      <c r="E76" s="72"/>
      <c r="F76" s="55"/>
      <c r="G76" s="74"/>
      <c r="H76" s="55"/>
      <c r="I76" s="72"/>
      <c r="J76" s="55"/>
      <c r="K76" s="74"/>
    </row>
    <row r="77" spans="1:11" ht="16.5" customHeight="1" x14ac:dyDescent="0.2">
      <c r="A77" s="55" t="s">
        <v>194</v>
      </c>
      <c r="B77" s="109"/>
      <c r="C77" s="104"/>
      <c r="D77" s="55"/>
      <c r="E77" s="72">
        <v>-19373213</v>
      </c>
      <c r="F77" s="55"/>
      <c r="G77" s="128">
        <v>15546082</v>
      </c>
      <c r="H77" s="55"/>
      <c r="I77" s="129">
        <v>-19373213</v>
      </c>
      <c r="J77" s="55"/>
      <c r="K77" s="128">
        <v>15546082</v>
      </c>
    </row>
    <row r="78" spans="1:11" ht="16.5" customHeight="1" x14ac:dyDescent="0.2">
      <c r="A78" s="55" t="s">
        <v>162</v>
      </c>
      <c r="B78" s="109"/>
      <c r="C78" s="104"/>
      <c r="D78" s="55"/>
      <c r="E78" s="72"/>
      <c r="F78" s="55"/>
      <c r="H78" s="55"/>
      <c r="I78" s="129"/>
      <c r="J78" s="55"/>
    </row>
    <row r="79" spans="1:11" ht="16.5" customHeight="1" x14ac:dyDescent="0.2">
      <c r="A79" s="55"/>
      <c r="B79" s="109" t="s">
        <v>48</v>
      </c>
      <c r="C79" s="104"/>
      <c r="D79" s="55"/>
      <c r="E79" s="72">
        <v>286056302</v>
      </c>
      <c r="F79" s="55"/>
      <c r="G79" s="128">
        <v>526620119</v>
      </c>
      <c r="H79" s="55"/>
      <c r="I79" s="72">
        <v>122280473</v>
      </c>
      <c r="J79" s="55"/>
      <c r="K79" s="128">
        <v>238620118</v>
      </c>
    </row>
    <row r="80" spans="1:11" ht="16.5" customHeight="1" x14ac:dyDescent="0.2">
      <c r="A80" s="55" t="s">
        <v>191</v>
      </c>
      <c r="B80" s="109"/>
      <c r="C80" s="104"/>
      <c r="D80" s="55"/>
      <c r="E80" s="72"/>
      <c r="F80" s="55"/>
      <c r="G80" s="128"/>
      <c r="H80" s="55"/>
      <c r="I80" s="72"/>
      <c r="J80" s="55"/>
      <c r="K80" s="128"/>
    </row>
    <row r="81" spans="1:11" ht="16.5" customHeight="1" x14ac:dyDescent="0.2">
      <c r="A81" s="55"/>
      <c r="B81" s="109" t="s">
        <v>48</v>
      </c>
      <c r="C81" s="104"/>
      <c r="D81" s="55"/>
      <c r="E81" s="72">
        <v>0</v>
      </c>
      <c r="F81" s="55"/>
      <c r="G81" s="128">
        <v>52800000</v>
      </c>
      <c r="H81" s="55"/>
      <c r="I81" s="129">
        <v>0</v>
      </c>
      <c r="J81" s="55"/>
      <c r="K81" s="128">
        <v>52800000</v>
      </c>
    </row>
    <row r="82" spans="1:11" ht="16.5" customHeight="1" x14ac:dyDescent="0.2">
      <c r="A82" s="112" t="s">
        <v>163</v>
      </c>
      <c r="B82" s="112"/>
      <c r="C82" s="69">
        <v>14</v>
      </c>
      <c r="D82" s="55"/>
      <c r="E82" s="72">
        <v>0</v>
      </c>
      <c r="F82" s="55"/>
      <c r="G82" s="128">
        <v>0</v>
      </c>
      <c r="H82" s="55"/>
      <c r="I82" s="129">
        <v>255990000</v>
      </c>
      <c r="J82" s="55"/>
      <c r="K82" s="128">
        <v>303500000</v>
      </c>
    </row>
    <row r="83" spans="1:11" ht="16.5" customHeight="1" x14ac:dyDescent="0.2">
      <c r="A83" s="112" t="s">
        <v>164</v>
      </c>
      <c r="B83" s="112"/>
      <c r="C83" s="69"/>
      <c r="D83" s="55"/>
      <c r="E83" s="72"/>
      <c r="F83" s="55"/>
      <c r="H83" s="55"/>
      <c r="I83" s="129"/>
      <c r="J83" s="55"/>
    </row>
    <row r="84" spans="1:11" ht="16.5" customHeight="1" x14ac:dyDescent="0.2">
      <c r="A84" s="55"/>
      <c r="B84" s="112" t="s">
        <v>48</v>
      </c>
      <c r="C84" s="69"/>
      <c r="D84" s="55"/>
      <c r="E84" s="72">
        <v>-186867213</v>
      </c>
      <c r="F84" s="55"/>
      <c r="G84" s="128">
        <v>-459361483</v>
      </c>
      <c r="H84" s="55"/>
      <c r="I84" s="129">
        <v>-43091384</v>
      </c>
      <c r="J84" s="55"/>
      <c r="K84" s="128">
        <v>-190361482</v>
      </c>
    </row>
    <row r="85" spans="1:11" ht="16.5" customHeight="1" x14ac:dyDescent="0.2">
      <c r="A85" s="55" t="s">
        <v>165</v>
      </c>
      <c r="B85" s="112"/>
      <c r="C85" s="69"/>
      <c r="D85" s="55"/>
      <c r="E85" s="72"/>
      <c r="F85" s="55"/>
      <c r="H85" s="55"/>
      <c r="I85" s="129"/>
      <c r="J85" s="55"/>
    </row>
    <row r="86" spans="1:11" ht="16.5" customHeight="1" x14ac:dyDescent="0.2">
      <c r="A86" s="112"/>
      <c r="B86" s="55" t="s">
        <v>48</v>
      </c>
      <c r="C86" s="69">
        <v>11</v>
      </c>
      <c r="D86" s="55"/>
      <c r="E86" s="72">
        <v>-64953526</v>
      </c>
      <c r="F86" s="55"/>
      <c r="G86" s="128">
        <v>-59723171</v>
      </c>
      <c r="H86" s="55"/>
      <c r="I86" s="72">
        <v>-47886076</v>
      </c>
      <c r="J86" s="55"/>
      <c r="K86" s="128">
        <v>-42793016</v>
      </c>
    </row>
    <row r="87" spans="1:11" ht="16.5" customHeight="1" x14ac:dyDescent="0.2">
      <c r="A87" s="55" t="s">
        <v>166</v>
      </c>
      <c r="B87" s="109"/>
      <c r="C87" s="69"/>
      <c r="D87" s="55"/>
      <c r="E87" s="72">
        <v>-1704222</v>
      </c>
      <c r="F87" s="55"/>
      <c r="G87" s="128">
        <v>-2579693</v>
      </c>
      <c r="H87" s="55"/>
      <c r="I87" s="72">
        <v>-1704222</v>
      </c>
      <c r="J87" s="55"/>
      <c r="K87" s="128">
        <v>-2579693</v>
      </c>
    </row>
    <row r="88" spans="1:11" ht="16.5" customHeight="1" x14ac:dyDescent="0.2">
      <c r="A88" s="112" t="s">
        <v>167</v>
      </c>
      <c r="B88" s="55"/>
      <c r="C88" s="69">
        <v>14</v>
      </c>
      <c r="D88" s="55"/>
      <c r="E88" s="72">
        <v>0</v>
      </c>
      <c r="F88" s="55"/>
      <c r="G88" s="128">
        <v>0</v>
      </c>
      <c r="H88" s="55"/>
      <c r="I88" s="129">
        <v>-209190000</v>
      </c>
      <c r="J88" s="55"/>
      <c r="K88" s="128">
        <v>-328750000</v>
      </c>
    </row>
    <row r="89" spans="1:11" ht="16.5" customHeight="1" x14ac:dyDescent="0.2">
      <c r="A89" s="122" t="s">
        <v>123</v>
      </c>
      <c r="B89" s="55"/>
      <c r="C89" s="69"/>
      <c r="D89" s="55"/>
      <c r="E89" s="72">
        <v>0</v>
      </c>
      <c r="F89" s="55"/>
      <c r="G89" s="128">
        <v>-20887926</v>
      </c>
      <c r="H89" s="55"/>
      <c r="I89" s="129">
        <v>0</v>
      </c>
      <c r="J89" s="55"/>
      <c r="K89" s="128">
        <v>-20887926</v>
      </c>
    </row>
    <row r="90" spans="1:11" ht="16.5" customHeight="1" x14ac:dyDescent="0.2">
      <c r="A90" s="112" t="s">
        <v>124</v>
      </c>
      <c r="B90" s="55"/>
      <c r="C90" s="69"/>
      <c r="D90" s="55"/>
      <c r="E90" s="72">
        <v>0</v>
      </c>
      <c r="F90" s="55"/>
      <c r="G90" s="128">
        <v>-146650</v>
      </c>
      <c r="H90" s="55"/>
      <c r="I90" s="129">
        <v>0</v>
      </c>
      <c r="J90" s="55"/>
      <c r="K90" s="128">
        <v>0</v>
      </c>
    </row>
    <row r="91" spans="1:11" ht="16.5" customHeight="1" x14ac:dyDescent="0.2">
      <c r="A91" s="55" t="s">
        <v>168</v>
      </c>
      <c r="B91" s="55"/>
      <c r="C91" s="69"/>
      <c r="D91" s="55"/>
      <c r="E91" s="72"/>
      <c r="F91" s="55"/>
      <c r="G91" s="74"/>
      <c r="H91" s="55"/>
      <c r="I91" s="72"/>
      <c r="J91" s="55"/>
      <c r="K91" s="74"/>
    </row>
    <row r="92" spans="1:11" ht="16.5" customHeight="1" x14ac:dyDescent="0.2">
      <c r="A92" s="55"/>
      <c r="B92" s="115" t="s">
        <v>169</v>
      </c>
      <c r="C92" s="69">
        <v>9</v>
      </c>
      <c r="D92" s="55"/>
      <c r="E92" s="72">
        <v>75003</v>
      </c>
      <c r="F92" s="55"/>
      <c r="G92" s="74">
        <v>497626</v>
      </c>
      <c r="H92" s="55"/>
      <c r="I92" s="72">
        <v>0</v>
      </c>
      <c r="J92" s="55"/>
      <c r="K92" s="74">
        <v>0</v>
      </c>
    </row>
    <row r="93" spans="1:11" ht="16.5" customHeight="1" x14ac:dyDescent="0.2">
      <c r="A93" s="112"/>
      <c r="B93" s="112"/>
      <c r="C93" s="104"/>
      <c r="D93" s="55"/>
      <c r="E93" s="117"/>
      <c r="F93" s="55"/>
      <c r="G93" s="118"/>
      <c r="H93" s="55"/>
      <c r="I93" s="117"/>
      <c r="J93" s="55"/>
      <c r="K93" s="118"/>
    </row>
    <row r="94" spans="1:11" ht="16.5" customHeight="1" x14ac:dyDescent="0.2">
      <c r="A94" s="119" t="s">
        <v>195</v>
      </c>
      <c r="B94" s="119"/>
      <c r="C94" s="112"/>
      <c r="D94" s="55"/>
      <c r="E94" s="76">
        <f>SUM(E77:E93)</f>
        <v>13233131</v>
      </c>
      <c r="F94" s="55"/>
      <c r="G94" s="77">
        <f>SUM(G77:G93)</f>
        <v>52764904</v>
      </c>
      <c r="H94" s="55"/>
      <c r="I94" s="76">
        <f>SUM(I77:I93)</f>
        <v>57025578</v>
      </c>
      <c r="J94" s="55"/>
      <c r="K94" s="77">
        <f>SUM(K77:K93)</f>
        <v>25094083</v>
      </c>
    </row>
    <row r="95" spans="1:11" ht="16.5" customHeight="1" x14ac:dyDescent="0.2">
      <c r="A95" s="112"/>
      <c r="B95" s="112"/>
      <c r="C95" s="112"/>
      <c r="D95" s="55"/>
      <c r="E95" s="72"/>
      <c r="F95" s="55"/>
      <c r="G95" s="74"/>
      <c r="H95" s="55"/>
      <c r="I95" s="72"/>
      <c r="J95" s="55"/>
      <c r="K95" s="74"/>
    </row>
    <row r="96" spans="1:11" ht="16.5" customHeight="1" x14ac:dyDescent="0.2">
      <c r="A96" s="107" t="s">
        <v>170</v>
      </c>
      <c r="B96" s="107"/>
      <c r="C96" s="112"/>
      <c r="D96" s="55"/>
      <c r="E96" s="72">
        <f>E94+E63+E43</f>
        <v>7737270</v>
      </c>
      <c r="F96" s="55"/>
      <c r="G96" s="74">
        <f>G94+G63+G43</f>
        <v>26613264</v>
      </c>
      <c r="H96" s="55"/>
      <c r="I96" s="72">
        <f>I94+I63+I43</f>
        <v>9081</v>
      </c>
      <c r="J96" s="55"/>
      <c r="K96" s="74">
        <f>K94+K63+K43</f>
        <v>11779547</v>
      </c>
    </row>
    <row r="97" spans="1:11" ht="16.5" customHeight="1" x14ac:dyDescent="0.2">
      <c r="A97" s="119" t="s">
        <v>180</v>
      </c>
      <c r="B97" s="119"/>
      <c r="C97" s="112"/>
      <c r="D97" s="55"/>
      <c r="E97" s="72">
        <v>51972194</v>
      </c>
      <c r="F97" s="55"/>
      <c r="G97" s="128">
        <v>34699540</v>
      </c>
      <c r="H97" s="55"/>
      <c r="I97" s="129">
        <v>19093433</v>
      </c>
      <c r="J97" s="55"/>
      <c r="K97" s="128">
        <v>11372470</v>
      </c>
    </row>
    <row r="98" spans="1:11" ht="16.5" customHeight="1" x14ac:dyDescent="0.2">
      <c r="A98" s="112"/>
      <c r="B98" s="112"/>
      <c r="C98" s="112"/>
      <c r="D98" s="55"/>
      <c r="E98" s="117"/>
      <c r="F98" s="55"/>
      <c r="G98" s="118"/>
      <c r="H98" s="55"/>
      <c r="I98" s="117"/>
      <c r="J98" s="55"/>
      <c r="K98" s="118"/>
    </row>
    <row r="99" spans="1:11" ht="16.5" customHeight="1" x14ac:dyDescent="0.2">
      <c r="A99" s="61" t="s">
        <v>171</v>
      </c>
      <c r="B99" s="112"/>
      <c r="C99" s="112"/>
      <c r="D99" s="55"/>
      <c r="E99" s="72"/>
      <c r="F99" s="55"/>
      <c r="G99" s="74"/>
      <c r="H99" s="55"/>
      <c r="I99" s="72"/>
      <c r="J99" s="55"/>
      <c r="K99" s="74"/>
    </row>
    <row r="100" spans="1:11" ht="16.5" customHeight="1" thickBot="1" x14ac:dyDescent="0.25">
      <c r="B100" s="61" t="s">
        <v>172</v>
      </c>
      <c r="C100" s="112"/>
      <c r="D100" s="55"/>
      <c r="E100" s="100">
        <f>SUM(E96:E97)</f>
        <v>59709464</v>
      </c>
      <c r="F100" s="55"/>
      <c r="G100" s="99">
        <f>SUM(G96:G97)</f>
        <v>61312804</v>
      </c>
      <c r="H100" s="55"/>
      <c r="I100" s="100">
        <f>SUM(I96:I97)</f>
        <v>19102514</v>
      </c>
      <c r="J100" s="55"/>
      <c r="K100" s="99">
        <f>SUM(K96:K97)</f>
        <v>23152017</v>
      </c>
    </row>
    <row r="101" spans="1:11" ht="16.5" customHeight="1" thickTop="1" x14ac:dyDescent="0.2">
      <c r="A101" s="61"/>
      <c r="B101" s="112"/>
      <c r="C101" s="112"/>
      <c r="D101" s="55"/>
      <c r="E101" s="81"/>
      <c r="F101" s="55"/>
      <c r="G101" s="82"/>
      <c r="H101" s="55"/>
      <c r="I101" s="81"/>
      <c r="J101" s="55"/>
      <c r="K101" s="82"/>
    </row>
    <row r="102" spans="1:11" ht="16.5" customHeight="1" x14ac:dyDescent="0.2">
      <c r="A102" s="61" t="s">
        <v>173</v>
      </c>
      <c r="B102" s="112"/>
      <c r="C102" s="112"/>
      <c r="D102" s="55"/>
      <c r="E102" s="81"/>
      <c r="F102" s="55"/>
      <c r="G102" s="82"/>
      <c r="H102" s="55"/>
      <c r="I102" s="81"/>
      <c r="J102" s="55"/>
      <c r="K102" s="82"/>
    </row>
    <row r="103" spans="1:11" ht="16.5" customHeight="1" x14ac:dyDescent="0.2">
      <c r="B103" s="112"/>
      <c r="C103" s="112"/>
      <c r="D103" s="55"/>
      <c r="E103" s="81"/>
      <c r="F103" s="55"/>
      <c r="G103" s="82"/>
      <c r="H103" s="55"/>
      <c r="I103" s="81"/>
      <c r="J103" s="55"/>
      <c r="K103" s="82"/>
    </row>
    <row r="104" spans="1:11" ht="16.5" customHeight="1" x14ac:dyDescent="0.2">
      <c r="A104" s="112" t="s">
        <v>197</v>
      </c>
      <c r="B104" s="55"/>
      <c r="C104" s="55"/>
      <c r="D104" s="55"/>
      <c r="E104" s="81"/>
      <c r="F104" s="55"/>
      <c r="G104" s="82"/>
      <c r="H104" s="55"/>
      <c r="I104" s="81"/>
      <c r="J104" s="55"/>
      <c r="K104" s="82"/>
    </row>
    <row r="105" spans="1:11" ht="16.5" customHeight="1" x14ac:dyDescent="0.2">
      <c r="A105" s="112"/>
      <c r="B105" s="55" t="s">
        <v>174</v>
      </c>
      <c r="C105" s="55"/>
      <c r="D105" s="55"/>
      <c r="E105" s="81">
        <v>12490214</v>
      </c>
      <c r="F105" s="55"/>
      <c r="G105" s="128">
        <v>0</v>
      </c>
      <c r="H105" s="55"/>
      <c r="I105" s="135">
        <v>0</v>
      </c>
      <c r="J105" s="55"/>
      <c r="K105" s="128">
        <v>0</v>
      </c>
    </row>
    <row r="106" spans="1:11" ht="16.5" customHeight="1" x14ac:dyDescent="0.2">
      <c r="A106" s="112" t="s">
        <v>198</v>
      </c>
      <c r="B106" s="55"/>
      <c r="C106" s="55"/>
      <c r="D106" s="55"/>
      <c r="E106" s="81"/>
      <c r="F106" s="55"/>
      <c r="G106" s="82"/>
      <c r="H106" s="55"/>
      <c r="I106" s="81"/>
      <c r="J106" s="55"/>
      <c r="K106" s="82"/>
    </row>
    <row r="107" spans="1:11" ht="16.5" customHeight="1" x14ac:dyDescent="0.2">
      <c r="A107" s="141"/>
      <c r="B107" s="55" t="s">
        <v>199</v>
      </c>
      <c r="C107" s="55"/>
      <c r="D107" s="55"/>
      <c r="E107" s="135">
        <v>0</v>
      </c>
      <c r="F107" s="55"/>
      <c r="G107" s="134">
        <v>100000</v>
      </c>
      <c r="H107" s="55"/>
      <c r="I107" s="135">
        <v>0</v>
      </c>
      <c r="J107" s="55"/>
      <c r="K107" s="134">
        <v>100000</v>
      </c>
    </row>
    <row r="108" spans="1:11" ht="16.5" customHeight="1" x14ac:dyDescent="0.2">
      <c r="A108" s="141"/>
      <c r="B108" s="55"/>
      <c r="C108" s="55"/>
      <c r="D108" s="55"/>
      <c r="E108" s="82"/>
      <c r="F108" s="55"/>
      <c r="G108" s="82"/>
      <c r="H108" s="55"/>
      <c r="I108" s="82"/>
      <c r="J108" s="55"/>
      <c r="K108" s="82"/>
    </row>
    <row r="109" spans="1:11" ht="16.5" customHeight="1" x14ac:dyDescent="0.2">
      <c r="A109" s="141"/>
      <c r="B109" s="55"/>
      <c r="C109" s="55"/>
      <c r="D109" s="55"/>
      <c r="E109" s="82"/>
      <c r="F109" s="55"/>
      <c r="G109" s="82"/>
      <c r="H109" s="55"/>
      <c r="I109" s="82"/>
      <c r="J109" s="55"/>
      <c r="K109" s="82"/>
    </row>
    <row r="110" spans="1:11" ht="16.5" customHeight="1" x14ac:dyDescent="0.2">
      <c r="A110" s="112"/>
      <c r="B110" s="55"/>
      <c r="C110" s="55"/>
      <c r="D110" s="55"/>
      <c r="E110" s="82"/>
      <c r="F110" s="55"/>
      <c r="G110" s="82"/>
      <c r="H110" s="55"/>
      <c r="I110" s="82"/>
      <c r="J110" s="55"/>
      <c r="K110" s="82"/>
    </row>
    <row r="111" spans="1:11" ht="16.5" customHeight="1" x14ac:dyDescent="0.2">
      <c r="A111" s="112"/>
      <c r="B111" s="55"/>
      <c r="C111" s="55"/>
      <c r="D111" s="55"/>
      <c r="E111" s="82"/>
      <c r="F111" s="55"/>
      <c r="G111" s="82"/>
      <c r="H111" s="55"/>
      <c r="I111" s="82"/>
      <c r="J111" s="55"/>
      <c r="K111" s="82"/>
    </row>
    <row r="112" spans="1:11" ht="16.5" customHeight="1" x14ac:dyDescent="0.2">
      <c r="A112" s="112"/>
      <c r="B112" s="55"/>
      <c r="C112" s="55"/>
      <c r="D112" s="55"/>
      <c r="E112" s="82"/>
      <c r="F112" s="55"/>
      <c r="G112" s="82"/>
      <c r="H112" s="55"/>
      <c r="I112" s="82"/>
      <c r="J112" s="55"/>
      <c r="K112" s="82"/>
    </row>
    <row r="113" spans="1:11" ht="16.5" customHeight="1" x14ac:dyDescent="0.2">
      <c r="A113" s="112"/>
      <c r="B113" s="55"/>
      <c r="C113" s="55"/>
      <c r="D113" s="55"/>
      <c r="E113" s="82"/>
      <c r="F113" s="55"/>
      <c r="G113" s="82"/>
      <c r="H113" s="55"/>
      <c r="I113" s="82"/>
      <c r="J113" s="55"/>
      <c r="K113" s="82"/>
    </row>
    <row r="114" spans="1:11" ht="16.5" customHeight="1" x14ac:dyDescent="0.2">
      <c r="A114" s="112"/>
      <c r="B114" s="55"/>
      <c r="C114" s="55"/>
      <c r="D114" s="55"/>
      <c r="E114" s="82"/>
      <c r="F114" s="55"/>
      <c r="G114" s="82"/>
      <c r="H114" s="55"/>
      <c r="I114" s="82"/>
      <c r="J114" s="55"/>
      <c r="K114" s="82"/>
    </row>
    <row r="115" spans="1:11" ht="16.5" customHeight="1" x14ac:dyDescent="0.2">
      <c r="A115" s="112"/>
      <c r="B115" s="55"/>
      <c r="C115" s="55"/>
      <c r="D115" s="55"/>
      <c r="E115" s="82"/>
      <c r="F115" s="55"/>
      <c r="G115" s="82"/>
      <c r="H115" s="55"/>
      <c r="I115" s="82"/>
      <c r="J115" s="55"/>
      <c r="K115" s="82"/>
    </row>
    <row r="116" spans="1:11" ht="16.5" customHeight="1" x14ac:dyDescent="0.2">
      <c r="A116" s="112"/>
      <c r="B116" s="55"/>
      <c r="C116" s="55"/>
      <c r="D116" s="55"/>
      <c r="E116" s="82"/>
      <c r="F116" s="55"/>
      <c r="G116" s="82"/>
      <c r="H116" s="55"/>
      <c r="I116" s="82"/>
      <c r="J116" s="55"/>
      <c r="K116" s="82"/>
    </row>
    <row r="117" spans="1:11" ht="16.5" customHeight="1" x14ac:dyDescent="0.2">
      <c r="A117" s="112"/>
      <c r="B117" s="55"/>
      <c r="C117" s="55"/>
      <c r="D117" s="55"/>
      <c r="E117" s="82"/>
      <c r="F117" s="55"/>
      <c r="G117" s="82"/>
      <c r="H117" s="55"/>
      <c r="I117" s="82"/>
      <c r="J117" s="55"/>
      <c r="K117" s="82"/>
    </row>
    <row r="118" spans="1:11" ht="16.5" customHeight="1" x14ac:dyDescent="0.2">
      <c r="A118" s="112"/>
      <c r="B118" s="55"/>
      <c r="C118" s="55"/>
      <c r="D118" s="55"/>
      <c r="E118" s="82"/>
      <c r="F118" s="55"/>
      <c r="G118" s="82"/>
      <c r="H118" s="55"/>
      <c r="I118" s="82"/>
      <c r="J118" s="55"/>
      <c r="K118" s="82"/>
    </row>
    <row r="119" spans="1:11" ht="16.5" customHeight="1" x14ac:dyDescent="0.2">
      <c r="A119" s="112"/>
      <c r="B119" s="55"/>
      <c r="C119" s="55"/>
      <c r="D119" s="55"/>
      <c r="E119" s="82"/>
      <c r="F119" s="55"/>
      <c r="G119" s="82"/>
      <c r="H119" s="55"/>
      <c r="I119" s="82"/>
      <c r="J119" s="55"/>
      <c r="K119" s="82"/>
    </row>
    <row r="120" spans="1:11" ht="12.75" customHeight="1" x14ac:dyDescent="0.2">
      <c r="A120" s="112"/>
      <c r="B120" s="55"/>
      <c r="C120" s="55"/>
      <c r="D120" s="55"/>
      <c r="E120" s="82"/>
      <c r="F120" s="55"/>
      <c r="G120" s="82"/>
      <c r="H120" s="55"/>
      <c r="I120" s="82"/>
      <c r="J120" s="55"/>
      <c r="K120" s="82"/>
    </row>
    <row r="121" spans="1:11" ht="21.95" customHeight="1" x14ac:dyDescent="0.2">
      <c r="A121" s="123" t="s">
        <v>34</v>
      </c>
      <c r="B121" s="90"/>
      <c r="C121" s="90"/>
      <c r="D121" s="90"/>
      <c r="E121" s="84"/>
      <c r="F121" s="90"/>
      <c r="G121" s="84"/>
      <c r="H121" s="90"/>
      <c r="I121" s="90"/>
      <c r="J121" s="90"/>
      <c r="K121" s="90"/>
    </row>
  </sheetData>
  <mergeCells count="8">
    <mergeCell ref="E72:G72"/>
    <mergeCell ref="I72:K72"/>
    <mergeCell ref="E6:G6"/>
    <mergeCell ref="I6:K6"/>
    <mergeCell ref="E7:G7"/>
    <mergeCell ref="I7:K7"/>
    <mergeCell ref="E71:G71"/>
    <mergeCell ref="I71:K7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2022-11-09T01:53:10Z</cp:lastPrinted>
  <dcterms:created xsi:type="dcterms:W3CDTF">2022-08-02T04:06:55Z</dcterms:created>
  <dcterms:modified xsi:type="dcterms:W3CDTF">2022-11-09T01:53:38Z</dcterms:modified>
</cp:coreProperties>
</file>