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5) QUARTER 3 (22-65)\BJC (3000191)\"/>
    </mc:Choice>
  </mc:AlternateContent>
  <xr:revisionPtr revIDLastSave="0" documentId="13_ncr:1_{8E30B785-2058-4FD5-809A-A4F18BCAAD4C}" xr6:coauthVersionLast="47" xr6:coauthVersionMax="47" xr10:uidLastSave="{00000000-0000-0000-0000-000000000000}"/>
  <bookViews>
    <workbookView xWindow="-110" yWindow="-110" windowWidth="19420" windowHeight="10420" tabRatio="758" activeTab="4" xr2:uid="{00000000-000D-0000-FFFF-FFFF00000000}"/>
  </bookViews>
  <sheets>
    <sheet name="BS" sheetId="44" r:id="rId1"/>
    <sheet name="BS (2)" sheetId="45" r:id="rId2"/>
    <sheet name="PL 3 Months" sheetId="13" r:id="rId3"/>
    <sheet name="PL 9 Months" sheetId="50" r:id="rId4"/>
    <sheet name="SE 22 (CONSO)" sheetId="52" r:id="rId5"/>
    <sheet name="SE 21 (CONSO)" sheetId="58" r:id="rId6"/>
    <sheet name="SE 22 (SEPARATE)" sheetId="54" r:id="rId7"/>
    <sheet name="SE 21 (SEPARATE) " sheetId="57" r:id="rId8"/>
    <sheet name="CF" sheetId="55" r:id="rId9"/>
  </sheets>
  <definedNames>
    <definedName name="AS2DocOpenMode" hidden="1">"AS2DocumentEdit"</definedName>
    <definedName name="_xlnm.Print_Area" localSheetId="1">'BS (2)'!$A$1:$J$91</definedName>
    <definedName name="_xlnm.Print_Area" localSheetId="8">CF!$A$1:$I$134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6" i="55" l="1"/>
  <c r="C111" i="55"/>
  <c r="D70" i="13" l="1"/>
  <c r="E34" i="55"/>
  <c r="E47" i="55" s="1"/>
  <c r="E49" i="55" l="1"/>
  <c r="D67" i="50"/>
  <c r="D78" i="45"/>
  <c r="D80" i="45"/>
  <c r="C34" i="55"/>
  <c r="C47" i="55" s="1"/>
  <c r="C49" i="55" s="1"/>
  <c r="Z40" i="52"/>
  <c r="AJ39" i="52"/>
  <c r="AH39" i="52"/>
  <c r="AF39" i="52"/>
  <c r="AD39" i="52"/>
  <c r="AA39" i="52"/>
  <c r="X39" i="52"/>
  <c r="V39" i="52"/>
  <c r="T39" i="52"/>
  <c r="R39" i="52"/>
  <c r="P39" i="52"/>
  <c r="N39" i="52"/>
  <c r="L39" i="52"/>
  <c r="J39" i="52"/>
  <c r="H39" i="52"/>
  <c r="F39" i="52"/>
  <c r="AJ32" i="52"/>
  <c r="AH32" i="52"/>
  <c r="AF32" i="52"/>
  <c r="AD32" i="52"/>
  <c r="AA32" i="52"/>
  <c r="X32" i="52"/>
  <c r="V32" i="52"/>
  <c r="T32" i="52"/>
  <c r="R32" i="52"/>
  <c r="P32" i="52"/>
  <c r="N32" i="52"/>
  <c r="L32" i="52"/>
  <c r="J32" i="52"/>
  <c r="H32" i="52"/>
  <c r="F32" i="52"/>
  <c r="AJ27" i="52"/>
  <c r="AH27" i="52"/>
  <c r="AF27" i="52"/>
  <c r="AD27" i="52"/>
  <c r="AA27" i="52"/>
  <c r="X27" i="52"/>
  <c r="V27" i="52"/>
  <c r="T27" i="52"/>
  <c r="R27" i="52"/>
  <c r="P27" i="52"/>
  <c r="N27" i="52"/>
  <c r="L27" i="52"/>
  <c r="J27" i="52"/>
  <c r="H27" i="52"/>
  <c r="F27" i="52"/>
  <c r="D39" i="52"/>
  <c r="D32" i="52"/>
  <c r="D27" i="52"/>
  <c r="D23" i="50"/>
  <c r="D16" i="50"/>
  <c r="D80" i="13"/>
  <c r="D75" i="13"/>
  <c r="D69" i="13"/>
  <c r="D22" i="13"/>
  <c r="D16" i="13"/>
  <c r="D35" i="45"/>
  <c r="D25" i="45"/>
  <c r="D37" i="44"/>
  <c r="D38" i="44" s="1"/>
  <c r="D22" i="44"/>
  <c r="J78" i="45"/>
  <c r="J80" i="45" s="1"/>
  <c r="F78" i="45"/>
  <c r="F80" i="45" s="1"/>
  <c r="J35" i="45"/>
  <c r="F35" i="45"/>
  <c r="J25" i="45"/>
  <c r="F25" i="45"/>
  <c r="D24" i="50" l="1"/>
  <c r="D29" i="50" s="1"/>
  <c r="D31" i="50" s="1"/>
  <c r="D68" i="50" s="1"/>
  <c r="D23" i="13"/>
  <c r="D28" i="13" s="1"/>
  <c r="D30" i="13" s="1"/>
  <c r="D36" i="45"/>
  <c r="D81" i="45" s="1"/>
  <c r="P34" i="52"/>
  <c r="P40" i="52" s="1"/>
  <c r="AH34" i="52"/>
  <c r="AH40" i="52" s="1"/>
  <c r="AJ34" i="52"/>
  <c r="AJ40" i="52" s="1"/>
  <c r="R34" i="52"/>
  <c r="R40" i="52" s="1"/>
  <c r="N34" i="52"/>
  <c r="N40" i="52" s="1"/>
  <c r="AF34" i="52"/>
  <c r="AF40" i="52" s="1"/>
  <c r="D34" i="52"/>
  <c r="D40" i="52" s="1"/>
  <c r="T34" i="52"/>
  <c r="T40" i="52" s="1"/>
  <c r="F34" i="52"/>
  <c r="F40" i="52" s="1"/>
  <c r="V34" i="52"/>
  <c r="V40" i="52" s="1"/>
  <c r="H34" i="52"/>
  <c r="H40" i="52" s="1"/>
  <c r="X34" i="52"/>
  <c r="X40" i="52" s="1"/>
  <c r="J34" i="52"/>
  <c r="J40" i="52" s="1"/>
  <c r="AA34" i="52"/>
  <c r="AA40" i="52" s="1"/>
  <c r="L34" i="52"/>
  <c r="L40" i="52" s="1"/>
  <c r="AD34" i="52"/>
  <c r="AD40" i="52" s="1"/>
  <c r="J36" i="45"/>
  <c r="J81" i="45" s="1"/>
  <c r="F36" i="45"/>
  <c r="F81" i="45" s="1"/>
</calcChain>
</file>

<file path=xl/sharedStrings.xml><?xml version="1.0" encoding="utf-8"?>
<sst xmlns="http://schemas.openxmlformats.org/spreadsheetml/2006/main" count="613" uniqueCount="318">
  <si>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</si>
  <si>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</si>
  <si>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</si>
  <si>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</si>
  <si>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</si>
  <si>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</si>
  <si>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</si>
  <si>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</si>
  <si>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</si>
  <si>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</si>
  <si>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</si>
  <si>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</si>
  <si>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</si>
  <si>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</si>
  <si>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</si>
  <si>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</si>
  <si>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</si>
  <si>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</si>
  <si>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</si>
  <si>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</si>
  <si>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</si>
  <si>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</si>
  <si>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</si>
  <si>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</si>
  <si>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</si>
  <si>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</si>
  <si>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</si>
  <si>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</si>
  <si>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</si>
  <si>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</si>
  <si>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</si>
  <si>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</si>
  <si>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</si>
  <si>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</si>
  <si>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</si>
  <si>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</si>
  <si>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</si>
  <si>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</si>
  <si>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Separate financial statements</t>
  </si>
  <si>
    <t>shares held by</t>
  </si>
  <si>
    <t>Consolidated financial statements</t>
  </si>
  <si>
    <t>Income tax payable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</si>
  <si>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</si>
  <si>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</si>
  <si>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</si>
  <si>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</si>
  <si>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</si>
  <si>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</si>
  <si>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</si>
  <si>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</si>
  <si>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</si>
  <si>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</si>
  <si>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</si>
  <si>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</si>
  <si>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</si>
  <si>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</si>
  <si>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</si>
  <si>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</si>
  <si>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</si>
  <si>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</si>
  <si>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</si>
  <si>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</si>
  <si>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</si>
  <si>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</si>
  <si>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</si>
  <si>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</si>
  <si>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</si>
  <si>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</si>
  <si>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</si>
  <si>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</si>
  <si>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</si>
  <si>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</si>
  <si>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</si>
  <si>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</si>
  <si>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</si>
  <si>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</si>
  <si>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</si>
  <si>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</si>
  <si>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</si>
  <si>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</si>
  <si>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</si>
  <si>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expansion</t>
  </si>
  <si>
    <t>Profit for the period</t>
  </si>
  <si>
    <t>equity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</si>
  <si>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</si>
  <si>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</si>
  <si>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</si>
  <si>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</si>
  <si>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</si>
  <si>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</si>
  <si>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</si>
  <si>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</si>
  <si>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</si>
  <si>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</si>
  <si>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</si>
  <si>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</si>
  <si>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</si>
  <si>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</si>
  <si>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</si>
  <si>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Net foreign exchange loss</t>
  </si>
  <si>
    <t>Supplier receivables and tenant receivables</t>
  </si>
  <si>
    <t>Current portion of unearned leasehold rights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</si>
  <si>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</si>
  <si>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</si>
  <si>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</si>
  <si>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</si>
  <si>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</si>
  <si>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>Other components of shareholders’ equity</t>
  </si>
  <si>
    <t>Adjustments for</t>
  </si>
  <si>
    <t>Profit before income tax expense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</si>
  <si>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</si>
  <si>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</si>
  <si>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</si>
  <si>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</si>
  <si>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</si>
  <si>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</si>
  <si>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</si>
  <si>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</si>
  <si>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</si>
  <si>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>Transactions with owners, recorded directly in shareholders’ equity</t>
  </si>
  <si>
    <t>Debentures</t>
  </si>
  <si>
    <t>in advance</t>
  </si>
  <si>
    <t>received</t>
  </si>
  <si>
    <t>Unearned leasehold rights recognized during the periods</t>
  </si>
  <si>
    <t>Proceeds from issuance of debentures</t>
  </si>
  <si>
    <t>subscription</t>
  </si>
  <si>
    <t>Surplus arising</t>
  </si>
  <si>
    <t>Total revenues</t>
  </si>
  <si>
    <t>Revenues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</si>
  <si>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</si>
  <si>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</si>
  <si>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</si>
  <si>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</si>
  <si>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</si>
  <si>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Current portion of debentures</t>
  </si>
  <si>
    <t>Distribution costs</t>
  </si>
  <si>
    <t>Net foreign exchange gain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</si>
  <si>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</si>
  <si>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</si>
  <si>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</si>
  <si>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</si>
  <si>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</si>
  <si>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</si>
  <si>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</si>
  <si>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 xml:space="preserve"> subsidiaries</t>
  </si>
  <si>
    <t xml:space="preserve">Total contributions by and distributions to 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</si>
  <si>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</si>
  <si>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</si>
  <si>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</si>
  <si>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</si>
  <si>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Trade and other current receivables</t>
  </si>
  <si>
    <t>Long-term borrowings from financial institutions</t>
  </si>
  <si>
    <t>Warrants</t>
  </si>
  <si>
    <t>warrant</t>
  </si>
  <si>
    <t>Total transactions with owners, recorded directly in shareholders’ equity</t>
  </si>
  <si>
    <t>Cash paid for purchase of subsidiaries from non-controlling interests</t>
  </si>
  <si>
    <t>Finance cost paid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</si>
  <si>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</si>
  <si>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</si>
  <si>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</si>
  <si>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</si>
  <si>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Exchange differences on translating financial statements</t>
  </si>
  <si>
    <t>on translating</t>
  </si>
  <si>
    <t>Exchange</t>
  </si>
  <si>
    <t>differences</t>
  </si>
  <si>
    <t>financial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</si>
  <si>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</si>
  <si>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</si>
  <si>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</si>
  <si>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</si>
  <si>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</si>
  <si>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</si>
  <si>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</si>
  <si>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</si>
  <si>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</si>
  <si>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Changing in ownership interest in subsidiaries</t>
  </si>
  <si>
    <t>Expired warrant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</si>
  <si>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</si>
  <si>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</si>
  <si>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Dividends of subsidiaries paid to non-controlling interests</t>
  </si>
  <si>
    <t xml:space="preserve">  Notes</t>
  </si>
  <si>
    <t>Transactions with owners, recorded directly</t>
  </si>
  <si>
    <t xml:space="preserve">Total transactions with owners, recorded </t>
  </si>
  <si>
    <t>Other current financial assets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</si>
  <si>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</si>
  <si>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</si>
  <si>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</si>
  <si>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</si>
  <si>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</si>
  <si>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Surplus</t>
  </si>
  <si>
    <t>Total shareholders’ equity attributable to owners of parent</t>
  </si>
  <si>
    <t>Share of profit of an associate accounted for using equity method</t>
  </si>
  <si>
    <t>Profit from operating activities</t>
  </si>
  <si>
    <t>hedges</t>
  </si>
  <si>
    <t>Other components of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</si>
  <si>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</si>
  <si>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</si>
  <si>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Share of loss of joint ventures accounted for using equity method</t>
  </si>
  <si>
    <t>Share capital</t>
  </si>
  <si>
    <t>September 30,</t>
  </si>
  <si>
    <t>Dividends of subsidiaries paid to</t>
  </si>
  <si>
    <t xml:space="preserve">     non-controlling interests </t>
  </si>
  <si>
    <t>on disposals</t>
  </si>
  <si>
    <t>shareholders’ equity</t>
  </si>
  <si>
    <t>Cash and cash equivalents at September 30,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</si>
  <si>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</si>
  <si>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Income tax relating to component of other comprehensive income </t>
  </si>
  <si>
    <t>using equity method</t>
  </si>
  <si>
    <t>Cash flow hedges</t>
  </si>
  <si>
    <t>- net of tax</t>
  </si>
  <si>
    <t>Contributions by and distributions to owners of parent</t>
  </si>
  <si>
    <t xml:space="preserve">   owners of parent</t>
  </si>
  <si>
    <t xml:space="preserve">Surplus </t>
  </si>
  <si>
    <t>parent</t>
  </si>
  <si>
    <t xml:space="preserve">cash flow </t>
  </si>
  <si>
    <t>Shareholders' equity attributable to owners of parent</t>
  </si>
  <si>
    <t>Other comprehensive income (expense) for the periods - net of tax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</si>
  <si>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</si>
  <si>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Repayment of lease liabilities</t>
  </si>
  <si>
    <t xml:space="preserve">   Owners of parent</t>
  </si>
  <si>
    <t>paid</t>
  </si>
  <si>
    <t>Bad debts and doubtful debts expense (reversal)</t>
  </si>
  <si>
    <t>Dividends paid to owners of parent</t>
  </si>
  <si>
    <t>Cash paid for capital increase in subsidiaries</t>
  </si>
  <si>
    <t>Balance as at September 30, 2021</t>
  </si>
  <si>
    <t xml:space="preserve">   Trade receivables</t>
  </si>
  <si>
    <t xml:space="preserve">   Other receivables</t>
  </si>
  <si>
    <t xml:space="preserve">   Supplier receivables and tenant receivables</t>
  </si>
  <si>
    <t xml:space="preserve">   Trade payables</t>
  </si>
  <si>
    <t xml:space="preserve">   Other payables</t>
  </si>
  <si>
    <t xml:space="preserve">Current portion of long-term borrowings </t>
  </si>
  <si>
    <t xml:space="preserve">   from financial institutions</t>
  </si>
  <si>
    <t xml:space="preserve">  Liabilities and shareholders’ equity</t>
  </si>
  <si>
    <t xml:space="preserve">   Authorized share capital</t>
  </si>
  <si>
    <t xml:space="preserve">      4,114,626,699 ordinary shares of Baht 1 each</t>
  </si>
  <si>
    <t xml:space="preserve">   Issued and paid share capital </t>
  </si>
  <si>
    <t xml:space="preserve">      4,007,796,699 ordinary shares of Baht 1 each, fully paid</t>
  </si>
  <si>
    <t xml:space="preserve">   Share premium</t>
  </si>
  <si>
    <t xml:space="preserve">   Deficit arising from business combination</t>
  </si>
  <si>
    <t xml:space="preserve">      under common control</t>
  </si>
  <si>
    <t xml:space="preserve">   Surplus arising from change in ownership</t>
  </si>
  <si>
    <t xml:space="preserve">      interest in subsidiaries</t>
  </si>
  <si>
    <t xml:space="preserve">   Donated surplus</t>
  </si>
  <si>
    <t xml:space="preserve">   Expired warrant surplus</t>
  </si>
  <si>
    <t xml:space="preserve">   Surplus on disposals of Company’s shares</t>
  </si>
  <si>
    <t xml:space="preserve">      held by a subsidiary</t>
  </si>
  <si>
    <t xml:space="preserve">      Legal reserve</t>
  </si>
  <si>
    <t xml:space="preserve">      Reserve for business expansion</t>
  </si>
  <si>
    <t>Balance as at January 1, 2021</t>
  </si>
  <si>
    <t>STATEMENT  OF  CHANGES  IN  SHAREHOLDERS’  EQUITY</t>
  </si>
  <si>
    <t xml:space="preserve"> on disposals</t>
  </si>
  <si>
    <t>Gain (loss)</t>
  </si>
  <si>
    <t xml:space="preserve">on cash flow </t>
  </si>
  <si>
    <t>Dividends to owners of parent</t>
  </si>
  <si>
    <t xml:space="preserve">Dividends of subsidiaries paid to </t>
  </si>
  <si>
    <t xml:space="preserve">   non-controlling interests</t>
  </si>
  <si>
    <t>Change in ownership interest in subsidiaries</t>
  </si>
  <si>
    <t>Total changes in ownership interests in subsidiaries</t>
  </si>
  <si>
    <t>Total transactions with owners, recorded directly</t>
  </si>
  <si>
    <t>Profit or loss and other comprehensive income for the period</t>
  </si>
  <si>
    <t>Other comprehensive income</t>
  </si>
  <si>
    <t>Total comprehensive income for the period</t>
  </si>
  <si>
    <t>Gain (loss) on cash flow hedges</t>
  </si>
  <si>
    <t xml:space="preserve">Components of other comprehensive income </t>
  </si>
  <si>
    <t xml:space="preserve">  that will be reclassified to profit or loss</t>
  </si>
  <si>
    <t>Income tax expense</t>
  </si>
  <si>
    <t>Share of other comprehensive income of joint ventures</t>
  </si>
  <si>
    <t>that will be reclassified to profit or loss</t>
  </si>
  <si>
    <t xml:space="preserve">Income tax expense </t>
  </si>
  <si>
    <t>Unrealized gain on fair value of derivative</t>
  </si>
  <si>
    <t>Net increase (decrease) in cash and cash equivalents</t>
  </si>
  <si>
    <t>Amortization of other intangible assets other than goodwill</t>
  </si>
  <si>
    <t>Employee benefit expenses</t>
  </si>
  <si>
    <t>(Gain) loss on write-off of right-of-use assets, investment properties,</t>
  </si>
  <si>
    <t>Cash paid for purchase of right-of-use assets,</t>
  </si>
  <si>
    <t>investment properties and property, plant and equipment</t>
  </si>
  <si>
    <t>Cash paid for purchase of other intangible assets other than goodwill</t>
  </si>
  <si>
    <t>Long-term loans to related parties</t>
  </si>
  <si>
    <t>Gain (loss) on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</si>
  <si>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</si>
  <si>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other than goodwill</t>
  </si>
  <si>
    <t xml:space="preserve">property, plant and equipment and other intangible assets </t>
  </si>
  <si>
    <t>Proceeds from disposal of  investment in a subsidiary - net</t>
  </si>
  <si>
    <t>Cash paid for purchase of other current financial assets</t>
  </si>
  <si>
    <t>Proceeds from disposal of other current financial assets</t>
  </si>
  <si>
    <t>Cash paid for investment in subsidiaries - net</t>
  </si>
  <si>
    <t>Proceeds from sales of other intangible assets other than goodwill</t>
  </si>
  <si>
    <t xml:space="preserve">Shareholders’equity </t>
  </si>
  <si>
    <t>Non-current provisions for employee benefits</t>
  </si>
  <si>
    <t>FOR  THE  NINE-MONTH  PERIOD  ENDED  SEPTEMBER  30,  2022  (UNAUDITED)</t>
  </si>
  <si>
    <t>Balance as at January 1, 2022</t>
  </si>
  <si>
    <t>Balance as at September 30, 2022</t>
  </si>
  <si>
    <t xml:space="preserve">Balance as at January 1, 2022 </t>
  </si>
  <si>
    <t>FOR  THE  THREE-MONTH  PERIOD  ENDED  SEPTEMBER  30,  2022  (UNAUDITED)</t>
  </si>
  <si>
    <t>AS  AT  SEPTEMBER  30,  2022</t>
  </si>
  <si>
    <t>Current portion of long-term loan to a related party</t>
  </si>
  <si>
    <t>Loss from obsolete and slow-moving inventories (reversal)</t>
  </si>
  <si>
    <t>Gain on</t>
  </si>
  <si>
    <t>Share of profit of  an associate accounted for using equity method</t>
  </si>
  <si>
    <t>5, 7</t>
  </si>
  <si>
    <t>5, 8</t>
  </si>
  <si>
    <t>5, 14</t>
  </si>
  <si>
    <t>5, 17</t>
  </si>
  <si>
    <t>property,plant and equipment and other intangible assets</t>
  </si>
  <si>
    <t xml:space="preserve">Impairment loss on property, plant and equipment </t>
  </si>
  <si>
    <r>
      <t xml:space="preserve">Gain on disposals of investment properties </t>
    </r>
    <r>
      <rPr>
        <sz val="11"/>
        <rFont val="Times New Roman"/>
        <family val="1"/>
      </rPr>
      <t>and</t>
    </r>
  </si>
  <si>
    <r>
      <t>Gain on disposals of investment in a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subsidiary</t>
    </r>
  </si>
  <si>
    <t>Gain on cash flow hedges</t>
  </si>
  <si>
    <t>Other comprehensive income for the periods - net of tax</t>
  </si>
  <si>
    <t xml:space="preserve">Other comprehensive income </t>
  </si>
  <si>
    <t xml:space="preserve">Unearned leasehold rights </t>
  </si>
  <si>
    <t xml:space="preserve">Lease liabilities </t>
  </si>
  <si>
    <t>Unrealized loss on exchange rate</t>
  </si>
  <si>
    <t>Cash paid for capital increase in joint ventures</t>
  </si>
  <si>
    <t xml:space="preserve">Proceeds from disposal of investment properties </t>
  </si>
  <si>
    <t>Decrease in warrants</t>
  </si>
  <si>
    <t>Increase in warrants</t>
  </si>
  <si>
    <t>and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</si>
</sst>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</numFmts>
  <fonts count="213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theme="0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u/>
      <sz val="11"/>
      <name val="Times New Roman"/>
      <family val="1"/>
    </font>
    <font>
      <i/>
      <sz val="10"/>
      <name val="Times New Roman"/>
      <family val="1"/>
    </font>
    <font>
      <b/>
      <sz val="16"/>
      <name val="Angsana New"/>
      <family val="1"/>
    </font>
    <font>
      <sz val="11"/>
      <color rgb="FFFF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8" fillId="0" borderId="0"/>
    <xf numFmtId="169" fontId="113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4" fillId="0" borderId="0" applyFont="0" applyFill="0" applyBorder="0" applyAlignment="0" applyProtection="0"/>
    <xf numFmtId="0" fontId="75" fillId="0" borderId="0"/>
    <xf numFmtId="176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6" fillId="0" borderId="0"/>
    <xf numFmtId="0" fontId="117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8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20" fillId="0" borderId="0"/>
    <xf numFmtId="166" fontId="119" fillId="0" borderId="0" applyFont="0" applyFill="0" applyBorder="0" applyAlignment="0" applyProtection="0"/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119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0" fontId="119" fillId="0" borderId="0"/>
    <xf numFmtId="213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8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8" fillId="0" borderId="0"/>
    <xf numFmtId="42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42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212" fontId="11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8" fillId="0" borderId="0"/>
    <xf numFmtId="166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79" fillId="0" borderId="0"/>
    <xf numFmtId="0" fontId="41" fillId="0" borderId="0"/>
    <xf numFmtId="0" fontId="2" fillId="0" borderId="0"/>
    <xf numFmtId="168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0" fontId="123" fillId="2" borderId="0"/>
    <xf numFmtId="9" fontId="124" fillId="0" borderId="0" applyFont="0" applyFill="0" applyBorder="0" applyAlignment="0" applyProtection="0"/>
    <xf numFmtId="0" fontId="125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225" fontId="38" fillId="9" borderId="0"/>
    <xf numFmtId="0" fontId="126" fillId="2" borderId="0"/>
    <xf numFmtId="0" fontId="127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9" fontId="47" fillId="0" borderId="0"/>
    <xf numFmtId="0" fontId="44" fillId="0" borderId="2" applyBorder="0">
      <alignment vertical="center"/>
    </xf>
    <xf numFmtId="226" fontId="2" fillId="0" borderId="0"/>
    <xf numFmtId="0" fontId="29" fillId="2" borderId="3">
      <alignment horizontal="centerContinuous" vertical="top"/>
    </xf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227" fontId="32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2" fillId="0" borderId="0" applyFont="0" applyFill="0" applyBorder="0" applyAlignment="0" applyProtection="0">
      <protection hidden="1"/>
    </xf>
    <xf numFmtId="0" fontId="128" fillId="2" borderId="0" applyFont="0" applyFill="0" applyBorder="0" applyAlignment="0" applyProtection="0">
      <protection locked="0"/>
    </xf>
    <xf numFmtId="0" fontId="32" fillId="0" borderId="0" applyNumberFormat="0" applyAlignment="0"/>
    <xf numFmtId="0" fontId="32" fillId="0" borderId="0" applyNumberFormat="0" applyAlignment="0"/>
    <xf numFmtId="0" fontId="32" fillId="0" borderId="0" applyNumberFormat="0" applyAlignment="0"/>
    <xf numFmtId="229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2" fillId="0" borderId="4" applyNumberFormat="0" applyFill="0" applyAlignment="0" applyProtection="0"/>
    <xf numFmtId="231" fontId="38" fillId="0" borderId="0"/>
    <xf numFmtId="231" fontId="38" fillId="9" borderId="0"/>
    <xf numFmtId="225" fontId="38" fillId="9" borderId="0"/>
    <xf numFmtId="232" fontId="38" fillId="0" borderId="0"/>
    <xf numFmtId="231" fontId="38" fillId="9" borderId="0"/>
    <xf numFmtId="225" fontId="38" fillId="9" borderId="0"/>
    <xf numFmtId="187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4" fillId="0" borderId="0" applyFont="0" applyFill="0" applyBorder="0" applyAlignment="0" applyProtection="0"/>
    <xf numFmtId="212" fontId="1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233" fontId="131" fillId="0" borderId="0" applyFont="0" applyFill="0" applyBorder="0" applyAlignment="0" applyProtection="0">
      <protection hidden="1"/>
    </xf>
    <xf numFmtId="40" fontId="38" fillId="9" borderId="5" applyNumberFormat="0" applyFont="0" applyFill="0" applyAlignment="0" applyProtection="0"/>
    <xf numFmtId="172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38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3" fillId="0" borderId="0"/>
    <xf numFmtId="0" fontId="1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14" fillId="24" borderId="7" applyNumberFormat="0" applyAlignment="0" applyProtection="0"/>
    <xf numFmtId="0" fontId="134" fillId="0" borderId="0"/>
    <xf numFmtId="0" fontId="46" fillId="0" borderId="0"/>
    <xf numFmtId="232" fontId="38" fillId="23" borderId="0" applyNumberFormat="0" applyFont="0" applyBorder="0" applyAlignment="0" applyProtection="0"/>
    <xf numFmtId="0" fontId="15" fillId="25" borderId="8" applyNumberFormat="0" applyAlignment="0" applyProtection="0"/>
    <xf numFmtId="0" fontId="15" fillId="25" borderId="8" applyNumberFormat="0" applyAlignment="0" applyProtection="0"/>
    <xf numFmtId="1" fontId="135" fillId="0" borderId="9" applyBorder="0"/>
    <xf numFmtId="0" fontId="136" fillId="0" borderId="2" applyNumberFormat="0" applyFill="0" applyBorder="0" applyAlignment="0" applyProtection="0">
      <alignment horizontal="center"/>
    </xf>
    <xf numFmtId="0" fontId="137" fillId="26" borderId="0"/>
    <xf numFmtId="0" fontId="39" fillId="0" borderId="6">
      <alignment horizontal="left" wrapText="1"/>
    </xf>
    <xf numFmtId="0" fontId="111" fillId="27" borderId="0"/>
    <xf numFmtId="43" fontId="2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30" fillId="0" borderId="0" applyFont="0" applyFill="0" applyBorder="0" applyAlignment="0" applyProtection="0"/>
    <xf numFmtId="166" fontId="28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8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7" fillId="0" borderId="0"/>
    <xf numFmtId="174" fontId="47" fillId="0" borderId="0"/>
    <xf numFmtId="172" fontId="138" fillId="0" borderId="0" applyFill="0" applyBorder="0" applyAlignment="0" applyProtection="0">
      <alignment horizontal="right"/>
    </xf>
    <xf numFmtId="39" fontId="138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29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31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9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9" fontId="47" fillId="0" borderId="0"/>
    <xf numFmtId="189" fontId="47" fillId="0" borderId="0"/>
    <xf numFmtId="200" fontId="2" fillId="0" borderId="0"/>
    <xf numFmtId="0" fontId="39" fillId="2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6" fillId="0" borderId="0" applyFill="0" applyBorder="0" applyAlignment="0"/>
    <xf numFmtId="14" fontId="46" fillId="0" borderId="0" applyFill="0" applyBorder="0" applyAlignment="0"/>
    <xf numFmtId="14" fontId="46" fillId="0" borderId="0" applyFill="0" applyBorder="0" applyAlignment="0"/>
    <xf numFmtId="237" fontId="2" fillId="0" borderId="0" applyFont="0" applyFill="0" applyBorder="0" applyAlignment="0" applyProtection="0"/>
    <xf numFmtId="38" fontId="49" fillId="0" borderId="11">
      <alignment vertical="center"/>
    </xf>
    <xf numFmtId="3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2" fillId="0" borderId="12" applyFont="0" applyFill="0" applyBorder="0" applyAlignment="0" applyProtection="0">
      <alignment horizontal="center"/>
      <protection hidden="1"/>
    </xf>
    <xf numFmtId="190" fontId="47" fillId="0" borderId="0"/>
    <xf numFmtId="190" fontId="47" fillId="0" borderId="0"/>
    <xf numFmtId="238" fontId="140" fillId="0" borderId="0" applyFont="0" applyFill="0" applyBorder="0" applyAlignment="0" applyProtection="0"/>
    <xf numFmtId="38" fontId="141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2" fillId="2" borderId="0" applyNumberFormat="0" applyBorder="0" applyAlignment="0" applyProtection="0">
      <alignment horizontal="left" indent="1"/>
    </xf>
    <xf numFmtId="0" fontId="12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84" fillId="0" borderId="0" applyNumberFormat="0" applyAlignment="0">
      <alignment horizontal="left"/>
    </xf>
    <xf numFmtId="0" fontId="128" fillId="0" borderId="0" applyFont="0" applyFill="0" applyBorder="0" applyProtection="0">
      <alignment horizontal="left"/>
      <protection locked="0"/>
    </xf>
    <xf numFmtId="239" fontId="131" fillId="0" borderId="0" applyFont="0" applyFill="0" applyBorder="0" applyAlignment="0" applyProtection="0">
      <alignment horizontal="center"/>
      <protection hidden="1"/>
    </xf>
    <xf numFmtId="215" fontId="28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40" fontId="132" fillId="0" borderId="12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43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40" fontId="50" fillId="9" borderId="15"/>
    <xf numFmtId="232" fontId="38" fillId="2" borderId="0" applyFont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142" fillId="0" borderId="0" applyFill="0" applyBorder="0" applyAlignment="0" applyProtection="0"/>
    <xf numFmtId="0" fontId="144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51" fillId="0" borderId="16" applyNumberFormat="0" applyAlignment="0" applyProtection="0">
      <alignment horizontal="left" vertical="center"/>
    </xf>
    <xf numFmtId="0" fontId="51" fillId="0" borderId="17">
      <alignment horizontal="left" vertical="center"/>
    </xf>
    <xf numFmtId="203" fontId="35" fillId="29" borderId="0">
      <alignment horizontal="left" vertical="top"/>
    </xf>
    <xf numFmtId="0" fontId="18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2" fontId="146" fillId="0" borderId="0" applyFill="0" applyBorder="0" applyAlignment="0" applyProtection="0"/>
    <xf numFmtId="5" fontId="147" fillId="30" borderId="6" applyNumberFormat="0" applyAlignment="0">
      <alignment horizontal="left" vertical="top"/>
    </xf>
    <xf numFmtId="0" fontId="148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1" fontId="122" fillId="0" borderId="0" applyFont="0" applyFill="0" applyBorder="0" applyAlignment="0" applyProtection="0"/>
    <xf numFmtId="0" fontId="37" fillId="29" borderId="0">
      <alignment horizontal="left" wrapText="1"/>
    </xf>
    <xf numFmtId="0" fontId="8" fillId="0" borderId="0"/>
    <xf numFmtId="204" fontId="2" fillId="0" borderId="0" applyBorder="0" applyAlignment="0"/>
    <xf numFmtId="10" fontId="32" fillId="29" borderId="6" applyNumberFormat="0" applyBorder="0" applyAlignment="0" applyProtection="0"/>
    <xf numFmtId="10" fontId="32" fillId="29" borderId="6" applyNumberFormat="0" applyBorder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" fillId="31" borderId="0"/>
    <xf numFmtId="205" fontId="2" fillId="0" borderId="0"/>
    <xf numFmtId="201" fontId="85" fillId="0" borderId="0"/>
    <xf numFmtId="0" fontId="149" fillId="0" borderId="0"/>
    <xf numFmtId="38" fontId="38" fillId="9" borderId="0" applyNumberFormat="0" applyBorder="0" applyAlignment="0" applyProtection="0"/>
    <xf numFmtId="0" fontId="2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4" fillId="0" borderId="0"/>
    <xf numFmtId="0" fontId="4" fillId="0" borderId="0"/>
    <xf numFmtId="0" fontId="128" fillId="0" borderId="0" applyFont="0" applyFill="0" applyBorder="0" applyAlignment="0" applyProtection="0">
      <protection hidden="1"/>
    </xf>
    <xf numFmtId="0" fontId="49" fillId="0" borderId="0"/>
    <xf numFmtId="0" fontId="9" fillId="0" borderId="0" applyNumberFormat="0" applyFont="0" applyFill="0" applyBorder="0" applyProtection="0">
      <alignment horizontal="left" vertical="center"/>
    </xf>
    <xf numFmtId="38" fontId="150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38" fontId="15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" fillId="33" borderId="0"/>
    <xf numFmtId="2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1" fillId="0" borderId="0" applyFont="0" applyFill="0" applyBorder="0" applyAlignment="0" applyProtection="0">
      <alignment horizontal="center"/>
      <protection hidden="1"/>
    </xf>
    <xf numFmtId="251" fontId="151" fillId="0" borderId="0" applyFont="0" applyFill="0" applyBorder="0" applyAlignment="0" applyProtection="0">
      <alignment horizontal="center"/>
      <protection hidden="1"/>
    </xf>
    <xf numFmtId="0" fontId="152" fillId="0" borderId="23"/>
    <xf numFmtId="0" fontId="153" fillId="0" borderId="0" applyFont="0" applyFill="0" applyBorder="0" applyAlignment="0" applyProtection="0"/>
    <xf numFmtId="0" fontId="112" fillId="0" borderId="0" applyFont="0" applyFill="0" applyBorder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1" fillId="0" borderId="0" applyNumberFormat="0" applyFont="0" applyFill="0" applyAlignment="0"/>
    <xf numFmtId="0" fontId="132" fillId="0" borderId="24" applyFont="0" applyFill="0" applyBorder="0" applyAlignment="0" applyProtection="0">
      <alignment horizontal="center"/>
      <protection hidden="1"/>
    </xf>
    <xf numFmtId="206" fontId="31" fillId="0" borderId="0"/>
    <xf numFmtId="206" fontId="31" fillId="0" borderId="0"/>
    <xf numFmtId="206" fontId="31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5" fillId="35" borderId="0"/>
    <xf numFmtId="0" fontId="156" fillId="36" borderId="0"/>
    <xf numFmtId="0" fontId="157" fillId="0" borderId="0"/>
    <xf numFmtId="38" fontId="38" fillId="0" borderId="0" applyNumberFormat="0" applyFont="0" applyBorder="0" applyAlignment="0" applyProtection="0"/>
    <xf numFmtId="37" fontId="54" fillId="0" borderId="0"/>
    <xf numFmtId="0" fontId="158" fillId="0" borderId="6" applyNumberFormat="0" applyFont="0" applyFill="0" applyBorder="0" applyAlignment="0">
      <alignment horizontal="center"/>
    </xf>
    <xf numFmtId="177" fontId="33" fillId="0" borderId="0"/>
    <xf numFmtId="0" fontId="83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4" fillId="0" borderId="0"/>
    <xf numFmtId="39" fontId="94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" fontId="199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0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3" fontId="161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38" fontId="162" fillId="38" borderId="0"/>
    <xf numFmtId="38" fontId="2" fillId="39" borderId="0"/>
    <xf numFmtId="38" fontId="2" fillId="32" borderId="0" applyNumberFormat="0" applyFont="0" applyBorder="0" applyAlignment="0" applyProtection="0"/>
    <xf numFmtId="38" fontId="163" fillId="0" borderId="0" applyNumberFormat="0" applyFill="0" applyBorder="0" applyAlignment="0" applyProtection="0"/>
    <xf numFmtId="0" fontId="24" fillId="24" borderId="27" applyNumberFormat="0" applyAlignment="0" applyProtection="0"/>
    <xf numFmtId="0" fontId="24" fillId="24" borderId="27" applyNumberFormat="0" applyAlignment="0" applyProtection="0"/>
    <xf numFmtId="40" fontId="55" fillId="40" borderId="0">
      <alignment horizontal="right"/>
    </xf>
    <xf numFmtId="0" fontId="56" fillId="40" borderId="0">
      <alignment horizontal="right"/>
    </xf>
    <xf numFmtId="0" fontId="57" fillId="40" borderId="28"/>
    <xf numFmtId="0" fontId="57" fillId="0" borderId="0" applyBorder="0">
      <alignment horizontal="centerContinuous"/>
    </xf>
    <xf numFmtId="0" fontId="91" fillId="0" borderId="0" applyBorder="0">
      <alignment horizontal="centerContinuous"/>
    </xf>
    <xf numFmtId="1" fontId="16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55" fontId="165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34" fontId="80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8" fillId="0" borderId="0" applyFill="0" applyBorder="0" applyAlignment="0">
      <protection locked="0"/>
    </xf>
    <xf numFmtId="9" fontId="49" fillId="0" borderId="29" applyNumberFormat="0" applyBorder="0"/>
    <xf numFmtId="0" fontId="128" fillId="0" borderId="0" applyFont="0" applyFill="0" applyBorder="0" applyProtection="0">
      <alignment horizontal="left"/>
      <protection locked="0"/>
    </xf>
    <xf numFmtId="0" fontId="38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66" fillId="0" borderId="0"/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97" fillId="0" borderId="23">
      <alignment horizontal="center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0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8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0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7" fillId="9" borderId="28" applyNumberFormat="0" applyFont="0" applyFill="0" applyAlignment="0" applyProtection="0">
      <alignment horizontal="center"/>
    </xf>
    <xf numFmtId="41" fontId="122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8" fillId="43" borderId="0"/>
    <xf numFmtId="39" fontId="98" fillId="0" borderId="0"/>
    <xf numFmtId="0" fontId="7" fillId="0" borderId="0" applyFont="0" applyFill="0" applyBorder="0" applyAlignment="0" applyProtection="0"/>
    <xf numFmtId="0" fontId="2" fillId="0" borderId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99" fillId="0" borderId="0" applyNumberFormat="0" applyBorder="0"/>
    <xf numFmtId="0" fontId="152" fillId="0" borderId="0"/>
    <xf numFmtId="0" fontId="36" fillId="29" borderId="0">
      <alignment wrapText="1"/>
    </xf>
    <xf numFmtId="0" fontId="169" fillId="0" borderId="0"/>
    <xf numFmtId="40" fontId="100" fillId="0" borderId="0" applyBorder="0">
      <alignment horizontal="right"/>
    </xf>
    <xf numFmtId="0" fontId="170" fillId="0" borderId="0"/>
    <xf numFmtId="38" fontId="2" fillId="0" borderId="32" applyNumberFormat="0" applyFont="0" applyFill="0" applyAlignment="0" applyProtection="0"/>
    <xf numFmtId="0" fontId="171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2" fillId="44" borderId="0" applyBorder="0" applyProtection="0">
      <alignment horizontal="centerContinuous" vertical="center"/>
    </xf>
    <xf numFmtId="0" fontId="172" fillId="45" borderId="2" applyBorder="0" applyProtection="0">
      <alignment horizontal="centerContinuous" vertical="center"/>
    </xf>
    <xf numFmtId="0" fontId="173" fillId="0" borderId="0" applyFill="0" applyBorder="0" applyProtection="0">
      <alignment horizontal="left"/>
    </xf>
    <xf numFmtId="0" fontId="143" fillId="0" borderId="13" applyFill="0" applyBorder="0" applyProtection="0">
      <alignment horizontal="left" vertical="top"/>
    </xf>
    <xf numFmtId="255" fontId="165" fillId="0" borderId="33" applyNumberFormat="0" applyFont="0" applyFill="0" applyAlignment="0" applyProtection="0">
      <alignment horizontal="left"/>
    </xf>
    <xf numFmtId="242" fontId="32" fillId="0" borderId="0" applyFont="0" applyFill="0" applyBorder="0" applyAlignment="0" applyProtection="0">
      <protection hidden="1"/>
    </xf>
    <xf numFmtId="49" fontId="151" fillId="0" borderId="0" applyFont="0" applyFill="0" applyBorder="0" applyAlignment="0" applyProtection="0">
      <protection hidden="1"/>
    </xf>
    <xf numFmtId="49" fontId="46" fillId="0" borderId="0" applyFill="0" applyBorder="0" applyAlignment="0"/>
    <xf numFmtId="49" fontId="46" fillId="0" borderId="0" applyFill="0" applyBorder="0" applyAlignment="0"/>
    <xf numFmtId="49" fontId="4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57" fontId="128" fillId="0" borderId="0" applyFont="0" applyFill="0" applyBorder="0" applyAlignment="0" applyProtection="0">
      <protection locked="0"/>
    </xf>
    <xf numFmtId="0" fontId="174" fillId="0" borderId="0"/>
    <xf numFmtId="0" fontId="175" fillId="0" borderId="0"/>
    <xf numFmtId="0" fontId="176" fillId="0" borderId="0"/>
    <xf numFmtId="0" fontId="177" fillId="0" borderId="34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3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8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182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7" fillId="0" borderId="0" applyFont="0" applyFill="0" applyBorder="0" applyAlignment="0" applyProtection="0"/>
    <xf numFmtId="178" fontId="34" fillId="0" borderId="0" applyFont="0" applyFill="0" applyBorder="0" applyAlignment="0" applyProtection="0"/>
    <xf numFmtId="38" fontId="2" fillId="0" borderId="0"/>
    <xf numFmtId="0" fontId="179" fillId="0" borderId="0"/>
    <xf numFmtId="0" fontId="179" fillId="0" borderId="0"/>
    <xf numFmtId="5" fontId="180" fillId="22" borderId="36">
      <alignment vertical="top"/>
    </xf>
    <xf numFmtId="0" fontId="181" fillId="46" borderId="6">
      <alignment horizontal="left" vertical="center"/>
    </xf>
    <xf numFmtId="6" fontId="182" fillId="47" borderId="36"/>
    <xf numFmtId="5" fontId="147" fillId="0" borderId="36">
      <alignment horizontal="left" vertical="top"/>
    </xf>
    <xf numFmtId="0" fontId="183" fillId="48" borderId="0">
      <alignment horizontal="left" vertical="center"/>
    </xf>
    <xf numFmtId="5" fontId="184" fillId="0" borderId="30">
      <alignment horizontal="left" vertical="top"/>
    </xf>
    <xf numFmtId="0" fontId="185" fillId="0" borderId="30">
      <alignment horizontal="left" vertical="center"/>
    </xf>
    <xf numFmtId="38" fontId="109" fillId="0" borderId="0" applyFill="0" applyBorder="0" applyAlignment="0" applyProtection="0"/>
    <xf numFmtId="38" fontId="109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2" fillId="49" borderId="0"/>
    <xf numFmtId="38" fontId="109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1" fillId="0" borderId="0"/>
    <xf numFmtId="0" fontId="9" fillId="0" borderId="0" applyFont="0" applyFill="0" applyBorder="0" applyAlignment="0" applyProtection="0">
      <alignment horizontal="right"/>
    </xf>
    <xf numFmtId="0" fontId="186" fillId="0" borderId="0" applyNumberFormat="0" applyFill="0" applyBorder="0" applyAlignment="0" applyProtection="0"/>
    <xf numFmtId="0" fontId="187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1" fillId="0" borderId="0" applyFon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8" fillId="25" borderId="8" applyNumberFormat="0" applyAlignment="0" applyProtection="0"/>
    <xf numFmtId="0" fontId="59" fillId="0" borderId="22" applyNumberFormat="0" applyFill="0" applyAlignment="0" applyProtection="0"/>
    <xf numFmtId="0" fontId="60" fillId="4" borderId="0" applyNumberFormat="0" applyBorder="0" applyAlignment="0" applyProtection="0"/>
    <xf numFmtId="0" fontId="61" fillId="24" borderId="27" applyNumberFormat="0" applyAlignment="0" applyProtection="0"/>
    <xf numFmtId="0" fontId="62" fillId="24" borderId="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39" fontId="188" fillId="0" borderId="0"/>
    <xf numFmtId="0" fontId="2" fillId="0" borderId="0"/>
    <xf numFmtId="0" fontId="68" fillId="8" borderId="7" applyNumberFormat="0" applyAlignment="0" applyProtection="0"/>
    <xf numFmtId="0" fontId="69" fillId="34" borderId="0" applyNumberFormat="0" applyBorder="0" applyAlignment="0" applyProtection="0"/>
    <xf numFmtId="0" fontId="70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98" fillId="0" borderId="0"/>
    <xf numFmtId="38" fontId="49" fillId="0" borderId="0" applyFont="0" applyFill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28" fillId="37" borderId="26" applyNumberFormat="0" applyFont="0" applyAlignment="0" applyProtection="0"/>
    <xf numFmtId="0" fontId="2" fillId="37" borderId="26" applyNumberFormat="0" applyFont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80" fillId="0" borderId="0">
      <alignment vertical="center"/>
    </xf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229" fontId="194" fillId="0" borderId="0" applyFont="0" applyFill="0" applyBorder="0" applyAlignment="0" applyProtection="0"/>
    <xf numFmtId="230" fontId="194" fillId="0" borderId="0" applyFont="0" applyFill="0" applyBorder="0" applyAlignment="0" applyProtection="0"/>
    <xf numFmtId="0" fontId="195" fillId="0" borderId="0"/>
    <xf numFmtId="195" fontId="98" fillId="0" borderId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" fillId="0" borderId="0"/>
    <xf numFmtId="0" fontId="104" fillId="0" borderId="0"/>
    <xf numFmtId="41" fontId="30" fillId="0" borderId="0" applyFont="0" applyFill="0" applyBorder="0" applyAlignment="0" applyProtection="0"/>
    <xf numFmtId="0" fontId="196" fillId="0" borderId="0"/>
    <xf numFmtId="0" fontId="105" fillId="0" borderId="0" applyNumberFormat="0" applyFill="0" applyBorder="0" applyAlignment="0" applyProtection="0">
      <alignment vertical="top"/>
      <protection locked="0"/>
    </xf>
    <xf numFmtId="212" fontId="108" fillId="0" borderId="0" applyFont="0" applyFill="0" applyBorder="0" applyAlignment="0" applyProtection="0"/>
    <xf numFmtId="260" fontId="197" fillId="0" borderId="0" applyFont="0" applyFill="0" applyBorder="0" applyAlignment="0" applyProtection="0"/>
    <xf numFmtId="213" fontId="108" fillId="0" borderId="0" applyFont="0" applyFill="0" applyBorder="0" applyAlignment="0" applyProtection="0"/>
  </cellStyleXfs>
  <cellXfs count="358">
    <xf numFmtId="0" fontId="0" fillId="0" borderId="0" xfId="0"/>
    <xf numFmtId="170" fontId="8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80" fillId="0" borderId="0" xfId="0" applyFont="1" applyFill="1" applyAlignment="1">
      <alignment vertical="center"/>
    </xf>
    <xf numFmtId="41" fontId="80" fillId="0" borderId="0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horizontal="left" vertical="center"/>
    </xf>
    <xf numFmtId="0" fontId="89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Alignment="1">
      <alignment vertical="center"/>
    </xf>
    <xf numFmtId="0" fontId="8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0" fontId="201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70" fontId="6" fillId="0" borderId="0" xfId="22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0" fontId="80" fillId="0" borderId="0" xfId="0" applyNumberFormat="1" applyFont="1" applyFill="1" applyAlignment="1">
      <alignment horizontal="center" vertical="center"/>
    </xf>
    <xf numFmtId="169" fontId="10" fillId="0" borderId="0" xfId="222" applyNumberFormat="1" applyFont="1" applyFill="1" applyBorder="1" applyAlignment="1">
      <alignment horizontal="left" vertical="center"/>
    </xf>
    <xf numFmtId="0" fontId="87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horizontal="right" vertical="center"/>
    </xf>
    <xf numFmtId="15" fontId="87" fillId="0" borderId="0" xfId="0" quotePrefix="1" applyNumberFormat="1" applyFont="1" applyFill="1" applyAlignment="1">
      <alignment vertical="center"/>
    </xf>
    <xf numFmtId="0" fontId="87" fillId="0" borderId="0" xfId="0" applyNumberFormat="1" applyFont="1" applyFill="1" applyAlignment="1">
      <alignment horizontal="center" vertical="center"/>
    </xf>
    <xf numFmtId="15" fontId="203" fillId="0" borderId="0" xfId="0" quotePrefix="1" applyNumberFormat="1" applyFont="1" applyFill="1" applyAlignment="1">
      <alignment vertical="center"/>
    </xf>
    <xf numFmtId="0" fontId="204" fillId="0" borderId="0" xfId="0" applyFont="1" applyFill="1" applyAlignment="1">
      <alignment vertical="center"/>
    </xf>
    <xf numFmtId="0" fontId="204" fillId="0" borderId="0" xfId="0" applyFont="1" applyFill="1" applyBorder="1" applyAlignment="1">
      <alignment vertical="center"/>
    </xf>
    <xf numFmtId="0" fontId="205" fillId="0" borderId="0" xfId="0" applyFont="1" applyFill="1" applyAlignment="1">
      <alignment vertical="center"/>
    </xf>
    <xf numFmtId="169" fontId="87" fillId="0" borderId="0" xfId="222" applyNumberFormat="1" applyFont="1" applyFill="1" applyAlignment="1">
      <alignment horizontal="right" vertical="center"/>
    </xf>
    <xf numFmtId="169" fontId="87" fillId="0" borderId="0" xfId="222" applyNumberFormat="1" applyFont="1" applyFill="1" applyBorder="1" applyAlignment="1">
      <alignment horizontal="right" vertical="center"/>
    </xf>
    <xf numFmtId="0" fontId="204" fillId="0" borderId="0" xfId="0" applyFont="1" applyFill="1" applyAlignment="1">
      <alignment horizontal="center" vertical="center"/>
    </xf>
    <xf numFmtId="261" fontId="87" fillId="0" borderId="0" xfId="222" applyNumberFormat="1" applyFont="1" applyFill="1" applyBorder="1" applyAlignment="1">
      <alignment horizontal="center" vertical="center"/>
    </xf>
    <xf numFmtId="169" fontId="87" fillId="0" borderId="0" xfId="222" applyNumberFormat="1" applyFont="1" applyFill="1" applyBorder="1" applyAlignment="1">
      <alignment vertical="center"/>
    </xf>
    <xf numFmtId="169" fontId="87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left" vertical="center"/>
    </xf>
    <xf numFmtId="169" fontId="205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Alignment="1">
      <alignment horizontal="center" vertical="center"/>
    </xf>
    <xf numFmtId="169" fontId="205" fillId="0" borderId="0" xfId="222" applyNumberFormat="1" applyFont="1" applyFill="1" applyBorder="1" applyAlignment="1">
      <alignment vertical="center"/>
    </xf>
    <xf numFmtId="169" fontId="205" fillId="0" borderId="0" xfId="222" applyNumberFormat="1" applyFont="1" applyFill="1" applyAlignment="1">
      <alignment horizontal="right" vertical="center"/>
    </xf>
    <xf numFmtId="169" fontId="87" fillId="0" borderId="0" xfId="222" applyNumberFormat="1" applyFont="1" applyFill="1" applyBorder="1" applyAlignment="1">
      <alignment horizontal="center" vertical="center"/>
    </xf>
    <xf numFmtId="0" fontId="204" fillId="0" borderId="0" xfId="0" applyNumberFormat="1" applyFont="1" applyFill="1" applyAlignment="1">
      <alignment horizontal="center" vertical="center"/>
    </xf>
    <xf numFmtId="261" fontId="205" fillId="0" borderId="0" xfId="222" applyNumberFormat="1" applyFont="1" applyFill="1" applyBorder="1" applyAlignment="1">
      <alignment horizontal="center" vertical="center"/>
    </xf>
    <xf numFmtId="169" fontId="205" fillId="0" borderId="0" xfId="222" applyNumberFormat="1" applyFont="1" applyFill="1" applyBorder="1" applyAlignment="1">
      <alignment horizontal="center" vertical="center"/>
    </xf>
    <xf numFmtId="169" fontId="87" fillId="0" borderId="37" xfId="222" applyNumberFormat="1" applyFont="1" applyFill="1" applyBorder="1" applyAlignment="1">
      <alignment horizontal="right" vertical="center"/>
    </xf>
    <xf numFmtId="0" fontId="205" fillId="0" borderId="0" xfId="0" applyFont="1" applyFill="1" applyBorder="1" applyAlignment="1">
      <alignment horizontal="center" vertical="center"/>
    </xf>
    <xf numFmtId="0" fontId="87" fillId="0" borderId="0" xfId="0" applyNumberFormat="1" applyFont="1" applyFill="1" applyBorder="1" applyAlignment="1">
      <alignment vertical="center"/>
    </xf>
    <xf numFmtId="0" fontId="203" fillId="0" borderId="0" xfId="0" applyNumberFormat="1" applyFont="1" applyFill="1" applyBorder="1" applyAlignment="1">
      <alignment horizontal="center" vertical="center"/>
    </xf>
    <xf numFmtId="0" fontId="203" fillId="0" borderId="0" xfId="0" applyFont="1" applyFill="1" applyAlignment="1">
      <alignment vertical="center"/>
    </xf>
    <xf numFmtId="0" fontId="87" fillId="0" borderId="0" xfId="0" applyFont="1" applyFill="1" applyAlignment="1">
      <alignment horizontal="left" vertical="center"/>
    </xf>
    <xf numFmtId="0" fontId="205" fillId="0" borderId="0" xfId="0" applyFont="1" applyFill="1" applyAlignment="1">
      <alignment horizontal="left" vertical="center"/>
    </xf>
    <xf numFmtId="170" fontId="205" fillId="0" borderId="0" xfId="222" applyNumberFormat="1" applyFont="1" applyFill="1" applyAlignment="1">
      <alignment horizontal="right" vertical="center"/>
    </xf>
    <xf numFmtId="170" fontId="87" fillId="0" borderId="0" xfId="222" applyNumberFormat="1" applyFont="1" applyFill="1" applyAlignment="1">
      <alignment horizontal="right" vertical="center"/>
    </xf>
    <xf numFmtId="0" fontId="205" fillId="0" borderId="0" xfId="0" applyFont="1" applyFill="1"/>
    <xf numFmtId="170" fontId="87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37" fontId="87" fillId="0" borderId="0" xfId="222" applyNumberFormat="1" applyFont="1" applyFill="1" applyBorder="1" applyAlignment="1">
      <alignment horizontal="right" vertical="center"/>
    </xf>
    <xf numFmtId="169" fontId="87" fillId="0" borderId="17" xfId="222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37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vertical="center"/>
    </xf>
    <xf numFmtId="0" fontId="0" fillId="0" borderId="0" xfId="0" applyFont="1" applyFill="1" applyBorder="1"/>
    <xf numFmtId="169" fontId="0" fillId="0" borderId="0" xfId="222" applyNumberFormat="1" applyFont="1" applyFill="1" applyBorder="1" applyAlignment="1">
      <alignment horizontal="left" vertic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43" fontId="0" fillId="0" borderId="0" xfId="222" applyNumberFormat="1" applyFont="1" applyFill="1" applyAlignment="1">
      <alignment horizontal="left" vertical="center"/>
    </xf>
    <xf numFmtId="43" fontId="0" fillId="0" borderId="0" xfId="222" applyNumberFormat="1" applyFont="1" applyFill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37" fontId="3" fillId="0" borderId="15" xfId="222" applyNumberFormat="1" applyFont="1" applyFill="1" applyBorder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6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169" fontId="206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3" fontId="0" fillId="0" borderId="0" xfId="222" applyNumberFormat="1" applyFont="1" applyFill="1" applyBorder="1"/>
    <xf numFmtId="3" fontId="0" fillId="0" borderId="0" xfId="222" applyNumberFormat="1" applyFont="1" applyFill="1" applyBorder="1" applyAlignment="1">
      <alignment horizontal="center"/>
    </xf>
    <xf numFmtId="3" fontId="0" fillId="0" borderId="0" xfId="222" applyNumberFormat="1" applyFont="1" applyFill="1" applyBorder="1" applyAlignment="1"/>
    <xf numFmtId="3" fontId="0" fillId="0" borderId="0" xfId="222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222" applyNumberFormat="1" applyFont="1" applyFill="1" applyBorder="1" applyAlignment="1"/>
    <xf numFmtId="3" fontId="3" fillId="0" borderId="0" xfId="0" applyNumberFormat="1" applyFont="1" applyFill="1" applyBorder="1"/>
    <xf numFmtId="3" fontId="0" fillId="0" borderId="0" xfId="0" applyNumberFormat="1" applyFont="1" applyFill="1"/>
    <xf numFmtId="41" fontId="3" fillId="0" borderId="0" xfId="222" applyNumberFormat="1" applyFont="1" applyFill="1" applyBorder="1" applyAlignment="1">
      <alignment horizontal="right" vertical="center"/>
    </xf>
    <xf numFmtId="169" fontId="3" fillId="0" borderId="17" xfId="0" applyNumberFormat="1" applyFont="1" applyFill="1" applyBorder="1" applyAlignment="1">
      <alignment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261" fontId="208" fillId="0" borderId="0" xfId="222" applyNumberFormat="1" applyFont="1" applyFill="1" applyAlignment="1">
      <alignment horizontal="center" vertical="center"/>
    </xf>
    <xf numFmtId="169" fontId="87" fillId="0" borderId="2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center" vertical="center"/>
    </xf>
    <xf numFmtId="261" fontId="87" fillId="0" borderId="17" xfId="222" applyNumberFormat="1" applyFont="1" applyFill="1" applyBorder="1" applyAlignment="1">
      <alignment horizontal="center" vertical="center"/>
    </xf>
    <xf numFmtId="41" fontId="87" fillId="0" borderId="0" xfId="0" applyNumberFormat="1" applyFont="1" applyFill="1" applyBorder="1" applyAlignment="1">
      <alignment vertical="center"/>
    </xf>
    <xf numFmtId="169" fontId="3" fillId="0" borderId="37" xfId="222" applyNumberFormat="1" applyFont="1" applyFill="1" applyBorder="1"/>
    <xf numFmtId="261" fontId="4" fillId="0" borderId="0" xfId="222" applyNumberFormat="1" applyFont="1" applyFill="1" applyAlignment="1">
      <alignment horizont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261" fontId="4" fillId="0" borderId="2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9" fontId="3" fillId="0" borderId="2" xfId="222" applyNumberFormat="1" applyFont="1" applyFill="1" applyBorder="1"/>
    <xf numFmtId="169" fontId="4" fillId="0" borderId="0" xfId="222" applyNumberFormat="1" applyFont="1" applyFill="1" applyAlignment="1">
      <alignment horizontal="right"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quotePrefix="1" applyNumberFormat="1" applyFont="1" applyFill="1" applyBorder="1" applyAlignment="1">
      <alignment horizontal="left" vertical="center"/>
    </xf>
    <xf numFmtId="169" fontId="0" fillId="0" borderId="0" xfId="222" applyNumberFormat="1" applyFont="1" applyFill="1" applyAlignment="1">
      <alignment horizontal="right"/>
    </xf>
    <xf numFmtId="261" fontId="3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 vertical="center"/>
    </xf>
    <xf numFmtId="3" fontId="8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horizontal="center" vertical="center"/>
    </xf>
    <xf numFmtId="3" fontId="9" fillId="0" borderId="0" xfId="222" applyNumberFormat="1" applyFont="1" applyFill="1" applyBorder="1" applyAlignment="1">
      <alignment horizontal="right" vertical="center"/>
    </xf>
    <xf numFmtId="169" fontId="211" fillId="0" borderId="17" xfId="222" applyNumberFormat="1" applyFont="1" applyFill="1" applyBorder="1" applyAlignment="1">
      <alignment horizontal="center" vertical="center"/>
    </xf>
    <xf numFmtId="169" fontId="211" fillId="0" borderId="0" xfId="222" applyNumberFormat="1" applyFont="1" applyFill="1" applyBorder="1" applyAlignment="1">
      <alignment horizontal="center" vertical="center"/>
    </xf>
    <xf numFmtId="261" fontId="211" fillId="0" borderId="0" xfId="222" applyNumberFormat="1" applyFont="1" applyFill="1" applyBorder="1" applyAlignment="1">
      <alignment horizontal="center" vertical="center"/>
    </xf>
    <xf numFmtId="169" fontId="211" fillId="0" borderId="15" xfId="222" applyNumberFormat="1" applyFont="1" applyFill="1" applyBorder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170" fontId="0" fillId="0" borderId="0" xfId="0" applyNumberFormat="1" applyFill="1" applyAlignment="1">
      <alignment vertical="center"/>
    </xf>
    <xf numFmtId="170" fontId="0" fillId="0" borderId="2" xfId="0" applyNumberFormat="1" applyFill="1" applyBorder="1" applyAlignment="1">
      <alignment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indent="1"/>
    </xf>
    <xf numFmtId="261" fontId="3" fillId="0" borderId="17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horizontal="left" vertical="center"/>
    </xf>
    <xf numFmtId="37" fontId="0" fillId="0" borderId="0" xfId="0" applyNumberFormat="1" applyFill="1" applyAlignment="1">
      <alignment vertical="center"/>
    </xf>
    <xf numFmtId="0" fontId="209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210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37" fontId="95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/>
    <xf numFmtId="170" fontId="0" fillId="0" borderId="37" xfId="0" applyNumberFormat="1" applyFill="1" applyBorder="1" applyAlignment="1">
      <alignment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170" fontId="0" fillId="0" borderId="0" xfId="0" applyNumberFormat="1" applyFont="1" applyFill="1" applyAlignment="1">
      <alignment vertical="center"/>
    </xf>
    <xf numFmtId="170" fontId="4" fillId="0" borderId="0" xfId="222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07" fillId="0" borderId="0" xfId="0" applyFont="1" applyAlignment="1">
      <alignment horizontal="center" vertical="center"/>
    </xf>
    <xf numFmtId="41" fontId="0" fillId="0" borderId="0" xfId="0" applyNumberFormat="1" applyFill="1" applyAlignment="1">
      <alignment vertical="center"/>
    </xf>
    <xf numFmtId="206" fontId="207" fillId="0" borderId="0" xfId="0" applyNumberFormat="1" applyFont="1" applyFill="1" applyAlignment="1">
      <alignment horizontal="center"/>
    </xf>
    <xf numFmtId="37" fontId="207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vertical="center" wrapText="1"/>
    </xf>
    <xf numFmtId="169" fontId="208" fillId="0" borderId="0" xfId="222" applyNumberFormat="1" applyFont="1" applyFill="1" applyBorder="1" applyAlignment="1">
      <alignment vertical="center"/>
    </xf>
    <xf numFmtId="169" fontId="208" fillId="0" borderId="2" xfId="222" applyNumberFormat="1" applyFont="1" applyFill="1" applyBorder="1" applyAlignment="1">
      <alignment vertical="center"/>
    </xf>
    <xf numFmtId="169" fontId="211" fillId="0" borderId="17" xfId="222" applyNumberFormat="1" applyFont="1" applyFill="1" applyBorder="1" applyAlignment="1">
      <alignment horizontal="right"/>
    </xf>
    <xf numFmtId="169" fontId="211" fillId="0" borderId="15" xfId="222" applyNumberFormat="1" applyFont="1" applyFill="1" applyBorder="1" applyAlignment="1">
      <alignment horizontal="right"/>
    </xf>
    <xf numFmtId="169" fontId="211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Border="1" applyAlignment="1">
      <alignment horizontal="center"/>
    </xf>
    <xf numFmtId="169" fontId="208" fillId="0" borderId="0" xfId="222" applyNumberFormat="1" applyFont="1" applyFill="1" applyAlignment="1">
      <alignment vertical="center"/>
    </xf>
    <xf numFmtId="43" fontId="208" fillId="0" borderId="0" xfId="222" applyFont="1" applyFill="1" applyAlignment="1">
      <alignment vertical="center"/>
    </xf>
    <xf numFmtId="0" fontId="207" fillId="0" borderId="0" xfId="0" applyFont="1" applyAlignment="1">
      <alignment horizontal="center"/>
    </xf>
    <xf numFmtId="41" fontId="208" fillId="0" borderId="0" xfId="0" applyNumberFormat="1" applyFont="1" applyFill="1" applyAlignment="1">
      <alignment vertical="center"/>
    </xf>
    <xf numFmtId="0" fontId="4" fillId="0" borderId="0" xfId="0" applyFont="1" applyFill="1"/>
    <xf numFmtId="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07" fillId="0" borderId="0" xfId="0" applyFont="1" applyFill="1" applyAlignment="1">
      <alignment horizontal="center"/>
    </xf>
    <xf numFmtId="169" fontId="87" fillId="0" borderId="0" xfId="222" applyNumberFormat="1" applyFont="1" applyFill="1" applyBorder="1"/>
    <xf numFmtId="261" fontId="205" fillId="0" borderId="17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left" vertical="center"/>
    </xf>
    <xf numFmtId="261" fontId="4" fillId="0" borderId="0" xfId="222" applyNumberFormat="1" applyFont="1" applyFill="1" applyBorder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200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00" fillId="0" borderId="0" xfId="0" quotePrefix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41" fontId="87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41" fontId="87" fillId="0" borderId="2" xfId="0" applyNumberFormat="1" applyFont="1" applyFill="1" applyBorder="1" applyAlignment="1">
      <alignment horizontal="center" vertical="center"/>
    </xf>
    <xf numFmtId="0" fontId="87" fillId="0" borderId="32" xfId="0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/>
    </xf>
    <xf numFmtId="37" fontId="87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66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157</xdr:row>
      <xdr:rowOff>242454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178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114</xdr:row>
      <xdr:rowOff>242454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BDB47BE-BF6A-4FF1-8CCC-16BF25F72AF9}"/>
            </a:ext>
          </a:extLst>
        </xdr:cNvPr>
        <xdr:cNvSpPr txBox="1"/>
      </xdr:nvSpPr>
      <xdr:spPr>
        <a:xfrm>
          <a:off x="1490922" y="2925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146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00DA136-F888-4530-AA56-9F4A03B3DB78}"/>
            </a:ext>
          </a:extLst>
        </xdr:cNvPr>
        <xdr:cNvSpPr txBox="1"/>
      </xdr:nvSpPr>
      <xdr:spPr>
        <a:xfrm>
          <a:off x="1490922" y="33564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147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62BFBCB-CFAB-4ACA-ABB5-BF396051C183}"/>
            </a:ext>
          </a:extLst>
        </xdr:cNvPr>
        <xdr:cNvSpPr txBox="1"/>
      </xdr:nvSpPr>
      <xdr:spPr>
        <a:xfrm>
          <a:off x="1490922" y="33791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54"/>
  <sheetViews>
    <sheetView view="pageBreakPreview" topLeftCell="A40" zoomScale="65" zoomScaleNormal="85" zoomScaleSheetLayoutView="88" workbookViewId="0">
      <selection activeCell="A6" sqref="A6"/>
    </sheetView>
  </sheetViews>
  <sheetFormatPr defaultColWidth="9.453125" defaultRowHeight="21" customHeight="1"/>
  <cols>
    <col min="1" max="1" width="58.26953125" style="11" customWidth="1"/>
    <col min="2" max="2" width="5" style="11" customWidth="1"/>
    <col min="3" max="3" width="1.54296875" style="11" customWidth="1"/>
    <col min="4" max="4" width="13.81640625" style="11" customWidth="1"/>
    <col min="5" max="5" width="1.54296875" style="11" customWidth="1"/>
    <col min="6" max="6" width="12.81640625" style="11" bestFit="1" customWidth="1"/>
    <col min="7" max="7" width="1.54296875" style="11" customWidth="1"/>
    <col min="8" max="8" width="13.36328125" style="11" bestFit="1" customWidth="1"/>
    <col min="9" max="9" width="1.54296875" style="11" customWidth="1"/>
    <col min="10" max="10" width="12.81640625" style="11" customWidth="1"/>
    <col min="11" max="16384" width="9.453125" style="11"/>
  </cols>
  <sheetData>
    <row r="1" spans="1:10" ht="21" customHeight="1">
      <c r="A1" s="330" t="s">
        <v>78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0" ht="21" customHeight="1">
      <c r="A2" s="330" t="s">
        <v>84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0" ht="21" customHeight="1">
      <c r="A3" s="330" t="s">
        <v>294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0" ht="21" customHeight="1">
      <c r="A4" s="69"/>
      <c r="B4" s="70"/>
      <c r="C4" s="71"/>
      <c r="D4" s="61"/>
      <c r="E4" s="71"/>
      <c r="F4" s="71"/>
      <c r="G4" s="71"/>
      <c r="H4" s="331" t="s">
        <v>167</v>
      </c>
      <c r="I4" s="331"/>
      <c r="J4" s="331"/>
    </row>
    <row r="5" spans="1:10" ht="6" customHeight="1">
      <c r="A5" s="72"/>
      <c r="B5" s="3"/>
      <c r="C5" s="23"/>
      <c r="D5" s="10"/>
      <c r="E5" s="23"/>
      <c r="F5" s="23"/>
      <c r="G5" s="23"/>
      <c r="H5" s="23"/>
      <c r="I5" s="23"/>
      <c r="J5" s="23"/>
    </row>
    <row r="6" spans="1:10" ht="21" customHeight="1">
      <c r="A6" s="20"/>
      <c r="B6" s="276"/>
      <c r="C6" s="329" t="s">
        <v>40</v>
      </c>
      <c r="D6" s="329"/>
      <c r="E6" s="329"/>
      <c r="F6" s="329"/>
      <c r="G6" s="329"/>
      <c r="H6" s="329" t="s">
        <v>38</v>
      </c>
      <c r="I6" s="329"/>
      <c r="J6" s="329"/>
    </row>
    <row r="7" spans="1:10" ht="21" customHeight="1">
      <c r="A7" s="20"/>
      <c r="B7" s="6" t="s">
        <v>69</v>
      </c>
      <c r="C7" s="318"/>
      <c r="D7" s="68" t="s">
        <v>199</v>
      </c>
      <c r="E7" s="289"/>
      <c r="F7" s="68" t="s">
        <v>74</v>
      </c>
      <c r="G7" s="318"/>
      <c r="H7" s="68" t="s">
        <v>199</v>
      </c>
      <c r="I7" s="318"/>
      <c r="J7" s="68" t="s">
        <v>74</v>
      </c>
    </row>
    <row r="8" spans="1:10" ht="21" customHeight="1">
      <c r="A8" s="32"/>
      <c r="B8" s="240"/>
      <c r="C8" s="318"/>
      <c r="D8" s="289">
        <v>2022</v>
      </c>
      <c r="E8" s="289"/>
      <c r="F8" s="289">
        <v>2021</v>
      </c>
      <c r="G8" s="318"/>
      <c r="H8" s="277">
        <v>2022</v>
      </c>
      <c r="I8" s="318"/>
      <c r="J8" s="277">
        <v>2021</v>
      </c>
    </row>
    <row r="9" spans="1:10" ht="21" customHeight="1">
      <c r="A9" s="240"/>
      <c r="B9" s="240"/>
      <c r="C9" s="318"/>
      <c r="D9" s="289" t="s">
        <v>170</v>
      </c>
      <c r="E9" s="289"/>
      <c r="F9" s="289"/>
      <c r="G9" s="318"/>
      <c r="H9" s="277" t="s">
        <v>170</v>
      </c>
      <c r="I9" s="318"/>
      <c r="J9" s="277"/>
    </row>
    <row r="10" spans="1:10" ht="21" customHeight="1">
      <c r="A10" s="240" t="s">
        <v>12</v>
      </c>
      <c r="B10" s="240"/>
      <c r="C10" s="318"/>
      <c r="D10" s="289"/>
      <c r="E10" s="289"/>
      <c r="F10" s="3"/>
      <c r="G10" s="318"/>
      <c r="H10" s="277"/>
      <c r="I10" s="318"/>
      <c r="J10" s="277"/>
    </row>
    <row r="11" spans="1:10" ht="21" customHeight="1">
      <c r="A11" s="21" t="s">
        <v>13</v>
      </c>
      <c r="B11" s="250"/>
      <c r="C11" s="35"/>
      <c r="D11" s="35"/>
      <c r="E11" s="35"/>
      <c r="F11" s="35"/>
      <c r="G11" s="35"/>
      <c r="H11" s="35"/>
      <c r="I11" s="35"/>
      <c r="J11" s="35"/>
    </row>
    <row r="12" spans="1:10" ht="21" customHeight="1">
      <c r="A12" s="278" t="s">
        <v>4</v>
      </c>
      <c r="B12" s="35"/>
      <c r="C12" s="74"/>
      <c r="D12" s="212">
        <v>4137824</v>
      </c>
      <c r="E12" s="74"/>
      <c r="F12" s="212">
        <v>4398327</v>
      </c>
      <c r="G12" s="74"/>
      <c r="H12" s="25">
        <v>140380</v>
      </c>
      <c r="I12" s="74"/>
      <c r="J12" s="25">
        <v>482160</v>
      </c>
    </row>
    <row r="13" spans="1:10" ht="21" customHeight="1">
      <c r="A13" s="278" t="s">
        <v>150</v>
      </c>
      <c r="B13" s="35"/>
      <c r="C13" s="74"/>
      <c r="D13" s="212"/>
      <c r="E13" s="74"/>
      <c r="F13" s="212"/>
      <c r="G13" s="74"/>
      <c r="H13" s="73"/>
      <c r="I13" s="74"/>
      <c r="J13" s="73"/>
    </row>
    <row r="14" spans="1:10" ht="21" customHeight="1">
      <c r="A14" s="278" t="s">
        <v>225</v>
      </c>
      <c r="B14" s="301" t="s">
        <v>299</v>
      </c>
      <c r="C14" s="74"/>
      <c r="D14" s="212">
        <v>9896308</v>
      </c>
      <c r="E14" s="74"/>
      <c r="F14" s="212">
        <v>9613559</v>
      </c>
      <c r="G14" s="74"/>
      <c r="H14" s="25">
        <v>2802240</v>
      </c>
      <c r="I14" s="74"/>
      <c r="J14" s="25">
        <v>2667972</v>
      </c>
    </row>
    <row r="15" spans="1:10" ht="21" customHeight="1">
      <c r="A15" s="278" t="s">
        <v>226</v>
      </c>
      <c r="B15" s="301">
        <v>5</v>
      </c>
      <c r="C15" s="74"/>
      <c r="D15" s="212">
        <v>5779692</v>
      </c>
      <c r="E15" s="74"/>
      <c r="F15" s="212">
        <v>5628747</v>
      </c>
      <c r="G15" s="74"/>
      <c r="H15" s="25">
        <v>3878560</v>
      </c>
      <c r="I15" s="74"/>
      <c r="J15" s="25">
        <v>2389342</v>
      </c>
    </row>
    <row r="16" spans="1:10" ht="21" customHeight="1">
      <c r="A16" s="278" t="s">
        <v>227</v>
      </c>
      <c r="B16" s="301" t="s">
        <v>300</v>
      </c>
      <c r="C16" s="74"/>
      <c r="D16" s="212">
        <v>1946697</v>
      </c>
      <c r="E16" s="74"/>
      <c r="F16" s="212">
        <v>2205707</v>
      </c>
      <c r="G16" s="74"/>
      <c r="H16" s="27">
        <v>0</v>
      </c>
      <c r="I16" s="74"/>
      <c r="J16" s="27">
        <v>0</v>
      </c>
    </row>
    <row r="17" spans="1:10" ht="21" customHeight="1">
      <c r="A17" s="278" t="s">
        <v>49</v>
      </c>
      <c r="B17" s="301">
        <v>5</v>
      </c>
      <c r="C17" s="74"/>
      <c r="D17" s="27">
        <v>0</v>
      </c>
      <c r="E17" s="74"/>
      <c r="F17" s="27">
        <v>0</v>
      </c>
      <c r="G17" s="74"/>
      <c r="H17" s="25">
        <v>4560257</v>
      </c>
      <c r="I17" s="74"/>
      <c r="J17" s="25">
        <v>5198711</v>
      </c>
    </row>
    <row r="18" spans="1:10" ht="21" customHeight="1">
      <c r="A18" s="278" t="s">
        <v>295</v>
      </c>
      <c r="B18" s="301">
        <v>5</v>
      </c>
      <c r="C18" s="74"/>
      <c r="D18" s="27">
        <v>0</v>
      </c>
      <c r="E18" s="74"/>
      <c r="F18" s="27">
        <v>0</v>
      </c>
      <c r="G18" s="74"/>
      <c r="H18" s="25">
        <v>69338634</v>
      </c>
      <c r="I18" s="74"/>
      <c r="J18" s="25">
        <v>71555174</v>
      </c>
    </row>
    <row r="19" spans="1:10" ht="21" customHeight="1">
      <c r="A19" s="251" t="s">
        <v>10</v>
      </c>
      <c r="B19" s="35"/>
      <c r="C19" s="74"/>
      <c r="D19" s="212">
        <v>22586809</v>
      </c>
      <c r="E19" s="74"/>
      <c r="F19" s="212">
        <v>21165851</v>
      </c>
      <c r="G19" s="74"/>
      <c r="H19" s="25">
        <v>319159</v>
      </c>
      <c r="I19" s="74"/>
      <c r="J19" s="25">
        <v>450509</v>
      </c>
    </row>
    <row r="20" spans="1:10" ht="21" customHeight="1">
      <c r="A20" s="251" t="s">
        <v>183</v>
      </c>
      <c r="B20" s="35"/>
      <c r="C20" s="74"/>
      <c r="D20" s="212">
        <v>1266295</v>
      </c>
      <c r="E20" s="74"/>
      <c r="F20" s="212">
        <v>880029</v>
      </c>
      <c r="G20" s="74"/>
      <c r="H20" s="25">
        <v>1049999</v>
      </c>
      <c r="I20" s="74"/>
      <c r="J20" s="25">
        <v>352572</v>
      </c>
    </row>
    <row r="21" spans="1:10" ht="21" customHeight="1">
      <c r="A21" s="251" t="s">
        <v>0</v>
      </c>
      <c r="B21" s="35"/>
      <c r="C21" s="74"/>
      <c r="D21" s="212">
        <v>64705</v>
      </c>
      <c r="E21" s="74"/>
      <c r="F21" s="212">
        <v>72829</v>
      </c>
      <c r="G21" s="74"/>
      <c r="H21" s="25">
        <v>520</v>
      </c>
      <c r="I21" s="74"/>
      <c r="J21" s="25">
        <v>17350</v>
      </c>
    </row>
    <row r="22" spans="1:10" ht="21" customHeight="1">
      <c r="A22" s="150" t="s">
        <v>14</v>
      </c>
      <c r="B22" s="35"/>
      <c r="C22" s="74"/>
      <c r="D22" s="80">
        <f>SUM(D11:D21)</f>
        <v>45678330</v>
      </c>
      <c r="E22" s="74"/>
      <c r="F22" s="80">
        <v>43965049</v>
      </c>
      <c r="G22" s="74"/>
      <c r="H22" s="80">
        <v>82089749</v>
      </c>
      <c r="I22" s="74"/>
      <c r="J22" s="80">
        <v>83113790</v>
      </c>
    </row>
    <row r="23" spans="1:10" ht="21" customHeight="1">
      <c r="A23" s="251"/>
      <c r="B23" s="35"/>
      <c r="J23" s="73"/>
    </row>
    <row r="24" spans="1:10" ht="21" customHeight="1">
      <c r="A24" s="21" t="s">
        <v>15</v>
      </c>
      <c r="B24" s="35"/>
      <c r="J24" s="73"/>
    </row>
    <row r="25" spans="1:10" ht="21" customHeight="1">
      <c r="A25" s="278" t="s">
        <v>44</v>
      </c>
      <c r="B25" s="301">
        <v>9</v>
      </c>
      <c r="C25" s="74"/>
      <c r="D25" s="27">
        <v>0</v>
      </c>
      <c r="E25" s="74"/>
      <c r="F25" s="27">
        <v>104625</v>
      </c>
      <c r="G25" s="74"/>
      <c r="H25" s="76">
        <v>146198318</v>
      </c>
      <c r="I25" s="74"/>
      <c r="J25" s="76">
        <v>146156413</v>
      </c>
    </row>
    <row r="26" spans="1:10" ht="21" customHeight="1">
      <c r="A26" s="278" t="s">
        <v>174</v>
      </c>
      <c r="B26" s="301">
        <v>10</v>
      </c>
      <c r="C26" s="74"/>
      <c r="D26" s="73">
        <v>101905</v>
      </c>
      <c r="E26" s="74"/>
      <c r="F26" s="73">
        <v>104625</v>
      </c>
      <c r="G26" s="74"/>
      <c r="H26" s="27">
        <v>0</v>
      </c>
      <c r="I26" s="74"/>
      <c r="J26" s="27">
        <v>0</v>
      </c>
    </row>
    <row r="27" spans="1:10" ht="21" customHeight="1">
      <c r="A27" s="278" t="s">
        <v>89</v>
      </c>
      <c r="B27" s="301">
        <v>11</v>
      </c>
      <c r="C27" s="76"/>
      <c r="D27" s="73">
        <v>2961882</v>
      </c>
      <c r="E27" s="76"/>
      <c r="F27" s="73">
        <v>2722822</v>
      </c>
      <c r="G27" s="76"/>
      <c r="H27" s="25">
        <v>231914</v>
      </c>
      <c r="I27" s="76"/>
      <c r="J27" s="25">
        <v>231914</v>
      </c>
    </row>
    <row r="28" spans="1:10" ht="21" customHeight="1">
      <c r="A28" s="278" t="s">
        <v>277</v>
      </c>
      <c r="B28" s="301">
        <v>5</v>
      </c>
      <c r="C28" s="76"/>
      <c r="D28" s="73">
        <v>36765</v>
      </c>
      <c r="E28" s="76"/>
      <c r="F28" s="73">
        <v>32632</v>
      </c>
      <c r="G28" s="76"/>
      <c r="H28" s="76">
        <v>26350419</v>
      </c>
      <c r="I28" s="76"/>
      <c r="J28" s="76">
        <v>26350419</v>
      </c>
    </row>
    <row r="29" spans="1:10" ht="21" customHeight="1">
      <c r="A29" s="278" t="s">
        <v>184</v>
      </c>
      <c r="B29" s="301"/>
      <c r="C29" s="74"/>
      <c r="D29" s="73">
        <v>13135851</v>
      </c>
      <c r="E29" s="74"/>
      <c r="F29" s="73">
        <v>12663536</v>
      </c>
      <c r="G29" s="74"/>
      <c r="H29" s="33">
        <v>111276</v>
      </c>
      <c r="I29" s="74"/>
      <c r="J29" s="33">
        <v>68508</v>
      </c>
    </row>
    <row r="30" spans="1:10" ht="21" customHeight="1">
      <c r="A30" s="278" t="s">
        <v>59</v>
      </c>
      <c r="B30" s="301"/>
      <c r="C30" s="74"/>
      <c r="D30" s="73">
        <v>43727428</v>
      </c>
      <c r="E30" s="74"/>
      <c r="F30" s="73">
        <v>44386687</v>
      </c>
      <c r="G30" s="74"/>
      <c r="H30" s="33">
        <v>36087</v>
      </c>
      <c r="I30" s="74"/>
      <c r="J30" s="33">
        <v>41873</v>
      </c>
    </row>
    <row r="31" spans="1:10" ht="21" customHeight="1">
      <c r="A31" s="278" t="s">
        <v>166</v>
      </c>
      <c r="B31" s="301">
        <v>12</v>
      </c>
      <c r="C31" s="74"/>
      <c r="D31" s="73">
        <v>61655946</v>
      </c>
      <c r="E31" s="74"/>
      <c r="F31" s="73">
        <v>62202386</v>
      </c>
      <c r="G31" s="74"/>
      <c r="H31" s="25">
        <v>1248057</v>
      </c>
      <c r="I31" s="74"/>
      <c r="J31" s="25">
        <v>1082175</v>
      </c>
    </row>
    <row r="32" spans="1:10" ht="21" customHeight="1">
      <c r="A32" s="278" t="s">
        <v>60</v>
      </c>
      <c r="B32" s="35"/>
      <c r="C32" s="74"/>
      <c r="D32" s="73">
        <v>157780047</v>
      </c>
      <c r="E32" s="74"/>
      <c r="F32" s="73">
        <v>157707963</v>
      </c>
      <c r="G32" s="74"/>
      <c r="H32" s="27">
        <v>0</v>
      </c>
      <c r="I32" s="74"/>
      <c r="J32" s="27">
        <v>0</v>
      </c>
    </row>
    <row r="33" spans="1:10" ht="21" customHeight="1">
      <c r="A33" s="278" t="s">
        <v>185</v>
      </c>
      <c r="B33" s="35"/>
      <c r="C33" s="74"/>
      <c r="D33" s="73">
        <v>2647440</v>
      </c>
      <c r="E33" s="74"/>
      <c r="F33" s="73">
        <v>2658071</v>
      </c>
      <c r="G33" s="74"/>
      <c r="H33" s="25">
        <v>53101</v>
      </c>
      <c r="I33" s="74"/>
      <c r="J33" s="25">
        <v>39485</v>
      </c>
    </row>
    <row r="34" spans="1:10" ht="21" customHeight="1">
      <c r="A34" s="278" t="s">
        <v>16</v>
      </c>
      <c r="B34" s="35"/>
      <c r="C34" s="74"/>
      <c r="D34" s="282">
        <v>467555</v>
      </c>
      <c r="E34" s="74"/>
      <c r="F34" s="282">
        <v>471046</v>
      </c>
      <c r="G34" s="74"/>
      <c r="H34" s="27">
        <v>0</v>
      </c>
      <c r="I34" s="74"/>
      <c r="J34" s="25">
        <v>30521</v>
      </c>
    </row>
    <row r="35" spans="1:10" ht="21" customHeight="1">
      <c r="A35" s="251" t="s">
        <v>186</v>
      </c>
      <c r="B35" s="301">
        <v>5</v>
      </c>
      <c r="C35" s="74"/>
      <c r="D35" s="282">
        <v>346164</v>
      </c>
      <c r="E35" s="74"/>
      <c r="F35" s="282">
        <v>493927</v>
      </c>
      <c r="G35" s="74"/>
      <c r="H35" s="25">
        <v>108261</v>
      </c>
      <c r="I35" s="74"/>
      <c r="J35" s="25">
        <v>126304</v>
      </c>
    </row>
    <row r="36" spans="1:10" ht="21" customHeight="1">
      <c r="A36" s="278" t="s">
        <v>8</v>
      </c>
      <c r="B36" s="301">
        <v>5</v>
      </c>
      <c r="C36" s="173"/>
      <c r="D36" s="73">
        <v>1766450</v>
      </c>
      <c r="E36" s="173"/>
      <c r="F36" s="73">
        <v>1774239</v>
      </c>
      <c r="G36" s="173"/>
      <c r="H36" s="25">
        <v>1618</v>
      </c>
      <c r="I36" s="173"/>
      <c r="J36" s="25">
        <v>1532</v>
      </c>
    </row>
    <row r="37" spans="1:10" ht="21" customHeight="1">
      <c r="A37" s="150" t="s">
        <v>17</v>
      </c>
      <c r="B37" s="35"/>
      <c r="C37" s="74"/>
      <c r="D37" s="80">
        <f>SUM(D25:D36)</f>
        <v>284627433</v>
      </c>
      <c r="E37" s="74"/>
      <c r="F37" s="80">
        <v>285217934</v>
      </c>
      <c r="G37" s="74"/>
      <c r="H37" s="80">
        <v>174339051</v>
      </c>
      <c r="I37" s="74"/>
      <c r="J37" s="80">
        <v>174129144</v>
      </c>
    </row>
    <row r="38" spans="1:10" ht="21" customHeight="1" thickBot="1">
      <c r="A38" s="150" t="s">
        <v>18</v>
      </c>
      <c r="B38" s="35"/>
      <c r="C38" s="74"/>
      <c r="D38" s="174">
        <f>D37+D22</f>
        <v>330305763</v>
      </c>
      <c r="E38" s="74"/>
      <c r="F38" s="174">
        <v>329182983</v>
      </c>
      <c r="G38" s="74"/>
      <c r="H38" s="174">
        <v>256428800</v>
      </c>
      <c r="I38" s="74"/>
      <c r="J38" s="174">
        <v>257242934</v>
      </c>
    </row>
    <row r="39" spans="1:10" ht="21" customHeight="1" thickTop="1">
      <c r="A39" s="82"/>
      <c r="B39" s="4"/>
      <c r="J39" s="9"/>
    </row>
    <row r="40" spans="1:10" ht="21" customHeight="1">
      <c r="A40" s="222"/>
      <c r="B40" s="4"/>
      <c r="J40" s="37"/>
    </row>
    <row r="41" spans="1:10" ht="21" customHeight="1">
      <c r="A41" s="222"/>
      <c r="B41" s="4"/>
      <c r="C41" s="74"/>
      <c r="D41" s="74"/>
      <c r="E41" s="74"/>
      <c r="F41" s="37"/>
      <c r="G41" s="74"/>
      <c r="H41" s="281"/>
      <c r="I41" s="74"/>
      <c r="J41" s="37"/>
    </row>
    <row r="42" spans="1:10" ht="21" customHeight="1">
      <c r="A42" s="222"/>
      <c r="B42" s="4"/>
      <c r="C42" s="74"/>
      <c r="D42" s="74"/>
      <c r="E42" s="74"/>
      <c r="F42" s="37"/>
      <c r="G42" s="74"/>
      <c r="H42" s="37"/>
      <c r="I42" s="74"/>
      <c r="J42" s="37"/>
    </row>
    <row r="43" spans="1:10" ht="21.65" customHeight="1">
      <c r="A43" s="32"/>
      <c r="B43" s="276"/>
      <c r="C43" s="75"/>
      <c r="D43" s="162"/>
      <c r="E43" s="75"/>
      <c r="F43" s="77"/>
      <c r="G43" s="75"/>
      <c r="H43" s="162"/>
      <c r="I43" s="75"/>
      <c r="J43" s="77"/>
    </row>
    <row r="44" spans="1:10" ht="21" customHeight="1">
      <c r="A44" s="279" t="s">
        <v>75</v>
      </c>
      <c r="B44" s="276"/>
      <c r="C44" s="78"/>
      <c r="D44" s="78"/>
      <c r="E44" s="78"/>
      <c r="F44" s="78"/>
      <c r="G44" s="78"/>
      <c r="H44" s="78"/>
      <c r="I44" s="78"/>
      <c r="J44" s="78"/>
    </row>
    <row r="45" spans="1:10" ht="21" customHeight="1">
      <c r="A45" s="32"/>
      <c r="B45" s="276"/>
      <c r="C45" s="78"/>
      <c r="D45" s="78"/>
      <c r="E45" s="78"/>
      <c r="F45" s="78"/>
      <c r="G45" s="78"/>
      <c r="H45" s="78"/>
      <c r="I45" s="78"/>
      <c r="J45" s="78"/>
    </row>
    <row r="46" spans="1:10" ht="21" customHeight="1">
      <c r="A46" s="328">
        <v>1</v>
      </c>
      <c r="B46" s="328"/>
      <c r="C46" s="328"/>
      <c r="D46" s="328"/>
      <c r="E46" s="328"/>
      <c r="F46" s="328"/>
      <c r="G46" s="328"/>
      <c r="H46" s="328"/>
      <c r="I46" s="328"/>
      <c r="J46" s="328"/>
    </row>
    <row r="154" spans="3:9" ht="21" customHeight="1">
      <c r="C154" s="316"/>
      <c r="E154" s="316"/>
      <c r="G154" s="316"/>
      <c r="I154" s="316"/>
    </row>
  </sheetData>
  <mergeCells count="7">
    <mergeCell ref="A46:J46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4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54"/>
  <sheetViews>
    <sheetView view="pageBreakPreview" topLeftCell="A5" zoomScale="80" zoomScaleNormal="70" zoomScaleSheetLayoutView="80" workbookViewId="0">
      <selection activeCell="A32" sqref="A32"/>
    </sheetView>
  </sheetViews>
  <sheetFormatPr defaultRowHeight="21" customHeight="1"/>
  <cols>
    <col min="1" max="1" width="61" style="20" customWidth="1"/>
    <col min="2" max="2" width="6.81640625" style="288" customWidth="1"/>
    <col min="3" max="3" width="1.54296875" style="11" customWidth="1"/>
    <col min="4" max="4" width="12.81640625" style="24" customWidth="1"/>
    <col min="5" max="5" width="1.54296875" style="11" customWidth="1"/>
    <col min="6" max="6" width="12.81640625" style="24" customWidth="1"/>
    <col min="7" max="7" width="1.54296875" style="11" customWidth="1"/>
    <col min="8" max="8" width="12.81640625" style="24" customWidth="1"/>
    <col min="9" max="9" width="1.54296875" style="11" customWidth="1"/>
    <col min="10" max="10" width="12.81640625" style="24" customWidth="1"/>
    <col min="11" max="233" width="9.453125" style="300"/>
    <col min="234" max="234" width="46.453125" style="300" customWidth="1"/>
    <col min="235" max="235" width="5.453125" style="300" bestFit="1" customWidth="1"/>
    <col min="236" max="236" width="13.54296875" style="300" bestFit="1" customWidth="1"/>
    <col min="237" max="237" width="0.54296875" style="300" customWidth="1"/>
    <col min="238" max="238" width="13.54296875" style="300" bestFit="1" customWidth="1"/>
    <col min="239" max="239" width="0.54296875" style="300" customWidth="1"/>
    <col min="240" max="240" width="13.54296875" style="300" customWidth="1"/>
    <col min="241" max="241" width="0.54296875" style="300" customWidth="1"/>
    <col min="242" max="242" width="13.54296875" style="300" customWidth="1"/>
    <col min="243" max="489" width="9.453125" style="300"/>
    <col min="490" max="490" width="46.453125" style="300" customWidth="1"/>
    <col min="491" max="491" width="5.453125" style="300" bestFit="1" customWidth="1"/>
    <col min="492" max="492" width="13.54296875" style="300" bestFit="1" customWidth="1"/>
    <col min="493" max="493" width="0.54296875" style="300" customWidth="1"/>
    <col min="494" max="494" width="13.54296875" style="300" bestFit="1" customWidth="1"/>
    <col min="495" max="495" width="0.54296875" style="300" customWidth="1"/>
    <col min="496" max="496" width="13.54296875" style="300" customWidth="1"/>
    <col min="497" max="497" width="0.54296875" style="300" customWidth="1"/>
    <col min="498" max="498" width="13.54296875" style="300" customWidth="1"/>
    <col min="499" max="745" width="9.453125" style="300"/>
    <col min="746" max="746" width="46.453125" style="300" customWidth="1"/>
    <col min="747" max="747" width="5.453125" style="300" bestFit="1" customWidth="1"/>
    <col min="748" max="748" width="13.54296875" style="300" bestFit="1" customWidth="1"/>
    <col min="749" max="749" width="0.54296875" style="300" customWidth="1"/>
    <col min="750" max="750" width="13.54296875" style="300" bestFit="1" customWidth="1"/>
    <col min="751" max="751" width="0.54296875" style="300" customWidth="1"/>
    <col min="752" max="752" width="13.54296875" style="300" customWidth="1"/>
    <col min="753" max="753" width="0.54296875" style="300" customWidth="1"/>
    <col min="754" max="754" width="13.54296875" style="300" customWidth="1"/>
    <col min="755" max="1001" width="9.453125" style="300"/>
    <col min="1002" max="1002" width="46.453125" style="300" customWidth="1"/>
    <col min="1003" max="1003" width="5.453125" style="300" bestFit="1" customWidth="1"/>
    <col min="1004" max="1004" width="13.54296875" style="300" bestFit="1" customWidth="1"/>
    <col min="1005" max="1005" width="0.54296875" style="300" customWidth="1"/>
    <col min="1006" max="1006" width="13.54296875" style="300" bestFit="1" customWidth="1"/>
    <col min="1007" max="1007" width="0.54296875" style="300" customWidth="1"/>
    <col min="1008" max="1008" width="13.54296875" style="300" customWidth="1"/>
    <col min="1009" max="1009" width="0.54296875" style="300" customWidth="1"/>
    <col min="1010" max="1010" width="13.54296875" style="300" customWidth="1"/>
    <col min="1011" max="1257" width="9.453125" style="300"/>
    <col min="1258" max="1258" width="46.453125" style="300" customWidth="1"/>
    <col min="1259" max="1259" width="5.453125" style="300" bestFit="1" customWidth="1"/>
    <col min="1260" max="1260" width="13.54296875" style="300" bestFit="1" customWidth="1"/>
    <col min="1261" max="1261" width="0.54296875" style="300" customWidth="1"/>
    <col min="1262" max="1262" width="13.54296875" style="300" bestFit="1" customWidth="1"/>
    <col min="1263" max="1263" width="0.54296875" style="300" customWidth="1"/>
    <col min="1264" max="1264" width="13.54296875" style="300" customWidth="1"/>
    <col min="1265" max="1265" width="0.54296875" style="300" customWidth="1"/>
    <col min="1266" max="1266" width="13.54296875" style="300" customWidth="1"/>
    <col min="1267" max="1513" width="9.453125" style="300"/>
    <col min="1514" max="1514" width="46.453125" style="300" customWidth="1"/>
    <col min="1515" max="1515" width="5.453125" style="300" bestFit="1" customWidth="1"/>
    <col min="1516" max="1516" width="13.54296875" style="300" bestFit="1" customWidth="1"/>
    <col min="1517" max="1517" width="0.54296875" style="300" customWidth="1"/>
    <col min="1518" max="1518" width="13.54296875" style="300" bestFit="1" customWidth="1"/>
    <col min="1519" max="1519" width="0.54296875" style="300" customWidth="1"/>
    <col min="1520" max="1520" width="13.54296875" style="300" customWidth="1"/>
    <col min="1521" max="1521" width="0.54296875" style="300" customWidth="1"/>
    <col min="1522" max="1522" width="13.54296875" style="300" customWidth="1"/>
    <col min="1523" max="1769" width="9.453125" style="300"/>
    <col min="1770" max="1770" width="46.453125" style="300" customWidth="1"/>
    <col min="1771" max="1771" width="5.453125" style="300" bestFit="1" customWidth="1"/>
    <col min="1772" max="1772" width="13.54296875" style="300" bestFit="1" customWidth="1"/>
    <col min="1773" max="1773" width="0.54296875" style="300" customWidth="1"/>
    <col min="1774" max="1774" width="13.54296875" style="300" bestFit="1" customWidth="1"/>
    <col min="1775" max="1775" width="0.54296875" style="300" customWidth="1"/>
    <col min="1776" max="1776" width="13.54296875" style="300" customWidth="1"/>
    <col min="1777" max="1777" width="0.54296875" style="300" customWidth="1"/>
    <col min="1778" max="1778" width="13.54296875" style="300" customWidth="1"/>
    <col min="1779" max="2025" width="9.453125" style="300"/>
    <col min="2026" max="2026" width="46.453125" style="300" customWidth="1"/>
    <col min="2027" max="2027" width="5.453125" style="300" bestFit="1" customWidth="1"/>
    <col min="2028" max="2028" width="13.54296875" style="300" bestFit="1" customWidth="1"/>
    <col min="2029" max="2029" width="0.54296875" style="300" customWidth="1"/>
    <col min="2030" max="2030" width="13.54296875" style="300" bestFit="1" customWidth="1"/>
    <col min="2031" max="2031" width="0.54296875" style="300" customWidth="1"/>
    <col min="2032" max="2032" width="13.54296875" style="300" customWidth="1"/>
    <col min="2033" max="2033" width="0.54296875" style="300" customWidth="1"/>
    <col min="2034" max="2034" width="13.54296875" style="300" customWidth="1"/>
    <col min="2035" max="2281" width="9.453125" style="300"/>
    <col min="2282" max="2282" width="46.453125" style="300" customWidth="1"/>
    <col min="2283" max="2283" width="5.453125" style="300" bestFit="1" customWidth="1"/>
    <col min="2284" max="2284" width="13.54296875" style="300" bestFit="1" customWidth="1"/>
    <col min="2285" max="2285" width="0.54296875" style="300" customWidth="1"/>
    <col min="2286" max="2286" width="13.54296875" style="300" bestFit="1" customWidth="1"/>
    <col min="2287" max="2287" width="0.54296875" style="300" customWidth="1"/>
    <col min="2288" max="2288" width="13.54296875" style="300" customWidth="1"/>
    <col min="2289" max="2289" width="0.54296875" style="300" customWidth="1"/>
    <col min="2290" max="2290" width="13.54296875" style="300" customWidth="1"/>
    <col min="2291" max="2537" width="9.453125" style="300"/>
    <col min="2538" max="2538" width="46.453125" style="300" customWidth="1"/>
    <col min="2539" max="2539" width="5.453125" style="300" bestFit="1" customWidth="1"/>
    <col min="2540" max="2540" width="13.54296875" style="300" bestFit="1" customWidth="1"/>
    <col min="2541" max="2541" width="0.54296875" style="300" customWidth="1"/>
    <col min="2542" max="2542" width="13.54296875" style="300" bestFit="1" customWidth="1"/>
    <col min="2543" max="2543" width="0.54296875" style="300" customWidth="1"/>
    <col min="2544" max="2544" width="13.54296875" style="300" customWidth="1"/>
    <col min="2545" max="2545" width="0.54296875" style="300" customWidth="1"/>
    <col min="2546" max="2546" width="13.54296875" style="300" customWidth="1"/>
    <col min="2547" max="2793" width="9.453125" style="300"/>
    <col min="2794" max="2794" width="46.453125" style="300" customWidth="1"/>
    <col min="2795" max="2795" width="5.453125" style="300" bestFit="1" customWidth="1"/>
    <col min="2796" max="2796" width="13.54296875" style="300" bestFit="1" customWidth="1"/>
    <col min="2797" max="2797" width="0.54296875" style="300" customWidth="1"/>
    <col min="2798" max="2798" width="13.54296875" style="300" bestFit="1" customWidth="1"/>
    <col min="2799" max="2799" width="0.54296875" style="300" customWidth="1"/>
    <col min="2800" max="2800" width="13.54296875" style="300" customWidth="1"/>
    <col min="2801" max="2801" width="0.54296875" style="300" customWidth="1"/>
    <col min="2802" max="2802" width="13.54296875" style="300" customWidth="1"/>
    <col min="2803" max="3049" width="9.453125" style="300"/>
    <col min="3050" max="3050" width="46.453125" style="300" customWidth="1"/>
    <col min="3051" max="3051" width="5.453125" style="300" bestFit="1" customWidth="1"/>
    <col min="3052" max="3052" width="13.54296875" style="300" bestFit="1" customWidth="1"/>
    <col min="3053" max="3053" width="0.54296875" style="300" customWidth="1"/>
    <col min="3054" max="3054" width="13.54296875" style="300" bestFit="1" customWidth="1"/>
    <col min="3055" max="3055" width="0.54296875" style="300" customWidth="1"/>
    <col min="3056" max="3056" width="13.54296875" style="300" customWidth="1"/>
    <col min="3057" max="3057" width="0.54296875" style="300" customWidth="1"/>
    <col min="3058" max="3058" width="13.54296875" style="300" customWidth="1"/>
    <col min="3059" max="3305" width="9.453125" style="300"/>
    <col min="3306" max="3306" width="46.453125" style="300" customWidth="1"/>
    <col min="3307" max="3307" width="5.453125" style="300" bestFit="1" customWidth="1"/>
    <col min="3308" max="3308" width="13.54296875" style="300" bestFit="1" customWidth="1"/>
    <col min="3309" max="3309" width="0.54296875" style="300" customWidth="1"/>
    <col min="3310" max="3310" width="13.54296875" style="300" bestFit="1" customWidth="1"/>
    <col min="3311" max="3311" width="0.54296875" style="300" customWidth="1"/>
    <col min="3312" max="3312" width="13.54296875" style="300" customWidth="1"/>
    <col min="3313" max="3313" width="0.54296875" style="300" customWidth="1"/>
    <col min="3314" max="3314" width="13.54296875" style="300" customWidth="1"/>
    <col min="3315" max="3561" width="9.453125" style="300"/>
    <col min="3562" max="3562" width="46.453125" style="300" customWidth="1"/>
    <col min="3563" max="3563" width="5.453125" style="300" bestFit="1" customWidth="1"/>
    <col min="3564" max="3564" width="13.54296875" style="300" bestFit="1" customWidth="1"/>
    <col min="3565" max="3565" width="0.54296875" style="300" customWidth="1"/>
    <col min="3566" max="3566" width="13.54296875" style="300" bestFit="1" customWidth="1"/>
    <col min="3567" max="3567" width="0.54296875" style="300" customWidth="1"/>
    <col min="3568" max="3568" width="13.54296875" style="300" customWidth="1"/>
    <col min="3569" max="3569" width="0.54296875" style="300" customWidth="1"/>
    <col min="3570" max="3570" width="13.54296875" style="300" customWidth="1"/>
    <col min="3571" max="3817" width="9.453125" style="300"/>
    <col min="3818" max="3818" width="46.453125" style="300" customWidth="1"/>
    <col min="3819" max="3819" width="5.453125" style="300" bestFit="1" customWidth="1"/>
    <col min="3820" max="3820" width="13.54296875" style="300" bestFit="1" customWidth="1"/>
    <col min="3821" max="3821" width="0.54296875" style="300" customWidth="1"/>
    <col min="3822" max="3822" width="13.54296875" style="300" bestFit="1" customWidth="1"/>
    <col min="3823" max="3823" width="0.54296875" style="300" customWidth="1"/>
    <col min="3824" max="3824" width="13.54296875" style="300" customWidth="1"/>
    <col min="3825" max="3825" width="0.54296875" style="300" customWidth="1"/>
    <col min="3826" max="3826" width="13.54296875" style="300" customWidth="1"/>
    <col min="3827" max="4073" width="9.453125" style="300"/>
    <col min="4074" max="4074" width="46.453125" style="300" customWidth="1"/>
    <col min="4075" max="4075" width="5.453125" style="300" bestFit="1" customWidth="1"/>
    <col min="4076" max="4076" width="13.54296875" style="300" bestFit="1" customWidth="1"/>
    <col min="4077" max="4077" width="0.54296875" style="300" customWidth="1"/>
    <col min="4078" max="4078" width="13.54296875" style="300" bestFit="1" customWidth="1"/>
    <col min="4079" max="4079" width="0.54296875" style="300" customWidth="1"/>
    <col min="4080" max="4080" width="13.54296875" style="300" customWidth="1"/>
    <col min="4081" max="4081" width="0.54296875" style="300" customWidth="1"/>
    <col min="4082" max="4082" width="13.54296875" style="300" customWidth="1"/>
    <col min="4083" max="4329" width="9.453125" style="300"/>
    <col min="4330" max="4330" width="46.453125" style="300" customWidth="1"/>
    <col min="4331" max="4331" width="5.453125" style="300" bestFit="1" customWidth="1"/>
    <col min="4332" max="4332" width="13.54296875" style="300" bestFit="1" customWidth="1"/>
    <col min="4333" max="4333" width="0.54296875" style="300" customWidth="1"/>
    <col min="4334" max="4334" width="13.54296875" style="300" bestFit="1" customWidth="1"/>
    <col min="4335" max="4335" width="0.54296875" style="300" customWidth="1"/>
    <col min="4336" max="4336" width="13.54296875" style="300" customWidth="1"/>
    <col min="4337" max="4337" width="0.54296875" style="300" customWidth="1"/>
    <col min="4338" max="4338" width="13.54296875" style="300" customWidth="1"/>
    <col min="4339" max="4585" width="9.453125" style="300"/>
    <col min="4586" max="4586" width="46.453125" style="300" customWidth="1"/>
    <col min="4587" max="4587" width="5.453125" style="300" bestFit="1" customWidth="1"/>
    <col min="4588" max="4588" width="13.54296875" style="300" bestFit="1" customWidth="1"/>
    <col min="4589" max="4589" width="0.54296875" style="300" customWidth="1"/>
    <col min="4590" max="4590" width="13.54296875" style="300" bestFit="1" customWidth="1"/>
    <col min="4591" max="4591" width="0.54296875" style="300" customWidth="1"/>
    <col min="4592" max="4592" width="13.54296875" style="300" customWidth="1"/>
    <col min="4593" max="4593" width="0.54296875" style="300" customWidth="1"/>
    <col min="4594" max="4594" width="13.54296875" style="300" customWidth="1"/>
    <col min="4595" max="4841" width="9.453125" style="300"/>
    <col min="4842" max="4842" width="46.453125" style="300" customWidth="1"/>
    <col min="4843" max="4843" width="5.453125" style="300" bestFit="1" customWidth="1"/>
    <col min="4844" max="4844" width="13.54296875" style="300" bestFit="1" customWidth="1"/>
    <col min="4845" max="4845" width="0.54296875" style="300" customWidth="1"/>
    <col min="4846" max="4846" width="13.54296875" style="300" bestFit="1" customWidth="1"/>
    <col min="4847" max="4847" width="0.54296875" style="300" customWidth="1"/>
    <col min="4848" max="4848" width="13.54296875" style="300" customWidth="1"/>
    <col min="4849" max="4849" width="0.54296875" style="300" customWidth="1"/>
    <col min="4850" max="4850" width="13.54296875" style="300" customWidth="1"/>
    <col min="4851" max="5097" width="9.453125" style="300"/>
    <col min="5098" max="5098" width="46.453125" style="300" customWidth="1"/>
    <col min="5099" max="5099" width="5.453125" style="300" bestFit="1" customWidth="1"/>
    <col min="5100" max="5100" width="13.54296875" style="300" bestFit="1" customWidth="1"/>
    <col min="5101" max="5101" width="0.54296875" style="300" customWidth="1"/>
    <col min="5102" max="5102" width="13.54296875" style="300" bestFit="1" customWidth="1"/>
    <col min="5103" max="5103" width="0.54296875" style="300" customWidth="1"/>
    <col min="5104" max="5104" width="13.54296875" style="300" customWidth="1"/>
    <col min="5105" max="5105" width="0.54296875" style="300" customWidth="1"/>
    <col min="5106" max="5106" width="13.54296875" style="300" customWidth="1"/>
    <col min="5107" max="5353" width="9.453125" style="300"/>
    <col min="5354" max="5354" width="46.453125" style="300" customWidth="1"/>
    <col min="5355" max="5355" width="5.453125" style="300" bestFit="1" customWidth="1"/>
    <col min="5356" max="5356" width="13.54296875" style="300" bestFit="1" customWidth="1"/>
    <col min="5357" max="5357" width="0.54296875" style="300" customWidth="1"/>
    <col min="5358" max="5358" width="13.54296875" style="300" bestFit="1" customWidth="1"/>
    <col min="5359" max="5359" width="0.54296875" style="300" customWidth="1"/>
    <col min="5360" max="5360" width="13.54296875" style="300" customWidth="1"/>
    <col min="5361" max="5361" width="0.54296875" style="300" customWidth="1"/>
    <col min="5362" max="5362" width="13.54296875" style="300" customWidth="1"/>
    <col min="5363" max="5609" width="9.453125" style="300"/>
    <col min="5610" max="5610" width="46.453125" style="300" customWidth="1"/>
    <col min="5611" max="5611" width="5.453125" style="300" bestFit="1" customWidth="1"/>
    <col min="5612" max="5612" width="13.54296875" style="300" bestFit="1" customWidth="1"/>
    <col min="5613" max="5613" width="0.54296875" style="300" customWidth="1"/>
    <col min="5614" max="5614" width="13.54296875" style="300" bestFit="1" customWidth="1"/>
    <col min="5615" max="5615" width="0.54296875" style="300" customWidth="1"/>
    <col min="5616" max="5616" width="13.54296875" style="300" customWidth="1"/>
    <col min="5617" max="5617" width="0.54296875" style="300" customWidth="1"/>
    <col min="5618" max="5618" width="13.54296875" style="300" customWidth="1"/>
    <col min="5619" max="5865" width="9.453125" style="300"/>
    <col min="5866" max="5866" width="46.453125" style="300" customWidth="1"/>
    <col min="5867" max="5867" width="5.453125" style="300" bestFit="1" customWidth="1"/>
    <col min="5868" max="5868" width="13.54296875" style="300" bestFit="1" customWidth="1"/>
    <col min="5869" max="5869" width="0.54296875" style="300" customWidth="1"/>
    <col min="5870" max="5870" width="13.54296875" style="300" bestFit="1" customWidth="1"/>
    <col min="5871" max="5871" width="0.54296875" style="300" customWidth="1"/>
    <col min="5872" max="5872" width="13.54296875" style="300" customWidth="1"/>
    <col min="5873" max="5873" width="0.54296875" style="300" customWidth="1"/>
    <col min="5874" max="5874" width="13.54296875" style="300" customWidth="1"/>
    <col min="5875" max="6121" width="9.453125" style="300"/>
    <col min="6122" max="6122" width="46.453125" style="300" customWidth="1"/>
    <col min="6123" max="6123" width="5.453125" style="300" bestFit="1" customWidth="1"/>
    <col min="6124" max="6124" width="13.54296875" style="300" bestFit="1" customWidth="1"/>
    <col min="6125" max="6125" width="0.54296875" style="300" customWidth="1"/>
    <col min="6126" max="6126" width="13.54296875" style="300" bestFit="1" customWidth="1"/>
    <col min="6127" max="6127" width="0.54296875" style="300" customWidth="1"/>
    <col min="6128" max="6128" width="13.54296875" style="300" customWidth="1"/>
    <col min="6129" max="6129" width="0.54296875" style="300" customWidth="1"/>
    <col min="6130" max="6130" width="13.54296875" style="300" customWidth="1"/>
    <col min="6131" max="6377" width="9.453125" style="300"/>
    <col min="6378" max="6378" width="46.453125" style="300" customWidth="1"/>
    <col min="6379" max="6379" width="5.453125" style="300" bestFit="1" customWidth="1"/>
    <col min="6380" max="6380" width="13.54296875" style="300" bestFit="1" customWidth="1"/>
    <col min="6381" max="6381" width="0.54296875" style="300" customWidth="1"/>
    <col min="6382" max="6382" width="13.54296875" style="300" bestFit="1" customWidth="1"/>
    <col min="6383" max="6383" width="0.54296875" style="300" customWidth="1"/>
    <col min="6384" max="6384" width="13.54296875" style="300" customWidth="1"/>
    <col min="6385" max="6385" width="0.54296875" style="300" customWidth="1"/>
    <col min="6386" max="6386" width="13.54296875" style="300" customWidth="1"/>
    <col min="6387" max="6633" width="9.453125" style="300"/>
    <col min="6634" max="6634" width="46.453125" style="300" customWidth="1"/>
    <col min="6635" max="6635" width="5.453125" style="300" bestFit="1" customWidth="1"/>
    <col min="6636" max="6636" width="13.54296875" style="300" bestFit="1" customWidth="1"/>
    <col min="6637" max="6637" width="0.54296875" style="300" customWidth="1"/>
    <col min="6638" max="6638" width="13.54296875" style="300" bestFit="1" customWidth="1"/>
    <col min="6639" max="6639" width="0.54296875" style="300" customWidth="1"/>
    <col min="6640" max="6640" width="13.54296875" style="300" customWidth="1"/>
    <col min="6641" max="6641" width="0.54296875" style="300" customWidth="1"/>
    <col min="6642" max="6642" width="13.54296875" style="300" customWidth="1"/>
    <col min="6643" max="6889" width="9.453125" style="300"/>
    <col min="6890" max="6890" width="46.453125" style="300" customWidth="1"/>
    <col min="6891" max="6891" width="5.453125" style="300" bestFit="1" customWidth="1"/>
    <col min="6892" max="6892" width="13.54296875" style="300" bestFit="1" customWidth="1"/>
    <col min="6893" max="6893" width="0.54296875" style="300" customWidth="1"/>
    <col min="6894" max="6894" width="13.54296875" style="300" bestFit="1" customWidth="1"/>
    <col min="6895" max="6895" width="0.54296875" style="300" customWidth="1"/>
    <col min="6896" max="6896" width="13.54296875" style="300" customWidth="1"/>
    <col min="6897" max="6897" width="0.54296875" style="300" customWidth="1"/>
    <col min="6898" max="6898" width="13.54296875" style="300" customWidth="1"/>
    <col min="6899" max="7145" width="9.453125" style="300"/>
    <col min="7146" max="7146" width="46.453125" style="300" customWidth="1"/>
    <col min="7147" max="7147" width="5.453125" style="300" bestFit="1" customWidth="1"/>
    <col min="7148" max="7148" width="13.54296875" style="300" bestFit="1" customWidth="1"/>
    <col min="7149" max="7149" width="0.54296875" style="300" customWidth="1"/>
    <col min="7150" max="7150" width="13.54296875" style="300" bestFit="1" customWidth="1"/>
    <col min="7151" max="7151" width="0.54296875" style="300" customWidth="1"/>
    <col min="7152" max="7152" width="13.54296875" style="300" customWidth="1"/>
    <col min="7153" max="7153" width="0.54296875" style="300" customWidth="1"/>
    <col min="7154" max="7154" width="13.54296875" style="300" customWidth="1"/>
    <col min="7155" max="7401" width="9.453125" style="300"/>
    <col min="7402" max="7402" width="46.453125" style="300" customWidth="1"/>
    <col min="7403" max="7403" width="5.453125" style="300" bestFit="1" customWidth="1"/>
    <col min="7404" max="7404" width="13.54296875" style="300" bestFit="1" customWidth="1"/>
    <col min="7405" max="7405" width="0.54296875" style="300" customWidth="1"/>
    <col min="7406" max="7406" width="13.54296875" style="300" bestFit="1" customWidth="1"/>
    <col min="7407" max="7407" width="0.54296875" style="300" customWidth="1"/>
    <col min="7408" max="7408" width="13.54296875" style="300" customWidth="1"/>
    <col min="7409" max="7409" width="0.54296875" style="300" customWidth="1"/>
    <col min="7410" max="7410" width="13.54296875" style="300" customWidth="1"/>
    <col min="7411" max="7657" width="9.453125" style="300"/>
    <col min="7658" max="7658" width="46.453125" style="300" customWidth="1"/>
    <col min="7659" max="7659" width="5.453125" style="300" bestFit="1" customWidth="1"/>
    <col min="7660" max="7660" width="13.54296875" style="300" bestFit="1" customWidth="1"/>
    <col min="7661" max="7661" width="0.54296875" style="300" customWidth="1"/>
    <col min="7662" max="7662" width="13.54296875" style="300" bestFit="1" customWidth="1"/>
    <col min="7663" max="7663" width="0.54296875" style="300" customWidth="1"/>
    <col min="7664" max="7664" width="13.54296875" style="300" customWidth="1"/>
    <col min="7665" max="7665" width="0.54296875" style="300" customWidth="1"/>
    <col min="7666" max="7666" width="13.54296875" style="300" customWidth="1"/>
    <col min="7667" max="7913" width="9.453125" style="300"/>
    <col min="7914" max="7914" width="46.453125" style="300" customWidth="1"/>
    <col min="7915" max="7915" width="5.453125" style="300" bestFit="1" customWidth="1"/>
    <col min="7916" max="7916" width="13.54296875" style="300" bestFit="1" customWidth="1"/>
    <col min="7917" max="7917" width="0.54296875" style="300" customWidth="1"/>
    <col min="7918" max="7918" width="13.54296875" style="300" bestFit="1" customWidth="1"/>
    <col min="7919" max="7919" width="0.54296875" style="300" customWidth="1"/>
    <col min="7920" max="7920" width="13.54296875" style="300" customWidth="1"/>
    <col min="7921" max="7921" width="0.54296875" style="300" customWidth="1"/>
    <col min="7922" max="7922" width="13.54296875" style="300" customWidth="1"/>
    <col min="7923" max="8169" width="9.453125" style="300"/>
    <col min="8170" max="8170" width="46.453125" style="300" customWidth="1"/>
    <col min="8171" max="8171" width="5.453125" style="300" bestFit="1" customWidth="1"/>
    <col min="8172" max="8172" width="13.54296875" style="300" bestFit="1" customWidth="1"/>
    <col min="8173" max="8173" width="0.54296875" style="300" customWidth="1"/>
    <col min="8174" max="8174" width="13.54296875" style="300" bestFit="1" customWidth="1"/>
    <col min="8175" max="8175" width="0.54296875" style="300" customWidth="1"/>
    <col min="8176" max="8176" width="13.54296875" style="300" customWidth="1"/>
    <col min="8177" max="8177" width="0.54296875" style="300" customWidth="1"/>
    <col min="8178" max="8178" width="13.54296875" style="300" customWidth="1"/>
    <col min="8179" max="8425" width="9.453125" style="300"/>
    <col min="8426" max="8426" width="46.453125" style="300" customWidth="1"/>
    <col min="8427" max="8427" width="5.453125" style="300" bestFit="1" customWidth="1"/>
    <col min="8428" max="8428" width="13.54296875" style="300" bestFit="1" customWidth="1"/>
    <col min="8429" max="8429" width="0.54296875" style="300" customWidth="1"/>
    <col min="8430" max="8430" width="13.54296875" style="300" bestFit="1" customWidth="1"/>
    <col min="8431" max="8431" width="0.54296875" style="300" customWidth="1"/>
    <col min="8432" max="8432" width="13.54296875" style="300" customWidth="1"/>
    <col min="8433" max="8433" width="0.54296875" style="300" customWidth="1"/>
    <col min="8434" max="8434" width="13.54296875" style="300" customWidth="1"/>
    <col min="8435" max="8681" width="9.453125" style="300"/>
    <col min="8682" max="8682" width="46.453125" style="300" customWidth="1"/>
    <col min="8683" max="8683" width="5.453125" style="300" bestFit="1" customWidth="1"/>
    <col min="8684" max="8684" width="13.54296875" style="300" bestFit="1" customWidth="1"/>
    <col min="8685" max="8685" width="0.54296875" style="300" customWidth="1"/>
    <col min="8686" max="8686" width="13.54296875" style="300" bestFit="1" customWidth="1"/>
    <col min="8687" max="8687" width="0.54296875" style="300" customWidth="1"/>
    <col min="8688" max="8688" width="13.54296875" style="300" customWidth="1"/>
    <col min="8689" max="8689" width="0.54296875" style="300" customWidth="1"/>
    <col min="8690" max="8690" width="13.54296875" style="300" customWidth="1"/>
    <col min="8691" max="8937" width="9.453125" style="300"/>
    <col min="8938" max="8938" width="46.453125" style="300" customWidth="1"/>
    <col min="8939" max="8939" width="5.453125" style="300" bestFit="1" customWidth="1"/>
    <col min="8940" max="8940" width="13.54296875" style="300" bestFit="1" customWidth="1"/>
    <col min="8941" max="8941" width="0.54296875" style="300" customWidth="1"/>
    <col min="8942" max="8942" width="13.54296875" style="300" bestFit="1" customWidth="1"/>
    <col min="8943" max="8943" width="0.54296875" style="300" customWidth="1"/>
    <col min="8944" max="8944" width="13.54296875" style="300" customWidth="1"/>
    <col min="8945" max="8945" width="0.54296875" style="300" customWidth="1"/>
    <col min="8946" max="8946" width="13.54296875" style="300" customWidth="1"/>
    <col min="8947" max="9193" width="9.453125" style="300"/>
    <col min="9194" max="9194" width="46.453125" style="300" customWidth="1"/>
    <col min="9195" max="9195" width="5.453125" style="300" bestFit="1" customWidth="1"/>
    <col min="9196" max="9196" width="13.54296875" style="300" bestFit="1" customWidth="1"/>
    <col min="9197" max="9197" width="0.54296875" style="300" customWidth="1"/>
    <col min="9198" max="9198" width="13.54296875" style="300" bestFit="1" customWidth="1"/>
    <col min="9199" max="9199" width="0.54296875" style="300" customWidth="1"/>
    <col min="9200" max="9200" width="13.54296875" style="300" customWidth="1"/>
    <col min="9201" max="9201" width="0.54296875" style="300" customWidth="1"/>
    <col min="9202" max="9202" width="13.54296875" style="300" customWidth="1"/>
    <col min="9203" max="9449" width="9.453125" style="300"/>
    <col min="9450" max="9450" width="46.453125" style="300" customWidth="1"/>
    <col min="9451" max="9451" width="5.453125" style="300" bestFit="1" customWidth="1"/>
    <col min="9452" max="9452" width="13.54296875" style="300" bestFit="1" customWidth="1"/>
    <col min="9453" max="9453" width="0.54296875" style="300" customWidth="1"/>
    <col min="9454" max="9454" width="13.54296875" style="300" bestFit="1" customWidth="1"/>
    <col min="9455" max="9455" width="0.54296875" style="300" customWidth="1"/>
    <col min="9456" max="9456" width="13.54296875" style="300" customWidth="1"/>
    <col min="9457" max="9457" width="0.54296875" style="300" customWidth="1"/>
    <col min="9458" max="9458" width="13.54296875" style="300" customWidth="1"/>
    <col min="9459" max="9705" width="9.453125" style="300"/>
    <col min="9706" max="9706" width="46.453125" style="300" customWidth="1"/>
    <col min="9707" max="9707" width="5.453125" style="300" bestFit="1" customWidth="1"/>
    <col min="9708" max="9708" width="13.54296875" style="300" bestFit="1" customWidth="1"/>
    <col min="9709" max="9709" width="0.54296875" style="300" customWidth="1"/>
    <col min="9710" max="9710" width="13.54296875" style="300" bestFit="1" customWidth="1"/>
    <col min="9711" max="9711" width="0.54296875" style="300" customWidth="1"/>
    <col min="9712" max="9712" width="13.54296875" style="300" customWidth="1"/>
    <col min="9713" max="9713" width="0.54296875" style="300" customWidth="1"/>
    <col min="9714" max="9714" width="13.54296875" style="300" customWidth="1"/>
    <col min="9715" max="9961" width="9.453125" style="300"/>
    <col min="9962" max="9962" width="46.453125" style="300" customWidth="1"/>
    <col min="9963" max="9963" width="5.453125" style="300" bestFit="1" customWidth="1"/>
    <col min="9964" max="9964" width="13.54296875" style="300" bestFit="1" customWidth="1"/>
    <col min="9965" max="9965" width="0.54296875" style="300" customWidth="1"/>
    <col min="9966" max="9966" width="13.54296875" style="300" bestFit="1" customWidth="1"/>
    <col min="9967" max="9967" width="0.54296875" style="300" customWidth="1"/>
    <col min="9968" max="9968" width="13.54296875" style="300" customWidth="1"/>
    <col min="9969" max="9969" width="0.54296875" style="300" customWidth="1"/>
    <col min="9970" max="9970" width="13.54296875" style="300" customWidth="1"/>
    <col min="9971" max="10217" width="9.453125" style="300"/>
    <col min="10218" max="10218" width="46.453125" style="300" customWidth="1"/>
    <col min="10219" max="10219" width="5.453125" style="300" bestFit="1" customWidth="1"/>
    <col min="10220" max="10220" width="13.54296875" style="300" bestFit="1" customWidth="1"/>
    <col min="10221" max="10221" width="0.54296875" style="300" customWidth="1"/>
    <col min="10222" max="10222" width="13.54296875" style="300" bestFit="1" customWidth="1"/>
    <col min="10223" max="10223" width="0.54296875" style="300" customWidth="1"/>
    <col min="10224" max="10224" width="13.54296875" style="300" customWidth="1"/>
    <col min="10225" max="10225" width="0.54296875" style="300" customWidth="1"/>
    <col min="10226" max="10226" width="13.54296875" style="300" customWidth="1"/>
    <col min="10227" max="10473" width="9.453125" style="300"/>
    <col min="10474" max="10474" width="46.453125" style="300" customWidth="1"/>
    <col min="10475" max="10475" width="5.453125" style="300" bestFit="1" customWidth="1"/>
    <col min="10476" max="10476" width="13.54296875" style="300" bestFit="1" customWidth="1"/>
    <col min="10477" max="10477" width="0.54296875" style="300" customWidth="1"/>
    <col min="10478" max="10478" width="13.54296875" style="300" bestFit="1" customWidth="1"/>
    <col min="10479" max="10479" width="0.54296875" style="300" customWidth="1"/>
    <col min="10480" max="10480" width="13.54296875" style="300" customWidth="1"/>
    <col min="10481" max="10481" width="0.54296875" style="300" customWidth="1"/>
    <col min="10482" max="10482" width="13.54296875" style="300" customWidth="1"/>
    <col min="10483" max="10729" width="9.453125" style="300"/>
    <col min="10730" max="10730" width="46.453125" style="300" customWidth="1"/>
    <col min="10731" max="10731" width="5.453125" style="300" bestFit="1" customWidth="1"/>
    <col min="10732" max="10732" width="13.54296875" style="300" bestFit="1" customWidth="1"/>
    <col min="10733" max="10733" width="0.54296875" style="300" customWidth="1"/>
    <col min="10734" max="10734" width="13.54296875" style="300" bestFit="1" customWidth="1"/>
    <col min="10735" max="10735" width="0.54296875" style="300" customWidth="1"/>
    <col min="10736" max="10736" width="13.54296875" style="300" customWidth="1"/>
    <col min="10737" max="10737" width="0.54296875" style="300" customWidth="1"/>
    <col min="10738" max="10738" width="13.54296875" style="300" customWidth="1"/>
    <col min="10739" max="10985" width="9.453125" style="300"/>
    <col min="10986" max="10986" width="46.453125" style="300" customWidth="1"/>
    <col min="10987" max="10987" width="5.453125" style="300" bestFit="1" customWidth="1"/>
    <col min="10988" max="10988" width="13.54296875" style="300" bestFit="1" customWidth="1"/>
    <col min="10989" max="10989" width="0.54296875" style="300" customWidth="1"/>
    <col min="10990" max="10990" width="13.54296875" style="300" bestFit="1" customWidth="1"/>
    <col min="10991" max="10991" width="0.54296875" style="300" customWidth="1"/>
    <col min="10992" max="10992" width="13.54296875" style="300" customWidth="1"/>
    <col min="10993" max="10993" width="0.54296875" style="300" customWidth="1"/>
    <col min="10994" max="10994" width="13.54296875" style="300" customWidth="1"/>
    <col min="10995" max="11241" width="9.453125" style="300"/>
    <col min="11242" max="11242" width="46.453125" style="300" customWidth="1"/>
    <col min="11243" max="11243" width="5.453125" style="300" bestFit="1" customWidth="1"/>
    <col min="11244" max="11244" width="13.54296875" style="300" bestFit="1" customWidth="1"/>
    <col min="11245" max="11245" width="0.54296875" style="300" customWidth="1"/>
    <col min="11246" max="11246" width="13.54296875" style="300" bestFit="1" customWidth="1"/>
    <col min="11247" max="11247" width="0.54296875" style="300" customWidth="1"/>
    <col min="11248" max="11248" width="13.54296875" style="300" customWidth="1"/>
    <col min="11249" max="11249" width="0.54296875" style="300" customWidth="1"/>
    <col min="11250" max="11250" width="13.54296875" style="300" customWidth="1"/>
    <col min="11251" max="11497" width="9.453125" style="300"/>
    <col min="11498" max="11498" width="46.453125" style="300" customWidth="1"/>
    <col min="11499" max="11499" width="5.453125" style="300" bestFit="1" customWidth="1"/>
    <col min="11500" max="11500" width="13.54296875" style="300" bestFit="1" customWidth="1"/>
    <col min="11501" max="11501" width="0.54296875" style="300" customWidth="1"/>
    <col min="11502" max="11502" width="13.54296875" style="300" bestFit="1" customWidth="1"/>
    <col min="11503" max="11503" width="0.54296875" style="300" customWidth="1"/>
    <col min="11504" max="11504" width="13.54296875" style="300" customWidth="1"/>
    <col min="11505" max="11505" width="0.54296875" style="300" customWidth="1"/>
    <col min="11506" max="11506" width="13.54296875" style="300" customWidth="1"/>
    <col min="11507" max="11753" width="9.453125" style="300"/>
    <col min="11754" max="11754" width="46.453125" style="300" customWidth="1"/>
    <col min="11755" max="11755" width="5.453125" style="300" bestFit="1" customWidth="1"/>
    <col min="11756" max="11756" width="13.54296875" style="300" bestFit="1" customWidth="1"/>
    <col min="11757" max="11757" width="0.54296875" style="300" customWidth="1"/>
    <col min="11758" max="11758" width="13.54296875" style="300" bestFit="1" customWidth="1"/>
    <col min="11759" max="11759" width="0.54296875" style="300" customWidth="1"/>
    <col min="11760" max="11760" width="13.54296875" style="300" customWidth="1"/>
    <col min="11761" max="11761" width="0.54296875" style="300" customWidth="1"/>
    <col min="11762" max="11762" width="13.54296875" style="300" customWidth="1"/>
    <col min="11763" max="12009" width="9.453125" style="300"/>
    <col min="12010" max="12010" width="46.453125" style="300" customWidth="1"/>
    <col min="12011" max="12011" width="5.453125" style="300" bestFit="1" customWidth="1"/>
    <col min="12012" max="12012" width="13.54296875" style="300" bestFit="1" customWidth="1"/>
    <col min="12013" max="12013" width="0.54296875" style="300" customWidth="1"/>
    <col min="12014" max="12014" width="13.54296875" style="300" bestFit="1" customWidth="1"/>
    <col min="12015" max="12015" width="0.54296875" style="300" customWidth="1"/>
    <col min="12016" max="12016" width="13.54296875" style="300" customWidth="1"/>
    <col min="12017" max="12017" width="0.54296875" style="300" customWidth="1"/>
    <col min="12018" max="12018" width="13.54296875" style="300" customWidth="1"/>
    <col min="12019" max="12265" width="9.453125" style="300"/>
    <col min="12266" max="12266" width="46.453125" style="300" customWidth="1"/>
    <col min="12267" max="12267" width="5.453125" style="300" bestFit="1" customWidth="1"/>
    <col min="12268" max="12268" width="13.54296875" style="300" bestFit="1" customWidth="1"/>
    <col min="12269" max="12269" width="0.54296875" style="300" customWidth="1"/>
    <col min="12270" max="12270" width="13.54296875" style="300" bestFit="1" customWidth="1"/>
    <col min="12271" max="12271" width="0.54296875" style="300" customWidth="1"/>
    <col min="12272" max="12272" width="13.54296875" style="300" customWidth="1"/>
    <col min="12273" max="12273" width="0.54296875" style="300" customWidth="1"/>
    <col min="12274" max="12274" width="13.54296875" style="300" customWidth="1"/>
    <col min="12275" max="12521" width="9.453125" style="300"/>
    <col min="12522" max="12522" width="46.453125" style="300" customWidth="1"/>
    <col min="12523" max="12523" width="5.453125" style="300" bestFit="1" customWidth="1"/>
    <col min="12524" max="12524" width="13.54296875" style="300" bestFit="1" customWidth="1"/>
    <col min="12525" max="12525" width="0.54296875" style="300" customWidth="1"/>
    <col min="12526" max="12526" width="13.54296875" style="300" bestFit="1" customWidth="1"/>
    <col min="12527" max="12527" width="0.54296875" style="300" customWidth="1"/>
    <col min="12528" max="12528" width="13.54296875" style="300" customWidth="1"/>
    <col min="12529" max="12529" width="0.54296875" style="300" customWidth="1"/>
    <col min="12530" max="12530" width="13.54296875" style="300" customWidth="1"/>
    <col min="12531" max="12777" width="9.453125" style="300"/>
    <col min="12778" max="12778" width="46.453125" style="300" customWidth="1"/>
    <col min="12779" max="12779" width="5.453125" style="300" bestFit="1" customWidth="1"/>
    <col min="12780" max="12780" width="13.54296875" style="300" bestFit="1" customWidth="1"/>
    <col min="12781" max="12781" width="0.54296875" style="300" customWidth="1"/>
    <col min="12782" max="12782" width="13.54296875" style="300" bestFit="1" customWidth="1"/>
    <col min="12783" max="12783" width="0.54296875" style="300" customWidth="1"/>
    <col min="12784" max="12784" width="13.54296875" style="300" customWidth="1"/>
    <col min="12785" max="12785" width="0.54296875" style="300" customWidth="1"/>
    <col min="12786" max="12786" width="13.54296875" style="300" customWidth="1"/>
    <col min="12787" max="13033" width="9.453125" style="300"/>
    <col min="13034" max="13034" width="46.453125" style="300" customWidth="1"/>
    <col min="13035" max="13035" width="5.453125" style="300" bestFit="1" customWidth="1"/>
    <col min="13036" max="13036" width="13.54296875" style="300" bestFit="1" customWidth="1"/>
    <col min="13037" max="13037" width="0.54296875" style="300" customWidth="1"/>
    <col min="13038" max="13038" width="13.54296875" style="300" bestFit="1" customWidth="1"/>
    <col min="13039" max="13039" width="0.54296875" style="300" customWidth="1"/>
    <col min="13040" max="13040" width="13.54296875" style="300" customWidth="1"/>
    <col min="13041" max="13041" width="0.54296875" style="300" customWidth="1"/>
    <col min="13042" max="13042" width="13.54296875" style="300" customWidth="1"/>
    <col min="13043" max="13289" width="9.453125" style="300"/>
    <col min="13290" max="13290" width="46.453125" style="300" customWidth="1"/>
    <col min="13291" max="13291" width="5.453125" style="300" bestFit="1" customWidth="1"/>
    <col min="13292" max="13292" width="13.54296875" style="300" bestFit="1" customWidth="1"/>
    <col min="13293" max="13293" width="0.54296875" style="300" customWidth="1"/>
    <col min="13294" max="13294" width="13.54296875" style="300" bestFit="1" customWidth="1"/>
    <col min="13295" max="13295" width="0.54296875" style="300" customWidth="1"/>
    <col min="13296" max="13296" width="13.54296875" style="300" customWidth="1"/>
    <col min="13297" max="13297" width="0.54296875" style="300" customWidth="1"/>
    <col min="13298" max="13298" width="13.54296875" style="300" customWidth="1"/>
    <col min="13299" max="13545" width="9.453125" style="300"/>
    <col min="13546" max="13546" width="46.453125" style="300" customWidth="1"/>
    <col min="13547" max="13547" width="5.453125" style="300" bestFit="1" customWidth="1"/>
    <col min="13548" max="13548" width="13.54296875" style="300" bestFit="1" customWidth="1"/>
    <col min="13549" max="13549" width="0.54296875" style="300" customWidth="1"/>
    <col min="13550" max="13550" width="13.54296875" style="300" bestFit="1" customWidth="1"/>
    <col min="13551" max="13551" width="0.54296875" style="300" customWidth="1"/>
    <col min="13552" max="13552" width="13.54296875" style="300" customWidth="1"/>
    <col min="13553" max="13553" width="0.54296875" style="300" customWidth="1"/>
    <col min="13554" max="13554" width="13.54296875" style="300" customWidth="1"/>
    <col min="13555" max="13801" width="9.453125" style="300"/>
    <col min="13802" max="13802" width="46.453125" style="300" customWidth="1"/>
    <col min="13803" max="13803" width="5.453125" style="300" bestFit="1" customWidth="1"/>
    <col min="13804" max="13804" width="13.54296875" style="300" bestFit="1" customWidth="1"/>
    <col min="13805" max="13805" width="0.54296875" style="300" customWidth="1"/>
    <col min="13806" max="13806" width="13.54296875" style="300" bestFit="1" customWidth="1"/>
    <col min="13807" max="13807" width="0.54296875" style="300" customWidth="1"/>
    <col min="13808" max="13808" width="13.54296875" style="300" customWidth="1"/>
    <col min="13809" max="13809" width="0.54296875" style="300" customWidth="1"/>
    <col min="13810" max="13810" width="13.54296875" style="300" customWidth="1"/>
    <col min="13811" max="14057" width="9.453125" style="300"/>
    <col min="14058" max="14058" width="46.453125" style="300" customWidth="1"/>
    <col min="14059" max="14059" width="5.453125" style="300" bestFit="1" customWidth="1"/>
    <col min="14060" max="14060" width="13.54296875" style="300" bestFit="1" customWidth="1"/>
    <col min="14061" max="14061" width="0.54296875" style="300" customWidth="1"/>
    <col min="14062" max="14062" width="13.54296875" style="300" bestFit="1" customWidth="1"/>
    <col min="14063" max="14063" width="0.54296875" style="300" customWidth="1"/>
    <col min="14064" max="14064" width="13.54296875" style="300" customWidth="1"/>
    <col min="14065" max="14065" width="0.54296875" style="300" customWidth="1"/>
    <col min="14066" max="14066" width="13.54296875" style="300" customWidth="1"/>
    <col min="14067" max="14313" width="9.453125" style="300"/>
    <col min="14314" max="14314" width="46.453125" style="300" customWidth="1"/>
    <col min="14315" max="14315" width="5.453125" style="300" bestFit="1" customWidth="1"/>
    <col min="14316" max="14316" width="13.54296875" style="300" bestFit="1" customWidth="1"/>
    <col min="14317" max="14317" width="0.54296875" style="300" customWidth="1"/>
    <col min="14318" max="14318" width="13.54296875" style="300" bestFit="1" customWidth="1"/>
    <col min="14319" max="14319" width="0.54296875" style="300" customWidth="1"/>
    <col min="14320" max="14320" width="13.54296875" style="300" customWidth="1"/>
    <col min="14321" max="14321" width="0.54296875" style="300" customWidth="1"/>
    <col min="14322" max="14322" width="13.54296875" style="300" customWidth="1"/>
    <col min="14323" max="14569" width="9.453125" style="300"/>
    <col min="14570" max="14570" width="46.453125" style="300" customWidth="1"/>
    <col min="14571" max="14571" width="5.453125" style="300" bestFit="1" customWidth="1"/>
    <col min="14572" max="14572" width="13.54296875" style="300" bestFit="1" customWidth="1"/>
    <col min="14573" max="14573" width="0.54296875" style="300" customWidth="1"/>
    <col min="14574" max="14574" width="13.54296875" style="300" bestFit="1" customWidth="1"/>
    <col min="14575" max="14575" width="0.54296875" style="300" customWidth="1"/>
    <col min="14576" max="14576" width="13.54296875" style="300" customWidth="1"/>
    <col min="14577" max="14577" width="0.54296875" style="300" customWidth="1"/>
    <col min="14578" max="14578" width="13.54296875" style="300" customWidth="1"/>
    <col min="14579" max="14825" width="9.453125" style="300"/>
    <col min="14826" max="14826" width="46.453125" style="300" customWidth="1"/>
    <col min="14827" max="14827" width="5.453125" style="300" bestFit="1" customWidth="1"/>
    <col min="14828" max="14828" width="13.54296875" style="300" bestFit="1" customWidth="1"/>
    <col min="14829" max="14829" width="0.54296875" style="300" customWidth="1"/>
    <col min="14830" max="14830" width="13.54296875" style="300" bestFit="1" customWidth="1"/>
    <col min="14831" max="14831" width="0.54296875" style="300" customWidth="1"/>
    <col min="14832" max="14832" width="13.54296875" style="300" customWidth="1"/>
    <col min="14833" max="14833" width="0.54296875" style="300" customWidth="1"/>
    <col min="14834" max="14834" width="13.54296875" style="300" customWidth="1"/>
    <col min="14835" max="15081" width="9.453125" style="300"/>
    <col min="15082" max="15082" width="46.453125" style="300" customWidth="1"/>
    <col min="15083" max="15083" width="5.453125" style="300" bestFit="1" customWidth="1"/>
    <col min="15084" max="15084" width="13.54296875" style="300" bestFit="1" customWidth="1"/>
    <col min="15085" max="15085" width="0.54296875" style="300" customWidth="1"/>
    <col min="15086" max="15086" width="13.54296875" style="300" bestFit="1" customWidth="1"/>
    <col min="15087" max="15087" width="0.54296875" style="300" customWidth="1"/>
    <col min="15088" max="15088" width="13.54296875" style="300" customWidth="1"/>
    <col min="15089" max="15089" width="0.54296875" style="300" customWidth="1"/>
    <col min="15090" max="15090" width="13.54296875" style="300" customWidth="1"/>
    <col min="15091" max="15337" width="9.453125" style="300"/>
    <col min="15338" max="15338" width="46.453125" style="300" customWidth="1"/>
    <col min="15339" max="15339" width="5.453125" style="300" bestFit="1" customWidth="1"/>
    <col min="15340" max="15340" width="13.54296875" style="300" bestFit="1" customWidth="1"/>
    <col min="15341" max="15341" width="0.54296875" style="300" customWidth="1"/>
    <col min="15342" max="15342" width="13.54296875" style="300" bestFit="1" customWidth="1"/>
    <col min="15343" max="15343" width="0.54296875" style="300" customWidth="1"/>
    <col min="15344" max="15344" width="13.54296875" style="300" customWidth="1"/>
    <col min="15345" max="15345" width="0.54296875" style="300" customWidth="1"/>
    <col min="15346" max="15346" width="13.54296875" style="300" customWidth="1"/>
    <col min="15347" max="15593" width="9.453125" style="300"/>
    <col min="15594" max="15594" width="46.453125" style="300" customWidth="1"/>
    <col min="15595" max="15595" width="5.453125" style="300" bestFit="1" customWidth="1"/>
    <col min="15596" max="15596" width="13.54296875" style="300" bestFit="1" customWidth="1"/>
    <col min="15597" max="15597" width="0.54296875" style="300" customWidth="1"/>
    <col min="15598" max="15598" width="13.54296875" style="300" bestFit="1" customWidth="1"/>
    <col min="15599" max="15599" width="0.54296875" style="300" customWidth="1"/>
    <col min="15600" max="15600" width="13.54296875" style="300" customWidth="1"/>
    <col min="15601" max="15601" width="0.54296875" style="300" customWidth="1"/>
    <col min="15602" max="15602" width="13.54296875" style="300" customWidth="1"/>
    <col min="15603" max="15849" width="9.453125" style="300"/>
    <col min="15850" max="15850" width="46.453125" style="300" customWidth="1"/>
    <col min="15851" max="15851" width="5.453125" style="300" bestFit="1" customWidth="1"/>
    <col min="15852" max="15852" width="13.54296875" style="300" bestFit="1" customWidth="1"/>
    <col min="15853" max="15853" width="0.54296875" style="300" customWidth="1"/>
    <col min="15854" max="15854" width="13.54296875" style="300" bestFit="1" customWidth="1"/>
    <col min="15855" max="15855" width="0.54296875" style="300" customWidth="1"/>
    <col min="15856" max="15856" width="13.54296875" style="300" customWidth="1"/>
    <col min="15857" max="15857" width="0.54296875" style="300" customWidth="1"/>
    <col min="15858" max="15858" width="13.54296875" style="300" customWidth="1"/>
    <col min="15859" max="16105" width="9.453125" style="300"/>
    <col min="16106" max="16106" width="46.453125" style="300" customWidth="1"/>
    <col min="16107" max="16107" width="5.453125" style="300" bestFit="1" customWidth="1"/>
    <col min="16108" max="16108" width="13.54296875" style="300" bestFit="1" customWidth="1"/>
    <col min="16109" max="16109" width="0.54296875" style="300" customWidth="1"/>
    <col min="16110" max="16110" width="13.54296875" style="300" bestFit="1" customWidth="1"/>
    <col min="16111" max="16111" width="0.54296875" style="300" customWidth="1"/>
    <col min="16112" max="16112" width="13.54296875" style="300" customWidth="1"/>
    <col min="16113" max="16113" width="0.54296875" style="300" customWidth="1"/>
    <col min="16114" max="16114" width="13.54296875" style="300" customWidth="1"/>
    <col min="16115" max="16360" width="9.453125" style="300"/>
    <col min="16361" max="16384" width="9.453125" style="300" customWidth="1"/>
  </cols>
  <sheetData>
    <row r="1" spans="1:11" ht="21" customHeight="1">
      <c r="A1" s="330" t="s">
        <v>78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1" ht="21" customHeight="1">
      <c r="A2" s="330" t="s">
        <v>85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1" s="10" customFormat="1" ht="21" customHeight="1">
      <c r="A3" s="330" t="s">
        <v>294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1" s="10" customFormat="1" ht="21" customHeight="1">
      <c r="A4" s="69"/>
      <c r="B4" s="70"/>
      <c r="C4" s="71"/>
      <c r="D4" s="61"/>
      <c r="E4" s="71"/>
      <c r="F4" s="71"/>
      <c r="G4" s="71"/>
      <c r="H4" s="331" t="s">
        <v>167</v>
      </c>
      <c r="I4" s="331"/>
      <c r="J4" s="331"/>
    </row>
    <row r="5" spans="1:11" s="10" customFormat="1" ht="6" customHeight="1">
      <c r="A5" s="72"/>
      <c r="B5" s="3"/>
      <c r="C5" s="23"/>
      <c r="E5" s="23"/>
      <c r="F5" s="23"/>
      <c r="G5" s="23"/>
      <c r="H5" s="23"/>
      <c r="I5" s="23"/>
      <c r="J5" s="23"/>
    </row>
    <row r="6" spans="1:11" ht="21" customHeight="1">
      <c r="C6" s="329" t="s">
        <v>40</v>
      </c>
      <c r="D6" s="329"/>
      <c r="E6" s="329"/>
      <c r="F6" s="329"/>
      <c r="G6" s="329"/>
      <c r="H6" s="329" t="s">
        <v>38</v>
      </c>
      <c r="I6" s="329"/>
      <c r="J6" s="329"/>
    </row>
    <row r="7" spans="1:11" ht="21" customHeight="1">
      <c r="B7" s="6" t="s">
        <v>69</v>
      </c>
      <c r="C7" s="318"/>
      <c r="D7" s="68" t="s">
        <v>199</v>
      </c>
      <c r="E7" s="318"/>
      <c r="F7" s="68" t="s">
        <v>74</v>
      </c>
      <c r="G7" s="318"/>
      <c r="H7" s="68" t="s">
        <v>199</v>
      </c>
      <c r="I7" s="318"/>
      <c r="J7" s="68" t="s">
        <v>74</v>
      </c>
    </row>
    <row r="8" spans="1:11" ht="21" customHeight="1">
      <c r="A8" s="32"/>
      <c r="B8" s="240"/>
      <c r="C8" s="318"/>
      <c r="D8" s="289">
        <v>2022</v>
      </c>
      <c r="E8" s="318"/>
      <c r="F8" s="289">
        <v>2021</v>
      </c>
      <c r="G8" s="318"/>
      <c r="H8" s="289">
        <v>2022</v>
      </c>
      <c r="I8" s="318"/>
      <c r="J8" s="289">
        <v>2021</v>
      </c>
    </row>
    <row r="9" spans="1:11" ht="21" customHeight="1">
      <c r="A9" s="32"/>
      <c r="B9" s="240"/>
      <c r="C9" s="318"/>
      <c r="D9" s="289" t="s">
        <v>170</v>
      </c>
      <c r="E9" s="318"/>
      <c r="F9" s="289"/>
      <c r="G9" s="318"/>
      <c r="H9" s="289" t="s">
        <v>170</v>
      </c>
      <c r="I9" s="318"/>
      <c r="J9" s="289"/>
    </row>
    <row r="10" spans="1:11" ht="21" customHeight="1">
      <c r="A10" s="240" t="s">
        <v>232</v>
      </c>
      <c r="B10" s="39"/>
      <c r="C10" s="318"/>
      <c r="D10" s="4"/>
      <c r="E10" s="318"/>
      <c r="F10" s="4"/>
      <c r="G10" s="318"/>
      <c r="H10" s="4"/>
      <c r="I10" s="318"/>
      <c r="J10" s="4"/>
    </row>
    <row r="11" spans="1:11" ht="21" customHeight="1">
      <c r="A11" s="21" t="s">
        <v>19</v>
      </c>
      <c r="B11" s="250"/>
      <c r="C11" s="35"/>
      <c r="D11" s="252"/>
      <c r="E11" s="35"/>
      <c r="F11" s="252"/>
      <c r="G11" s="35"/>
      <c r="H11" s="252"/>
      <c r="I11" s="35"/>
      <c r="J11" s="252"/>
    </row>
    <row r="12" spans="1:11" ht="21" customHeight="1">
      <c r="A12" s="251" t="s">
        <v>88</v>
      </c>
      <c r="B12" s="241">
        <v>13.1</v>
      </c>
      <c r="C12" s="74"/>
      <c r="D12" s="286">
        <v>3554584</v>
      </c>
      <c r="E12" s="74"/>
      <c r="F12" s="286">
        <v>8436271</v>
      </c>
      <c r="G12" s="74"/>
      <c r="H12" s="25">
        <v>2985000</v>
      </c>
      <c r="I12" s="74"/>
      <c r="J12" s="286">
        <v>7270000</v>
      </c>
    </row>
    <row r="13" spans="1:11" ht="21" customHeight="1">
      <c r="A13" s="296" t="s">
        <v>129</v>
      </c>
      <c r="B13" s="241"/>
      <c r="C13" s="74"/>
      <c r="D13" s="286"/>
      <c r="E13" s="74"/>
      <c r="F13" s="286"/>
      <c r="G13" s="74"/>
      <c r="H13" s="25"/>
      <c r="I13" s="74"/>
    </row>
    <row r="14" spans="1:11" ht="21" customHeight="1">
      <c r="A14" s="296" t="s">
        <v>228</v>
      </c>
      <c r="B14" s="241" t="s">
        <v>301</v>
      </c>
      <c r="C14" s="74"/>
      <c r="D14" s="286">
        <v>21592465</v>
      </c>
      <c r="E14" s="74"/>
      <c r="F14" s="286">
        <v>21978925</v>
      </c>
      <c r="G14" s="74"/>
      <c r="H14" s="25">
        <v>2200895</v>
      </c>
      <c r="I14" s="74"/>
      <c r="J14" s="286">
        <v>2451835</v>
      </c>
      <c r="K14" s="286"/>
    </row>
    <row r="15" spans="1:11" ht="21" customHeight="1">
      <c r="A15" s="296" t="s">
        <v>229</v>
      </c>
      <c r="B15" s="241">
        <v>5</v>
      </c>
      <c r="C15" s="74"/>
      <c r="D15" s="286">
        <v>8622703</v>
      </c>
      <c r="E15" s="74"/>
      <c r="F15" s="286">
        <v>8537533</v>
      </c>
      <c r="G15" s="74"/>
      <c r="H15" s="25">
        <v>1518780</v>
      </c>
      <c r="I15" s="74"/>
      <c r="J15" s="286">
        <v>1985912</v>
      </c>
    </row>
    <row r="16" spans="1:11" ht="21" customHeight="1">
      <c r="A16" s="296" t="s">
        <v>101</v>
      </c>
      <c r="B16" s="35"/>
      <c r="C16" s="74"/>
      <c r="D16" s="286">
        <v>59537</v>
      </c>
      <c r="E16" s="74"/>
      <c r="F16" s="286">
        <v>50321</v>
      </c>
      <c r="G16" s="74"/>
      <c r="H16" s="176">
        <v>0</v>
      </c>
      <c r="I16" s="74"/>
      <c r="J16" s="176">
        <v>0</v>
      </c>
    </row>
    <row r="17" spans="1:10" ht="21" customHeight="1">
      <c r="A17" s="296" t="s">
        <v>230</v>
      </c>
      <c r="B17" s="35"/>
      <c r="C17" s="74"/>
      <c r="D17" s="286"/>
      <c r="E17" s="74"/>
      <c r="G17" s="74"/>
      <c r="H17" s="25"/>
      <c r="I17" s="74"/>
      <c r="J17" s="27"/>
    </row>
    <row r="18" spans="1:10" ht="21" customHeight="1">
      <c r="A18" s="296" t="s">
        <v>231</v>
      </c>
      <c r="B18" s="241">
        <v>13.2</v>
      </c>
      <c r="C18" s="74"/>
      <c r="D18" s="286">
        <v>20132284</v>
      </c>
      <c r="E18" s="74"/>
      <c r="F18" s="286">
        <v>8171318</v>
      </c>
      <c r="G18" s="74"/>
      <c r="H18" s="24">
        <v>20043796</v>
      </c>
      <c r="I18" s="74"/>
      <c r="J18" s="286">
        <v>8000000</v>
      </c>
    </row>
    <row r="19" spans="1:10" ht="21" customHeight="1">
      <c r="A19" s="296" t="s">
        <v>134</v>
      </c>
      <c r="B19" s="241">
        <v>13.3</v>
      </c>
      <c r="C19" s="74"/>
      <c r="D19" s="286">
        <v>12997565</v>
      </c>
      <c r="E19" s="74"/>
      <c r="F19" s="286">
        <v>7239044</v>
      </c>
      <c r="G19" s="74"/>
      <c r="H19" s="25">
        <v>12997565</v>
      </c>
      <c r="I19" s="74"/>
      <c r="J19" s="286">
        <v>7239044</v>
      </c>
    </row>
    <row r="20" spans="1:10" ht="21" customHeight="1">
      <c r="A20" s="296" t="s">
        <v>187</v>
      </c>
      <c r="B20" s="35"/>
      <c r="C20" s="74"/>
      <c r="D20" s="286">
        <v>861839</v>
      </c>
      <c r="E20" s="74"/>
      <c r="F20" s="286">
        <v>746288</v>
      </c>
      <c r="G20" s="74"/>
      <c r="H20" s="25">
        <v>41130</v>
      </c>
      <c r="I20" s="74"/>
      <c r="J20" s="286">
        <v>29189</v>
      </c>
    </row>
    <row r="21" spans="1:10" ht="21" customHeight="1">
      <c r="A21" s="296" t="s">
        <v>130</v>
      </c>
      <c r="B21" s="241">
        <v>5</v>
      </c>
      <c r="C21" s="74"/>
      <c r="D21" s="286">
        <v>5000</v>
      </c>
      <c r="E21" s="74"/>
      <c r="F21" s="286">
        <v>5000</v>
      </c>
      <c r="G21" s="74"/>
      <c r="H21" s="25">
        <v>1941551</v>
      </c>
      <c r="I21" s="74"/>
      <c r="J21" s="286">
        <v>1901882</v>
      </c>
    </row>
    <row r="22" spans="1:10" ht="21" customHeight="1">
      <c r="A22" s="296" t="s">
        <v>41</v>
      </c>
      <c r="B22" s="35"/>
      <c r="C22" s="74"/>
      <c r="D22" s="286">
        <v>333764</v>
      </c>
      <c r="E22" s="74"/>
      <c r="F22" s="144">
        <v>462434</v>
      </c>
      <c r="G22" s="74"/>
      <c r="H22" s="176">
        <v>0</v>
      </c>
      <c r="J22" s="176">
        <v>0</v>
      </c>
    </row>
    <row r="23" spans="1:10" ht="21" customHeight="1">
      <c r="A23" s="296" t="s">
        <v>188</v>
      </c>
      <c r="B23" s="35"/>
      <c r="D23" s="286">
        <v>2549</v>
      </c>
      <c r="F23" s="286">
        <v>1618</v>
      </c>
      <c r="H23" s="176">
        <v>0</v>
      </c>
      <c r="J23" s="176">
        <v>0</v>
      </c>
    </row>
    <row r="24" spans="1:10" ht="21" customHeight="1">
      <c r="A24" s="296" t="s">
        <v>1</v>
      </c>
      <c r="B24" s="241">
        <v>5</v>
      </c>
      <c r="D24" s="286">
        <v>336550</v>
      </c>
      <c r="F24" s="286">
        <v>293922</v>
      </c>
      <c r="H24" s="176">
        <v>0</v>
      </c>
      <c r="J24" s="176">
        <v>0</v>
      </c>
    </row>
    <row r="25" spans="1:10" ht="21" customHeight="1">
      <c r="A25" s="150" t="s">
        <v>20</v>
      </c>
      <c r="B25" s="35"/>
      <c r="C25" s="74"/>
      <c r="D25" s="80">
        <f>SUM(D11:D24)</f>
        <v>68498840</v>
      </c>
      <c r="E25" s="74"/>
      <c r="F25" s="80">
        <f>SUM(F12:F24)</f>
        <v>55922674</v>
      </c>
      <c r="G25" s="74"/>
      <c r="H25" s="80">
        <v>41728717</v>
      </c>
      <c r="I25" s="74"/>
      <c r="J25" s="80">
        <f>SUM(J12:J24)</f>
        <v>28877862</v>
      </c>
    </row>
    <row r="26" spans="1:10" ht="21" customHeight="1">
      <c r="A26" s="296"/>
      <c r="B26" s="35"/>
      <c r="C26" s="74"/>
      <c r="E26" s="74"/>
      <c r="G26" s="74"/>
      <c r="H26" s="25"/>
      <c r="I26" s="74"/>
    </row>
    <row r="27" spans="1:10" ht="21" customHeight="1">
      <c r="A27" s="21" t="s">
        <v>21</v>
      </c>
      <c r="B27" s="35"/>
      <c r="C27" s="76"/>
      <c r="E27" s="76"/>
      <c r="G27" s="76"/>
      <c r="I27" s="76"/>
    </row>
    <row r="28" spans="1:10" ht="21" customHeight="1">
      <c r="A28" s="296" t="s">
        <v>310</v>
      </c>
      <c r="B28" s="35"/>
      <c r="C28" s="76"/>
      <c r="D28" s="286">
        <v>308228</v>
      </c>
      <c r="E28" s="76"/>
      <c r="F28" s="286">
        <v>308365</v>
      </c>
      <c r="G28" s="76"/>
      <c r="H28" s="176">
        <v>0</v>
      </c>
      <c r="I28" s="76"/>
      <c r="J28" s="176">
        <v>0</v>
      </c>
    </row>
    <row r="29" spans="1:10" ht="21" customHeight="1">
      <c r="A29" s="296" t="s">
        <v>151</v>
      </c>
      <c r="B29" s="241">
        <v>13.2</v>
      </c>
      <c r="C29" s="74"/>
      <c r="D29" s="286">
        <v>25096047</v>
      </c>
      <c r="E29" s="74"/>
      <c r="F29" s="286">
        <v>26267955</v>
      </c>
      <c r="G29" s="74"/>
      <c r="H29" s="25">
        <v>24950000</v>
      </c>
      <c r="I29" s="74"/>
      <c r="J29" s="286">
        <v>26194764</v>
      </c>
    </row>
    <row r="30" spans="1:10" ht="21" customHeight="1">
      <c r="A30" s="296" t="s">
        <v>120</v>
      </c>
      <c r="B30" s="241">
        <v>13.3</v>
      </c>
      <c r="C30" s="74"/>
      <c r="D30" s="286">
        <v>89300232</v>
      </c>
      <c r="E30" s="74"/>
      <c r="F30" s="286">
        <v>102287855</v>
      </c>
      <c r="G30" s="74"/>
      <c r="H30" s="25">
        <v>89300232</v>
      </c>
      <c r="I30" s="74"/>
      <c r="J30" s="286">
        <v>102287855</v>
      </c>
    </row>
    <row r="31" spans="1:10" ht="21" customHeight="1">
      <c r="A31" s="296" t="s">
        <v>311</v>
      </c>
      <c r="B31" s="35"/>
      <c r="C31" s="74"/>
      <c r="D31" s="286">
        <v>10944979</v>
      </c>
      <c r="E31" s="74"/>
      <c r="F31" s="286">
        <v>10182134</v>
      </c>
      <c r="G31" s="74"/>
      <c r="H31" s="25">
        <v>69938</v>
      </c>
      <c r="I31" s="74"/>
      <c r="J31" s="286">
        <v>40997</v>
      </c>
    </row>
    <row r="32" spans="1:10" ht="21" customHeight="1">
      <c r="A32" s="296" t="s">
        <v>58</v>
      </c>
      <c r="B32" s="35"/>
      <c r="C32" s="74"/>
      <c r="D32" s="286">
        <v>8408614</v>
      </c>
      <c r="E32" s="74"/>
      <c r="F32" s="286">
        <v>8534917</v>
      </c>
      <c r="G32" s="74"/>
      <c r="H32" s="25">
        <v>123931</v>
      </c>
      <c r="I32" s="74"/>
      <c r="J32" s="176">
        <v>0</v>
      </c>
    </row>
    <row r="33" spans="1:10" ht="21" customHeight="1">
      <c r="A33" s="296" t="s">
        <v>288</v>
      </c>
      <c r="B33" s="35"/>
      <c r="C33" s="74"/>
      <c r="D33" s="286">
        <v>1894734</v>
      </c>
      <c r="E33" s="74"/>
      <c r="F33" s="286">
        <v>1822006</v>
      </c>
      <c r="G33" s="74"/>
      <c r="H33" s="25">
        <v>248600</v>
      </c>
      <c r="I33" s="74"/>
      <c r="J33" s="286">
        <v>227584</v>
      </c>
    </row>
    <row r="34" spans="1:10" ht="21" customHeight="1">
      <c r="A34" s="296" t="s">
        <v>9</v>
      </c>
      <c r="B34" s="241">
        <v>5</v>
      </c>
      <c r="C34" s="74"/>
      <c r="D34" s="286">
        <v>2567082</v>
      </c>
      <c r="E34" s="74"/>
      <c r="F34" s="286">
        <v>2650787</v>
      </c>
      <c r="G34" s="74"/>
      <c r="H34" s="25">
        <v>101382</v>
      </c>
      <c r="I34" s="74"/>
      <c r="J34" s="286">
        <v>70418</v>
      </c>
    </row>
    <row r="35" spans="1:10" ht="21" customHeight="1">
      <c r="A35" s="150" t="s">
        <v>22</v>
      </c>
      <c r="B35" s="35"/>
      <c r="C35" s="74"/>
      <c r="D35" s="80">
        <f>SUM(D27:D34)</f>
        <v>138519916</v>
      </c>
      <c r="E35" s="74"/>
      <c r="F35" s="80">
        <f>SUM(F28:F34)</f>
        <v>152054019</v>
      </c>
      <c r="G35" s="74"/>
      <c r="H35" s="80">
        <v>114794083</v>
      </c>
      <c r="I35" s="74"/>
      <c r="J35" s="80">
        <f>SUM(J28:J34)</f>
        <v>128821618</v>
      </c>
    </row>
    <row r="36" spans="1:10" ht="21" customHeight="1">
      <c r="A36" s="150" t="s">
        <v>23</v>
      </c>
      <c r="B36" s="35"/>
      <c r="C36" s="173"/>
      <c r="D36" s="200">
        <f>D35+D25</f>
        <v>207018756</v>
      </c>
      <c r="E36" s="173"/>
      <c r="F36" s="200">
        <f>F35+F25</f>
        <v>207976693</v>
      </c>
      <c r="G36" s="173"/>
      <c r="H36" s="200">
        <v>156522800</v>
      </c>
      <c r="I36" s="173"/>
      <c r="J36" s="200">
        <f>J35+J25</f>
        <v>157699480</v>
      </c>
    </row>
    <row r="37" spans="1:10" ht="21" customHeight="1">
      <c r="A37" s="82"/>
      <c r="B37" s="3"/>
      <c r="C37" s="74"/>
      <c r="D37" s="144"/>
      <c r="E37" s="74"/>
      <c r="F37" s="144"/>
      <c r="G37" s="74"/>
      <c r="H37" s="144"/>
      <c r="I37" s="74"/>
      <c r="J37" s="144"/>
    </row>
    <row r="38" spans="1:10" ht="19" customHeight="1">
      <c r="A38" s="82"/>
      <c r="B38" s="3"/>
      <c r="C38" s="74"/>
      <c r="D38" s="144"/>
      <c r="E38" s="74"/>
      <c r="F38" s="144"/>
      <c r="G38" s="74"/>
      <c r="H38" s="144"/>
      <c r="I38" s="74"/>
      <c r="J38" s="144"/>
    </row>
    <row r="39" spans="1:10" ht="21" customHeight="1">
      <c r="A39" s="300"/>
      <c r="D39" s="78"/>
      <c r="F39" s="78"/>
      <c r="H39" s="78"/>
      <c r="J39" s="78"/>
    </row>
    <row r="40" spans="1:10" ht="20.9" customHeight="1">
      <c r="A40" s="300"/>
      <c r="D40" s="78"/>
      <c r="F40" s="78"/>
      <c r="H40" s="78"/>
      <c r="J40" s="78"/>
    </row>
    <row r="41" spans="1:10" ht="18.75" customHeight="1">
      <c r="A41" s="300"/>
      <c r="C41" s="74"/>
      <c r="D41" s="78"/>
      <c r="E41" s="74"/>
      <c r="F41" s="78"/>
      <c r="G41" s="74"/>
      <c r="H41" s="78"/>
      <c r="I41" s="74"/>
      <c r="J41" s="78"/>
    </row>
    <row r="42" spans="1:10" ht="21" customHeight="1">
      <c r="A42" s="300" t="s">
        <v>75</v>
      </c>
      <c r="C42" s="74"/>
      <c r="D42" s="78"/>
      <c r="E42" s="74"/>
      <c r="F42" s="78"/>
      <c r="G42" s="74"/>
      <c r="H42" s="78"/>
      <c r="I42" s="74"/>
      <c r="J42" s="78"/>
    </row>
    <row r="43" spans="1:10" ht="18.75" customHeight="1">
      <c r="A43" s="300"/>
      <c r="C43" s="75"/>
      <c r="D43" s="78"/>
      <c r="E43" s="75"/>
      <c r="F43" s="78"/>
      <c r="G43" s="75"/>
      <c r="H43" s="78"/>
      <c r="I43" s="75"/>
      <c r="J43" s="78"/>
    </row>
    <row r="44" spans="1:10" ht="21" customHeight="1">
      <c r="A44" s="328">
        <v>2</v>
      </c>
      <c r="B44" s="328"/>
      <c r="C44" s="328"/>
      <c r="D44" s="328"/>
      <c r="E44" s="328"/>
      <c r="F44" s="328"/>
      <c r="G44" s="328"/>
      <c r="H44" s="328"/>
      <c r="I44" s="328"/>
      <c r="J44" s="328"/>
    </row>
    <row r="45" spans="1:10" ht="21" customHeight="1">
      <c r="A45" s="330" t="s">
        <v>78</v>
      </c>
      <c r="B45" s="330"/>
      <c r="C45" s="330"/>
      <c r="D45" s="330"/>
      <c r="E45" s="330"/>
      <c r="F45" s="330"/>
      <c r="G45" s="330"/>
      <c r="H45" s="330"/>
      <c r="I45" s="330"/>
      <c r="J45" s="330"/>
    </row>
    <row r="46" spans="1:10" ht="21" customHeight="1">
      <c r="A46" s="330" t="s">
        <v>85</v>
      </c>
      <c r="B46" s="330"/>
      <c r="C46" s="330"/>
      <c r="D46" s="330"/>
      <c r="E46" s="330"/>
      <c r="F46" s="330"/>
      <c r="G46" s="330"/>
      <c r="H46" s="330"/>
      <c r="I46" s="330"/>
      <c r="J46" s="330"/>
    </row>
    <row r="47" spans="1:10" s="10" customFormat="1" ht="21" customHeight="1">
      <c r="A47" s="330" t="s">
        <v>294</v>
      </c>
      <c r="B47" s="330"/>
      <c r="C47" s="330"/>
      <c r="D47" s="330"/>
      <c r="E47" s="330"/>
      <c r="F47" s="330"/>
      <c r="G47" s="330"/>
      <c r="H47" s="330"/>
      <c r="I47" s="330"/>
      <c r="J47" s="330"/>
    </row>
    <row r="48" spans="1:10" s="10" customFormat="1" ht="21" customHeight="1">
      <c r="A48" s="69"/>
      <c r="B48" s="70"/>
      <c r="C48" s="71"/>
      <c r="D48" s="61"/>
      <c r="E48" s="71"/>
      <c r="F48" s="71"/>
      <c r="G48" s="71"/>
      <c r="H48" s="331" t="s">
        <v>167</v>
      </c>
      <c r="I48" s="331"/>
      <c r="J48" s="331"/>
    </row>
    <row r="49" spans="1:12" s="10" customFormat="1" ht="6" customHeight="1">
      <c r="A49" s="72"/>
      <c r="B49" s="3"/>
      <c r="C49" s="11"/>
      <c r="E49" s="11"/>
      <c r="F49" s="23"/>
      <c r="G49" s="11"/>
      <c r="H49" s="23"/>
      <c r="I49" s="11"/>
      <c r="J49" s="23"/>
    </row>
    <row r="50" spans="1:12" ht="21" customHeight="1">
      <c r="D50" s="329" t="s">
        <v>40</v>
      </c>
      <c r="E50" s="329"/>
      <c r="F50" s="329"/>
      <c r="G50" s="329"/>
      <c r="H50" s="329" t="s">
        <v>38</v>
      </c>
      <c r="I50" s="329"/>
      <c r="J50" s="329"/>
    </row>
    <row r="51" spans="1:12" ht="21" customHeight="1">
      <c r="B51" s="6" t="s">
        <v>69</v>
      </c>
      <c r="D51" s="68" t="s">
        <v>199</v>
      </c>
      <c r="F51" s="68" t="s">
        <v>74</v>
      </c>
      <c r="H51" s="68" t="s">
        <v>199</v>
      </c>
      <c r="J51" s="68" t="s">
        <v>74</v>
      </c>
    </row>
    <row r="52" spans="1:12" ht="21" customHeight="1">
      <c r="A52" s="32"/>
      <c r="B52" s="240"/>
      <c r="D52" s="289">
        <v>2022</v>
      </c>
      <c r="F52" s="289">
        <v>2021</v>
      </c>
      <c r="H52" s="289">
        <v>2022</v>
      </c>
      <c r="J52" s="289">
        <v>2021</v>
      </c>
    </row>
    <row r="53" spans="1:12" ht="21" customHeight="1">
      <c r="A53" s="32"/>
      <c r="B53" s="240"/>
      <c r="D53" s="289" t="s">
        <v>170</v>
      </c>
      <c r="F53" s="289"/>
      <c r="H53" s="289" t="s">
        <v>170</v>
      </c>
      <c r="J53" s="289"/>
    </row>
    <row r="54" spans="1:12" ht="21" customHeight="1">
      <c r="A54" s="240" t="s">
        <v>195</v>
      </c>
      <c r="B54" s="79"/>
      <c r="D54" s="79"/>
      <c r="F54" s="81"/>
      <c r="H54" s="81"/>
      <c r="J54" s="81"/>
    </row>
    <row r="55" spans="1:12" ht="21" customHeight="1">
      <c r="A55" s="21" t="s">
        <v>102</v>
      </c>
      <c r="B55" s="250"/>
      <c r="D55" s="76"/>
      <c r="F55" s="76"/>
      <c r="H55" s="76"/>
      <c r="J55" s="76"/>
    </row>
    <row r="56" spans="1:12" ht="21" customHeight="1">
      <c r="A56" s="296" t="s">
        <v>198</v>
      </c>
      <c r="B56" s="303">
        <v>15.1</v>
      </c>
      <c r="D56" s="76"/>
      <c r="F56" s="76"/>
      <c r="H56" s="76"/>
      <c r="J56" s="76"/>
    </row>
    <row r="57" spans="1:12" ht="21" customHeight="1">
      <c r="A57" s="296" t="s">
        <v>233</v>
      </c>
      <c r="B57" s="250"/>
      <c r="D57" s="246"/>
      <c r="F57" s="26"/>
      <c r="H57" s="25"/>
      <c r="J57" s="26"/>
      <c r="K57" s="10"/>
      <c r="L57" s="10"/>
    </row>
    <row r="58" spans="1:12" ht="21" customHeight="1" thickBot="1">
      <c r="A58" s="296" t="s">
        <v>234</v>
      </c>
      <c r="B58" s="35"/>
      <c r="D58" s="283">
        <v>4114627</v>
      </c>
      <c r="F58" s="283">
        <v>4114627</v>
      </c>
      <c r="H58" s="283">
        <v>4114627</v>
      </c>
      <c r="J58" s="283">
        <v>4114627</v>
      </c>
      <c r="K58" s="10"/>
      <c r="L58" s="10"/>
    </row>
    <row r="59" spans="1:12" ht="21" customHeight="1" thickTop="1">
      <c r="A59" s="296" t="s">
        <v>235</v>
      </c>
      <c r="B59" s="296"/>
      <c r="D59" s="26"/>
      <c r="F59" s="26"/>
      <c r="H59" s="26"/>
      <c r="J59" s="26"/>
      <c r="K59" s="10"/>
      <c r="L59" s="10"/>
    </row>
    <row r="60" spans="1:12" ht="21" customHeight="1">
      <c r="A60" s="296" t="s">
        <v>236</v>
      </c>
      <c r="B60" s="296"/>
      <c r="D60" s="242">
        <v>4007797</v>
      </c>
      <c r="F60" s="242">
        <v>4007797</v>
      </c>
      <c r="H60" s="242">
        <v>4007797</v>
      </c>
      <c r="J60" s="242">
        <v>4007797</v>
      </c>
      <c r="K60" s="10"/>
      <c r="L60" s="10"/>
    </row>
    <row r="61" spans="1:12" ht="21" customHeight="1">
      <c r="A61" s="296" t="s">
        <v>189</v>
      </c>
      <c r="B61" s="35"/>
      <c r="D61" s="223"/>
      <c r="F61" s="223"/>
      <c r="H61" s="25"/>
      <c r="J61" s="25"/>
      <c r="K61" s="10"/>
      <c r="L61" s="10"/>
    </row>
    <row r="62" spans="1:12" ht="21" customHeight="1">
      <c r="A62" s="296" t="s">
        <v>237</v>
      </c>
      <c r="B62" s="250"/>
      <c r="D62" s="242">
        <v>85926434</v>
      </c>
      <c r="F62" s="242">
        <v>85926434</v>
      </c>
      <c r="H62" s="242">
        <v>85926434</v>
      </c>
      <c r="J62" s="242">
        <v>85926434</v>
      </c>
      <c r="K62" s="10"/>
      <c r="L62" s="10"/>
    </row>
    <row r="63" spans="1:12" ht="21" customHeight="1">
      <c r="A63" s="296" t="s">
        <v>238</v>
      </c>
      <c r="B63" s="250"/>
      <c r="D63" s="242"/>
      <c r="F63" s="242"/>
      <c r="H63" s="242"/>
      <c r="J63" s="242"/>
      <c r="K63" s="10"/>
      <c r="L63" s="10"/>
    </row>
    <row r="64" spans="1:12" ht="21" customHeight="1">
      <c r="A64" s="296" t="s">
        <v>239</v>
      </c>
      <c r="B64" s="250"/>
      <c r="D64" s="242">
        <v>-547379</v>
      </c>
      <c r="F64" s="242">
        <v>-547379</v>
      </c>
      <c r="H64" s="176">
        <v>0</v>
      </c>
      <c r="J64" s="176">
        <v>0</v>
      </c>
      <c r="K64" s="10"/>
      <c r="L64" s="10"/>
    </row>
    <row r="65" spans="1:12" ht="21" customHeight="1">
      <c r="A65" s="296" t="s">
        <v>240</v>
      </c>
      <c r="B65" s="250"/>
      <c r="D65" s="242"/>
      <c r="F65" s="242"/>
      <c r="H65" s="25"/>
      <c r="J65" s="25"/>
      <c r="K65" s="10"/>
      <c r="L65" s="10"/>
    </row>
    <row r="66" spans="1:12" ht="21" customHeight="1">
      <c r="A66" s="296" t="s">
        <v>241</v>
      </c>
      <c r="B66" s="250"/>
      <c r="D66" s="242">
        <v>575815</v>
      </c>
      <c r="F66" s="242">
        <v>575680</v>
      </c>
      <c r="H66" s="176">
        <v>0</v>
      </c>
      <c r="J66" s="176">
        <v>0</v>
      </c>
      <c r="K66" s="10"/>
      <c r="L66" s="10"/>
    </row>
    <row r="67" spans="1:12" ht="21" customHeight="1">
      <c r="A67" s="296" t="s">
        <v>242</v>
      </c>
      <c r="B67" s="250"/>
      <c r="D67" s="242">
        <v>36868</v>
      </c>
      <c r="F67" s="242">
        <v>36868</v>
      </c>
      <c r="H67" s="242">
        <v>36868</v>
      </c>
      <c r="J67" s="242">
        <v>36868</v>
      </c>
      <c r="K67" s="10"/>
      <c r="L67" s="10"/>
    </row>
    <row r="68" spans="1:12" ht="21" customHeight="1">
      <c r="A68" s="296" t="s">
        <v>243</v>
      </c>
      <c r="B68" s="303">
        <v>15.2</v>
      </c>
      <c r="D68" s="242">
        <v>149516</v>
      </c>
      <c r="F68" s="242">
        <v>99971</v>
      </c>
      <c r="H68" s="25">
        <v>149516</v>
      </c>
      <c r="J68" s="25">
        <v>99971</v>
      </c>
      <c r="K68" s="10"/>
      <c r="L68" s="10"/>
    </row>
    <row r="69" spans="1:12" ht="21" customHeight="1">
      <c r="A69" s="296" t="s">
        <v>244</v>
      </c>
      <c r="B69" s="304"/>
      <c r="D69" s="242"/>
      <c r="F69" s="242"/>
      <c r="H69" s="176"/>
      <c r="J69" s="176"/>
      <c r="K69" s="10"/>
      <c r="L69" s="10"/>
    </row>
    <row r="70" spans="1:12" ht="21" customHeight="1">
      <c r="A70" s="296" t="s">
        <v>245</v>
      </c>
      <c r="B70" s="304"/>
      <c r="D70" s="242">
        <v>32174</v>
      </c>
      <c r="F70" s="242">
        <v>32174</v>
      </c>
      <c r="H70" s="176">
        <v>0</v>
      </c>
      <c r="J70" s="176">
        <v>0</v>
      </c>
      <c r="K70" s="10"/>
      <c r="L70" s="10"/>
    </row>
    <row r="71" spans="1:12" ht="21" customHeight="1">
      <c r="A71" s="296" t="s">
        <v>152</v>
      </c>
      <c r="B71" s="303">
        <v>15.2</v>
      </c>
      <c r="D71" s="242">
        <v>193434</v>
      </c>
      <c r="F71" s="242">
        <v>250140</v>
      </c>
      <c r="H71" s="242">
        <v>193434</v>
      </c>
      <c r="J71" s="242">
        <v>250140</v>
      </c>
      <c r="K71" s="10"/>
      <c r="L71" s="10"/>
    </row>
    <row r="72" spans="1:12" ht="21" customHeight="1">
      <c r="A72" s="296" t="s">
        <v>2</v>
      </c>
      <c r="B72" s="35"/>
      <c r="D72" s="242"/>
      <c r="F72" s="242"/>
      <c r="H72" s="242"/>
      <c r="J72" s="242"/>
      <c r="K72" s="10"/>
      <c r="L72" s="10"/>
    </row>
    <row r="73" spans="1:12" ht="21" customHeight="1">
      <c r="A73" s="296" t="s">
        <v>168</v>
      </c>
      <c r="B73" s="35"/>
      <c r="D73" s="242"/>
      <c r="F73" s="242"/>
      <c r="H73" s="242"/>
      <c r="J73" s="242"/>
      <c r="K73" s="10"/>
      <c r="L73" s="10"/>
    </row>
    <row r="74" spans="1:12" ht="21" customHeight="1">
      <c r="A74" s="296" t="s">
        <v>246</v>
      </c>
      <c r="B74" s="35"/>
      <c r="D74" s="242">
        <v>411463</v>
      </c>
      <c r="F74" s="242">
        <v>411463</v>
      </c>
      <c r="H74" s="242">
        <v>411463</v>
      </c>
      <c r="J74" s="242">
        <v>411463</v>
      </c>
      <c r="K74" s="10"/>
      <c r="L74" s="10"/>
    </row>
    <row r="75" spans="1:12" ht="21" customHeight="1">
      <c r="A75" s="296" t="s">
        <v>247</v>
      </c>
      <c r="B75" s="35"/>
      <c r="D75" s="242">
        <v>87400</v>
      </c>
      <c r="F75" s="242">
        <v>87400</v>
      </c>
      <c r="H75" s="242">
        <v>85000</v>
      </c>
      <c r="J75" s="242">
        <v>85000</v>
      </c>
      <c r="K75" s="9"/>
      <c r="L75" s="10"/>
    </row>
    <row r="76" spans="1:12" ht="21" customHeight="1">
      <c r="A76" s="296" t="s">
        <v>169</v>
      </c>
      <c r="B76" s="253"/>
      <c r="D76" s="242">
        <v>26009561</v>
      </c>
      <c r="F76" s="242">
        <v>25272933</v>
      </c>
      <c r="H76" s="242">
        <v>8684602</v>
      </c>
      <c r="J76" s="242">
        <v>8630355</v>
      </c>
      <c r="K76" s="10"/>
      <c r="L76" s="10"/>
    </row>
    <row r="77" spans="1:12" ht="21" customHeight="1">
      <c r="A77" s="296" t="s">
        <v>107</v>
      </c>
      <c r="B77" s="35"/>
      <c r="D77" s="243">
        <v>494578</v>
      </c>
      <c r="F77" s="243">
        <v>-278579</v>
      </c>
      <c r="H77" s="243">
        <v>410886</v>
      </c>
      <c r="J77" s="243">
        <v>95426</v>
      </c>
      <c r="K77" s="10"/>
      <c r="L77" s="10"/>
    </row>
    <row r="78" spans="1:12" ht="21" customHeight="1">
      <c r="A78" s="254" t="s">
        <v>190</v>
      </c>
      <c r="B78" s="35"/>
      <c r="D78" s="162">
        <f>SUM(D60:D77)</f>
        <v>117377661</v>
      </c>
      <c r="F78" s="162">
        <f>SUM(F60:F77)</f>
        <v>115874902</v>
      </c>
      <c r="H78" s="162">
        <v>99906000</v>
      </c>
      <c r="J78" s="162">
        <f>SUM(J60:J77)</f>
        <v>99543454</v>
      </c>
      <c r="K78" s="10"/>
      <c r="L78" s="10"/>
    </row>
    <row r="79" spans="1:12" ht="16.5" customHeight="1">
      <c r="A79" s="296" t="s">
        <v>63</v>
      </c>
      <c r="B79" s="35"/>
      <c r="D79" s="242">
        <v>5909346</v>
      </c>
      <c r="F79" s="242">
        <v>5331388</v>
      </c>
      <c r="H79" s="27">
        <v>0</v>
      </c>
      <c r="J79" s="27">
        <v>0</v>
      </c>
      <c r="K79" s="10"/>
      <c r="L79" s="10"/>
    </row>
    <row r="80" spans="1:12" ht="17.25" customHeight="1">
      <c r="A80" s="150" t="s">
        <v>103</v>
      </c>
      <c r="B80" s="35"/>
      <c r="D80" s="284">
        <f>D78+D79</f>
        <v>123287007</v>
      </c>
      <c r="F80" s="284">
        <f>SUM(F78:F79)</f>
        <v>121206290</v>
      </c>
      <c r="H80" s="284">
        <v>99906000</v>
      </c>
      <c r="J80" s="284">
        <f>SUM(J78:J79)</f>
        <v>99543454</v>
      </c>
      <c r="K80" s="10"/>
      <c r="L80" s="10"/>
    </row>
    <row r="81" spans="1:12" ht="19.399999999999999" customHeight="1" thickBot="1">
      <c r="A81" s="150" t="s">
        <v>104</v>
      </c>
      <c r="B81" s="35"/>
      <c r="D81" s="285">
        <f>D80+D36</f>
        <v>330305763</v>
      </c>
      <c r="F81" s="285">
        <f>F80+F36</f>
        <v>329182983</v>
      </c>
      <c r="H81" s="285">
        <v>256428800</v>
      </c>
      <c r="J81" s="285">
        <f>J80+J36</f>
        <v>257242934</v>
      </c>
      <c r="K81" s="10"/>
      <c r="L81" s="10"/>
    </row>
    <row r="82" spans="1:12" ht="16.149999999999999" customHeight="1" thickTop="1">
      <c r="A82" s="32"/>
      <c r="D82" s="77"/>
      <c r="F82" s="77"/>
      <c r="H82" s="77"/>
      <c r="J82" s="77"/>
      <c r="K82" s="10"/>
      <c r="L82" s="10"/>
    </row>
    <row r="83" spans="1:12" ht="16.149999999999999" customHeight="1">
      <c r="A83" s="32"/>
      <c r="D83" s="77"/>
      <c r="F83" s="77"/>
      <c r="H83" s="77"/>
      <c r="J83" s="77"/>
      <c r="K83" s="10"/>
      <c r="L83" s="10"/>
    </row>
    <row r="84" spans="1:12" ht="16.149999999999999" customHeight="1">
      <c r="A84" s="32"/>
      <c r="D84" s="77"/>
      <c r="F84" s="77"/>
      <c r="H84" s="77"/>
      <c r="J84" s="77"/>
      <c r="K84" s="10"/>
      <c r="L84" s="10"/>
    </row>
    <row r="85" spans="1:12" ht="16" customHeight="1">
      <c r="A85" s="32"/>
      <c r="D85" s="77"/>
      <c r="F85" s="77"/>
      <c r="H85" s="77"/>
      <c r="J85" s="77"/>
      <c r="K85" s="10"/>
      <c r="L85" s="10"/>
    </row>
    <row r="86" spans="1:12" ht="16.149999999999999" customHeight="1">
      <c r="A86" s="32"/>
      <c r="D86" s="77"/>
      <c r="F86" s="77"/>
      <c r="H86" s="77"/>
      <c r="J86" s="77"/>
      <c r="K86" s="10"/>
      <c r="L86" s="10"/>
    </row>
    <row r="87" spans="1:12" ht="17.899999999999999" customHeight="1">
      <c r="A87" s="32"/>
      <c r="D87" s="77"/>
      <c r="F87" s="77"/>
      <c r="H87" s="77"/>
      <c r="J87" s="77"/>
      <c r="K87" s="10"/>
      <c r="L87" s="10"/>
    </row>
    <row r="88" spans="1:12" ht="16.149999999999999" customHeight="1">
      <c r="A88" s="32"/>
      <c r="D88" s="77"/>
      <c r="F88" s="77"/>
      <c r="H88" s="77"/>
      <c r="J88" s="77"/>
    </row>
    <row r="89" spans="1:12" ht="21" customHeight="1">
      <c r="A89" s="300" t="s">
        <v>75</v>
      </c>
      <c r="D89" s="77"/>
      <c r="F89" s="77"/>
      <c r="H89" s="77"/>
      <c r="J89" s="77"/>
    </row>
    <row r="90" spans="1:12" ht="21" customHeight="1">
      <c r="A90" s="300"/>
      <c r="D90" s="78"/>
      <c r="F90" s="78"/>
      <c r="H90" s="78"/>
      <c r="J90" s="78"/>
    </row>
    <row r="91" spans="1:12" ht="21" customHeight="1">
      <c r="A91" s="328">
        <v>3</v>
      </c>
      <c r="B91" s="328"/>
      <c r="C91" s="328"/>
      <c r="D91" s="328"/>
      <c r="E91" s="328"/>
      <c r="F91" s="328"/>
      <c r="G91" s="328"/>
      <c r="H91" s="328"/>
      <c r="I91" s="328"/>
      <c r="J91" s="328"/>
    </row>
    <row r="154" spans="3:9" ht="21" customHeight="1">
      <c r="C154" s="316"/>
      <c r="E154" s="316"/>
      <c r="G154" s="316"/>
      <c r="I154" s="316"/>
    </row>
  </sheetData>
  <mergeCells count="14">
    <mergeCell ref="A91:J91"/>
    <mergeCell ref="A44:J44"/>
    <mergeCell ref="A45:J45"/>
    <mergeCell ref="A46:J46"/>
    <mergeCell ref="A47:J47"/>
    <mergeCell ref="H48:J48"/>
    <mergeCell ref="D50:G50"/>
    <mergeCell ref="H50:J50"/>
    <mergeCell ref="A1:J1"/>
    <mergeCell ref="A2:J2"/>
    <mergeCell ref="A3:J3"/>
    <mergeCell ref="H4:J4"/>
    <mergeCell ref="H6:J6"/>
    <mergeCell ref="C6:G6"/>
  </mergeCells>
  <pageMargins left="0.8" right="0.5" top="0.8" bottom="0.6" header="0.3" footer="0.3"/>
  <pageSetup paperSize="9" scale="72" firstPageNumber="3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53"/>
  <sheetViews>
    <sheetView view="pageBreakPreview" topLeftCell="A77" zoomScale="62" zoomScaleNormal="55" zoomScaleSheetLayoutView="90" workbookViewId="0">
      <selection activeCell="A32" sqref="A32"/>
    </sheetView>
  </sheetViews>
  <sheetFormatPr defaultColWidth="8.54296875" defaultRowHeight="20.25" customHeight="1"/>
  <cols>
    <col min="1" max="1" width="64.26953125" style="14" customWidth="1"/>
    <col min="2" max="2" width="6.54296875" style="104" customWidth="1"/>
    <col min="3" max="3" width="1.54296875" style="11" customWidth="1"/>
    <col min="4" max="4" width="12.54296875" style="16" customWidth="1"/>
    <col min="5" max="5" width="1.54296875" style="11" customWidth="1"/>
    <col min="6" max="6" width="11.81640625" style="16" bestFit="1" customWidth="1"/>
    <col min="7" max="7" width="1.54296875" style="11" customWidth="1"/>
    <col min="8" max="8" width="12" style="16" customWidth="1"/>
    <col min="9" max="9" width="1.54296875" style="11" customWidth="1"/>
    <col min="10" max="10" width="12.26953125" style="16" customWidth="1"/>
    <col min="11" max="16384" width="8.54296875" style="12"/>
  </cols>
  <sheetData>
    <row r="1" spans="1:10" ht="20.25" customHeight="1">
      <c r="A1" s="332" t="s">
        <v>78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0" ht="20.25" customHeight="1">
      <c r="A2" s="333" t="s">
        <v>98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ht="20.25" customHeight="1">
      <c r="A3" s="332" t="s">
        <v>293</v>
      </c>
      <c r="B3" s="332"/>
      <c r="C3" s="332"/>
      <c r="D3" s="332"/>
      <c r="E3" s="332"/>
      <c r="F3" s="332"/>
      <c r="G3" s="332"/>
      <c r="H3" s="332"/>
      <c r="I3" s="332"/>
      <c r="J3" s="332"/>
    </row>
    <row r="4" spans="1:10" s="300" customFormat="1" ht="20.25" customHeight="1">
      <c r="A4" s="331" t="s">
        <v>167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0" s="300" customFormat="1" ht="5.15" customHeight="1">
      <c r="A5" s="20"/>
      <c r="B5" s="288"/>
      <c r="C5" s="23"/>
      <c r="D5" s="149"/>
      <c r="E5" s="23"/>
      <c r="F5" s="149"/>
      <c r="G5" s="23"/>
      <c r="H5" s="149"/>
      <c r="I5" s="23"/>
      <c r="J5" s="149"/>
    </row>
    <row r="6" spans="1:10" s="300" customFormat="1" ht="21.65" customHeight="1">
      <c r="A6" s="20"/>
      <c r="B6" s="288"/>
      <c r="C6" s="291"/>
      <c r="D6" s="335" t="s">
        <v>53</v>
      </c>
      <c r="E6" s="335"/>
      <c r="F6" s="335"/>
      <c r="H6" s="335" t="s">
        <v>55</v>
      </c>
      <c r="I6" s="335"/>
      <c r="J6" s="335"/>
    </row>
    <row r="7" spans="1:10" s="300" customFormat="1" ht="21.65" customHeight="1">
      <c r="A7" s="20"/>
      <c r="B7" s="288"/>
      <c r="C7" s="318"/>
      <c r="D7" s="335" t="s">
        <v>54</v>
      </c>
      <c r="E7" s="335"/>
      <c r="F7" s="335"/>
      <c r="G7" s="318"/>
      <c r="H7" s="335" t="s">
        <v>54</v>
      </c>
      <c r="I7" s="335"/>
      <c r="J7" s="335"/>
    </row>
    <row r="8" spans="1:10" s="300" customFormat="1" ht="21.75" customHeight="1">
      <c r="A8" s="20"/>
      <c r="B8" s="6" t="s">
        <v>69</v>
      </c>
      <c r="C8" s="318"/>
      <c r="D8" s="68">
        <v>2022</v>
      </c>
      <c r="E8" s="318"/>
      <c r="F8" s="68">
        <v>2021</v>
      </c>
      <c r="G8" s="318"/>
      <c r="H8" s="68">
        <v>2022</v>
      </c>
      <c r="I8" s="318"/>
      <c r="J8" s="68">
        <v>2021</v>
      </c>
    </row>
    <row r="9" spans="1:10" s="300" customFormat="1" ht="5.15" customHeight="1">
      <c r="A9" s="20"/>
      <c r="B9" s="288"/>
      <c r="C9" s="318"/>
      <c r="D9" s="149"/>
      <c r="E9" s="318"/>
      <c r="F9" s="149"/>
      <c r="G9" s="318"/>
      <c r="H9" s="149"/>
      <c r="I9" s="318"/>
      <c r="J9" s="149"/>
    </row>
    <row r="10" spans="1:10" s="300" customFormat="1" ht="21.75" customHeight="1">
      <c r="A10" s="21" t="s">
        <v>128</v>
      </c>
      <c r="B10" s="241" t="s">
        <v>302</v>
      </c>
      <c r="C10" s="318"/>
      <c r="D10" s="23"/>
      <c r="E10" s="318"/>
      <c r="F10" s="23"/>
      <c r="G10" s="318"/>
      <c r="H10" s="24"/>
      <c r="I10" s="318"/>
      <c r="J10" s="24"/>
    </row>
    <row r="11" spans="1:10" s="300" customFormat="1" ht="21.75" customHeight="1">
      <c r="A11" s="20" t="s">
        <v>68</v>
      </c>
      <c r="B11" s="241">
        <v>16</v>
      </c>
      <c r="C11" s="35"/>
      <c r="D11" s="143">
        <v>36873837</v>
      </c>
      <c r="E11" s="35"/>
      <c r="F11" s="143">
        <v>34465995</v>
      </c>
      <c r="G11" s="35"/>
      <c r="H11" s="143">
        <v>3686497</v>
      </c>
      <c r="I11" s="35"/>
      <c r="J11" s="143">
        <v>3518384</v>
      </c>
    </row>
    <row r="12" spans="1:10" s="300" customFormat="1" ht="21.75" customHeight="1">
      <c r="A12" s="300" t="s">
        <v>136</v>
      </c>
      <c r="B12" s="241"/>
      <c r="C12" s="74"/>
      <c r="D12" s="143">
        <v>41907</v>
      </c>
      <c r="E12" s="74"/>
      <c r="F12" s="143">
        <v>66463</v>
      </c>
      <c r="G12" s="74"/>
      <c r="H12" s="143">
        <v>5760</v>
      </c>
      <c r="I12" s="74"/>
      <c r="J12" s="143">
        <v>3430</v>
      </c>
    </row>
    <row r="13" spans="1:10" s="300" customFormat="1" ht="21.75" customHeight="1">
      <c r="A13" s="85" t="s">
        <v>37</v>
      </c>
      <c r="B13" s="241"/>
      <c r="C13" s="74"/>
      <c r="D13" s="161">
        <v>0</v>
      </c>
      <c r="E13" s="74"/>
      <c r="F13" s="161">
        <v>0</v>
      </c>
      <c r="G13" s="74"/>
      <c r="H13" s="143">
        <v>1362972</v>
      </c>
      <c r="I13" s="74"/>
      <c r="J13" s="143">
        <v>1375017</v>
      </c>
    </row>
    <row r="14" spans="1:10" s="300" customFormat="1" ht="21.75" customHeight="1">
      <c r="A14" s="85" t="s">
        <v>36</v>
      </c>
      <c r="B14" s="241"/>
      <c r="C14" s="74"/>
      <c r="D14" s="143">
        <v>23261</v>
      </c>
      <c r="E14" s="74"/>
      <c r="F14" s="143">
        <v>5570</v>
      </c>
      <c r="G14" s="74"/>
      <c r="H14" s="143">
        <v>790886</v>
      </c>
      <c r="I14" s="74"/>
      <c r="J14" s="143">
        <v>1094881</v>
      </c>
    </row>
    <row r="15" spans="1:10" s="300" customFormat="1" ht="21.75" customHeight="1">
      <c r="A15" s="85" t="s">
        <v>11</v>
      </c>
      <c r="B15" s="241">
        <v>18</v>
      </c>
      <c r="C15" s="74"/>
      <c r="D15" s="143">
        <v>3343973</v>
      </c>
      <c r="E15" s="74"/>
      <c r="F15" s="143">
        <v>2383875</v>
      </c>
      <c r="G15" s="74"/>
      <c r="H15" s="143">
        <v>378738</v>
      </c>
      <c r="I15" s="74"/>
      <c r="J15" s="143">
        <v>255507</v>
      </c>
    </row>
    <row r="16" spans="1:10" s="300" customFormat="1" ht="21.65" customHeight="1">
      <c r="A16" s="150" t="s">
        <v>127</v>
      </c>
      <c r="B16" s="241"/>
      <c r="C16" s="74"/>
      <c r="D16" s="80">
        <f>SUM(D11:D15)</f>
        <v>40282978</v>
      </c>
      <c r="E16" s="74"/>
      <c r="F16" s="80">
        <v>36921903</v>
      </c>
      <c r="G16" s="74"/>
      <c r="H16" s="80">
        <v>6224853</v>
      </c>
      <c r="I16" s="74"/>
      <c r="J16" s="80">
        <v>6247219</v>
      </c>
    </row>
    <row r="17" spans="1:10" s="300" customFormat="1" ht="21.75" customHeight="1">
      <c r="A17" s="20"/>
      <c r="B17" s="241"/>
      <c r="C17" s="74"/>
      <c r="D17" s="246"/>
      <c r="E17" s="74"/>
      <c r="F17" s="149"/>
      <c r="G17" s="74"/>
      <c r="H17" s="149"/>
      <c r="I17" s="74"/>
      <c r="J17" s="149"/>
    </row>
    <row r="18" spans="1:10" s="300" customFormat="1" ht="21.75" customHeight="1">
      <c r="A18" s="30" t="s">
        <v>5</v>
      </c>
      <c r="B18" s="241" t="s">
        <v>302</v>
      </c>
      <c r="C18" s="74"/>
      <c r="D18" s="29"/>
      <c r="E18" s="74"/>
      <c r="F18" s="29"/>
      <c r="G18" s="74"/>
      <c r="H18" s="29"/>
      <c r="I18" s="74"/>
      <c r="J18" s="29"/>
    </row>
    <row r="19" spans="1:10" s="300" customFormat="1" ht="21.75" customHeight="1">
      <c r="A19" s="20" t="s">
        <v>50</v>
      </c>
      <c r="B19" s="22"/>
      <c r="C19" s="74"/>
      <c r="D19" s="143">
        <v>30229398</v>
      </c>
      <c r="E19" s="74"/>
      <c r="F19" s="143">
        <v>28192586</v>
      </c>
      <c r="G19" s="74"/>
      <c r="H19" s="143">
        <v>3137017</v>
      </c>
      <c r="I19" s="74"/>
      <c r="J19" s="143">
        <v>3128221</v>
      </c>
    </row>
    <row r="20" spans="1:10" s="300" customFormat="1" ht="21.75" customHeight="1">
      <c r="A20" s="20" t="s">
        <v>135</v>
      </c>
      <c r="B20" s="22"/>
      <c r="C20" s="74"/>
      <c r="D20" s="143">
        <v>6395830</v>
      </c>
      <c r="E20" s="74"/>
      <c r="F20" s="143">
        <v>5693080</v>
      </c>
      <c r="G20" s="74"/>
      <c r="H20" s="143">
        <v>216107</v>
      </c>
      <c r="I20" s="74"/>
      <c r="J20" s="143">
        <v>203357</v>
      </c>
    </row>
    <row r="21" spans="1:10" s="300" customFormat="1" ht="21.75" customHeight="1">
      <c r="A21" s="20" t="s">
        <v>45</v>
      </c>
      <c r="B21" s="22"/>
      <c r="C21" s="74"/>
      <c r="D21" s="143">
        <v>1195143</v>
      </c>
      <c r="E21" s="74"/>
      <c r="F21" s="143">
        <v>959503</v>
      </c>
      <c r="G21" s="74"/>
      <c r="H21" s="143">
        <v>333445</v>
      </c>
      <c r="I21" s="74"/>
      <c r="J21" s="143">
        <v>252028</v>
      </c>
    </row>
    <row r="22" spans="1:10" s="300" customFormat="1" ht="21.75" customHeight="1">
      <c r="A22" s="32" t="s">
        <v>24</v>
      </c>
      <c r="B22" s="22"/>
      <c r="C22" s="11"/>
      <c r="D22" s="80">
        <f>SUM(D19:D21)</f>
        <v>37820371</v>
      </c>
      <c r="E22" s="11"/>
      <c r="F22" s="80">
        <v>34845169</v>
      </c>
      <c r="G22" s="11"/>
      <c r="H22" s="80">
        <v>3686569</v>
      </c>
      <c r="I22" s="11"/>
      <c r="J22" s="80">
        <v>3583606</v>
      </c>
    </row>
    <row r="23" spans="1:10" s="300" customFormat="1" ht="21.75" customHeight="1">
      <c r="A23" s="32" t="s">
        <v>192</v>
      </c>
      <c r="B23" s="22"/>
      <c r="C23" s="11"/>
      <c r="D23" s="80">
        <f>D16-D22</f>
        <v>2462607</v>
      </c>
      <c r="E23" s="11"/>
      <c r="F23" s="80">
        <v>2076734</v>
      </c>
      <c r="G23" s="11"/>
      <c r="H23" s="80">
        <v>2538284</v>
      </c>
      <c r="I23" s="11"/>
      <c r="J23" s="80">
        <v>2663613</v>
      </c>
    </row>
    <row r="24" spans="1:10" s="300" customFormat="1" ht="21.75" customHeight="1">
      <c r="A24" s="20"/>
      <c r="B24" s="288"/>
      <c r="C24" s="74"/>
      <c r="D24" s="246"/>
      <c r="E24" s="74"/>
      <c r="F24" s="149"/>
      <c r="G24" s="74"/>
      <c r="H24" s="149"/>
      <c r="I24" s="74"/>
      <c r="J24" s="149"/>
    </row>
    <row r="25" spans="1:10" s="300" customFormat="1" ht="21.75" customHeight="1">
      <c r="A25" s="20" t="s">
        <v>52</v>
      </c>
      <c r="B25" s="241">
        <v>17</v>
      </c>
      <c r="C25" s="74"/>
      <c r="D25" s="143">
        <v>-1179392</v>
      </c>
      <c r="E25" s="74"/>
      <c r="F25" s="143">
        <v>-1282938</v>
      </c>
      <c r="G25" s="74"/>
      <c r="H25" s="143">
        <v>-1051074</v>
      </c>
      <c r="I25" s="74"/>
      <c r="J25" s="143">
        <v>-1169733</v>
      </c>
    </row>
    <row r="26" spans="1:10" s="300" customFormat="1" ht="21.75" customHeight="1">
      <c r="A26" s="20" t="s">
        <v>191</v>
      </c>
      <c r="B26" s="288"/>
      <c r="C26" s="76"/>
      <c r="D26" s="143">
        <v>619</v>
      </c>
      <c r="E26" s="76"/>
      <c r="F26" s="143">
        <v>2315</v>
      </c>
      <c r="G26" s="76"/>
      <c r="H26" s="161">
        <v>0</v>
      </c>
      <c r="I26" s="76"/>
      <c r="J26" s="161">
        <v>0</v>
      </c>
    </row>
    <row r="27" spans="1:10" s="300" customFormat="1" ht="21.75" customHeight="1">
      <c r="A27" s="20" t="s">
        <v>197</v>
      </c>
      <c r="B27" s="22"/>
      <c r="C27" s="76"/>
      <c r="D27" s="143">
        <v>-34400</v>
      </c>
      <c r="E27" s="76"/>
      <c r="F27" s="143">
        <v>-109908</v>
      </c>
      <c r="G27" s="76"/>
      <c r="H27" s="161">
        <v>0</v>
      </c>
      <c r="I27" s="76"/>
      <c r="J27" s="161">
        <v>0</v>
      </c>
    </row>
    <row r="28" spans="1:10" s="300" customFormat="1" ht="21.75" customHeight="1">
      <c r="A28" s="32" t="s">
        <v>109</v>
      </c>
      <c r="B28" s="22"/>
      <c r="C28" s="74"/>
      <c r="D28" s="151">
        <f>SUM(D23:D27)</f>
        <v>1249434</v>
      </c>
      <c r="E28" s="74"/>
      <c r="F28" s="151">
        <v>686203</v>
      </c>
      <c r="G28" s="74"/>
      <c r="H28" s="151">
        <v>1487210</v>
      </c>
      <c r="I28" s="74"/>
      <c r="J28" s="151">
        <v>1493880</v>
      </c>
    </row>
    <row r="29" spans="1:10" s="300" customFormat="1" ht="21.75" customHeight="1">
      <c r="A29" s="178" t="s">
        <v>265</v>
      </c>
      <c r="B29" s="22"/>
      <c r="C29" s="74"/>
      <c r="D29" s="143">
        <v>-130872</v>
      </c>
      <c r="E29" s="74"/>
      <c r="F29" s="143">
        <v>-193697</v>
      </c>
      <c r="G29" s="74"/>
      <c r="H29" s="143">
        <v>-32401</v>
      </c>
      <c r="I29" s="74"/>
      <c r="J29" s="143">
        <v>-20373</v>
      </c>
    </row>
    <row r="30" spans="1:10" s="300" customFormat="1" ht="21.65" customHeight="1">
      <c r="A30" s="32" t="s">
        <v>111</v>
      </c>
      <c r="B30" s="22"/>
      <c r="C30" s="74"/>
      <c r="D30" s="152">
        <f>SUM(D28:D29)</f>
        <v>1118562</v>
      </c>
      <c r="E30" s="74"/>
      <c r="F30" s="152">
        <v>492506</v>
      </c>
      <c r="G30" s="74"/>
      <c r="H30" s="152">
        <v>1454809</v>
      </c>
      <c r="I30" s="74"/>
      <c r="J30" s="152">
        <v>1473507</v>
      </c>
    </row>
    <row r="31" spans="1:10" ht="21.65" customHeight="1">
      <c r="A31" s="8"/>
      <c r="B31" s="15"/>
      <c r="C31" s="74"/>
      <c r="D31" s="105"/>
      <c r="E31" s="74"/>
      <c r="F31" s="105"/>
      <c r="G31" s="74"/>
      <c r="H31" s="105"/>
      <c r="I31" s="74"/>
      <c r="J31" s="105"/>
    </row>
    <row r="32" spans="1:10" ht="16.75" customHeight="1">
      <c r="A32" s="8"/>
      <c r="B32" s="15"/>
      <c r="C32" s="74"/>
      <c r="D32" s="105"/>
      <c r="E32" s="74"/>
      <c r="F32" s="105"/>
      <c r="G32" s="74"/>
      <c r="H32" s="105"/>
      <c r="I32" s="74"/>
      <c r="J32" s="105"/>
    </row>
    <row r="33" spans="1:10" ht="17.899999999999999" customHeight="1">
      <c r="A33" s="8"/>
      <c r="B33" s="15"/>
      <c r="C33" s="74"/>
      <c r="D33" s="105"/>
      <c r="E33" s="74"/>
      <c r="F33" s="105"/>
      <c r="G33" s="74"/>
      <c r="H33" s="105"/>
      <c r="I33" s="74"/>
      <c r="J33" s="105"/>
    </row>
    <row r="34" spans="1:10" ht="12.75" customHeight="1">
      <c r="A34" s="8"/>
      <c r="B34" s="15"/>
      <c r="C34" s="74"/>
      <c r="D34" s="105"/>
      <c r="E34" s="74"/>
      <c r="F34" s="105"/>
      <c r="G34" s="74"/>
      <c r="H34" s="105"/>
      <c r="I34" s="74"/>
      <c r="J34" s="105"/>
    </row>
    <row r="35" spans="1:10" ht="17.899999999999999" customHeight="1">
      <c r="A35" s="8"/>
      <c r="B35" s="15"/>
      <c r="C35" s="173"/>
      <c r="D35" s="105"/>
      <c r="E35" s="173"/>
      <c r="F35" s="105"/>
      <c r="G35" s="173"/>
      <c r="H35" s="105"/>
      <c r="I35" s="173"/>
      <c r="J35" s="105"/>
    </row>
    <row r="36" spans="1:10" ht="15.65" customHeight="1">
      <c r="A36" s="8"/>
      <c r="B36" s="15"/>
      <c r="C36" s="74"/>
      <c r="D36" s="105"/>
      <c r="E36" s="74"/>
      <c r="F36" s="105"/>
      <c r="G36" s="74"/>
      <c r="H36" s="105"/>
      <c r="I36" s="74"/>
      <c r="J36" s="105"/>
    </row>
    <row r="37" spans="1:10" ht="15.65" customHeight="1">
      <c r="A37" s="8"/>
      <c r="B37" s="15"/>
      <c r="C37" s="74"/>
      <c r="D37" s="105"/>
      <c r="E37" s="74"/>
      <c r="F37" s="105"/>
      <c r="G37" s="74"/>
      <c r="H37" s="105"/>
      <c r="I37" s="74"/>
      <c r="J37" s="105"/>
    </row>
    <row r="38" spans="1:10" ht="17.5" customHeight="1">
      <c r="A38" s="8"/>
      <c r="B38" s="15"/>
      <c r="D38" s="105"/>
      <c r="F38" s="105"/>
      <c r="H38" s="105"/>
      <c r="J38" s="105"/>
    </row>
    <row r="39" spans="1:10" ht="19" customHeight="1">
      <c r="A39" s="8"/>
      <c r="B39" s="15"/>
      <c r="D39" s="105"/>
      <c r="F39" s="105"/>
      <c r="H39" s="105"/>
      <c r="J39" s="105"/>
    </row>
    <row r="40" spans="1:10" ht="13.4" customHeight="1">
      <c r="A40" s="8"/>
      <c r="B40" s="15"/>
      <c r="C40" s="74"/>
      <c r="D40" s="105"/>
      <c r="E40" s="74"/>
      <c r="F40" s="105"/>
      <c r="G40" s="74"/>
      <c r="H40" s="105"/>
      <c r="I40" s="74"/>
      <c r="J40" s="105"/>
    </row>
    <row r="41" spans="1:10" ht="17.5" customHeight="1">
      <c r="A41" s="8"/>
      <c r="B41" s="15"/>
      <c r="C41" s="74"/>
      <c r="D41" s="105"/>
      <c r="E41" s="74"/>
      <c r="F41" s="105"/>
      <c r="G41" s="74"/>
      <c r="H41" s="105"/>
      <c r="I41" s="74"/>
      <c r="J41" s="105"/>
    </row>
    <row r="42" spans="1:10" ht="17.5" customHeight="1">
      <c r="A42" s="8"/>
      <c r="B42" s="15"/>
      <c r="C42" s="75"/>
      <c r="D42" s="105"/>
      <c r="E42" s="75"/>
      <c r="F42" s="105"/>
      <c r="G42" s="75"/>
      <c r="H42" s="105"/>
      <c r="I42" s="75"/>
      <c r="J42" s="105"/>
    </row>
    <row r="43" spans="1:10" ht="17.5" customHeight="1">
      <c r="A43" s="8"/>
      <c r="B43" s="15"/>
      <c r="C43" s="78"/>
      <c r="D43" s="105"/>
      <c r="E43" s="78"/>
      <c r="F43" s="105"/>
      <c r="G43" s="78"/>
      <c r="H43" s="105"/>
      <c r="I43" s="78"/>
      <c r="J43" s="105"/>
    </row>
    <row r="44" spans="1:10" ht="17.5" customHeight="1">
      <c r="A44" s="8"/>
      <c r="B44" s="15"/>
      <c r="C44" s="78"/>
      <c r="D44" s="105"/>
      <c r="E44" s="78"/>
      <c r="F44" s="105"/>
      <c r="G44" s="78"/>
      <c r="H44" s="105"/>
      <c r="I44" s="78"/>
      <c r="J44" s="105"/>
    </row>
    <row r="45" spans="1:10" ht="12.65" customHeight="1">
      <c r="A45" s="8"/>
      <c r="B45" s="15"/>
      <c r="C45" s="13"/>
      <c r="D45" s="105"/>
      <c r="E45" s="18"/>
      <c r="F45" s="105"/>
      <c r="G45" s="18"/>
      <c r="H45" s="105"/>
      <c r="I45" s="18"/>
      <c r="J45" s="105"/>
    </row>
    <row r="46" spans="1:10" ht="18" customHeight="1">
      <c r="A46" s="8"/>
      <c r="B46" s="15"/>
      <c r="D46" s="105"/>
      <c r="F46" s="105"/>
      <c r="H46" s="105"/>
      <c r="J46" s="105"/>
    </row>
    <row r="47" spans="1:10" ht="18" customHeight="1">
      <c r="A47" s="8"/>
      <c r="B47" s="15"/>
      <c r="D47" s="105"/>
      <c r="F47" s="105"/>
      <c r="H47" s="105"/>
      <c r="J47" s="105"/>
    </row>
    <row r="48" spans="1:10" ht="18" customHeight="1">
      <c r="A48" s="300" t="s">
        <v>75</v>
      </c>
      <c r="B48" s="15"/>
      <c r="D48" s="105"/>
      <c r="F48" s="105"/>
      <c r="H48" s="105"/>
      <c r="J48" s="105"/>
    </row>
    <row r="49" spans="1:10" ht="19.399999999999999" customHeight="1">
      <c r="A49" s="8"/>
      <c r="B49" s="15"/>
      <c r="D49" s="105"/>
      <c r="F49" s="105"/>
      <c r="H49" s="105"/>
      <c r="J49" s="105"/>
    </row>
    <row r="50" spans="1:10" ht="20.25" customHeight="1">
      <c r="A50" s="334">
        <v>4</v>
      </c>
      <c r="B50" s="334"/>
      <c r="C50" s="334"/>
      <c r="D50" s="334"/>
      <c r="E50" s="334"/>
      <c r="F50" s="334"/>
      <c r="G50" s="334"/>
      <c r="H50" s="334"/>
      <c r="I50" s="334"/>
      <c r="J50" s="334"/>
    </row>
    <row r="51" spans="1:10" ht="20.25" customHeight="1">
      <c r="A51" s="332" t="s">
        <v>78</v>
      </c>
      <c r="B51" s="332"/>
      <c r="C51" s="332"/>
      <c r="D51" s="332"/>
      <c r="E51" s="332"/>
      <c r="F51" s="332"/>
      <c r="G51" s="332"/>
      <c r="H51" s="332"/>
      <c r="I51" s="332"/>
      <c r="J51" s="332"/>
    </row>
    <row r="52" spans="1:10" ht="20.25" customHeight="1">
      <c r="A52" s="333" t="s">
        <v>177</v>
      </c>
      <c r="B52" s="333"/>
      <c r="C52" s="333"/>
      <c r="D52" s="333"/>
      <c r="E52" s="333"/>
      <c r="F52" s="333"/>
      <c r="G52" s="333"/>
      <c r="H52" s="333"/>
      <c r="I52" s="333"/>
      <c r="J52" s="333"/>
    </row>
    <row r="53" spans="1:10" ht="20.25" customHeight="1">
      <c r="A53" s="332" t="s">
        <v>293</v>
      </c>
      <c r="B53" s="332"/>
      <c r="C53" s="332"/>
      <c r="D53" s="332"/>
      <c r="E53" s="332"/>
      <c r="F53" s="332"/>
      <c r="G53" s="332"/>
      <c r="H53" s="332"/>
      <c r="I53" s="332"/>
      <c r="J53" s="332"/>
    </row>
    <row r="54" spans="1:10" ht="20.25" customHeight="1">
      <c r="A54" s="336" t="s">
        <v>167</v>
      </c>
      <c r="B54" s="336"/>
      <c r="C54" s="336"/>
      <c r="D54" s="336"/>
      <c r="E54" s="336"/>
      <c r="F54" s="336"/>
      <c r="G54" s="336"/>
      <c r="H54" s="336"/>
      <c r="I54" s="336"/>
      <c r="J54" s="336"/>
    </row>
    <row r="55" spans="1:10" ht="5.15" customHeight="1">
      <c r="D55" s="17"/>
      <c r="F55" s="17"/>
      <c r="H55" s="17"/>
      <c r="J55" s="17"/>
    </row>
    <row r="56" spans="1:10" s="300" customFormat="1" ht="21.65" customHeight="1">
      <c r="A56" s="20"/>
      <c r="B56" s="288"/>
      <c r="C56" s="11"/>
      <c r="D56" s="335" t="s">
        <v>53</v>
      </c>
      <c r="E56" s="335"/>
      <c r="F56" s="335"/>
      <c r="G56" s="11"/>
      <c r="H56" s="335" t="s">
        <v>55</v>
      </c>
      <c r="I56" s="335"/>
      <c r="J56" s="335"/>
    </row>
    <row r="57" spans="1:10" s="300" customFormat="1" ht="21.65" customHeight="1">
      <c r="A57" s="20"/>
      <c r="B57" s="288"/>
      <c r="C57" s="11"/>
      <c r="D57" s="335" t="s">
        <v>54</v>
      </c>
      <c r="E57" s="335"/>
      <c r="F57" s="335"/>
      <c r="G57" s="11"/>
      <c r="H57" s="335" t="s">
        <v>54</v>
      </c>
      <c r="I57" s="335"/>
      <c r="J57" s="335"/>
    </row>
    <row r="58" spans="1:10" s="300" customFormat="1" ht="21.75" customHeight="1">
      <c r="A58" s="20"/>
      <c r="B58" s="6" t="s">
        <v>69</v>
      </c>
      <c r="C58" s="11"/>
      <c r="D58" s="68">
        <v>2022</v>
      </c>
      <c r="E58" s="11"/>
      <c r="F58" s="68">
        <v>2021</v>
      </c>
      <c r="G58" s="11"/>
      <c r="H58" s="68">
        <v>2022</v>
      </c>
      <c r="I58" s="11"/>
      <c r="J58" s="68">
        <v>2021</v>
      </c>
    </row>
    <row r="59" spans="1:10" s="300" customFormat="1" ht="5.15" customHeight="1">
      <c r="A59" s="20"/>
      <c r="B59" s="288"/>
      <c r="C59" s="11"/>
      <c r="D59" s="149"/>
      <c r="E59" s="11"/>
      <c r="F59" s="149"/>
      <c r="G59" s="11"/>
      <c r="H59" s="149"/>
      <c r="I59" s="11"/>
      <c r="J59" s="149"/>
    </row>
    <row r="60" spans="1:10" s="300" customFormat="1" ht="21.65" customHeight="1">
      <c r="A60" s="150" t="s">
        <v>260</v>
      </c>
      <c r="B60" s="288"/>
      <c r="C60" s="11"/>
      <c r="D60" s="28"/>
      <c r="E60" s="11"/>
      <c r="F60" s="28"/>
      <c r="G60" s="11"/>
      <c r="H60" s="28"/>
      <c r="I60" s="11"/>
      <c r="J60" s="28"/>
    </row>
    <row r="61" spans="1:10" s="300" customFormat="1" ht="21.75" customHeight="1">
      <c r="A61" s="178" t="s">
        <v>263</v>
      </c>
      <c r="B61" s="288"/>
      <c r="C61" s="11"/>
      <c r="D61" s="161"/>
      <c r="E61" s="11"/>
      <c r="F61" s="161"/>
      <c r="G61" s="11"/>
      <c r="H61" s="161"/>
      <c r="I61" s="11"/>
      <c r="J61" s="161"/>
    </row>
    <row r="62" spans="1:10" s="300" customFormat="1" ht="21.75" customHeight="1">
      <c r="A62" s="178" t="s">
        <v>264</v>
      </c>
      <c r="B62" s="288"/>
      <c r="C62" s="11"/>
      <c r="D62" s="161"/>
      <c r="E62" s="11"/>
      <c r="F62" s="161"/>
      <c r="G62" s="11"/>
      <c r="H62" s="161"/>
      <c r="I62" s="11"/>
      <c r="J62" s="161"/>
    </row>
    <row r="63" spans="1:10" s="300" customFormat="1" ht="21.75" customHeight="1">
      <c r="A63" s="269" t="s">
        <v>161</v>
      </c>
      <c r="B63" s="288"/>
      <c r="C63" s="11"/>
      <c r="D63" s="203">
        <v>388081</v>
      </c>
      <c r="E63" s="11"/>
      <c r="F63" s="203">
        <v>287062</v>
      </c>
      <c r="G63" s="11"/>
      <c r="H63" s="161">
        <v>0</v>
      </c>
      <c r="I63" s="11"/>
      <c r="J63" s="161">
        <v>0</v>
      </c>
    </row>
    <row r="64" spans="1:10" s="300" customFormat="1" ht="21.75" customHeight="1">
      <c r="A64" s="269" t="s">
        <v>262</v>
      </c>
      <c r="B64" s="288"/>
      <c r="C64" s="11"/>
      <c r="D64" s="201">
        <v>-182602</v>
      </c>
      <c r="E64" s="11"/>
      <c r="F64" s="201">
        <v>130738</v>
      </c>
      <c r="G64" s="11"/>
      <c r="H64" s="201">
        <v>-182602</v>
      </c>
      <c r="I64" s="11"/>
      <c r="J64" s="201">
        <v>130738</v>
      </c>
    </row>
    <row r="65" spans="1:10" s="300" customFormat="1" ht="21.75" customHeight="1">
      <c r="A65" s="269" t="s">
        <v>266</v>
      </c>
      <c r="C65" s="11"/>
      <c r="D65" s="161"/>
      <c r="E65" s="11"/>
      <c r="F65" s="161"/>
      <c r="G65" s="11"/>
      <c r="H65" s="161"/>
      <c r="I65" s="11"/>
      <c r="J65" s="161"/>
    </row>
    <row r="66" spans="1:10" s="300" customFormat="1" ht="21.75" customHeight="1">
      <c r="A66" s="280" t="s">
        <v>207</v>
      </c>
      <c r="B66" s="269"/>
      <c r="C66" s="11"/>
      <c r="D66" s="203">
        <v>61650</v>
      </c>
      <c r="E66" s="11"/>
      <c r="F66" s="203">
        <v>49937</v>
      </c>
      <c r="G66" s="11"/>
      <c r="H66" s="161">
        <v>0</v>
      </c>
      <c r="I66" s="11"/>
      <c r="J66" s="161">
        <v>0</v>
      </c>
    </row>
    <row r="67" spans="1:10" s="300" customFormat="1" ht="21.75" customHeight="1">
      <c r="A67" s="269" t="s">
        <v>206</v>
      </c>
      <c r="B67" s="288"/>
      <c r="C67" s="11"/>
      <c r="D67" s="161"/>
      <c r="E67" s="11"/>
      <c r="F67" s="161"/>
      <c r="G67" s="11"/>
      <c r="H67" s="161"/>
      <c r="I67" s="11"/>
      <c r="J67" s="161"/>
    </row>
    <row r="68" spans="1:10" s="300" customFormat="1" ht="21.75" customHeight="1">
      <c r="A68" s="280" t="s">
        <v>267</v>
      </c>
      <c r="B68" s="288"/>
      <c r="C68" s="11"/>
      <c r="D68" s="203">
        <v>36520</v>
      </c>
      <c r="E68" s="11"/>
      <c r="F68" s="203">
        <v>-26147</v>
      </c>
      <c r="G68" s="11"/>
      <c r="H68" s="203">
        <v>36520</v>
      </c>
      <c r="I68" s="11"/>
      <c r="J68" s="203">
        <v>-26147</v>
      </c>
    </row>
    <row r="69" spans="1:10" s="300" customFormat="1" ht="21.75" customHeight="1">
      <c r="A69" s="34" t="s">
        <v>216</v>
      </c>
      <c r="B69" s="288"/>
      <c r="C69" s="11"/>
      <c r="D69" s="65">
        <f>SUM(D63:D68)</f>
        <v>303649</v>
      </c>
      <c r="E69" s="11"/>
      <c r="F69" s="65">
        <v>441590</v>
      </c>
      <c r="G69" s="11"/>
      <c r="H69" s="65">
        <v>-146082</v>
      </c>
      <c r="I69" s="11"/>
      <c r="J69" s="65">
        <v>104591</v>
      </c>
    </row>
    <row r="70" spans="1:10" s="300" customFormat="1" ht="21.75" customHeight="1" thickBot="1">
      <c r="A70" s="34" t="s">
        <v>70</v>
      </c>
      <c r="B70" s="288"/>
      <c r="C70" s="11"/>
      <c r="D70" s="175">
        <f>SUM(D69,D30)</f>
        <v>1422211</v>
      </c>
      <c r="E70" s="11"/>
      <c r="F70" s="175">
        <v>934096</v>
      </c>
      <c r="G70" s="11"/>
      <c r="H70" s="175">
        <v>1308727</v>
      </c>
      <c r="I70" s="11"/>
      <c r="J70" s="175">
        <v>1578098</v>
      </c>
    </row>
    <row r="71" spans="1:10" s="300" customFormat="1" ht="10" customHeight="1" thickTop="1">
      <c r="A71" s="178"/>
      <c r="B71" s="288"/>
      <c r="C71" s="11"/>
      <c r="D71" s="159"/>
      <c r="E71" s="11"/>
      <c r="F71" s="159"/>
      <c r="G71" s="11"/>
      <c r="H71" s="159"/>
      <c r="I71" s="11"/>
      <c r="J71" s="159"/>
    </row>
    <row r="72" spans="1:10" s="300" customFormat="1" ht="21.75" customHeight="1">
      <c r="A72" s="150" t="s">
        <v>112</v>
      </c>
      <c r="B72" s="35"/>
      <c r="C72" s="11"/>
      <c r="D72" s="305"/>
      <c r="E72" s="11"/>
      <c r="F72" s="154"/>
      <c r="G72" s="11"/>
      <c r="H72" s="154"/>
      <c r="I72" s="11"/>
      <c r="J72" s="154"/>
    </row>
    <row r="73" spans="1:10" s="300" customFormat="1" ht="21.75" customHeight="1">
      <c r="A73" s="300" t="s">
        <v>219</v>
      </c>
      <c r="B73" s="35"/>
      <c r="C73" s="11"/>
      <c r="D73" s="26">
        <v>932349</v>
      </c>
      <c r="E73" s="11"/>
      <c r="F73" s="26">
        <v>367144</v>
      </c>
      <c r="G73" s="11"/>
      <c r="H73" s="25">
        <v>1454809</v>
      </c>
      <c r="I73" s="11"/>
      <c r="J73" s="25">
        <v>1473507</v>
      </c>
    </row>
    <row r="74" spans="1:10" s="300" customFormat="1" ht="21.75" customHeight="1">
      <c r="A74" s="300" t="s">
        <v>61</v>
      </c>
      <c r="B74" s="35"/>
      <c r="C74" s="11"/>
      <c r="D74" s="26">
        <v>186213</v>
      </c>
      <c r="E74" s="11"/>
      <c r="F74" s="26">
        <v>125362</v>
      </c>
      <c r="G74" s="11"/>
      <c r="H74" s="176">
        <v>0</v>
      </c>
      <c r="I74" s="11"/>
      <c r="J74" s="176">
        <v>0</v>
      </c>
    </row>
    <row r="75" spans="1:10" s="300" customFormat="1" ht="21.75" customHeight="1" thickBot="1">
      <c r="A75" s="150" t="s">
        <v>111</v>
      </c>
      <c r="B75" s="35"/>
      <c r="C75" s="11"/>
      <c r="D75" s="153">
        <f>SUM(D73:D74)</f>
        <v>1118562</v>
      </c>
      <c r="E75" s="11"/>
      <c r="F75" s="153">
        <v>492506</v>
      </c>
      <c r="G75" s="11"/>
      <c r="H75" s="153">
        <v>1454809</v>
      </c>
      <c r="I75" s="11"/>
      <c r="J75" s="153">
        <v>1473507</v>
      </c>
    </row>
    <row r="76" spans="1:10" s="300" customFormat="1" ht="10" customHeight="1" thickTop="1">
      <c r="A76" s="20"/>
      <c r="B76" s="288"/>
      <c r="C76" s="11"/>
      <c r="D76" s="246"/>
      <c r="E76" s="11"/>
      <c r="F76" s="149"/>
      <c r="G76" s="11"/>
      <c r="H76" s="149"/>
      <c r="I76" s="11"/>
      <c r="J76" s="149"/>
    </row>
    <row r="77" spans="1:10" s="300" customFormat="1" ht="21.75" customHeight="1">
      <c r="A77" s="150" t="s">
        <v>113</v>
      </c>
      <c r="B77" s="22"/>
      <c r="C77" s="11"/>
      <c r="D77" s="29"/>
      <c r="E77" s="11"/>
      <c r="F77" s="29"/>
      <c r="G77" s="11"/>
      <c r="H77" s="29"/>
      <c r="I77" s="11"/>
      <c r="J77" s="29"/>
    </row>
    <row r="78" spans="1:10" s="300" customFormat="1" ht="21.75" customHeight="1">
      <c r="A78" s="156" t="s">
        <v>219</v>
      </c>
      <c r="B78" s="35"/>
      <c r="C78" s="11"/>
      <c r="D78" s="26">
        <v>1061488</v>
      </c>
      <c r="E78" s="11"/>
      <c r="F78" s="26">
        <v>700930</v>
      </c>
      <c r="G78" s="11"/>
      <c r="H78" s="25">
        <v>1308727</v>
      </c>
      <c r="I78" s="11"/>
      <c r="J78" s="25">
        <v>1578098</v>
      </c>
    </row>
    <row r="79" spans="1:10" s="300" customFormat="1" ht="21.75" customHeight="1">
      <c r="A79" s="156" t="s">
        <v>61</v>
      </c>
      <c r="B79" s="35"/>
      <c r="C79" s="11"/>
      <c r="D79" s="26">
        <v>360723</v>
      </c>
      <c r="E79" s="11"/>
      <c r="F79" s="26">
        <v>233166</v>
      </c>
      <c r="G79" s="11"/>
      <c r="H79" s="177">
        <v>0</v>
      </c>
      <c r="I79" s="11"/>
      <c r="J79" s="177">
        <v>0</v>
      </c>
    </row>
    <row r="80" spans="1:10" s="300" customFormat="1" ht="21.75" customHeight="1" thickBot="1">
      <c r="A80" s="150" t="s">
        <v>70</v>
      </c>
      <c r="B80" s="35"/>
      <c r="C80" s="11"/>
      <c r="D80" s="153">
        <f>SUM(D78:D79)</f>
        <v>1422211</v>
      </c>
      <c r="E80" s="11"/>
      <c r="F80" s="153">
        <v>934096</v>
      </c>
      <c r="G80" s="11"/>
      <c r="H80" s="153">
        <v>1308727</v>
      </c>
      <c r="I80" s="11"/>
      <c r="J80" s="153">
        <v>1578098</v>
      </c>
    </row>
    <row r="81" spans="1:10" s="300" customFormat="1" ht="10" customHeight="1" thickTop="1">
      <c r="A81" s="20"/>
      <c r="B81" s="288"/>
      <c r="C81" s="11"/>
      <c r="D81" s="246"/>
      <c r="E81" s="11"/>
      <c r="F81" s="149"/>
      <c r="G81" s="11"/>
      <c r="H81" s="149"/>
      <c r="I81" s="11"/>
      <c r="J81" s="149"/>
    </row>
    <row r="82" spans="1:10" s="300" customFormat="1" ht="21.75" customHeight="1">
      <c r="A82" s="155" t="s">
        <v>196</v>
      </c>
      <c r="B82" s="288"/>
      <c r="C82" s="11"/>
      <c r="D82" s="302"/>
      <c r="E82" s="11"/>
      <c r="F82" s="24"/>
      <c r="G82" s="11"/>
      <c r="H82" s="24"/>
      <c r="I82" s="11"/>
      <c r="J82" s="24"/>
    </row>
    <row r="83" spans="1:10" s="300" customFormat="1" ht="21.75" customHeight="1">
      <c r="A83" s="178" t="s">
        <v>114</v>
      </c>
      <c r="B83" s="22">
        <v>19</v>
      </c>
      <c r="C83" s="11"/>
      <c r="D83" s="157">
        <v>0.23</v>
      </c>
      <c r="E83" s="11"/>
      <c r="F83" s="157">
        <v>0.09</v>
      </c>
      <c r="G83" s="11"/>
      <c r="H83" s="158">
        <v>0.36</v>
      </c>
      <c r="I83" s="11"/>
      <c r="J83" s="158">
        <v>0.37</v>
      </c>
    </row>
    <row r="84" spans="1:10" s="300" customFormat="1" ht="20.149999999999999" customHeight="1">
      <c r="A84" s="178" t="s">
        <v>115</v>
      </c>
      <c r="B84" s="22">
        <v>19</v>
      </c>
      <c r="C84" s="11"/>
      <c r="D84" s="157">
        <v>0.23</v>
      </c>
      <c r="E84" s="11"/>
      <c r="F84" s="157">
        <v>0.09</v>
      </c>
      <c r="G84" s="11"/>
      <c r="H84" s="158">
        <v>0.36</v>
      </c>
      <c r="I84" s="11"/>
      <c r="J84" s="158">
        <v>0.37</v>
      </c>
    </row>
    <row r="85" spans="1:10" s="300" customFormat="1" ht="20.149999999999999" customHeight="1">
      <c r="A85" s="178"/>
      <c r="B85" s="22"/>
      <c r="C85" s="11"/>
      <c r="D85" s="157"/>
      <c r="E85" s="11"/>
      <c r="F85" s="157"/>
      <c r="G85" s="11"/>
      <c r="H85" s="158"/>
      <c r="I85" s="11"/>
      <c r="J85" s="158"/>
    </row>
    <row r="86" spans="1:10" s="300" customFormat="1" ht="15" customHeight="1">
      <c r="A86" s="178"/>
      <c r="B86" s="22"/>
      <c r="C86" s="11"/>
      <c r="D86" s="157"/>
      <c r="E86" s="11"/>
      <c r="F86" s="157"/>
      <c r="G86" s="11"/>
      <c r="H86" s="158"/>
      <c r="I86" s="11"/>
      <c r="J86" s="158"/>
    </row>
    <row r="87" spans="1:10" s="300" customFormat="1" ht="20.149999999999999" customHeight="1">
      <c r="A87" s="178"/>
      <c r="B87" s="22"/>
      <c r="C87" s="11"/>
      <c r="D87" s="157"/>
      <c r="E87" s="11"/>
      <c r="F87" s="157"/>
      <c r="G87" s="11"/>
      <c r="H87" s="158"/>
      <c r="I87" s="11"/>
      <c r="J87" s="158"/>
    </row>
    <row r="88" spans="1:10" s="300" customFormat="1" ht="20.149999999999999" customHeight="1">
      <c r="A88" s="178"/>
      <c r="B88" s="22"/>
      <c r="C88" s="11"/>
      <c r="D88" s="157"/>
      <c r="E88" s="11"/>
      <c r="F88" s="157"/>
      <c r="G88" s="11"/>
      <c r="H88" s="158"/>
      <c r="I88" s="11"/>
      <c r="J88" s="158"/>
    </row>
    <row r="89" spans="1:10" s="300" customFormat="1" ht="12.75" customHeight="1">
      <c r="A89" s="178"/>
      <c r="B89" s="22"/>
      <c r="C89" s="11"/>
      <c r="D89" s="157"/>
      <c r="E89" s="11"/>
      <c r="F89" s="172"/>
      <c r="G89" s="11"/>
      <c r="H89" s="158"/>
      <c r="I89" s="11"/>
      <c r="J89" s="158"/>
    </row>
    <row r="90" spans="1:10" s="300" customFormat="1" ht="20.149999999999999" customHeight="1">
      <c r="A90" s="178"/>
      <c r="B90" s="22"/>
      <c r="C90" s="11"/>
      <c r="D90" s="157"/>
      <c r="E90" s="11"/>
      <c r="F90" s="172"/>
      <c r="G90" s="11"/>
      <c r="H90" s="158"/>
      <c r="I90" s="11"/>
      <c r="J90" s="158"/>
    </row>
    <row r="91" spans="1:10" s="300" customFormat="1" ht="20.149999999999999" customHeight="1">
      <c r="A91" s="178"/>
      <c r="B91" s="22"/>
      <c r="C91" s="11"/>
      <c r="D91" s="157"/>
      <c r="E91" s="11"/>
      <c r="F91" s="172"/>
      <c r="G91" s="11"/>
      <c r="H91" s="158"/>
      <c r="I91" s="11"/>
      <c r="J91" s="158"/>
    </row>
    <row r="92" spans="1:10" s="300" customFormat="1" ht="20.149999999999999" customHeight="1">
      <c r="A92" s="178"/>
      <c r="B92" s="22"/>
      <c r="C92" s="11"/>
      <c r="D92" s="157"/>
      <c r="E92" s="11"/>
      <c r="F92" s="172"/>
      <c r="G92" s="11"/>
      <c r="H92" s="158"/>
      <c r="I92" s="11"/>
      <c r="J92" s="158"/>
    </row>
    <row r="93" spans="1:10" s="300" customFormat="1" ht="20.149999999999999" customHeight="1">
      <c r="A93" s="178"/>
      <c r="B93" s="22"/>
      <c r="C93" s="11"/>
      <c r="D93" s="157"/>
      <c r="E93" s="11"/>
      <c r="F93" s="172"/>
      <c r="G93" s="11"/>
      <c r="H93" s="158"/>
      <c r="I93" s="11"/>
      <c r="J93" s="171"/>
    </row>
    <row r="94" spans="1:10" s="300" customFormat="1" ht="20.149999999999999" customHeight="1">
      <c r="A94" s="178"/>
      <c r="B94" s="22"/>
      <c r="C94" s="11"/>
      <c r="D94" s="157"/>
      <c r="E94" s="11"/>
      <c r="F94" s="172"/>
      <c r="G94" s="11"/>
      <c r="H94" s="158"/>
      <c r="I94" s="11"/>
      <c r="J94" s="171"/>
    </row>
    <row r="95" spans="1:10" s="300" customFormat="1" ht="20.149999999999999" customHeight="1">
      <c r="A95" s="178"/>
      <c r="B95" s="22"/>
      <c r="C95" s="11"/>
      <c r="D95" s="157"/>
      <c r="E95" s="11"/>
      <c r="F95" s="172"/>
      <c r="G95" s="11"/>
      <c r="H95" s="158"/>
      <c r="I95" s="11"/>
      <c r="J95" s="171"/>
    </row>
    <row r="96" spans="1:10" s="300" customFormat="1" ht="21.75" customHeight="1">
      <c r="A96" s="178"/>
      <c r="B96" s="22"/>
      <c r="C96" s="11"/>
      <c r="D96" s="157"/>
      <c r="E96" s="11"/>
      <c r="F96" s="172"/>
      <c r="G96" s="11"/>
      <c r="H96" s="158"/>
      <c r="I96" s="11"/>
      <c r="J96" s="171"/>
    </row>
    <row r="97" spans="1:10" ht="21.75" customHeight="1">
      <c r="A97" s="300" t="s">
        <v>75</v>
      </c>
      <c r="D97" s="17"/>
      <c r="F97" s="17"/>
      <c r="H97" s="17"/>
      <c r="J97" s="17"/>
    </row>
    <row r="98" spans="1:10" ht="20.25" customHeight="1">
      <c r="A98" s="300"/>
    </row>
    <row r="99" spans="1:10" ht="20.25" customHeight="1">
      <c r="A99" s="334">
        <v>5</v>
      </c>
      <c r="B99" s="334"/>
      <c r="C99" s="334"/>
      <c r="D99" s="334"/>
      <c r="E99" s="334"/>
      <c r="F99" s="334"/>
      <c r="G99" s="334"/>
      <c r="H99" s="334"/>
      <c r="I99" s="334"/>
      <c r="J99" s="334"/>
    </row>
    <row r="101" spans="1:10" ht="20.25" customHeight="1">
      <c r="A101" s="12"/>
    </row>
    <row r="153" spans="3:9" ht="20.25" customHeight="1">
      <c r="C153" s="316"/>
      <c r="E153" s="316"/>
      <c r="G153" s="316"/>
      <c r="I153" s="316"/>
    </row>
  </sheetData>
  <mergeCells count="18">
    <mergeCell ref="A99:J99"/>
    <mergeCell ref="D56:F56"/>
    <mergeCell ref="H56:J56"/>
    <mergeCell ref="A52:J52"/>
    <mergeCell ref="A53:J53"/>
    <mergeCell ref="A54:J54"/>
    <mergeCell ref="D57:F57"/>
    <mergeCell ref="H57:J57"/>
    <mergeCell ref="A1:J1"/>
    <mergeCell ref="A2:J2"/>
    <mergeCell ref="A3:J3"/>
    <mergeCell ref="A4:J4"/>
    <mergeCell ref="A51:J51"/>
    <mergeCell ref="A50:J50"/>
    <mergeCell ref="D6:F6"/>
    <mergeCell ref="H6:J6"/>
    <mergeCell ref="D7:F7"/>
    <mergeCell ref="H7:J7"/>
  </mergeCells>
  <phoneticPr fontId="7" type="noConversion"/>
  <pageMargins left="0.8" right="0.5" top="0.8" bottom="0.6" header="0.3" footer="0.3"/>
  <pageSetup paperSize="9" scale="72" firstPageNumber="3" orientation="portrait" r:id="rId1"/>
  <headerFooter alignWithMargins="0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156"/>
  <sheetViews>
    <sheetView view="pageBreakPreview" topLeftCell="A79" zoomScale="59" zoomScaleNormal="70" zoomScaleSheetLayoutView="90" workbookViewId="0">
      <selection activeCell="A79" sqref="A78:A79"/>
    </sheetView>
  </sheetViews>
  <sheetFormatPr defaultColWidth="8.54296875" defaultRowHeight="15.5"/>
  <cols>
    <col min="1" max="1" width="62.90625" style="14" customWidth="1"/>
    <col min="2" max="2" width="6.81640625" style="104" customWidth="1"/>
    <col min="3" max="3" width="1.54296875" style="11" customWidth="1"/>
    <col min="4" max="4" width="13" style="16" customWidth="1"/>
    <col min="5" max="5" width="1.54296875" style="11" customWidth="1"/>
    <col min="6" max="6" width="13" style="16" bestFit="1" customWidth="1"/>
    <col min="7" max="7" width="1.54296875" style="11" customWidth="1"/>
    <col min="8" max="8" width="11.81640625" style="16" bestFit="1" customWidth="1"/>
    <col min="9" max="9" width="1.54296875" style="11" customWidth="1"/>
    <col min="10" max="10" width="11.81640625" style="16" bestFit="1" customWidth="1"/>
    <col min="11" max="16384" width="8.54296875" style="12"/>
  </cols>
  <sheetData>
    <row r="1" spans="1:13" ht="21" customHeight="1">
      <c r="A1" s="332" t="s">
        <v>78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3" ht="21" customHeight="1">
      <c r="A2" s="333" t="s">
        <v>98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3" ht="21" customHeight="1">
      <c r="A3" s="332" t="s">
        <v>289</v>
      </c>
      <c r="B3" s="332"/>
      <c r="C3" s="332"/>
      <c r="D3" s="332"/>
      <c r="E3" s="332"/>
      <c r="F3" s="332"/>
      <c r="G3" s="332"/>
      <c r="H3" s="332"/>
      <c r="I3" s="332"/>
      <c r="J3" s="332"/>
    </row>
    <row r="4" spans="1:13" s="300" customFormat="1" ht="21" customHeight="1">
      <c r="A4" s="331" t="s">
        <v>167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3" s="300" customFormat="1" ht="6" customHeight="1">
      <c r="A5" s="20"/>
      <c r="B5" s="288"/>
      <c r="C5" s="23"/>
      <c r="D5" s="149"/>
      <c r="E5" s="23"/>
      <c r="F5" s="149"/>
      <c r="G5" s="23"/>
      <c r="H5" s="149"/>
      <c r="I5" s="23"/>
      <c r="J5" s="149"/>
    </row>
    <row r="6" spans="1:13" s="300" customFormat="1" ht="21" customHeight="1">
      <c r="A6" s="20"/>
      <c r="B6" s="288"/>
      <c r="D6" s="329" t="s">
        <v>53</v>
      </c>
      <c r="E6" s="329"/>
      <c r="F6" s="329"/>
      <c r="H6" s="329" t="s">
        <v>55</v>
      </c>
      <c r="I6" s="329"/>
      <c r="J6" s="329"/>
    </row>
    <row r="7" spans="1:13" s="300" customFormat="1" ht="21" customHeight="1">
      <c r="A7" s="20"/>
      <c r="B7" s="288"/>
      <c r="C7" s="318"/>
      <c r="D7" s="329" t="s">
        <v>54</v>
      </c>
      <c r="E7" s="329"/>
      <c r="F7" s="329"/>
      <c r="G7" s="318"/>
      <c r="H7" s="329" t="s">
        <v>54</v>
      </c>
      <c r="I7" s="329"/>
      <c r="J7" s="329"/>
    </row>
    <row r="8" spans="1:13" s="300" customFormat="1" ht="21" customHeight="1">
      <c r="A8" s="20"/>
      <c r="B8" s="6" t="s">
        <v>69</v>
      </c>
      <c r="C8" s="318"/>
      <c r="D8" s="68">
        <v>2022</v>
      </c>
      <c r="E8" s="318"/>
      <c r="F8" s="68">
        <v>2021</v>
      </c>
      <c r="G8" s="318"/>
      <c r="H8" s="68">
        <v>2022</v>
      </c>
      <c r="I8" s="318"/>
      <c r="J8" s="68">
        <v>2021</v>
      </c>
    </row>
    <row r="9" spans="1:13" s="300" customFormat="1" ht="15.65" customHeight="1">
      <c r="A9" s="20"/>
      <c r="B9" s="288"/>
      <c r="C9" s="318"/>
      <c r="D9" s="149"/>
      <c r="E9" s="318"/>
      <c r="F9" s="149"/>
      <c r="G9" s="318"/>
      <c r="H9" s="149"/>
      <c r="I9" s="318"/>
      <c r="J9" s="149"/>
    </row>
    <row r="10" spans="1:13" s="300" customFormat="1" ht="21" customHeight="1">
      <c r="A10" s="21" t="s">
        <v>128</v>
      </c>
      <c r="B10" s="241" t="s">
        <v>302</v>
      </c>
      <c r="C10" s="318"/>
      <c r="D10" s="23"/>
      <c r="E10" s="318"/>
      <c r="F10" s="23"/>
      <c r="G10" s="318"/>
      <c r="H10" s="24"/>
      <c r="I10" s="318"/>
      <c r="J10" s="24"/>
      <c r="L10" s="10"/>
      <c r="M10" s="10"/>
    </row>
    <row r="11" spans="1:13" s="300" customFormat="1" ht="21" customHeight="1">
      <c r="A11" s="20" t="s">
        <v>68</v>
      </c>
      <c r="B11" s="241">
        <v>16</v>
      </c>
      <c r="C11" s="35"/>
      <c r="D11" s="26">
        <v>111208652</v>
      </c>
      <c r="E11" s="35"/>
      <c r="F11" s="26">
        <v>101147560</v>
      </c>
      <c r="G11" s="35"/>
      <c r="H11" s="26">
        <v>11234621</v>
      </c>
      <c r="I11" s="35"/>
      <c r="J11" s="26">
        <v>9994078</v>
      </c>
      <c r="L11" s="168"/>
      <c r="M11" s="179"/>
    </row>
    <row r="12" spans="1:13" s="300" customFormat="1" ht="21" customHeight="1">
      <c r="A12" s="20" t="s">
        <v>136</v>
      </c>
      <c r="B12" s="241"/>
      <c r="C12" s="74"/>
      <c r="D12" s="26">
        <v>85064</v>
      </c>
      <c r="E12" s="74"/>
      <c r="F12" s="26">
        <v>148013</v>
      </c>
      <c r="G12" s="74"/>
      <c r="H12" s="26">
        <v>9480</v>
      </c>
      <c r="I12" s="74"/>
      <c r="J12" s="27">
        <v>0</v>
      </c>
      <c r="L12" s="37"/>
      <c r="M12" s="179"/>
    </row>
    <row r="13" spans="1:13" s="300" customFormat="1" ht="21" customHeight="1">
      <c r="A13" s="85" t="s">
        <v>37</v>
      </c>
      <c r="B13" s="241"/>
      <c r="C13" s="74"/>
      <c r="D13" s="27">
        <v>0</v>
      </c>
      <c r="E13" s="74"/>
      <c r="F13" s="27">
        <v>0</v>
      </c>
      <c r="G13" s="74"/>
      <c r="H13" s="26">
        <v>2818557</v>
      </c>
      <c r="I13" s="74"/>
      <c r="J13" s="26">
        <v>2397213</v>
      </c>
      <c r="L13" s="168"/>
      <c r="M13" s="179"/>
    </row>
    <row r="14" spans="1:13" s="300" customFormat="1" ht="21" customHeight="1">
      <c r="A14" s="85" t="s">
        <v>36</v>
      </c>
      <c r="B14" s="241"/>
      <c r="C14" s="74"/>
      <c r="D14" s="26">
        <v>34818</v>
      </c>
      <c r="E14" s="74"/>
      <c r="F14" s="26">
        <v>15000</v>
      </c>
      <c r="G14" s="74"/>
      <c r="H14" s="26">
        <v>2355545</v>
      </c>
      <c r="I14" s="74"/>
      <c r="J14" s="26">
        <v>3237425</v>
      </c>
      <c r="L14" s="168"/>
      <c r="M14" s="179"/>
    </row>
    <row r="15" spans="1:13" s="300" customFormat="1" ht="21" customHeight="1">
      <c r="A15" s="85" t="s">
        <v>11</v>
      </c>
      <c r="B15" s="241">
        <v>18</v>
      </c>
      <c r="C15" s="74"/>
      <c r="D15" s="26">
        <v>9766173</v>
      </c>
      <c r="E15" s="74"/>
      <c r="F15" s="26">
        <v>8329259</v>
      </c>
      <c r="G15" s="74"/>
      <c r="H15" s="26">
        <v>887809</v>
      </c>
      <c r="I15" s="74"/>
      <c r="J15" s="26">
        <v>617138</v>
      </c>
      <c r="L15" s="168"/>
      <c r="M15" s="179"/>
    </row>
    <row r="16" spans="1:13" s="300" customFormat="1" ht="21" customHeight="1">
      <c r="A16" s="150" t="s">
        <v>127</v>
      </c>
      <c r="B16" s="22"/>
      <c r="C16" s="74"/>
      <c r="D16" s="80">
        <f>SUM(D11:D15)</f>
        <v>121094707</v>
      </c>
      <c r="E16" s="74"/>
      <c r="F16" s="80">
        <v>109639832</v>
      </c>
      <c r="G16" s="74"/>
      <c r="H16" s="80">
        <v>17306012</v>
      </c>
      <c r="I16" s="74"/>
      <c r="J16" s="80">
        <v>16245854</v>
      </c>
      <c r="L16" s="10"/>
      <c r="M16" s="10"/>
    </row>
    <row r="17" spans="1:13" s="300" customFormat="1" ht="21" customHeight="1">
      <c r="A17" s="20"/>
      <c r="B17" s="288"/>
      <c r="C17" s="74"/>
      <c r="D17" s="246"/>
      <c r="E17" s="74"/>
      <c r="F17" s="149"/>
      <c r="G17" s="74"/>
      <c r="H17" s="149"/>
      <c r="I17" s="74"/>
      <c r="J17" s="149"/>
    </row>
    <row r="18" spans="1:13" s="300" customFormat="1" ht="21" customHeight="1">
      <c r="A18" s="30" t="s">
        <v>5</v>
      </c>
      <c r="B18" s="241" t="s">
        <v>302</v>
      </c>
      <c r="C18" s="74"/>
      <c r="D18" s="29"/>
      <c r="E18" s="74"/>
      <c r="F18" s="29"/>
      <c r="G18" s="74"/>
      <c r="H18" s="29"/>
      <c r="I18" s="74"/>
      <c r="J18" s="29"/>
      <c r="L18" s="10"/>
      <c r="M18" s="10"/>
    </row>
    <row r="19" spans="1:13" s="300" customFormat="1" ht="21" customHeight="1">
      <c r="A19" s="20" t="s">
        <v>50</v>
      </c>
      <c r="B19" s="22"/>
      <c r="C19" s="74"/>
      <c r="D19" s="26">
        <v>90947974</v>
      </c>
      <c r="E19" s="74"/>
      <c r="F19" s="26">
        <v>82388923</v>
      </c>
      <c r="G19" s="74"/>
      <c r="H19" s="26">
        <v>9721946</v>
      </c>
      <c r="I19" s="74"/>
      <c r="J19" s="26">
        <v>8840463</v>
      </c>
      <c r="L19" s="168"/>
      <c r="M19" s="179"/>
    </row>
    <row r="20" spans="1:13" s="300" customFormat="1" ht="21" customHeight="1">
      <c r="A20" s="20" t="s">
        <v>135</v>
      </c>
      <c r="B20" s="22"/>
      <c r="C20" s="74"/>
      <c r="D20" s="26">
        <v>18614004</v>
      </c>
      <c r="E20" s="74"/>
      <c r="F20" s="26">
        <v>17278364</v>
      </c>
      <c r="G20" s="74"/>
      <c r="H20" s="26">
        <v>644403</v>
      </c>
      <c r="I20" s="74"/>
      <c r="J20" s="26">
        <v>582437</v>
      </c>
      <c r="L20" s="168"/>
      <c r="M20" s="179"/>
    </row>
    <row r="21" spans="1:13" s="300" customFormat="1" ht="21" customHeight="1">
      <c r="A21" s="20" t="s">
        <v>45</v>
      </c>
      <c r="B21" s="22"/>
      <c r="C21" s="74"/>
      <c r="D21" s="26">
        <v>3525262</v>
      </c>
      <c r="E21" s="74"/>
      <c r="F21" s="26">
        <v>2951850</v>
      </c>
      <c r="G21" s="74"/>
      <c r="H21" s="26">
        <v>1019537</v>
      </c>
      <c r="I21" s="74"/>
      <c r="J21" s="26">
        <v>745679</v>
      </c>
      <c r="L21" s="168"/>
      <c r="M21" s="179"/>
    </row>
    <row r="22" spans="1:13" s="300" customFormat="1" ht="21" customHeight="1">
      <c r="A22" s="20" t="s">
        <v>99</v>
      </c>
      <c r="B22" s="22"/>
      <c r="C22" s="74"/>
      <c r="D22" s="27">
        <v>0</v>
      </c>
      <c r="E22" s="76"/>
      <c r="F22" s="27">
        <v>0</v>
      </c>
      <c r="G22" s="74"/>
      <c r="H22" s="27">
        <v>0</v>
      </c>
      <c r="I22" s="74"/>
      <c r="J22" s="324">
        <v>4413</v>
      </c>
      <c r="L22" s="168"/>
      <c r="M22" s="179"/>
    </row>
    <row r="23" spans="1:13" s="300" customFormat="1" ht="21" customHeight="1">
      <c r="A23" s="32" t="s">
        <v>24</v>
      </c>
      <c r="B23" s="22"/>
      <c r="C23" s="11"/>
      <c r="D23" s="80">
        <f>SUM(D19:D22)</f>
        <v>113087240</v>
      </c>
      <c r="E23" s="11"/>
      <c r="F23" s="80">
        <v>102619137</v>
      </c>
      <c r="G23" s="11"/>
      <c r="H23" s="80">
        <v>11385886</v>
      </c>
      <c r="I23" s="11"/>
      <c r="J23" s="80">
        <v>10172992</v>
      </c>
      <c r="L23" s="10"/>
      <c r="M23" s="10"/>
    </row>
    <row r="24" spans="1:13" s="300" customFormat="1" ht="21" customHeight="1">
      <c r="A24" s="32" t="s">
        <v>192</v>
      </c>
      <c r="B24" s="288"/>
      <c r="C24" s="11"/>
      <c r="D24" s="198">
        <f>D16-D23</f>
        <v>8007467</v>
      </c>
      <c r="E24" s="11"/>
      <c r="F24" s="198">
        <v>7020695</v>
      </c>
      <c r="G24" s="11"/>
      <c r="H24" s="198">
        <v>5920126</v>
      </c>
      <c r="I24" s="11"/>
      <c r="J24" s="198">
        <v>6072862</v>
      </c>
    </row>
    <row r="25" spans="1:13" s="300" customFormat="1" ht="21" customHeight="1">
      <c r="A25" s="8"/>
      <c r="B25" s="288"/>
      <c r="C25" s="74"/>
      <c r="D25" s="246"/>
      <c r="E25" s="74"/>
      <c r="F25" s="149"/>
      <c r="G25" s="74"/>
      <c r="H25" s="149"/>
      <c r="I25" s="74"/>
      <c r="J25" s="149"/>
    </row>
    <row r="26" spans="1:13" s="300" customFormat="1" ht="21" customHeight="1">
      <c r="A26" s="20" t="s">
        <v>52</v>
      </c>
      <c r="B26" s="241">
        <v>17</v>
      </c>
      <c r="C26" s="74"/>
      <c r="D26" s="26">
        <v>-3529346</v>
      </c>
      <c r="E26" s="74"/>
      <c r="F26" s="26">
        <v>-3795254</v>
      </c>
      <c r="G26" s="74"/>
      <c r="H26" s="26">
        <v>-3142280</v>
      </c>
      <c r="I26" s="74"/>
      <c r="J26" s="26">
        <v>-3452336</v>
      </c>
      <c r="L26" s="168"/>
      <c r="M26" s="179"/>
    </row>
    <row r="27" spans="1:13" s="300" customFormat="1" ht="21" customHeight="1">
      <c r="A27" s="20" t="s">
        <v>191</v>
      </c>
      <c r="B27" s="288"/>
      <c r="C27" s="76"/>
      <c r="D27" s="26">
        <v>5536</v>
      </c>
      <c r="E27" s="76"/>
      <c r="F27" s="26">
        <v>4666</v>
      </c>
      <c r="G27" s="76"/>
      <c r="H27" s="27">
        <v>0</v>
      </c>
      <c r="I27" s="76"/>
      <c r="J27" s="27">
        <v>0</v>
      </c>
      <c r="L27" s="10"/>
      <c r="M27" s="10"/>
    </row>
    <row r="28" spans="1:13" s="300" customFormat="1" ht="21" customHeight="1">
      <c r="A28" s="20" t="s">
        <v>197</v>
      </c>
      <c r="B28" s="22"/>
      <c r="C28" s="76"/>
      <c r="D28" s="26">
        <v>-26196</v>
      </c>
      <c r="E28" s="76"/>
      <c r="F28" s="26">
        <v>-188991</v>
      </c>
      <c r="G28" s="76"/>
      <c r="H28" s="27">
        <v>0</v>
      </c>
      <c r="I28" s="76"/>
      <c r="J28" s="27">
        <v>0</v>
      </c>
    </row>
    <row r="29" spans="1:13" s="300" customFormat="1" ht="21" customHeight="1">
      <c r="A29" s="32" t="s">
        <v>109</v>
      </c>
      <c r="B29" s="22"/>
      <c r="C29" s="74"/>
      <c r="D29" s="151">
        <f>SUM(D24:D28)</f>
        <v>4457461</v>
      </c>
      <c r="E29" s="74"/>
      <c r="F29" s="151">
        <v>3041116</v>
      </c>
      <c r="G29" s="74"/>
      <c r="H29" s="151">
        <v>2777846</v>
      </c>
      <c r="I29" s="74"/>
      <c r="J29" s="151">
        <v>2620526</v>
      </c>
    </row>
    <row r="30" spans="1:13" s="300" customFormat="1" ht="21" customHeight="1">
      <c r="A30" s="178" t="s">
        <v>265</v>
      </c>
      <c r="B30" s="22"/>
      <c r="C30" s="74"/>
      <c r="D30" s="26">
        <v>-421059</v>
      </c>
      <c r="E30" s="74"/>
      <c r="F30" s="26">
        <v>-385653</v>
      </c>
      <c r="G30" s="74"/>
      <c r="H30" s="26">
        <v>-78538</v>
      </c>
      <c r="I30" s="74"/>
      <c r="J30" s="26">
        <v>-60936</v>
      </c>
    </row>
    <row r="31" spans="1:13" s="300" customFormat="1" ht="21" customHeight="1">
      <c r="A31" s="32" t="s">
        <v>111</v>
      </c>
      <c r="B31" s="22"/>
      <c r="C31" s="74"/>
      <c r="D31" s="152">
        <f>SUM(D29:D30)</f>
        <v>4036402</v>
      </c>
      <c r="E31" s="74"/>
      <c r="F31" s="152">
        <v>2655463</v>
      </c>
      <c r="G31" s="74"/>
      <c r="H31" s="152">
        <v>2699308</v>
      </c>
      <c r="I31" s="74"/>
      <c r="J31" s="152">
        <v>2559590</v>
      </c>
    </row>
    <row r="32" spans="1:13" s="300" customFormat="1" ht="21" customHeight="1">
      <c r="A32" s="32"/>
      <c r="B32" s="22"/>
      <c r="C32" s="74"/>
      <c r="D32" s="170"/>
      <c r="E32" s="74"/>
      <c r="F32" s="170"/>
      <c r="G32" s="74"/>
      <c r="H32" s="170"/>
      <c r="I32" s="74"/>
      <c r="J32" s="170"/>
    </row>
    <row r="33" spans="1:10" s="300" customFormat="1" ht="21" customHeight="1">
      <c r="A33" s="32"/>
      <c r="B33" s="22"/>
      <c r="C33" s="74"/>
      <c r="D33" s="170"/>
      <c r="E33" s="74"/>
      <c r="F33" s="170"/>
      <c r="G33" s="74"/>
      <c r="H33" s="170"/>
      <c r="I33" s="74"/>
      <c r="J33" s="170"/>
    </row>
    <row r="34" spans="1:10" s="300" customFormat="1" ht="21" customHeight="1">
      <c r="A34" s="32"/>
      <c r="B34" s="22"/>
      <c r="C34" s="74"/>
      <c r="D34" s="170"/>
      <c r="E34" s="74"/>
      <c r="F34" s="170"/>
      <c r="G34" s="74"/>
      <c r="H34" s="170"/>
      <c r="I34" s="74"/>
      <c r="J34" s="170"/>
    </row>
    <row r="35" spans="1:10" s="300" customFormat="1" ht="21" customHeight="1">
      <c r="A35" s="32"/>
      <c r="B35" s="22"/>
      <c r="C35" s="74"/>
      <c r="D35" s="170"/>
      <c r="E35" s="74"/>
      <c r="F35" s="170"/>
      <c r="G35" s="74"/>
      <c r="H35" s="170"/>
      <c r="I35" s="74"/>
      <c r="J35" s="170"/>
    </row>
    <row r="36" spans="1:10" s="300" customFormat="1" ht="21" customHeight="1">
      <c r="A36" s="32"/>
      <c r="B36" s="22"/>
      <c r="C36" s="173"/>
      <c r="D36" s="170"/>
      <c r="E36" s="173"/>
      <c r="F36" s="170"/>
      <c r="G36" s="173"/>
      <c r="H36" s="170"/>
      <c r="I36" s="173"/>
      <c r="J36" s="170"/>
    </row>
    <row r="37" spans="1:10" s="300" customFormat="1" ht="19" customHeight="1">
      <c r="A37" s="32"/>
      <c r="B37" s="22"/>
      <c r="C37" s="74"/>
      <c r="D37" s="170"/>
      <c r="E37" s="74"/>
      <c r="F37" s="170"/>
      <c r="G37" s="74"/>
      <c r="H37" s="170"/>
      <c r="I37" s="74"/>
      <c r="J37" s="170"/>
    </row>
    <row r="38" spans="1:10" s="300" customFormat="1" ht="15.65" customHeight="1">
      <c r="A38" s="32"/>
      <c r="B38" s="22"/>
      <c r="C38" s="74"/>
      <c r="D38" s="170"/>
      <c r="E38" s="74"/>
      <c r="F38" s="170"/>
      <c r="G38" s="74"/>
      <c r="H38" s="170"/>
      <c r="I38" s="74"/>
      <c r="J38" s="170"/>
    </row>
    <row r="39" spans="1:10" s="300" customFormat="1" ht="15.65" customHeight="1">
      <c r="A39" s="32"/>
      <c r="B39" s="22"/>
      <c r="C39" s="11"/>
      <c r="D39" s="170"/>
      <c r="E39" s="11"/>
      <c r="F39" s="170"/>
      <c r="G39" s="11"/>
      <c r="H39" s="170"/>
      <c r="I39" s="11"/>
      <c r="J39" s="170"/>
    </row>
    <row r="40" spans="1:10" s="300" customFormat="1" ht="15.65" customHeight="1">
      <c r="A40" s="32"/>
      <c r="B40" s="22"/>
      <c r="C40" s="11"/>
      <c r="D40" s="170"/>
      <c r="E40" s="11"/>
      <c r="F40" s="170"/>
      <c r="G40" s="11"/>
      <c r="H40" s="170"/>
      <c r="I40" s="11"/>
      <c r="J40" s="170"/>
    </row>
    <row r="41" spans="1:10" s="300" customFormat="1" ht="15.65" customHeight="1">
      <c r="A41" s="32"/>
      <c r="B41" s="22"/>
      <c r="C41" s="74"/>
      <c r="D41" s="170"/>
      <c r="E41" s="74"/>
      <c r="F41" s="170"/>
      <c r="G41" s="74"/>
      <c r="H41" s="170"/>
      <c r="I41" s="74"/>
      <c r="J41" s="170"/>
    </row>
    <row r="42" spans="1:10" s="300" customFormat="1" ht="19" customHeight="1">
      <c r="A42" s="32"/>
      <c r="B42" s="22"/>
      <c r="C42" s="74"/>
      <c r="D42" s="170"/>
      <c r="E42" s="74"/>
      <c r="F42" s="170"/>
      <c r="G42" s="74"/>
      <c r="H42" s="170"/>
      <c r="I42" s="74"/>
      <c r="J42" s="170"/>
    </row>
    <row r="43" spans="1:10" s="300" customFormat="1" ht="11.65" customHeight="1">
      <c r="A43" s="32"/>
      <c r="B43" s="22"/>
      <c r="C43" s="75"/>
      <c r="D43" s="170"/>
      <c r="E43" s="75"/>
      <c r="F43" s="170"/>
      <c r="G43" s="75"/>
      <c r="H43" s="170"/>
      <c r="I43" s="75"/>
      <c r="J43" s="170"/>
    </row>
    <row r="44" spans="1:10" s="300" customFormat="1" ht="13.4" customHeight="1">
      <c r="A44" s="32"/>
      <c r="B44" s="22"/>
      <c r="C44" s="78"/>
      <c r="D44" s="170"/>
      <c r="E44" s="78"/>
      <c r="F44" s="170"/>
      <c r="G44" s="78"/>
      <c r="H44" s="170"/>
      <c r="I44" s="78"/>
      <c r="J44" s="170"/>
    </row>
    <row r="45" spans="1:10" s="300" customFormat="1" ht="12.75" customHeight="1">
      <c r="A45" s="32"/>
      <c r="B45" s="22"/>
      <c r="C45" s="78"/>
      <c r="D45" s="170"/>
      <c r="E45" s="78"/>
      <c r="F45" s="170"/>
      <c r="G45" s="78"/>
      <c r="H45" s="170"/>
      <c r="I45" s="78"/>
      <c r="J45" s="170"/>
    </row>
    <row r="46" spans="1:10" s="300" customFormat="1" ht="16.149999999999999" customHeight="1">
      <c r="A46" s="32"/>
      <c r="B46" s="22"/>
      <c r="C46" s="148"/>
      <c r="D46" s="170"/>
      <c r="E46" s="145"/>
      <c r="F46" s="170"/>
      <c r="G46" s="145"/>
      <c r="H46" s="170"/>
      <c r="I46" s="145"/>
      <c r="J46" s="170"/>
    </row>
    <row r="47" spans="1:10" s="300" customFormat="1" ht="19" customHeight="1">
      <c r="A47" s="300" t="s">
        <v>75</v>
      </c>
      <c r="B47" s="22"/>
      <c r="C47" s="11"/>
      <c r="D47" s="170"/>
      <c r="E47" s="11"/>
      <c r="F47" s="170"/>
      <c r="G47" s="11"/>
      <c r="H47" s="170"/>
      <c r="I47" s="11"/>
      <c r="J47" s="170"/>
    </row>
    <row r="48" spans="1:10" s="300" customFormat="1" ht="17.899999999999999" customHeight="1">
      <c r="A48" s="32"/>
      <c r="B48" s="22"/>
      <c r="C48" s="11"/>
      <c r="D48" s="170"/>
      <c r="E48" s="11"/>
      <c r="F48" s="170"/>
      <c r="G48" s="11"/>
      <c r="H48" s="170"/>
      <c r="I48" s="11"/>
      <c r="J48" s="170"/>
    </row>
    <row r="49" spans="1:10" s="300" customFormat="1" ht="21" customHeight="1">
      <c r="A49" s="334">
        <v>6</v>
      </c>
      <c r="B49" s="334"/>
      <c r="C49" s="334"/>
      <c r="D49" s="334"/>
      <c r="E49" s="334"/>
      <c r="F49" s="334"/>
      <c r="G49" s="334"/>
      <c r="H49" s="334"/>
      <c r="I49" s="334"/>
      <c r="J49" s="334"/>
    </row>
    <row r="50" spans="1:10" ht="21" customHeight="1">
      <c r="A50" s="332" t="s">
        <v>78</v>
      </c>
      <c r="B50" s="332"/>
      <c r="C50" s="332"/>
      <c r="D50" s="332"/>
      <c r="E50" s="332"/>
      <c r="F50" s="332"/>
      <c r="G50" s="332"/>
      <c r="H50" s="332"/>
      <c r="I50" s="332"/>
      <c r="J50" s="332"/>
    </row>
    <row r="51" spans="1:10" ht="21" customHeight="1">
      <c r="A51" s="333" t="s">
        <v>178</v>
      </c>
      <c r="B51" s="333"/>
      <c r="C51" s="333"/>
      <c r="D51" s="333"/>
      <c r="E51" s="333"/>
      <c r="F51" s="333"/>
      <c r="G51" s="333"/>
      <c r="H51" s="333"/>
      <c r="I51" s="333"/>
      <c r="J51" s="333"/>
    </row>
    <row r="52" spans="1:10" ht="21" customHeight="1">
      <c r="A52" s="332" t="s">
        <v>289</v>
      </c>
      <c r="B52" s="332"/>
      <c r="C52" s="332"/>
      <c r="D52" s="332"/>
      <c r="E52" s="332"/>
      <c r="F52" s="332"/>
      <c r="G52" s="332"/>
      <c r="H52" s="332"/>
      <c r="I52" s="332"/>
      <c r="J52" s="332"/>
    </row>
    <row r="53" spans="1:10" s="300" customFormat="1" ht="21" customHeight="1">
      <c r="A53" s="331" t="s">
        <v>167</v>
      </c>
      <c r="B53" s="331"/>
      <c r="C53" s="331"/>
      <c r="D53" s="331"/>
      <c r="E53" s="331"/>
      <c r="F53" s="331"/>
      <c r="G53" s="331"/>
      <c r="H53" s="331"/>
      <c r="I53" s="331"/>
      <c r="J53" s="331"/>
    </row>
    <row r="54" spans="1:10" s="300" customFormat="1" ht="6" customHeight="1">
      <c r="A54" s="20"/>
      <c r="B54" s="288"/>
      <c r="C54" s="11"/>
      <c r="D54" s="149"/>
      <c r="E54" s="11"/>
      <c r="F54" s="149"/>
      <c r="G54" s="11"/>
      <c r="H54" s="149"/>
      <c r="I54" s="11"/>
      <c r="J54" s="149"/>
    </row>
    <row r="55" spans="1:10" s="300" customFormat="1" ht="21" customHeight="1">
      <c r="A55" s="20"/>
      <c r="B55" s="288"/>
      <c r="C55" s="11"/>
      <c r="D55" s="329" t="s">
        <v>53</v>
      </c>
      <c r="E55" s="329"/>
      <c r="F55" s="329"/>
      <c r="G55" s="11"/>
      <c r="H55" s="329" t="s">
        <v>55</v>
      </c>
      <c r="I55" s="329"/>
      <c r="J55" s="329"/>
    </row>
    <row r="56" spans="1:10" s="300" customFormat="1" ht="21" customHeight="1">
      <c r="A56" s="20"/>
      <c r="B56" s="288"/>
      <c r="C56" s="11"/>
      <c r="D56" s="329" t="s">
        <v>54</v>
      </c>
      <c r="E56" s="329"/>
      <c r="F56" s="329"/>
      <c r="G56" s="11"/>
      <c r="H56" s="329" t="s">
        <v>54</v>
      </c>
      <c r="I56" s="329"/>
      <c r="J56" s="329"/>
    </row>
    <row r="57" spans="1:10" s="300" customFormat="1" ht="21" customHeight="1">
      <c r="A57" s="20"/>
      <c r="B57" s="6" t="s">
        <v>180</v>
      </c>
      <c r="C57" s="11"/>
      <c r="D57" s="68">
        <v>2022</v>
      </c>
      <c r="E57" s="11"/>
      <c r="F57" s="68">
        <v>2021</v>
      </c>
      <c r="G57" s="11"/>
      <c r="H57" s="68">
        <v>2022</v>
      </c>
      <c r="I57" s="11"/>
      <c r="J57" s="68">
        <v>2021</v>
      </c>
    </row>
    <row r="58" spans="1:10" s="300" customFormat="1" ht="21" customHeight="1">
      <c r="A58" s="150" t="s">
        <v>260</v>
      </c>
      <c r="B58" s="288"/>
      <c r="C58" s="11"/>
      <c r="D58" s="28"/>
      <c r="E58" s="11"/>
      <c r="F58" s="28"/>
      <c r="G58" s="11"/>
      <c r="H58" s="28"/>
      <c r="I58" s="11"/>
      <c r="J58" s="28"/>
    </row>
    <row r="59" spans="1:10" s="300" customFormat="1" ht="21" customHeight="1">
      <c r="A59" s="178" t="s">
        <v>263</v>
      </c>
      <c r="B59" s="288"/>
      <c r="C59" s="11"/>
      <c r="D59" s="28"/>
      <c r="E59" s="11"/>
      <c r="F59" s="28"/>
      <c r="G59" s="11"/>
      <c r="H59" s="28"/>
      <c r="I59" s="11"/>
      <c r="J59" s="28"/>
    </row>
    <row r="60" spans="1:10" s="300" customFormat="1" ht="21" customHeight="1">
      <c r="A60" s="178" t="s">
        <v>264</v>
      </c>
      <c r="B60" s="288"/>
      <c r="C60" s="11"/>
      <c r="D60" s="28"/>
      <c r="E60" s="11"/>
      <c r="F60" s="28"/>
      <c r="G60" s="11"/>
      <c r="H60" s="28"/>
      <c r="I60" s="11"/>
      <c r="J60" s="28"/>
    </row>
    <row r="61" spans="1:10" s="300" customFormat="1" ht="21" customHeight="1">
      <c r="A61" s="269" t="s">
        <v>161</v>
      </c>
      <c r="B61" s="288"/>
      <c r="C61" s="11"/>
      <c r="D61" s="306">
        <v>636478</v>
      </c>
      <c r="E61" s="11"/>
      <c r="F61" s="168">
        <v>606187</v>
      </c>
      <c r="G61" s="11"/>
      <c r="H61" s="204">
        <v>0</v>
      </c>
      <c r="I61" s="11"/>
      <c r="J61" s="204">
        <v>0</v>
      </c>
    </row>
    <row r="62" spans="1:10" s="300" customFormat="1" ht="21" customHeight="1">
      <c r="A62" s="269" t="s">
        <v>307</v>
      </c>
      <c r="B62" s="288"/>
      <c r="C62" s="11"/>
      <c r="D62" s="306">
        <v>394325</v>
      </c>
      <c r="E62" s="11"/>
      <c r="F62" s="168">
        <v>162022</v>
      </c>
      <c r="G62" s="11"/>
      <c r="H62" s="168">
        <v>394325</v>
      </c>
      <c r="I62" s="11"/>
      <c r="J62" s="168">
        <v>162022</v>
      </c>
    </row>
    <row r="63" spans="1:10" s="300" customFormat="1" ht="21" customHeight="1">
      <c r="A63" s="269" t="s">
        <v>266</v>
      </c>
      <c r="B63" s="288"/>
      <c r="C63" s="11"/>
      <c r="D63" s="306"/>
      <c r="E63" s="11"/>
      <c r="F63" s="168"/>
      <c r="G63" s="11"/>
      <c r="H63" s="204"/>
      <c r="I63" s="11"/>
      <c r="J63" s="204"/>
    </row>
    <row r="64" spans="1:10" s="300" customFormat="1" ht="21" customHeight="1">
      <c r="A64" s="280" t="s">
        <v>207</v>
      </c>
      <c r="B64" s="288"/>
      <c r="C64" s="11"/>
      <c r="D64" s="306">
        <v>117305</v>
      </c>
      <c r="E64" s="11"/>
      <c r="F64" s="168">
        <v>108099</v>
      </c>
      <c r="G64" s="11"/>
      <c r="H64" s="204">
        <v>0</v>
      </c>
      <c r="I64" s="11"/>
      <c r="J64" s="204">
        <v>0</v>
      </c>
    </row>
    <row r="65" spans="1:10" s="300" customFormat="1" ht="21" customHeight="1">
      <c r="A65" s="269" t="s">
        <v>206</v>
      </c>
      <c r="B65" s="288"/>
      <c r="C65" s="11"/>
      <c r="D65" s="315"/>
      <c r="E65" s="11"/>
      <c r="F65" s="168"/>
      <c r="G65" s="11"/>
      <c r="H65" s="5"/>
      <c r="I65" s="11"/>
      <c r="J65" s="5"/>
    </row>
    <row r="66" spans="1:10" s="300" customFormat="1" ht="21" customHeight="1">
      <c r="A66" s="280" t="s">
        <v>267</v>
      </c>
      <c r="B66" s="288"/>
      <c r="C66" s="11"/>
      <c r="D66" s="307">
        <v>-78865</v>
      </c>
      <c r="E66" s="11"/>
      <c r="F66" s="168">
        <v>-32404</v>
      </c>
      <c r="G66" s="11"/>
      <c r="H66" s="168">
        <v>-78865</v>
      </c>
      <c r="I66" s="11"/>
      <c r="J66" s="168">
        <v>-32404</v>
      </c>
    </row>
    <row r="67" spans="1:10" s="34" customFormat="1" ht="21" customHeight="1">
      <c r="A67" s="34" t="s">
        <v>308</v>
      </c>
      <c r="B67" s="240"/>
      <c r="C67" s="11"/>
      <c r="D67" s="308">
        <f>SUM(D61:D66)</f>
        <v>1069243</v>
      </c>
      <c r="E67" s="11"/>
      <c r="F67" s="234">
        <v>843904</v>
      </c>
      <c r="G67" s="11"/>
      <c r="H67" s="234">
        <v>315460</v>
      </c>
      <c r="I67" s="11"/>
      <c r="J67" s="234">
        <v>129618</v>
      </c>
    </row>
    <row r="68" spans="1:10" s="34" customFormat="1" ht="21" customHeight="1" thickBot="1">
      <c r="A68" s="34" t="s">
        <v>70</v>
      </c>
      <c r="B68" s="240"/>
      <c r="C68" s="11"/>
      <c r="D68" s="237">
        <f>D31+D67</f>
        <v>5105645</v>
      </c>
      <c r="E68" s="11"/>
      <c r="F68" s="237">
        <v>3499367</v>
      </c>
      <c r="G68" s="11"/>
      <c r="H68" s="237">
        <v>3014768</v>
      </c>
      <c r="I68" s="11"/>
      <c r="J68" s="237">
        <v>2689208</v>
      </c>
    </row>
    <row r="69" spans="1:10" s="34" customFormat="1" ht="21" customHeight="1" thickTop="1">
      <c r="B69" s="240"/>
      <c r="C69" s="11"/>
      <c r="D69" s="310"/>
      <c r="E69" s="11"/>
      <c r="F69" s="235"/>
      <c r="G69" s="11"/>
      <c r="H69" s="236"/>
      <c r="I69" s="11"/>
      <c r="J69" s="236"/>
    </row>
    <row r="70" spans="1:10" s="300" customFormat="1" ht="21" customHeight="1">
      <c r="A70" s="150" t="s">
        <v>112</v>
      </c>
      <c r="B70" s="35"/>
      <c r="C70" s="11"/>
      <c r="D70" s="311"/>
      <c r="E70" s="11"/>
      <c r="F70" s="154"/>
      <c r="G70" s="11"/>
      <c r="H70" s="154"/>
      <c r="I70" s="11"/>
      <c r="J70" s="154"/>
    </row>
    <row r="71" spans="1:10" s="300" customFormat="1" ht="21" customHeight="1">
      <c r="A71" s="300" t="s">
        <v>219</v>
      </c>
      <c r="B71" s="35"/>
      <c r="C71" s="11"/>
      <c r="D71" s="312">
        <v>3381689</v>
      </c>
      <c r="E71" s="11"/>
      <c r="F71" s="26">
        <v>2202205</v>
      </c>
      <c r="G71" s="11"/>
      <c r="H71" s="26">
        <v>2699308</v>
      </c>
      <c r="I71" s="11"/>
      <c r="J71" s="26">
        <v>2559590</v>
      </c>
    </row>
    <row r="72" spans="1:10" s="300" customFormat="1" ht="21" customHeight="1">
      <c r="A72" s="300" t="s">
        <v>61</v>
      </c>
      <c r="B72" s="35"/>
      <c r="C72" s="11"/>
      <c r="D72" s="312">
        <v>654713</v>
      </c>
      <c r="E72" s="11"/>
      <c r="F72" s="26">
        <v>453258</v>
      </c>
      <c r="G72" s="11"/>
      <c r="H72" s="169">
        <v>0</v>
      </c>
      <c r="I72" s="11"/>
      <c r="J72" s="169">
        <v>0</v>
      </c>
    </row>
    <row r="73" spans="1:10" s="300" customFormat="1" ht="21" customHeight="1" thickBot="1">
      <c r="A73" s="150" t="s">
        <v>111</v>
      </c>
      <c r="B73" s="35"/>
      <c r="C73" s="11"/>
      <c r="D73" s="309">
        <v>4036402</v>
      </c>
      <c r="E73" s="11"/>
      <c r="F73" s="153">
        <v>2655463</v>
      </c>
      <c r="G73" s="11"/>
      <c r="H73" s="153">
        <v>2699308</v>
      </c>
      <c r="I73" s="11"/>
      <c r="J73" s="153">
        <v>2559590</v>
      </c>
    </row>
    <row r="74" spans="1:10" s="300" customFormat="1" ht="21" customHeight="1" thickTop="1">
      <c r="A74" s="150"/>
      <c r="B74" s="35"/>
      <c r="C74" s="11"/>
      <c r="D74" s="310"/>
      <c r="E74" s="11"/>
      <c r="F74" s="170"/>
      <c r="G74" s="11"/>
      <c r="H74" s="170"/>
      <c r="I74" s="11"/>
      <c r="J74" s="170"/>
    </row>
    <row r="75" spans="1:10" s="300" customFormat="1" ht="21" customHeight="1">
      <c r="A75" s="150" t="s">
        <v>113</v>
      </c>
      <c r="B75" s="22"/>
      <c r="C75" s="11"/>
      <c r="D75" s="311"/>
      <c r="E75" s="11"/>
      <c r="F75" s="29"/>
      <c r="G75" s="11"/>
      <c r="H75" s="29"/>
      <c r="I75" s="11"/>
      <c r="J75" s="29"/>
    </row>
    <row r="76" spans="1:10" s="300" customFormat="1" ht="21" customHeight="1">
      <c r="A76" s="156" t="s">
        <v>219</v>
      </c>
      <c r="B76" s="35"/>
      <c r="C76" s="11"/>
      <c r="D76" s="312">
        <v>4154846</v>
      </c>
      <c r="E76" s="11"/>
      <c r="F76" s="26">
        <v>2826011</v>
      </c>
      <c r="G76" s="11"/>
      <c r="H76" s="26">
        <v>3014768</v>
      </c>
      <c r="I76" s="11"/>
      <c r="J76" s="26">
        <v>2689208</v>
      </c>
    </row>
    <row r="77" spans="1:10" s="300" customFormat="1" ht="21" customHeight="1">
      <c r="A77" s="156" t="s">
        <v>61</v>
      </c>
      <c r="B77" s="35"/>
      <c r="C77" s="11"/>
      <c r="D77" s="312">
        <v>950799</v>
      </c>
      <c r="E77" s="11"/>
      <c r="F77" s="26">
        <v>673356</v>
      </c>
      <c r="G77" s="11"/>
      <c r="H77" s="169">
        <v>0</v>
      </c>
      <c r="I77" s="11"/>
      <c r="J77" s="169">
        <v>0</v>
      </c>
    </row>
    <row r="78" spans="1:10" s="300" customFormat="1" ht="21" customHeight="1" thickBot="1">
      <c r="A78" s="150" t="s">
        <v>70</v>
      </c>
      <c r="B78" s="35"/>
      <c r="C78" s="11"/>
      <c r="D78" s="309">
        <v>5105645</v>
      </c>
      <c r="E78" s="11"/>
      <c r="F78" s="153">
        <v>3499367</v>
      </c>
      <c r="G78" s="11"/>
      <c r="H78" s="153">
        <v>3014768</v>
      </c>
      <c r="I78" s="11"/>
      <c r="J78" s="153">
        <v>2689208</v>
      </c>
    </row>
    <row r="79" spans="1:10" s="300" customFormat="1" ht="21" customHeight="1" thickTop="1">
      <c r="A79" s="20"/>
      <c r="B79" s="288"/>
      <c r="C79" s="11"/>
      <c r="D79" s="310"/>
      <c r="E79" s="11"/>
      <c r="F79" s="149"/>
      <c r="G79" s="11"/>
      <c r="H79" s="149"/>
      <c r="I79" s="11"/>
      <c r="J79" s="149"/>
    </row>
    <row r="80" spans="1:10" s="300" customFormat="1" ht="21" customHeight="1">
      <c r="A80" s="155" t="s">
        <v>196</v>
      </c>
      <c r="B80" s="288"/>
      <c r="C80" s="11"/>
      <c r="D80" s="315"/>
      <c r="E80" s="11"/>
      <c r="F80" s="24"/>
      <c r="G80" s="11"/>
      <c r="H80" s="24"/>
      <c r="I80" s="11"/>
      <c r="J80" s="24"/>
    </row>
    <row r="81" spans="1:10" s="300" customFormat="1" ht="21" customHeight="1">
      <c r="A81" s="178" t="s">
        <v>114</v>
      </c>
      <c r="B81" s="241">
        <v>19</v>
      </c>
      <c r="C81" s="11"/>
      <c r="D81" s="313">
        <v>0.84</v>
      </c>
      <c r="E81" s="11"/>
      <c r="F81" s="171">
        <v>0.55000000000000004</v>
      </c>
      <c r="G81" s="11"/>
      <c r="H81" s="171">
        <v>0.67</v>
      </c>
      <c r="I81" s="11"/>
      <c r="J81" s="171">
        <v>0.64</v>
      </c>
    </row>
    <row r="82" spans="1:10" s="300" customFormat="1" ht="21" customHeight="1">
      <c r="A82" s="178" t="s">
        <v>115</v>
      </c>
      <c r="B82" s="241">
        <v>19</v>
      </c>
      <c r="C82" s="11"/>
      <c r="D82" s="313">
        <v>0.84</v>
      </c>
      <c r="E82" s="11"/>
      <c r="F82" s="171">
        <v>0.55000000000000004</v>
      </c>
      <c r="G82" s="11"/>
      <c r="H82" s="171">
        <v>0.67</v>
      </c>
      <c r="I82" s="11"/>
      <c r="J82" s="171">
        <v>0.64</v>
      </c>
    </row>
    <row r="83" spans="1:10" s="300" customFormat="1" ht="13.4" customHeight="1">
      <c r="A83" s="178"/>
      <c r="B83" s="22"/>
      <c r="C83" s="11"/>
      <c r="D83" s="171"/>
      <c r="E83" s="11"/>
      <c r="F83" s="171"/>
      <c r="G83" s="11"/>
      <c r="H83" s="171"/>
      <c r="I83" s="11"/>
      <c r="J83" s="171"/>
    </row>
    <row r="84" spans="1:10" s="300" customFormat="1" ht="21" customHeight="1">
      <c r="A84" s="178"/>
      <c r="B84" s="22"/>
      <c r="C84" s="11"/>
      <c r="D84" s="171"/>
      <c r="E84" s="11"/>
      <c r="F84" s="171"/>
      <c r="G84" s="11"/>
      <c r="H84" s="171"/>
      <c r="I84" s="11"/>
      <c r="J84" s="171"/>
    </row>
    <row r="85" spans="1:10" s="300" customFormat="1" ht="21" customHeight="1">
      <c r="A85" s="178"/>
      <c r="B85" s="22"/>
      <c r="C85" s="11"/>
      <c r="D85" s="171"/>
      <c r="E85" s="11"/>
      <c r="F85" s="171"/>
      <c r="G85" s="11"/>
      <c r="H85" s="171"/>
      <c r="I85" s="11"/>
      <c r="J85" s="171"/>
    </row>
    <row r="86" spans="1:10" s="300" customFormat="1" ht="21" customHeight="1">
      <c r="A86" s="178"/>
      <c r="B86" s="22"/>
      <c r="C86" s="11"/>
      <c r="D86" s="171"/>
      <c r="E86" s="11"/>
      <c r="F86" s="171"/>
      <c r="G86" s="11"/>
      <c r="H86" s="171"/>
      <c r="I86" s="11"/>
      <c r="J86" s="171"/>
    </row>
    <row r="87" spans="1:10" s="300" customFormat="1" ht="21" customHeight="1">
      <c r="A87" s="178"/>
      <c r="B87" s="22"/>
      <c r="C87" s="11"/>
      <c r="D87" s="171"/>
      <c r="E87" s="11"/>
      <c r="F87" s="171"/>
      <c r="G87" s="11"/>
      <c r="H87" s="171"/>
      <c r="I87" s="11"/>
      <c r="J87" s="171"/>
    </row>
    <row r="88" spans="1:10" s="300" customFormat="1" ht="21" customHeight="1">
      <c r="A88" s="178"/>
      <c r="B88" s="22"/>
      <c r="C88" s="11"/>
      <c r="D88" s="171"/>
      <c r="E88" s="11"/>
      <c r="F88" s="171"/>
      <c r="G88" s="11"/>
      <c r="H88" s="171"/>
      <c r="I88" s="11"/>
      <c r="J88" s="171"/>
    </row>
    <row r="89" spans="1:10" s="300" customFormat="1" ht="21" customHeight="1">
      <c r="A89" s="178"/>
      <c r="B89" s="22"/>
      <c r="C89" s="11"/>
      <c r="D89" s="171"/>
      <c r="E89" s="11"/>
      <c r="F89" s="171"/>
      <c r="G89" s="11"/>
      <c r="H89" s="171"/>
      <c r="I89" s="11"/>
      <c r="J89" s="171"/>
    </row>
    <row r="90" spans="1:10" s="300" customFormat="1" ht="21" customHeight="1">
      <c r="A90" s="178"/>
      <c r="B90" s="22"/>
      <c r="C90" s="11"/>
      <c r="D90" s="171"/>
      <c r="E90" s="11"/>
      <c r="F90" s="171"/>
      <c r="G90" s="11"/>
      <c r="H90" s="171"/>
      <c r="I90" s="11"/>
      <c r="J90" s="171"/>
    </row>
    <row r="91" spans="1:10" s="300" customFormat="1" ht="7" customHeight="1">
      <c r="A91" s="178"/>
      <c r="B91" s="22"/>
      <c r="C91" s="11"/>
      <c r="D91" s="171"/>
      <c r="E91" s="11"/>
      <c r="F91" s="171"/>
      <c r="G91" s="11"/>
      <c r="H91" s="171"/>
      <c r="I91" s="11"/>
      <c r="J91" s="171"/>
    </row>
    <row r="92" spans="1:10" s="300" customFormat="1" ht="21" customHeight="1">
      <c r="A92" s="178"/>
      <c r="B92" s="22"/>
      <c r="C92" s="11"/>
      <c r="D92" s="171"/>
      <c r="E92" s="11"/>
      <c r="F92" s="172"/>
      <c r="G92" s="11"/>
      <c r="H92" s="171"/>
      <c r="I92" s="11"/>
      <c r="J92" s="171"/>
    </row>
    <row r="93" spans="1:10" s="300" customFormat="1" ht="21" customHeight="1">
      <c r="A93" s="178"/>
      <c r="B93" s="22"/>
      <c r="C93" s="11"/>
      <c r="D93" s="171"/>
      <c r="E93" s="11"/>
      <c r="F93" s="172"/>
      <c r="G93" s="11"/>
      <c r="H93" s="171"/>
      <c r="I93" s="11"/>
      <c r="J93" s="171"/>
    </row>
    <row r="94" spans="1:10" s="300" customFormat="1" ht="21" customHeight="1">
      <c r="A94" s="300" t="s">
        <v>75</v>
      </c>
      <c r="B94" s="288"/>
      <c r="C94" s="11"/>
      <c r="D94" s="24"/>
      <c r="E94" s="11"/>
      <c r="F94" s="24"/>
      <c r="G94" s="11"/>
      <c r="H94" s="24"/>
      <c r="I94" s="11"/>
      <c r="J94" s="24"/>
    </row>
    <row r="95" spans="1:10" s="300" customFormat="1" ht="21" customHeight="1">
      <c r="B95" s="288"/>
      <c r="C95" s="11"/>
      <c r="D95" s="24"/>
      <c r="E95" s="11"/>
      <c r="F95" s="24"/>
      <c r="G95" s="11"/>
      <c r="H95" s="24"/>
      <c r="I95" s="11"/>
      <c r="J95" s="24"/>
    </row>
    <row r="96" spans="1:10" s="300" customFormat="1" ht="21" customHeight="1">
      <c r="A96" s="334">
        <v>7</v>
      </c>
      <c r="B96" s="334"/>
      <c r="C96" s="334"/>
      <c r="D96" s="334"/>
      <c r="E96" s="334"/>
      <c r="F96" s="334"/>
      <c r="G96" s="334"/>
      <c r="H96" s="334"/>
      <c r="I96" s="334"/>
      <c r="J96" s="334"/>
    </row>
    <row r="97" spans="3:9" s="12" customFormat="1" ht="21" customHeight="1">
      <c r="C97" s="11"/>
      <c r="E97" s="11"/>
      <c r="G97" s="11"/>
      <c r="I97" s="11"/>
    </row>
    <row r="98" spans="3:9" s="12" customFormat="1" ht="21" customHeight="1">
      <c r="C98" s="11"/>
      <c r="E98" s="11"/>
      <c r="G98" s="11"/>
      <c r="I98" s="11"/>
    </row>
    <row r="99" spans="3:9" s="12" customFormat="1" ht="21" customHeight="1">
      <c r="C99" s="11"/>
      <c r="E99" s="11"/>
      <c r="G99" s="11"/>
      <c r="I99" s="11"/>
    </row>
    <row r="100" spans="3:9" s="12" customFormat="1" ht="21" customHeight="1">
      <c r="C100" s="11"/>
      <c r="E100" s="11"/>
      <c r="G100" s="11"/>
      <c r="I100" s="11"/>
    </row>
    <row r="101" spans="3:9" s="12" customFormat="1" ht="21" customHeight="1">
      <c r="C101" s="11"/>
      <c r="E101" s="11"/>
      <c r="G101" s="11"/>
      <c r="I101" s="11"/>
    </row>
    <row r="102" spans="3:9" s="12" customFormat="1" ht="21" customHeight="1">
      <c r="C102" s="11"/>
      <c r="E102" s="11"/>
      <c r="G102" s="11"/>
      <c r="I102" s="11"/>
    </row>
    <row r="103" spans="3:9" s="12" customFormat="1" ht="21" customHeight="1">
      <c r="C103" s="11"/>
      <c r="E103" s="11"/>
      <c r="G103" s="11"/>
      <c r="I103" s="11"/>
    </row>
    <row r="104" spans="3:9" s="12" customFormat="1" ht="21" customHeight="1">
      <c r="C104" s="11"/>
      <c r="E104" s="11"/>
      <c r="G104" s="11"/>
      <c r="I104" s="11"/>
    </row>
    <row r="105" spans="3:9" s="19" customFormat="1" ht="21" customHeight="1">
      <c r="C105" s="11"/>
      <c r="E105" s="11"/>
      <c r="G105" s="11"/>
      <c r="I105" s="11"/>
    </row>
    <row r="106" spans="3:9" s="12" customFormat="1" ht="21" customHeight="1">
      <c r="C106" s="11"/>
      <c r="E106" s="11"/>
      <c r="G106" s="11"/>
      <c r="I106" s="11"/>
    </row>
    <row r="107" spans="3:9" s="12" customFormat="1" ht="21" customHeight="1">
      <c r="C107" s="11"/>
      <c r="E107" s="11"/>
      <c r="G107" s="11"/>
      <c r="I107" s="11"/>
    </row>
    <row r="108" spans="3:9" s="12" customFormat="1" ht="21" customHeight="1">
      <c r="C108" s="11"/>
      <c r="E108" s="11"/>
      <c r="G108" s="11"/>
      <c r="I108" s="11"/>
    </row>
    <row r="109" spans="3:9" s="12" customFormat="1" ht="21" customHeight="1">
      <c r="C109" s="11"/>
      <c r="E109" s="11"/>
      <c r="G109" s="11"/>
      <c r="I109" s="11"/>
    </row>
    <row r="110" spans="3:9" s="12" customFormat="1" ht="21" customHeight="1">
      <c r="C110" s="11"/>
      <c r="E110" s="11"/>
      <c r="G110" s="11"/>
      <c r="I110" s="11"/>
    </row>
    <row r="111" spans="3:9" s="12" customFormat="1" ht="21" customHeight="1">
      <c r="C111" s="11"/>
      <c r="E111" s="11"/>
      <c r="G111" s="11"/>
      <c r="I111" s="11"/>
    </row>
    <row r="112" spans="3:9" s="12" customFormat="1" ht="21" customHeight="1">
      <c r="C112" s="11"/>
      <c r="E112" s="11"/>
      <c r="G112" s="11"/>
      <c r="I112" s="11"/>
    </row>
    <row r="113" spans="3:9" s="12" customFormat="1" ht="21" customHeight="1">
      <c r="C113" s="11"/>
      <c r="E113" s="11"/>
      <c r="G113" s="11"/>
      <c r="I113" s="11"/>
    </row>
    <row r="114" spans="3:9" s="12" customFormat="1" ht="21" customHeight="1">
      <c r="C114" s="11"/>
      <c r="E114" s="11"/>
      <c r="G114" s="11"/>
      <c r="I114" s="11"/>
    </row>
    <row r="115" spans="3:9" s="12" customFormat="1" ht="21" customHeight="1">
      <c r="C115" s="11"/>
      <c r="E115" s="11"/>
      <c r="G115" s="11"/>
      <c r="I115" s="11"/>
    </row>
    <row r="116" spans="3:9" s="12" customFormat="1" ht="21" customHeight="1">
      <c r="C116" s="11"/>
      <c r="E116" s="11"/>
      <c r="G116" s="11"/>
      <c r="I116" s="11"/>
    </row>
    <row r="117" spans="3:9" s="12" customFormat="1" ht="21" customHeight="1">
      <c r="C117" s="11"/>
      <c r="E117" s="11"/>
      <c r="G117" s="11"/>
      <c r="I117" s="11"/>
    </row>
    <row r="118" spans="3:9" s="12" customFormat="1" ht="21" customHeight="1">
      <c r="C118" s="11"/>
      <c r="E118" s="11"/>
      <c r="G118" s="11"/>
      <c r="I118" s="11"/>
    </row>
    <row r="119" spans="3:9" s="12" customFormat="1" ht="21" customHeight="1">
      <c r="C119" s="11"/>
      <c r="E119" s="11"/>
      <c r="G119" s="11"/>
      <c r="I119" s="11"/>
    </row>
    <row r="120" spans="3:9" s="12" customFormat="1" ht="21" customHeight="1">
      <c r="C120" s="11"/>
      <c r="E120" s="11"/>
      <c r="G120" s="11"/>
      <c r="I120" s="11"/>
    </row>
    <row r="121" spans="3:9" s="12" customFormat="1" ht="21" customHeight="1">
      <c r="C121" s="11"/>
      <c r="E121" s="11"/>
      <c r="G121" s="11"/>
      <c r="I121" s="11"/>
    </row>
    <row r="122" spans="3:9" s="12" customFormat="1" ht="21" customHeight="1">
      <c r="C122" s="11"/>
      <c r="E122" s="11"/>
      <c r="G122" s="11"/>
      <c r="I122" s="11"/>
    </row>
    <row r="123" spans="3:9" s="12" customFormat="1" ht="21" customHeight="1">
      <c r="C123" s="11"/>
      <c r="E123" s="11"/>
      <c r="G123" s="11"/>
      <c r="I123" s="11"/>
    </row>
    <row r="124" spans="3:9" s="12" customFormat="1" ht="21" customHeight="1">
      <c r="C124" s="11"/>
      <c r="E124" s="11"/>
      <c r="G124" s="11"/>
      <c r="I124" s="11"/>
    </row>
    <row r="125" spans="3:9" s="12" customFormat="1" ht="21" customHeight="1">
      <c r="C125" s="11"/>
      <c r="E125" s="11"/>
      <c r="G125" s="11"/>
      <c r="I125" s="11"/>
    </row>
    <row r="126" spans="3:9" s="12" customFormat="1" ht="21" customHeight="1">
      <c r="C126" s="11"/>
      <c r="E126" s="11"/>
      <c r="G126" s="11"/>
      <c r="I126" s="11"/>
    </row>
    <row r="127" spans="3:9" s="12" customFormat="1" ht="21" customHeight="1">
      <c r="C127" s="11"/>
      <c r="E127" s="11"/>
      <c r="G127" s="11"/>
      <c r="I127" s="11"/>
    </row>
    <row r="128" spans="3:9" s="12" customFormat="1" ht="21" customHeight="1">
      <c r="C128" s="11"/>
      <c r="E128" s="11"/>
      <c r="G128" s="11"/>
      <c r="I128" s="11"/>
    </row>
    <row r="129" spans="3:9" s="12" customFormat="1" ht="21" customHeight="1">
      <c r="C129" s="11"/>
      <c r="E129" s="11"/>
      <c r="G129" s="11"/>
      <c r="I129" s="11"/>
    </row>
    <row r="130" spans="3:9" s="12" customFormat="1" ht="21" customHeight="1">
      <c r="C130" s="11"/>
      <c r="E130" s="11"/>
      <c r="G130" s="11"/>
      <c r="I130" s="11"/>
    </row>
    <row r="131" spans="3:9" s="12" customFormat="1" ht="21" customHeight="1">
      <c r="C131" s="11"/>
      <c r="E131" s="11"/>
      <c r="G131" s="11"/>
      <c r="I131" s="11"/>
    </row>
    <row r="132" spans="3:9" s="12" customFormat="1" ht="21" customHeight="1">
      <c r="C132" s="11"/>
      <c r="E132" s="11"/>
      <c r="G132" s="11"/>
      <c r="I132" s="11"/>
    </row>
    <row r="133" spans="3:9" s="12" customFormat="1" ht="21" customHeight="1">
      <c r="C133" s="11"/>
      <c r="E133" s="11"/>
      <c r="G133" s="11"/>
      <c r="I133" s="11"/>
    </row>
    <row r="134" spans="3:9" s="12" customFormat="1" ht="21" customHeight="1">
      <c r="C134" s="11"/>
      <c r="E134" s="11"/>
      <c r="G134" s="11"/>
      <c r="I134" s="11"/>
    </row>
    <row r="135" spans="3:9" s="12" customFormat="1" ht="21" customHeight="1">
      <c r="C135" s="11"/>
      <c r="E135" s="11"/>
      <c r="G135" s="11"/>
      <c r="I135" s="11"/>
    </row>
    <row r="136" spans="3:9" s="12" customFormat="1" ht="21" customHeight="1">
      <c r="C136" s="11"/>
      <c r="E136" s="11"/>
      <c r="G136" s="11"/>
      <c r="I136" s="11"/>
    </row>
    <row r="137" spans="3:9" s="12" customFormat="1" ht="21" customHeight="1">
      <c r="C137" s="11"/>
      <c r="E137" s="11"/>
      <c r="G137" s="11"/>
      <c r="I137" s="11"/>
    </row>
    <row r="138" spans="3:9" s="12" customFormat="1" ht="21" customHeight="1">
      <c r="C138" s="11"/>
      <c r="E138" s="11"/>
      <c r="G138" s="11"/>
      <c r="I138" s="11"/>
    </row>
    <row r="139" spans="3:9" s="12" customFormat="1" ht="21" customHeight="1">
      <c r="C139" s="11"/>
      <c r="E139" s="11"/>
      <c r="G139" s="11"/>
      <c r="I139" s="11"/>
    </row>
    <row r="140" spans="3:9" s="12" customFormat="1" ht="21" customHeight="1">
      <c r="C140" s="11"/>
      <c r="E140" s="11"/>
      <c r="G140" s="11"/>
      <c r="I140" s="11"/>
    </row>
    <row r="141" spans="3:9" s="12" customFormat="1" ht="21" customHeight="1">
      <c r="C141" s="11"/>
      <c r="E141" s="11"/>
      <c r="G141" s="11"/>
      <c r="I141" s="11"/>
    </row>
    <row r="142" spans="3:9" s="12" customFormat="1" ht="21" customHeight="1">
      <c r="C142" s="11"/>
      <c r="E142" s="11"/>
      <c r="G142" s="11"/>
      <c r="I142" s="11"/>
    </row>
    <row r="143" spans="3:9" s="12" customFormat="1" ht="21" customHeight="1">
      <c r="C143" s="11"/>
      <c r="E143" s="11"/>
      <c r="G143" s="11"/>
      <c r="I143" s="11"/>
    </row>
    <row r="144" spans="3:9" s="12" customFormat="1" ht="21" customHeight="1">
      <c r="C144" s="11"/>
      <c r="E144" s="11"/>
      <c r="G144" s="11"/>
      <c r="I144" s="11"/>
    </row>
    <row r="145" spans="3:9" s="12" customFormat="1" ht="21" customHeight="1">
      <c r="C145" s="11"/>
      <c r="E145" s="11"/>
      <c r="G145" s="11"/>
      <c r="I145" s="11"/>
    </row>
    <row r="146" spans="3:9" s="12" customFormat="1" ht="21" customHeight="1">
      <c r="C146" s="11"/>
      <c r="E146" s="11"/>
      <c r="G146" s="11"/>
      <c r="I146" s="11"/>
    </row>
    <row r="147" spans="3:9" s="12" customFormat="1" ht="21" customHeight="1">
      <c r="C147" s="11"/>
      <c r="E147" s="11"/>
      <c r="G147" s="11"/>
      <c r="I147" s="11"/>
    </row>
    <row r="148" spans="3:9" s="12" customFormat="1" ht="21" customHeight="1">
      <c r="C148" s="11"/>
      <c r="E148" s="11"/>
      <c r="G148" s="11"/>
      <c r="I148" s="11"/>
    </row>
    <row r="149" spans="3:9" s="12" customFormat="1" ht="21" customHeight="1">
      <c r="C149" s="11"/>
      <c r="E149" s="11"/>
      <c r="G149" s="11"/>
      <c r="I149" s="11"/>
    </row>
    <row r="150" spans="3:9" s="12" customFormat="1" ht="21" customHeight="1">
      <c r="C150" s="11"/>
      <c r="E150" s="11"/>
      <c r="G150" s="11"/>
      <c r="I150" s="11"/>
    </row>
    <row r="151" spans="3:9" s="12" customFormat="1" ht="21" customHeight="1">
      <c r="C151" s="11"/>
      <c r="E151" s="11"/>
      <c r="G151" s="11"/>
      <c r="I151" s="11"/>
    </row>
    <row r="152" spans="3:9" s="12" customFormat="1" ht="21" customHeight="1">
      <c r="C152" s="11"/>
      <c r="E152" s="11"/>
      <c r="G152" s="11"/>
      <c r="I152" s="11"/>
    </row>
    <row r="153" spans="3:9" s="12" customFormat="1" ht="21" customHeight="1">
      <c r="C153" s="11"/>
      <c r="E153" s="11"/>
      <c r="G153" s="11"/>
      <c r="I153" s="11"/>
    </row>
    <row r="154" spans="3:9" s="12" customFormat="1" ht="21" customHeight="1">
      <c r="C154" s="316"/>
      <c r="E154" s="316"/>
      <c r="G154" s="316"/>
      <c r="I154" s="316"/>
    </row>
    <row r="155" spans="3:9" s="12" customFormat="1" ht="21" customHeight="1">
      <c r="C155" s="11"/>
      <c r="E155" s="11"/>
      <c r="G155" s="11"/>
      <c r="I155" s="11"/>
    </row>
    <row r="156" spans="3:9" s="12" customFormat="1" ht="21" customHeight="1">
      <c r="C156" s="11"/>
      <c r="E156" s="11"/>
      <c r="G156" s="11"/>
      <c r="I156" s="11"/>
    </row>
  </sheetData>
  <mergeCells count="18">
    <mergeCell ref="A52:J52"/>
    <mergeCell ref="A1:J1"/>
    <mergeCell ref="A2:J2"/>
    <mergeCell ref="A3:J3"/>
    <mergeCell ref="A4:J4"/>
    <mergeCell ref="D6:F6"/>
    <mergeCell ref="H6:J6"/>
    <mergeCell ref="D7:F7"/>
    <mergeCell ref="H7:J7"/>
    <mergeCell ref="A49:J49"/>
    <mergeCell ref="A50:J50"/>
    <mergeCell ref="A51:J51"/>
    <mergeCell ref="A96:J96"/>
    <mergeCell ref="A53:J53"/>
    <mergeCell ref="D55:F55"/>
    <mergeCell ref="H55:J55"/>
    <mergeCell ref="D56:F56"/>
    <mergeCell ref="H56:J56"/>
  </mergeCells>
  <pageMargins left="0.8" right="0.5" top="0.8" bottom="0.6" header="0.3" footer="0.3"/>
  <pageSetup paperSize="9" scale="72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J163"/>
  <sheetViews>
    <sheetView tabSelected="1" view="pageBreakPreview" topLeftCell="A49" zoomScale="70" zoomScaleNormal="70" zoomScaleSheetLayoutView="70" workbookViewId="0">
      <selection activeCell="A51" sqref="A51:I51"/>
    </sheetView>
  </sheetViews>
  <sheetFormatPr defaultColWidth="9.453125" defaultRowHeight="21" customHeight="1"/>
  <cols>
    <col min="1" max="1" width="2.453125" style="11" customWidth="1"/>
    <col min="2" max="2" width="59.90625" style="11" customWidth="1"/>
    <col min="3" max="3" width="7" style="11" customWidth="1"/>
    <col min="4" max="4" width="16.453125" style="196" bestFit="1" customWidth="1"/>
    <col min="5" max="5" width="1.54296875" style="11" customWidth="1"/>
    <col min="6" max="6" width="17.81640625" style="196" bestFit="1" customWidth="1"/>
    <col min="7" max="7" width="1.54296875" style="11" customWidth="1"/>
    <col min="8" max="8" width="19.6328125" style="196" customWidth="1"/>
    <col min="9" max="9" width="1.453125" style="182" customWidth="1"/>
    <col min="10" max="10" width="17.453125" style="182" customWidth="1"/>
    <col min="11" max="11" width="1.453125" style="182" customWidth="1"/>
    <col min="12" max="12" width="12.453125" style="196" customWidth="1"/>
    <col min="13" max="13" width="1.453125" style="182" customWidth="1"/>
    <col min="14" max="14" width="12.453125" style="182" customWidth="1"/>
    <col min="15" max="15" width="1.453125" style="182" customWidth="1"/>
    <col min="16" max="16" width="13.90625" style="196" customWidth="1"/>
    <col min="17" max="17" width="1.453125" style="182" customWidth="1"/>
    <col min="18" max="18" width="12.453125" style="182" customWidth="1"/>
    <col min="19" max="19" width="1.81640625" style="182" customWidth="1"/>
    <col min="20" max="20" width="10.81640625" style="196" customWidth="1"/>
    <col min="21" max="21" width="1.54296875" style="182" customWidth="1"/>
    <col min="22" max="22" width="12.453125" style="196" customWidth="1"/>
    <col min="23" max="23" width="1.54296875" style="182" customWidth="1"/>
    <col min="24" max="24" width="18.54296875" style="196" customWidth="1"/>
    <col min="25" max="25" width="1.453125" style="196" customWidth="1"/>
    <col min="26" max="26" width="0.54296875" style="196" customWidth="1"/>
    <col min="27" max="27" width="18" style="196" customWidth="1"/>
    <col min="28" max="28" width="1" style="196" customWidth="1"/>
    <col min="29" max="29" width="0.453125" style="196" customWidth="1"/>
    <col min="30" max="30" width="18.26953125" style="196" bestFit="1" customWidth="1"/>
    <col min="31" max="31" width="1.453125" style="182" customWidth="1"/>
    <col min="32" max="32" width="22.6328125" style="196" customWidth="1"/>
    <col min="33" max="33" width="1.453125" style="182" customWidth="1"/>
    <col min="34" max="34" width="14.26953125" style="196" bestFit="1" customWidth="1"/>
    <col min="35" max="35" width="1.54296875" style="182" customWidth="1"/>
    <col min="36" max="36" width="18.81640625" style="182" customWidth="1"/>
    <col min="37" max="16384" width="9.453125" style="11"/>
  </cols>
  <sheetData>
    <row r="1" spans="1:36" s="300" customFormat="1" ht="21" customHeight="1">
      <c r="A1" s="341" t="s">
        <v>78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</row>
    <row r="2" spans="1:36" s="300" customFormat="1" ht="21" customHeight="1">
      <c r="A2" s="341" t="s">
        <v>217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</row>
    <row r="3" spans="1:36" s="300" customFormat="1" ht="21" customHeight="1">
      <c r="A3" s="341" t="s">
        <v>289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</row>
    <row r="4" spans="1:36" s="300" customFormat="1" ht="21" customHeight="1">
      <c r="A4" s="342" t="s">
        <v>167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</row>
    <row r="5" spans="1:36" ht="9" customHeight="1">
      <c r="A5" s="180"/>
      <c r="B5" s="56"/>
      <c r="C5" s="56"/>
      <c r="D5" s="181"/>
      <c r="E5" s="23"/>
      <c r="F5" s="181"/>
      <c r="G5" s="23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</row>
    <row r="6" spans="1:36" s="84" customFormat="1" ht="21" customHeight="1">
      <c r="A6" s="83"/>
      <c r="C6" s="339" t="s">
        <v>116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</row>
    <row r="7" spans="1:36" s="84" customFormat="1" ht="21" customHeight="1">
      <c r="A7" s="83"/>
      <c r="C7" s="294"/>
      <c r="D7" s="343" t="s">
        <v>215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86"/>
      <c r="AJ7" s="86"/>
    </row>
    <row r="8" spans="1:36" s="34" customFormat="1" ht="21" customHeight="1">
      <c r="A8" s="85"/>
      <c r="D8" s="294"/>
      <c r="E8" s="318"/>
      <c r="F8" s="294"/>
      <c r="G8" s="318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339" t="s">
        <v>194</v>
      </c>
      <c r="Z8" s="339"/>
      <c r="AA8" s="339"/>
      <c r="AB8" s="339"/>
      <c r="AC8" s="339"/>
      <c r="AD8" s="339"/>
      <c r="AE8" s="294"/>
      <c r="AF8" s="294"/>
      <c r="AG8" s="294"/>
      <c r="AH8" s="294"/>
      <c r="AI8" s="294"/>
      <c r="AJ8" s="294"/>
    </row>
    <row r="9" spans="1:36" s="34" customFormat="1" ht="21" customHeight="1">
      <c r="A9" s="85"/>
      <c r="D9" s="294"/>
      <c r="E9" s="318"/>
      <c r="F9" s="343" t="s">
        <v>212</v>
      </c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86"/>
      <c r="S9" s="86"/>
      <c r="T9" s="343" t="s">
        <v>2</v>
      </c>
      <c r="U9" s="343"/>
      <c r="V9" s="343"/>
      <c r="W9" s="343"/>
      <c r="X9" s="343"/>
      <c r="Y9" s="339" t="s">
        <v>72</v>
      </c>
      <c r="Z9" s="339"/>
      <c r="AA9" s="339"/>
      <c r="AB9" s="339"/>
      <c r="AC9" s="339"/>
      <c r="AD9" s="339"/>
      <c r="AE9" s="294"/>
      <c r="AF9" s="293"/>
      <c r="AG9" s="294"/>
      <c r="AH9" s="294"/>
      <c r="AI9" s="294"/>
      <c r="AJ9" s="294"/>
    </row>
    <row r="10" spans="1:36" s="34" customFormat="1" ht="21" customHeight="1">
      <c r="A10" s="85"/>
      <c r="D10" s="294"/>
      <c r="E10" s="318"/>
      <c r="G10" s="318"/>
      <c r="H10" s="294"/>
      <c r="I10" s="344" t="s">
        <v>126</v>
      </c>
      <c r="J10" s="344"/>
      <c r="K10" s="344"/>
      <c r="L10" s="294"/>
      <c r="M10" s="294"/>
      <c r="N10" s="294"/>
      <c r="O10" s="344" t="s">
        <v>189</v>
      </c>
      <c r="P10" s="344"/>
      <c r="Q10" s="344"/>
      <c r="R10" s="86"/>
      <c r="S10" s="86"/>
      <c r="T10" s="2"/>
      <c r="U10" s="294"/>
      <c r="V10" s="294"/>
      <c r="W10" s="294"/>
      <c r="X10" s="294"/>
      <c r="Y10" s="294"/>
      <c r="Z10" s="344" t="s">
        <v>163</v>
      </c>
      <c r="AA10" s="344"/>
      <c r="AB10" s="344"/>
      <c r="AC10" s="295"/>
      <c r="AD10" s="295"/>
      <c r="AF10" s="292" t="s">
        <v>3</v>
      </c>
      <c r="AG10" s="2"/>
      <c r="AH10" s="294"/>
      <c r="AI10" s="294"/>
      <c r="AJ10" s="294"/>
    </row>
    <row r="11" spans="1:36" s="34" customFormat="1" ht="21" customHeight="1">
      <c r="A11" s="85"/>
      <c r="D11" s="87"/>
      <c r="E11" s="35"/>
      <c r="F11" s="293"/>
      <c r="G11" s="339" t="s">
        <v>137</v>
      </c>
      <c r="H11" s="339"/>
      <c r="I11" s="339" t="s">
        <v>138</v>
      </c>
      <c r="J11" s="339"/>
      <c r="K11" s="339"/>
      <c r="L11" s="87"/>
      <c r="M11" s="294"/>
      <c r="O11" s="339" t="s">
        <v>202</v>
      </c>
      <c r="P11" s="339"/>
      <c r="Q11" s="339"/>
      <c r="R11" s="86"/>
      <c r="S11" s="86"/>
      <c r="T11" s="87"/>
      <c r="U11" s="88"/>
      <c r="V11" s="87"/>
      <c r="W11" s="294"/>
      <c r="X11" s="87"/>
      <c r="Y11" s="87"/>
      <c r="Z11" s="339" t="s">
        <v>164</v>
      </c>
      <c r="AA11" s="339"/>
      <c r="AB11" s="339"/>
      <c r="AC11" s="294"/>
      <c r="AD11" s="294" t="s">
        <v>297</v>
      </c>
      <c r="AE11" s="340" t="s">
        <v>287</v>
      </c>
      <c r="AF11" s="340"/>
      <c r="AG11" s="340"/>
      <c r="AH11" s="87"/>
      <c r="AI11" s="294"/>
      <c r="AJ11" s="87"/>
    </row>
    <row r="12" spans="1:36" s="300" customFormat="1" ht="21" customHeight="1">
      <c r="A12" s="34"/>
      <c r="B12" s="40"/>
      <c r="C12" s="34"/>
      <c r="D12" s="293" t="s">
        <v>6</v>
      </c>
      <c r="E12" s="74"/>
      <c r="F12" s="293"/>
      <c r="G12" s="338" t="s">
        <v>46</v>
      </c>
      <c r="H12" s="338"/>
      <c r="I12" s="339" t="s">
        <v>140</v>
      </c>
      <c r="J12" s="339"/>
      <c r="K12" s="339"/>
      <c r="L12" s="87"/>
      <c r="M12" s="88"/>
      <c r="N12" s="294" t="s">
        <v>139</v>
      </c>
      <c r="O12" s="338" t="s">
        <v>106</v>
      </c>
      <c r="P12" s="338"/>
      <c r="Q12" s="338"/>
      <c r="R12" s="86"/>
      <c r="S12" s="86"/>
      <c r="T12" s="293"/>
      <c r="U12" s="88"/>
      <c r="V12" s="293" t="s">
        <v>57</v>
      </c>
      <c r="W12" s="294"/>
      <c r="X12" s="87"/>
      <c r="Y12" s="87"/>
      <c r="Z12" s="339" t="s">
        <v>162</v>
      </c>
      <c r="AA12" s="339"/>
      <c r="AB12" s="339"/>
      <c r="AC12" s="294"/>
      <c r="AD12" s="294" t="s">
        <v>214</v>
      </c>
      <c r="AE12" s="335" t="s">
        <v>117</v>
      </c>
      <c r="AF12" s="335"/>
      <c r="AG12" s="335"/>
      <c r="AH12" s="293" t="s">
        <v>64</v>
      </c>
      <c r="AI12" s="294"/>
      <c r="AJ12" s="294" t="s">
        <v>3</v>
      </c>
    </row>
    <row r="13" spans="1:36" s="300" customFormat="1" ht="21" customHeight="1">
      <c r="A13" s="34"/>
      <c r="B13" s="40"/>
      <c r="C13" s="34"/>
      <c r="D13" s="293" t="s">
        <v>220</v>
      </c>
      <c r="E13" s="74"/>
      <c r="F13" s="293" t="s">
        <v>25</v>
      </c>
      <c r="G13" s="338" t="s">
        <v>47</v>
      </c>
      <c r="H13" s="338"/>
      <c r="I13" s="339" t="s">
        <v>142</v>
      </c>
      <c r="J13" s="339"/>
      <c r="K13" s="339"/>
      <c r="L13" s="293" t="s">
        <v>7</v>
      </c>
      <c r="M13" s="88"/>
      <c r="N13" s="294" t="s">
        <v>141</v>
      </c>
      <c r="O13" s="338" t="s">
        <v>39</v>
      </c>
      <c r="P13" s="338"/>
      <c r="Q13" s="338"/>
      <c r="R13" s="294"/>
      <c r="S13" s="294"/>
      <c r="T13" s="293" t="s">
        <v>56</v>
      </c>
      <c r="U13" s="86"/>
      <c r="V13" s="294" t="s">
        <v>143</v>
      </c>
      <c r="W13" s="86"/>
      <c r="X13" s="87"/>
      <c r="Y13" s="87"/>
      <c r="Z13" s="339" t="s">
        <v>165</v>
      </c>
      <c r="AA13" s="339"/>
      <c r="AB13" s="339"/>
      <c r="AC13" s="294"/>
      <c r="AD13" s="294" t="s">
        <v>193</v>
      </c>
      <c r="AE13" s="335" t="s">
        <v>118</v>
      </c>
      <c r="AF13" s="335"/>
      <c r="AG13" s="335"/>
      <c r="AH13" s="293" t="s">
        <v>65</v>
      </c>
      <c r="AI13" s="294"/>
      <c r="AJ13" s="293" t="s">
        <v>105</v>
      </c>
    </row>
    <row r="14" spans="1:36" s="300" customFormat="1" ht="21" customHeight="1">
      <c r="A14" s="34"/>
      <c r="B14" s="40"/>
      <c r="C14" s="89" t="s">
        <v>69</v>
      </c>
      <c r="D14" s="294" t="s">
        <v>27</v>
      </c>
      <c r="E14" s="74"/>
      <c r="F14" s="294" t="s">
        <v>28</v>
      </c>
      <c r="G14" s="338" t="s">
        <v>48</v>
      </c>
      <c r="H14" s="338"/>
      <c r="I14" s="339" t="s">
        <v>144</v>
      </c>
      <c r="J14" s="339"/>
      <c r="K14" s="339"/>
      <c r="L14" s="294" t="s">
        <v>33</v>
      </c>
      <c r="M14" s="88"/>
      <c r="N14" s="294" t="s">
        <v>33</v>
      </c>
      <c r="O14" s="339" t="s">
        <v>73</v>
      </c>
      <c r="P14" s="339"/>
      <c r="Q14" s="339"/>
      <c r="R14" s="294" t="s">
        <v>152</v>
      </c>
      <c r="S14" s="88"/>
      <c r="T14" s="294" t="s">
        <v>26</v>
      </c>
      <c r="U14" s="86"/>
      <c r="V14" s="294" t="s">
        <v>81</v>
      </c>
      <c r="W14" s="339" t="s">
        <v>34</v>
      </c>
      <c r="X14" s="339"/>
      <c r="Y14" s="339"/>
      <c r="Z14" s="339" t="s">
        <v>71</v>
      </c>
      <c r="AA14" s="339"/>
      <c r="AB14" s="339"/>
      <c r="AC14" s="294"/>
      <c r="AD14" s="199" t="s">
        <v>209</v>
      </c>
      <c r="AE14" s="340" t="s">
        <v>213</v>
      </c>
      <c r="AF14" s="340"/>
      <c r="AG14" s="340"/>
      <c r="AH14" s="294" t="s">
        <v>51</v>
      </c>
      <c r="AI14" s="294"/>
      <c r="AJ14" s="293" t="s">
        <v>87</v>
      </c>
    </row>
    <row r="15" spans="1:36" s="300" customFormat="1" ht="21" customHeight="1">
      <c r="A15" s="34"/>
      <c r="B15" s="40"/>
      <c r="C15" s="90"/>
      <c r="D15" s="91"/>
      <c r="E15" s="74"/>
      <c r="F15" s="91"/>
      <c r="G15" s="74"/>
      <c r="H15" s="92"/>
      <c r="I15" s="88"/>
      <c r="J15" s="91"/>
      <c r="K15" s="91"/>
      <c r="L15" s="91"/>
      <c r="M15" s="88"/>
      <c r="N15" s="88"/>
      <c r="O15" s="88"/>
      <c r="P15" s="91"/>
      <c r="Q15" s="88"/>
      <c r="R15" s="91"/>
      <c r="S15" s="88"/>
      <c r="T15" s="91"/>
      <c r="U15" s="93"/>
      <c r="V15" s="91"/>
      <c r="W15" s="93"/>
      <c r="X15" s="91"/>
      <c r="Y15" s="91"/>
      <c r="Z15" s="91"/>
      <c r="AA15" s="91"/>
      <c r="AB15" s="91"/>
      <c r="AC15" s="91"/>
      <c r="AD15" s="91"/>
      <c r="AE15" s="91"/>
      <c r="AF15" s="91"/>
      <c r="AG15" s="88"/>
      <c r="AH15" s="91"/>
      <c r="AI15" s="91"/>
      <c r="AJ15" s="92"/>
    </row>
    <row r="16" spans="1:36" s="221" customFormat="1" ht="21" customHeight="1">
      <c r="A16" s="34" t="s">
        <v>292</v>
      </c>
      <c r="B16" s="220"/>
      <c r="C16" s="102"/>
      <c r="D16" s="44">
        <v>4007797</v>
      </c>
      <c r="E16" s="44"/>
      <c r="F16" s="44">
        <v>85926434</v>
      </c>
      <c r="G16" s="44"/>
      <c r="H16" s="44">
        <v>-547379</v>
      </c>
      <c r="I16" s="44"/>
      <c r="J16" s="44">
        <v>575680</v>
      </c>
      <c r="K16" s="44"/>
      <c r="L16" s="44">
        <v>36868</v>
      </c>
      <c r="M16" s="44"/>
      <c r="N16" s="44">
        <v>99971</v>
      </c>
      <c r="O16" s="44"/>
      <c r="P16" s="44">
        <v>32174</v>
      </c>
      <c r="Q16" s="44"/>
      <c r="R16" s="44">
        <v>250140</v>
      </c>
      <c r="S16" s="44"/>
      <c r="T16" s="44">
        <v>411463</v>
      </c>
      <c r="U16" s="44"/>
      <c r="V16" s="44">
        <v>87400</v>
      </c>
      <c r="W16" s="44"/>
      <c r="X16" s="44">
        <v>25272933</v>
      </c>
      <c r="Y16" s="44"/>
      <c r="Z16" s="44"/>
      <c r="AA16" s="44">
        <v>-374005</v>
      </c>
      <c r="AB16" s="44"/>
      <c r="AC16" s="44"/>
      <c r="AD16" s="44">
        <v>95426</v>
      </c>
      <c r="AE16" s="44"/>
      <c r="AF16" s="44">
        <v>115874902</v>
      </c>
      <c r="AG16" s="44"/>
      <c r="AH16" s="44">
        <v>5331388</v>
      </c>
      <c r="AI16" s="44"/>
      <c r="AJ16" s="44">
        <v>121206290</v>
      </c>
    </row>
    <row r="17" spans="1:36" s="300" customFormat="1" ht="17.25" customHeight="1">
      <c r="A17" s="34"/>
      <c r="B17" s="40"/>
      <c r="C17" s="90"/>
      <c r="D17" s="91"/>
      <c r="E17" s="74"/>
      <c r="F17" s="91"/>
      <c r="G17" s="74"/>
      <c r="H17" s="92"/>
      <c r="I17" s="88"/>
      <c r="J17" s="91"/>
      <c r="K17" s="91"/>
      <c r="L17" s="91"/>
      <c r="M17" s="88"/>
      <c r="N17" s="88"/>
      <c r="O17" s="88"/>
      <c r="P17" s="91"/>
      <c r="Q17" s="88"/>
      <c r="R17" s="91"/>
      <c r="S17" s="88"/>
      <c r="T17" s="91"/>
      <c r="U17" s="93"/>
      <c r="V17" s="91"/>
      <c r="W17" s="93"/>
      <c r="X17" s="91"/>
      <c r="Y17" s="91"/>
      <c r="Z17" s="91"/>
      <c r="AA17" s="91"/>
      <c r="AB17" s="91"/>
      <c r="AC17" s="91"/>
      <c r="AD17" s="91"/>
      <c r="AE17" s="91"/>
      <c r="AF17" s="91"/>
      <c r="AG17" s="88"/>
      <c r="AH17" s="91"/>
      <c r="AI17" s="91"/>
      <c r="AJ17" s="91"/>
    </row>
    <row r="18" spans="1:36" s="300" customFormat="1" ht="17.25" customHeight="1">
      <c r="A18" s="34" t="s">
        <v>181</v>
      </c>
      <c r="B18" s="34"/>
      <c r="C18" s="95"/>
      <c r="D18" s="33"/>
      <c r="E18" s="74"/>
      <c r="F18" s="33"/>
      <c r="G18" s="74"/>
      <c r="H18" s="33"/>
      <c r="I18" s="162"/>
      <c r="J18" s="33"/>
      <c r="K18" s="38"/>
      <c r="L18" s="33"/>
      <c r="M18" s="162"/>
      <c r="N18" s="162"/>
      <c r="O18" s="162"/>
      <c r="P18" s="33"/>
      <c r="Q18" s="162"/>
      <c r="R18" s="94"/>
      <c r="S18" s="162"/>
      <c r="T18" s="33"/>
      <c r="U18" s="44"/>
      <c r="V18" s="33"/>
      <c r="W18" s="44"/>
      <c r="X18" s="33"/>
      <c r="Y18" s="33"/>
      <c r="Z18" s="33"/>
      <c r="AA18" s="33"/>
      <c r="AB18" s="33"/>
      <c r="AC18" s="33"/>
      <c r="AD18" s="33"/>
      <c r="AE18" s="162"/>
      <c r="AF18" s="44"/>
      <c r="AG18" s="162"/>
      <c r="AH18" s="33"/>
      <c r="AI18" s="162"/>
      <c r="AJ18" s="94"/>
    </row>
    <row r="19" spans="1:36" s="300" customFormat="1" ht="17.25" customHeight="1">
      <c r="A19" s="34" t="s">
        <v>110</v>
      </c>
      <c r="B19" s="34"/>
      <c r="C19" s="34"/>
      <c r="D19" s="44"/>
      <c r="E19" s="74"/>
      <c r="F19" s="55"/>
      <c r="G19" s="74"/>
      <c r="H19" s="44"/>
      <c r="I19" s="44"/>
      <c r="J19" s="44"/>
      <c r="K19" s="44"/>
      <c r="L19" s="20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55"/>
      <c r="AB19" s="55"/>
      <c r="AC19" s="55"/>
      <c r="AD19" s="55"/>
      <c r="AE19" s="44"/>
      <c r="AF19" s="201"/>
      <c r="AG19" s="44"/>
      <c r="AH19" s="163"/>
      <c r="AI19" s="163"/>
      <c r="AJ19" s="163"/>
    </row>
    <row r="20" spans="1:36" s="42" customFormat="1" ht="21" customHeight="1">
      <c r="A20" s="41"/>
      <c r="B20" s="41" t="s">
        <v>210</v>
      </c>
      <c r="C20" s="41"/>
      <c r="D20" s="96"/>
      <c r="E20" s="74"/>
      <c r="F20" s="97"/>
      <c r="G20" s="74"/>
      <c r="H20" s="96"/>
      <c r="I20" s="96"/>
      <c r="J20" s="96"/>
      <c r="K20" s="96"/>
      <c r="L20" s="203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7"/>
      <c r="AB20" s="97"/>
      <c r="AC20" s="97"/>
      <c r="AD20" s="97"/>
      <c r="AE20" s="96"/>
      <c r="AF20" s="201"/>
      <c r="AG20" s="96"/>
      <c r="AH20" s="98"/>
      <c r="AI20" s="98"/>
      <c r="AJ20" s="98"/>
    </row>
    <row r="21" spans="1:36" s="300" customFormat="1" ht="21" customHeight="1">
      <c r="B21" s="300" t="s">
        <v>315</v>
      </c>
      <c r="C21" s="241">
        <v>15.2</v>
      </c>
      <c r="D21" s="210">
        <v>0</v>
      </c>
      <c r="E21" s="74"/>
      <c r="F21" s="210">
        <v>0</v>
      </c>
      <c r="G21" s="74"/>
      <c r="H21" s="210">
        <v>0</v>
      </c>
      <c r="I21" s="166"/>
      <c r="J21" s="210">
        <v>0</v>
      </c>
      <c r="K21" s="210"/>
      <c r="L21" s="210">
        <v>0</v>
      </c>
      <c r="M21" s="166"/>
      <c r="N21" s="210">
        <v>0</v>
      </c>
      <c r="O21" s="166"/>
      <c r="P21" s="210">
        <v>0</v>
      </c>
      <c r="Q21" s="166"/>
      <c r="R21" s="201">
        <v>-7161</v>
      </c>
      <c r="S21" s="166"/>
      <c r="T21" s="210">
        <v>0</v>
      </c>
      <c r="U21" s="210"/>
      <c r="V21" s="210">
        <v>0</v>
      </c>
      <c r="W21" s="201"/>
      <c r="X21" s="210">
        <v>0</v>
      </c>
      <c r="Y21" s="211"/>
      <c r="Z21" s="211"/>
      <c r="AA21" s="210">
        <v>0</v>
      </c>
      <c r="AB21" s="210"/>
      <c r="AC21" s="210"/>
      <c r="AD21" s="210">
        <v>0</v>
      </c>
      <c r="AE21" s="166"/>
      <c r="AF21" s="162">
        <v>-7161</v>
      </c>
      <c r="AG21" s="166"/>
      <c r="AH21" s="210">
        <v>0</v>
      </c>
      <c r="AI21" s="166"/>
      <c r="AJ21" s="162">
        <v>-7161</v>
      </c>
    </row>
    <row r="22" spans="1:36" s="300" customFormat="1" ht="21" customHeight="1">
      <c r="B22" s="300" t="s">
        <v>176</v>
      </c>
      <c r="C22" s="241">
        <v>15.2</v>
      </c>
      <c r="D22" s="211">
        <v>0</v>
      </c>
      <c r="E22" s="74"/>
      <c r="F22" s="211">
        <v>0</v>
      </c>
      <c r="G22" s="74"/>
      <c r="H22" s="211">
        <v>0</v>
      </c>
      <c r="I22" s="163"/>
      <c r="J22" s="211">
        <v>0</v>
      </c>
      <c r="K22" s="210"/>
      <c r="L22" s="210">
        <v>0</v>
      </c>
      <c r="M22" s="166"/>
      <c r="N22" s="201">
        <v>49545</v>
      </c>
      <c r="O22" s="166"/>
      <c r="P22" s="210">
        <v>0</v>
      </c>
      <c r="Q22" s="166"/>
      <c r="R22" s="201">
        <v>-49545</v>
      </c>
      <c r="S22" s="166"/>
      <c r="T22" s="210">
        <v>0</v>
      </c>
      <c r="U22" s="210"/>
      <c r="V22" s="210">
        <v>0</v>
      </c>
      <c r="W22" s="201"/>
      <c r="X22" s="210">
        <v>0</v>
      </c>
      <c r="Y22" s="211"/>
      <c r="Z22" s="211"/>
      <c r="AA22" s="210">
        <v>0</v>
      </c>
      <c r="AB22" s="210"/>
      <c r="AC22" s="210"/>
      <c r="AD22" s="210">
        <v>0</v>
      </c>
      <c r="AE22" s="166"/>
      <c r="AF22" s="210">
        <v>0</v>
      </c>
      <c r="AG22" s="166"/>
      <c r="AH22" s="210">
        <v>0</v>
      </c>
      <c r="AI22" s="166"/>
      <c r="AJ22" s="210">
        <v>0</v>
      </c>
    </row>
    <row r="23" spans="1:36" s="300" customFormat="1" ht="21" customHeight="1">
      <c r="B23" s="300" t="s">
        <v>253</v>
      </c>
      <c r="C23" s="241">
        <v>20</v>
      </c>
      <c r="D23" s="210">
        <v>0</v>
      </c>
      <c r="E23" s="11"/>
      <c r="F23" s="210">
        <v>0</v>
      </c>
      <c r="G23" s="11"/>
      <c r="H23" s="210">
        <v>0</v>
      </c>
      <c r="I23" s="166"/>
      <c r="J23" s="210">
        <v>0</v>
      </c>
      <c r="K23" s="210"/>
      <c r="L23" s="210">
        <v>0</v>
      </c>
      <c r="M23" s="162"/>
      <c r="N23" s="210">
        <v>0</v>
      </c>
      <c r="O23" s="166"/>
      <c r="P23" s="210">
        <v>0</v>
      </c>
      <c r="Q23" s="162"/>
      <c r="R23" s="210">
        <v>0</v>
      </c>
      <c r="S23" s="162"/>
      <c r="T23" s="210">
        <v>0</v>
      </c>
      <c r="U23" s="210"/>
      <c r="V23" s="210">
        <v>0</v>
      </c>
      <c r="W23" s="201"/>
      <c r="X23" s="201">
        <v>-2645061</v>
      </c>
      <c r="Y23" s="211"/>
      <c r="Z23" s="211"/>
      <c r="AA23" s="210">
        <v>0</v>
      </c>
      <c r="AB23" s="210"/>
      <c r="AC23" s="210"/>
      <c r="AD23" s="210">
        <v>0</v>
      </c>
      <c r="AE23" s="166"/>
      <c r="AF23" s="162">
        <v>-2645061</v>
      </c>
      <c r="AG23" s="166"/>
      <c r="AH23" s="210">
        <v>0</v>
      </c>
      <c r="AI23" s="166"/>
      <c r="AJ23" s="162">
        <v>-2645061</v>
      </c>
    </row>
    <row r="24" spans="1:36" s="300" customFormat="1" ht="21" customHeight="1">
      <c r="B24" s="300" t="s">
        <v>200</v>
      </c>
      <c r="C24" s="99"/>
      <c r="D24" s="210"/>
      <c r="E24" s="11"/>
      <c r="F24" s="210"/>
      <c r="G24" s="11"/>
      <c r="H24" s="210"/>
      <c r="I24" s="166"/>
      <c r="J24" s="210"/>
      <c r="K24" s="210"/>
      <c r="L24" s="210"/>
      <c r="M24" s="162"/>
      <c r="N24" s="210"/>
      <c r="O24" s="211"/>
      <c r="P24" s="210"/>
      <c r="Q24" s="211"/>
      <c r="R24" s="211"/>
      <c r="S24" s="162"/>
      <c r="T24" s="210"/>
      <c r="U24" s="210"/>
      <c r="V24" s="210"/>
      <c r="W24" s="166"/>
      <c r="X24" s="211"/>
      <c r="Y24" s="211"/>
      <c r="Z24" s="211"/>
      <c r="AA24" s="210"/>
      <c r="AB24" s="210"/>
      <c r="AC24" s="210"/>
      <c r="AD24" s="210"/>
      <c r="AE24" s="201"/>
      <c r="AF24" s="162"/>
      <c r="AG24" s="166"/>
      <c r="AH24" s="42"/>
      <c r="AI24" s="42"/>
      <c r="AJ24" s="162"/>
    </row>
    <row r="25" spans="1:36" s="42" customFormat="1" ht="21" customHeight="1">
      <c r="B25" s="300" t="s">
        <v>201</v>
      </c>
      <c r="C25" s="300"/>
      <c r="D25" s="213">
        <v>0</v>
      </c>
      <c r="E25" s="74"/>
      <c r="F25" s="213">
        <v>0</v>
      </c>
      <c r="G25" s="74"/>
      <c r="H25" s="213">
        <v>0</v>
      </c>
      <c r="I25" s="211"/>
      <c r="J25" s="213">
        <v>0</v>
      </c>
      <c r="K25" s="325"/>
      <c r="L25" s="213">
        <v>0</v>
      </c>
      <c r="M25" s="211"/>
      <c r="N25" s="213">
        <v>0</v>
      </c>
      <c r="O25" s="211"/>
      <c r="P25" s="213">
        <v>0</v>
      </c>
      <c r="Q25" s="211"/>
      <c r="R25" s="213">
        <v>0</v>
      </c>
      <c r="S25" s="212"/>
      <c r="T25" s="213">
        <v>0</v>
      </c>
      <c r="U25" s="325"/>
      <c r="V25" s="213">
        <v>0</v>
      </c>
      <c r="W25" s="166"/>
      <c r="X25" s="213">
        <v>0</v>
      </c>
      <c r="Y25" s="211"/>
      <c r="Z25" s="211"/>
      <c r="AA25" s="213">
        <v>0</v>
      </c>
      <c r="AB25" s="325"/>
      <c r="AC25" s="325"/>
      <c r="AD25" s="213">
        <v>0</v>
      </c>
      <c r="AE25" s="100"/>
      <c r="AF25" s="213">
        <v>0</v>
      </c>
      <c r="AG25" s="166"/>
      <c r="AH25" s="214">
        <v>-372832</v>
      </c>
      <c r="AI25" s="166"/>
      <c r="AJ25" s="200">
        <v>-372832</v>
      </c>
    </row>
    <row r="26" spans="1:36" s="300" customFormat="1" ht="21" customHeight="1">
      <c r="B26" s="41" t="s">
        <v>145</v>
      </c>
      <c r="C26" s="95"/>
      <c r="D26" s="44"/>
      <c r="E26" s="74"/>
      <c r="F26" s="44"/>
      <c r="G26" s="74"/>
      <c r="H26" s="44"/>
      <c r="I26" s="201"/>
      <c r="J26" s="44"/>
      <c r="K26" s="44"/>
      <c r="L26" s="44"/>
      <c r="M26" s="201"/>
      <c r="N26" s="44"/>
      <c r="O26" s="201"/>
      <c r="P26" s="44"/>
      <c r="Q26" s="201"/>
      <c r="R26" s="215"/>
      <c r="S26" s="201"/>
      <c r="T26" s="44"/>
      <c r="U26" s="44"/>
      <c r="V26" s="44"/>
      <c r="W26" s="201"/>
      <c r="X26" s="201"/>
      <c r="Y26" s="201"/>
      <c r="Z26" s="201"/>
      <c r="AA26" s="44"/>
      <c r="AB26" s="44"/>
      <c r="AC26" s="44"/>
      <c r="AD26" s="44"/>
      <c r="AE26" s="201"/>
      <c r="AF26" s="201"/>
      <c r="AG26" s="201"/>
      <c r="AH26" s="201"/>
      <c r="AI26" s="201"/>
      <c r="AJ26" s="44"/>
    </row>
    <row r="27" spans="1:36" s="34" customFormat="1" ht="21" customHeight="1">
      <c r="B27" s="41" t="s">
        <v>211</v>
      </c>
      <c r="C27" s="101"/>
      <c r="D27" s="213">
        <f>SUM(D21:D25)</f>
        <v>0</v>
      </c>
      <c r="E27" s="76"/>
      <c r="F27" s="213">
        <f>SUM(F21:F25)</f>
        <v>0</v>
      </c>
      <c r="G27" s="76"/>
      <c r="H27" s="213">
        <f>SUM(H21:H25)</f>
        <v>0</v>
      </c>
      <c r="I27" s="163"/>
      <c r="J27" s="213">
        <f>SUM(J21:J25)</f>
        <v>0</v>
      </c>
      <c r="K27" s="325"/>
      <c r="L27" s="213">
        <f>SUM(L21:L25)</f>
        <v>0</v>
      </c>
      <c r="M27" s="163"/>
      <c r="N27" s="216">
        <f>SUM(N21:N25)</f>
        <v>49545</v>
      </c>
      <c r="O27" s="163"/>
      <c r="P27" s="213">
        <f>SUM(P21:P25)</f>
        <v>0</v>
      </c>
      <c r="Q27" s="163"/>
      <c r="R27" s="216">
        <f>SUM(R21:R25)</f>
        <v>-56706</v>
      </c>
      <c r="S27" s="163"/>
      <c r="T27" s="213">
        <f>SUM(T21:T25)</f>
        <v>0</v>
      </c>
      <c r="U27" s="325"/>
      <c r="V27" s="213">
        <f>SUM(V21:V25)</f>
        <v>0</v>
      </c>
      <c r="W27" s="163"/>
      <c r="X27" s="216">
        <f>SUM(X21:X25)</f>
        <v>-2645061</v>
      </c>
      <c r="Y27" s="163"/>
      <c r="Z27" s="163"/>
      <c r="AA27" s="213">
        <f>SUM(AA21:AA25)</f>
        <v>0</v>
      </c>
      <c r="AB27" s="325"/>
      <c r="AC27" s="325"/>
      <c r="AD27" s="213">
        <f>SUM(AD21:AD25)</f>
        <v>0</v>
      </c>
      <c r="AE27" s="163"/>
      <c r="AF27" s="216">
        <f>SUM(AF21:AF25)</f>
        <v>-2652222</v>
      </c>
      <c r="AG27" s="163"/>
      <c r="AH27" s="216">
        <f>SUM(AH21:AH25)</f>
        <v>-372832</v>
      </c>
      <c r="AI27" s="163"/>
      <c r="AJ27" s="216">
        <f>SUM(AJ21:AJ25)</f>
        <v>-3025054</v>
      </c>
    </row>
    <row r="28" spans="1:36" s="300" customFormat="1" ht="21" customHeight="1">
      <c r="C28" s="95"/>
      <c r="D28" s="44"/>
      <c r="E28" s="76"/>
      <c r="F28" s="44"/>
      <c r="G28" s="76"/>
      <c r="H28" s="44"/>
      <c r="I28" s="44"/>
      <c r="J28" s="44"/>
      <c r="K28" s="44"/>
      <c r="L28" s="203"/>
      <c r="M28" s="44"/>
      <c r="N28" s="44"/>
      <c r="O28" s="44"/>
      <c r="P28" s="203"/>
      <c r="Q28" s="44"/>
      <c r="R28" s="44"/>
      <c r="S28" s="44"/>
      <c r="T28" s="203"/>
      <c r="U28" s="212"/>
      <c r="V28" s="203"/>
      <c r="W28" s="44"/>
      <c r="X28" s="44"/>
      <c r="Y28" s="44"/>
      <c r="Z28" s="44"/>
      <c r="AA28" s="203"/>
      <c r="AB28" s="212"/>
      <c r="AC28" s="212"/>
      <c r="AD28" s="203"/>
      <c r="AE28" s="44"/>
      <c r="AF28" s="44"/>
      <c r="AG28" s="44"/>
      <c r="AH28" s="44"/>
      <c r="AI28" s="44"/>
      <c r="AJ28" s="44"/>
    </row>
    <row r="29" spans="1:36" s="300" customFormat="1" ht="21" customHeight="1">
      <c r="B29" s="41" t="s">
        <v>146</v>
      </c>
      <c r="C29" s="95"/>
      <c r="D29" s="44"/>
      <c r="E29" s="74"/>
      <c r="F29" s="44"/>
      <c r="G29" s="74"/>
      <c r="H29" s="44"/>
      <c r="I29" s="44"/>
      <c r="J29" s="44"/>
      <c r="K29" s="44"/>
      <c r="L29" s="203"/>
      <c r="M29" s="44"/>
      <c r="N29" s="44"/>
      <c r="O29" s="44"/>
      <c r="P29" s="203"/>
      <c r="Q29" s="44"/>
      <c r="R29" s="44"/>
      <c r="S29" s="44"/>
      <c r="T29" s="203"/>
      <c r="U29" s="212"/>
      <c r="V29" s="203"/>
      <c r="W29" s="44"/>
      <c r="X29" s="44"/>
      <c r="Y29" s="44"/>
      <c r="Z29" s="44"/>
      <c r="AA29" s="203"/>
      <c r="AB29" s="212"/>
      <c r="AC29" s="212"/>
      <c r="AD29" s="203"/>
      <c r="AE29" s="44"/>
      <c r="AF29" s="44"/>
      <c r="AG29" s="44"/>
      <c r="AH29" s="217"/>
      <c r="AI29" s="44"/>
      <c r="AJ29" s="55"/>
    </row>
    <row r="30" spans="1:36" s="300" customFormat="1" ht="21" customHeight="1">
      <c r="B30" s="300" t="s">
        <v>175</v>
      </c>
      <c r="C30" s="10"/>
      <c r="D30" s="213">
        <v>0</v>
      </c>
      <c r="E30" s="74"/>
      <c r="F30" s="213">
        <v>0</v>
      </c>
      <c r="G30" s="74"/>
      <c r="H30" s="213">
        <v>0</v>
      </c>
      <c r="I30" s="212"/>
      <c r="J30" s="218">
        <v>135</v>
      </c>
      <c r="K30" s="212"/>
      <c r="L30" s="213">
        <v>0</v>
      </c>
      <c r="M30" s="211"/>
      <c r="N30" s="213">
        <v>0</v>
      </c>
      <c r="O30" s="211"/>
      <c r="P30" s="213">
        <v>0</v>
      </c>
      <c r="Q30" s="211"/>
      <c r="R30" s="213">
        <v>0</v>
      </c>
      <c r="S30" s="212"/>
      <c r="T30" s="213">
        <v>0</v>
      </c>
      <c r="U30" s="325"/>
      <c r="V30" s="213">
        <v>0</v>
      </c>
      <c r="W30" s="166"/>
      <c r="X30" s="213">
        <v>0</v>
      </c>
      <c r="Y30" s="211"/>
      <c r="Z30" s="211"/>
      <c r="AA30" s="213">
        <v>0</v>
      </c>
      <c r="AB30" s="325"/>
      <c r="AC30" s="325"/>
      <c r="AD30" s="213">
        <v>0</v>
      </c>
      <c r="AE30" s="100"/>
      <c r="AF30" s="200">
        <v>135</v>
      </c>
      <c r="AG30" s="166"/>
      <c r="AH30" s="218">
        <v>-9</v>
      </c>
      <c r="AI30" s="166"/>
      <c r="AJ30" s="216">
        <v>126</v>
      </c>
    </row>
    <row r="31" spans="1:36" s="300" customFormat="1" ht="21" customHeight="1">
      <c r="B31" s="41" t="s">
        <v>147</v>
      </c>
      <c r="C31" s="10"/>
      <c r="D31" s="160"/>
      <c r="E31" s="74"/>
      <c r="F31" s="160"/>
      <c r="G31" s="74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6"/>
      <c r="V31" s="160"/>
      <c r="W31" s="160"/>
      <c r="X31" s="160"/>
      <c r="Y31" s="160"/>
      <c r="Z31" s="160"/>
      <c r="AA31" s="160"/>
      <c r="AB31" s="166"/>
      <c r="AC31" s="166"/>
      <c r="AD31" s="160"/>
      <c r="AE31" s="160"/>
      <c r="AF31" s="160"/>
      <c r="AG31" s="160"/>
      <c r="AH31" s="160"/>
      <c r="AI31" s="160"/>
      <c r="AJ31" s="160"/>
    </row>
    <row r="32" spans="1:36" s="34" customFormat="1" ht="21" customHeight="1">
      <c r="B32" s="41" t="s">
        <v>148</v>
      </c>
      <c r="C32" s="2"/>
      <c r="D32" s="249">
        <f>SUM(D30)</f>
        <v>0</v>
      </c>
      <c r="E32" s="74"/>
      <c r="F32" s="249">
        <f>SUM(F30)</f>
        <v>0</v>
      </c>
      <c r="G32" s="74"/>
      <c r="H32" s="249">
        <f>SUM(H30)</f>
        <v>0</v>
      </c>
      <c r="I32" s="163"/>
      <c r="J32" s="164">
        <f>SUM(J30)</f>
        <v>135</v>
      </c>
      <c r="K32" s="163"/>
      <c r="L32" s="249">
        <f>SUM(L30)</f>
        <v>0</v>
      </c>
      <c r="M32" s="224"/>
      <c r="N32" s="249">
        <f>SUM(N30)</f>
        <v>0</v>
      </c>
      <c r="O32" s="224"/>
      <c r="P32" s="249">
        <f>SUM(P30)</f>
        <v>0</v>
      </c>
      <c r="Q32" s="224"/>
      <c r="R32" s="249">
        <f>SUM(R30)</f>
        <v>0</v>
      </c>
      <c r="S32" s="163"/>
      <c r="T32" s="249">
        <f>SUM(T30)</f>
        <v>0</v>
      </c>
      <c r="U32" s="326"/>
      <c r="V32" s="249">
        <f>SUM(V30)</f>
        <v>0</v>
      </c>
      <c r="W32" s="162"/>
      <c r="X32" s="249">
        <f>SUM(X30)</f>
        <v>0</v>
      </c>
      <c r="Y32" s="224"/>
      <c r="Z32" s="224"/>
      <c r="AA32" s="249">
        <f>SUM(AA30)</f>
        <v>0</v>
      </c>
      <c r="AB32" s="326"/>
      <c r="AC32" s="326"/>
      <c r="AD32" s="249">
        <f>SUM(AD30)</f>
        <v>0</v>
      </c>
      <c r="AE32" s="166"/>
      <c r="AF32" s="219">
        <f>SUM(AF30)</f>
        <v>135</v>
      </c>
      <c r="AG32" s="166"/>
      <c r="AH32" s="219">
        <f>SUM(AH30)</f>
        <v>-9</v>
      </c>
      <c r="AI32" s="166"/>
      <c r="AJ32" s="219">
        <f>SUM(AJ30)</f>
        <v>126</v>
      </c>
    </row>
    <row r="33" spans="1:36" s="300" customFormat="1" ht="21" customHeight="1">
      <c r="A33" s="34" t="s">
        <v>182</v>
      </c>
      <c r="C33" s="10"/>
      <c r="D33" s="201"/>
      <c r="E33" s="74"/>
      <c r="F33" s="201"/>
      <c r="G33" s="74"/>
      <c r="H33" s="201"/>
      <c r="I33" s="201"/>
      <c r="J33" s="201"/>
      <c r="K33" s="212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</row>
    <row r="34" spans="1:36" s="34" customFormat="1" ht="21" customHeight="1">
      <c r="B34" s="34" t="s">
        <v>149</v>
      </c>
      <c r="C34" s="2"/>
      <c r="D34" s="213">
        <f>SUM(D32+D27)</f>
        <v>0</v>
      </c>
      <c r="E34" s="74"/>
      <c r="F34" s="213">
        <f>SUM(F32+F27)</f>
        <v>0</v>
      </c>
      <c r="G34" s="74"/>
      <c r="H34" s="213">
        <f>SUM(H32+H27)</f>
        <v>0</v>
      </c>
      <c r="I34" s="163"/>
      <c r="J34" s="164">
        <f>SUM(J32+J27)</f>
        <v>135</v>
      </c>
      <c r="K34" s="163"/>
      <c r="L34" s="213">
        <f>SUM(L32+L27)</f>
        <v>0</v>
      </c>
      <c r="M34" s="163"/>
      <c r="N34" s="164">
        <f>SUM(N32+N27)</f>
        <v>49545</v>
      </c>
      <c r="O34" s="163"/>
      <c r="P34" s="213">
        <f>SUM(P32+P27)</f>
        <v>0</v>
      </c>
      <c r="Q34" s="163"/>
      <c r="R34" s="164">
        <f>SUM(R32+R27)</f>
        <v>-56706</v>
      </c>
      <c r="S34" s="163"/>
      <c r="T34" s="213">
        <f>SUM(T32+T27)</f>
        <v>0</v>
      </c>
      <c r="U34" s="325"/>
      <c r="V34" s="213">
        <f>SUM(V32+V27)</f>
        <v>0</v>
      </c>
      <c r="W34" s="162"/>
      <c r="X34" s="164">
        <f>SUM(X32+X27)</f>
        <v>-2645061</v>
      </c>
      <c r="Y34" s="162"/>
      <c r="Z34" s="162"/>
      <c r="AA34" s="213">
        <f>SUM(AA32+AA27)</f>
        <v>0</v>
      </c>
      <c r="AB34" s="325"/>
      <c r="AC34" s="325"/>
      <c r="AD34" s="213">
        <f>SUM(AD32+AD27)</f>
        <v>0</v>
      </c>
      <c r="AE34" s="162"/>
      <c r="AF34" s="164">
        <f>SUM(AF32+AF27)</f>
        <v>-2652087</v>
      </c>
      <c r="AG34" s="166"/>
      <c r="AH34" s="164">
        <f>SUM(AH32+AH27)</f>
        <v>-372841</v>
      </c>
      <c r="AI34" s="166"/>
      <c r="AJ34" s="164">
        <f>SUM(AJ32+AJ27)</f>
        <v>-3024928</v>
      </c>
    </row>
    <row r="35" spans="1:36" s="300" customFormat="1" ht="21" customHeight="1">
      <c r="C35" s="95"/>
      <c r="D35" s="44"/>
      <c r="E35" s="74"/>
      <c r="F35" s="44"/>
      <c r="G35" s="74"/>
      <c r="H35" s="44"/>
      <c r="I35" s="44"/>
      <c r="J35" s="44"/>
      <c r="K35" s="44"/>
      <c r="L35" s="203"/>
      <c r="M35" s="44"/>
      <c r="N35" s="44"/>
      <c r="O35" s="44"/>
      <c r="P35" s="203"/>
      <c r="Q35" s="44"/>
      <c r="R35" s="44"/>
      <c r="S35" s="44"/>
      <c r="T35" s="203"/>
      <c r="U35" s="212"/>
      <c r="V35" s="203"/>
      <c r="W35" s="44"/>
      <c r="X35" s="44"/>
      <c r="Y35" s="44"/>
      <c r="Z35" s="44"/>
      <c r="AA35" s="203"/>
      <c r="AB35" s="212"/>
      <c r="AC35" s="212"/>
      <c r="AD35" s="203"/>
      <c r="AE35" s="44"/>
      <c r="AF35" s="44"/>
      <c r="AG35" s="44"/>
      <c r="AH35" s="44"/>
      <c r="AI35" s="44"/>
      <c r="AJ35" s="44"/>
    </row>
    <row r="36" spans="1:36" s="300" customFormat="1" ht="21" customHeight="1">
      <c r="A36" s="34" t="s">
        <v>259</v>
      </c>
      <c r="C36" s="10"/>
      <c r="D36" s="44"/>
      <c r="E36" s="173"/>
      <c r="F36" s="44"/>
      <c r="G36" s="173"/>
      <c r="H36" s="44"/>
      <c r="I36" s="44"/>
      <c r="J36" s="44"/>
      <c r="K36" s="44"/>
      <c r="L36" s="203"/>
      <c r="M36" s="44"/>
      <c r="N36" s="44"/>
      <c r="O36" s="44"/>
      <c r="P36" s="203"/>
      <c r="Q36" s="44"/>
      <c r="R36" s="203"/>
      <c r="S36" s="44"/>
      <c r="T36" s="203"/>
      <c r="U36" s="212"/>
      <c r="V36" s="203"/>
      <c r="W36" s="44"/>
      <c r="X36" s="44"/>
      <c r="Y36" s="44"/>
      <c r="Z36" s="44"/>
      <c r="AA36" s="203"/>
      <c r="AB36" s="203"/>
      <c r="AC36" s="212"/>
      <c r="AD36" s="203"/>
      <c r="AE36" s="44"/>
      <c r="AF36" s="44"/>
      <c r="AG36" s="44"/>
      <c r="AH36" s="44"/>
      <c r="AI36" s="44"/>
      <c r="AJ36" s="44"/>
    </row>
    <row r="37" spans="1:36" s="300" customFormat="1" ht="21" customHeight="1">
      <c r="A37" s="34"/>
      <c r="B37" s="300" t="s">
        <v>82</v>
      </c>
      <c r="C37" s="10"/>
      <c r="D37" s="211">
        <v>0</v>
      </c>
      <c r="E37" s="74"/>
      <c r="F37" s="211">
        <v>0</v>
      </c>
      <c r="G37" s="74"/>
      <c r="H37" s="211">
        <v>0</v>
      </c>
      <c r="I37" s="163"/>
      <c r="J37" s="211">
        <v>0</v>
      </c>
      <c r="K37" s="163"/>
      <c r="L37" s="211">
        <v>0</v>
      </c>
      <c r="M37" s="163"/>
      <c r="N37" s="211">
        <v>0</v>
      </c>
      <c r="O37" s="163"/>
      <c r="P37" s="211">
        <v>0</v>
      </c>
      <c r="Q37" s="163"/>
      <c r="R37" s="211">
        <v>0</v>
      </c>
      <c r="S37" s="212"/>
      <c r="T37" s="211">
        <v>0</v>
      </c>
      <c r="U37" s="211"/>
      <c r="V37" s="211">
        <v>0</v>
      </c>
      <c r="W37" s="201"/>
      <c r="X37" s="212">
        <v>3381689</v>
      </c>
      <c r="Y37" s="203"/>
      <c r="Z37" s="203"/>
      <c r="AA37" s="211">
        <v>0</v>
      </c>
      <c r="AB37" s="211"/>
      <c r="AC37" s="211"/>
      <c r="AD37" s="211">
        <v>0</v>
      </c>
      <c r="AE37" s="201"/>
      <c r="AF37" s="162">
        <v>3381689</v>
      </c>
      <c r="AG37" s="201"/>
      <c r="AH37" s="212">
        <v>654713</v>
      </c>
      <c r="AI37" s="201"/>
      <c r="AJ37" s="162">
        <v>4036402</v>
      </c>
    </row>
    <row r="38" spans="1:36" s="300" customFormat="1" ht="21" customHeight="1">
      <c r="A38" s="34"/>
      <c r="B38" s="300" t="s">
        <v>309</v>
      </c>
      <c r="C38" s="10"/>
      <c r="D38" s="213">
        <v>0</v>
      </c>
      <c r="E38" s="74"/>
      <c r="F38" s="213">
        <v>0</v>
      </c>
      <c r="G38" s="74"/>
      <c r="H38" s="213">
        <v>0</v>
      </c>
      <c r="I38" s="163"/>
      <c r="J38" s="213">
        <v>0</v>
      </c>
      <c r="K38" s="163"/>
      <c r="L38" s="213">
        <v>0</v>
      </c>
      <c r="M38" s="163"/>
      <c r="N38" s="213">
        <v>0</v>
      </c>
      <c r="O38" s="163"/>
      <c r="P38" s="213">
        <v>0</v>
      </c>
      <c r="Q38" s="212"/>
      <c r="R38" s="213">
        <v>0</v>
      </c>
      <c r="S38" s="162"/>
      <c r="T38" s="213">
        <v>0</v>
      </c>
      <c r="U38" s="325"/>
      <c r="V38" s="213">
        <v>0</v>
      </c>
      <c r="W38" s="201"/>
      <c r="X38" s="213">
        <v>0</v>
      </c>
      <c r="Y38" s="212"/>
      <c r="Z38" s="212"/>
      <c r="AA38" s="218">
        <v>457697</v>
      </c>
      <c r="AB38" s="212"/>
      <c r="AC38" s="212"/>
      <c r="AD38" s="218">
        <v>315460</v>
      </c>
      <c r="AE38" s="201"/>
      <c r="AF38" s="200">
        <v>773157</v>
      </c>
      <c r="AG38" s="212"/>
      <c r="AH38" s="218">
        <v>296086</v>
      </c>
      <c r="AI38" s="212"/>
      <c r="AJ38" s="200">
        <v>1069243</v>
      </c>
    </row>
    <row r="39" spans="1:36" s="34" customFormat="1" ht="21" customHeight="1">
      <c r="A39" s="34" t="s">
        <v>261</v>
      </c>
      <c r="C39" s="2"/>
      <c r="D39" s="249">
        <f>SUM(D37:D38)</f>
        <v>0</v>
      </c>
      <c r="E39" s="11"/>
      <c r="F39" s="249">
        <f>SUM(F37:F38)</f>
        <v>0</v>
      </c>
      <c r="G39" s="11"/>
      <c r="H39" s="249">
        <f>SUM(H37:H38)</f>
        <v>0</v>
      </c>
      <c r="I39" s="163"/>
      <c r="J39" s="249">
        <f>SUM(J37:J38)</f>
        <v>0</v>
      </c>
      <c r="K39" s="163"/>
      <c r="L39" s="249">
        <f>SUM(L37:L38)</f>
        <v>0</v>
      </c>
      <c r="M39" s="163"/>
      <c r="N39" s="249">
        <f>SUM(N37:N38)</f>
        <v>0</v>
      </c>
      <c r="O39" s="163"/>
      <c r="P39" s="249">
        <f>SUM(P37:P38)</f>
        <v>0</v>
      </c>
      <c r="Q39" s="163"/>
      <c r="R39" s="249">
        <f>SUM(R37:R38)</f>
        <v>0</v>
      </c>
      <c r="S39" s="163"/>
      <c r="T39" s="249">
        <f>SUM(T37:T38)</f>
        <v>0</v>
      </c>
      <c r="U39" s="163"/>
      <c r="V39" s="249">
        <f>SUM(V37:V38)</f>
        <v>0</v>
      </c>
      <c r="W39" s="163"/>
      <c r="X39" s="164">
        <f>SUM(X37:X38)</f>
        <v>3381689</v>
      </c>
      <c r="Y39" s="163"/>
      <c r="Z39" s="163"/>
      <c r="AA39" s="164">
        <f>SUM(AA37:AA38)</f>
        <v>457697</v>
      </c>
      <c r="AB39" s="163"/>
      <c r="AC39" s="163"/>
      <c r="AD39" s="164">
        <f>SUM(AD37:AD38)</f>
        <v>315460</v>
      </c>
      <c r="AE39" s="163"/>
      <c r="AF39" s="164">
        <f>SUM(AF37:AF38)</f>
        <v>4154846</v>
      </c>
      <c r="AG39" s="163"/>
      <c r="AH39" s="164">
        <f>SUM(AH37:AH38)</f>
        <v>950799</v>
      </c>
      <c r="AI39" s="163"/>
      <c r="AJ39" s="164">
        <f>SUM(AJ37:AJ38)</f>
        <v>5105645</v>
      </c>
    </row>
    <row r="40" spans="1:36" s="300" customFormat="1" ht="21" customHeight="1" thickBot="1">
      <c r="A40" s="34" t="s">
        <v>291</v>
      </c>
      <c r="B40" s="34"/>
      <c r="C40" s="34"/>
      <c r="D40" s="209">
        <f>SUM(D16,D34,D39)</f>
        <v>4007797</v>
      </c>
      <c r="E40" s="11"/>
      <c r="F40" s="209">
        <f>SUM(F16,F34,F39)</f>
        <v>85926434</v>
      </c>
      <c r="G40" s="11"/>
      <c r="H40" s="209">
        <f>SUM(H16,H34,H39)</f>
        <v>-547379</v>
      </c>
      <c r="I40" s="44"/>
      <c r="J40" s="209">
        <f>SUM(J16,J34,J39)</f>
        <v>575815</v>
      </c>
      <c r="K40" s="44"/>
      <c r="L40" s="209">
        <f>SUM(L16,L34,L39)</f>
        <v>36868</v>
      </c>
      <c r="M40" s="44"/>
      <c r="N40" s="209">
        <f>SUM(N16,N34,N39)</f>
        <v>149516</v>
      </c>
      <c r="O40" s="44"/>
      <c r="P40" s="209">
        <f>SUM(P16,P34,P39)</f>
        <v>32174</v>
      </c>
      <c r="Q40" s="44"/>
      <c r="R40" s="209">
        <f>SUM(R16,R34,R39)</f>
        <v>193434</v>
      </c>
      <c r="S40" s="44"/>
      <c r="T40" s="209">
        <f>SUM(T16,T34,T39)</f>
        <v>411463</v>
      </c>
      <c r="U40" s="44"/>
      <c r="V40" s="209">
        <f>SUM(V16,V34,V39)</f>
        <v>87400</v>
      </c>
      <c r="W40" s="44"/>
      <c r="X40" s="209">
        <f>SUM(X16,X34,X39)</f>
        <v>26009561</v>
      </c>
      <c r="Y40" s="183"/>
      <c r="Z40" s="183">
        <f>SUM(Z16,Z34,Z39)</f>
        <v>0</v>
      </c>
      <c r="AA40" s="209">
        <f>SUM(AA16,AA34,AA39)</f>
        <v>83692</v>
      </c>
      <c r="AB40" s="44"/>
      <c r="AC40" s="44"/>
      <c r="AD40" s="209">
        <f>SUM(AD16,AD34,AD39)</f>
        <v>410886</v>
      </c>
      <c r="AE40" s="183"/>
      <c r="AF40" s="209">
        <f>SUM(AF16,AF34,AF39)</f>
        <v>117377661</v>
      </c>
      <c r="AG40" s="183"/>
      <c r="AH40" s="209">
        <f>SUM(AH16,AH34,AH39)</f>
        <v>5909346</v>
      </c>
      <c r="AI40" s="44"/>
      <c r="AJ40" s="209">
        <f>SUM(AJ16,AJ34,AJ39)</f>
        <v>123287007</v>
      </c>
    </row>
    <row r="41" spans="1:36" s="300" customFormat="1" ht="21" customHeight="1" thickTop="1">
      <c r="A41" s="34"/>
      <c r="B41" s="34"/>
      <c r="C41" s="34"/>
      <c r="D41" s="44"/>
      <c r="E41" s="74"/>
      <c r="F41" s="44"/>
      <c r="G41" s="7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</row>
    <row r="42" spans="1:36" s="300" customFormat="1" ht="21" customHeight="1">
      <c r="A42" s="34"/>
      <c r="B42" s="34"/>
      <c r="C42" s="34"/>
      <c r="D42" s="44"/>
      <c r="E42" s="74"/>
      <c r="F42" s="44"/>
      <c r="G42" s="7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</row>
    <row r="43" spans="1:36" s="300" customFormat="1" ht="21" customHeight="1">
      <c r="A43" s="34"/>
      <c r="B43" s="34"/>
      <c r="C43" s="34"/>
      <c r="D43" s="44"/>
      <c r="E43" s="75"/>
      <c r="F43" s="44"/>
      <c r="G43" s="75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</row>
    <row r="44" spans="1:36" s="327" customFormat="1" ht="21" customHeight="1">
      <c r="A44" s="34"/>
      <c r="B44" s="34"/>
      <c r="C44" s="34"/>
      <c r="D44" s="44"/>
      <c r="E44" s="75"/>
      <c r="F44" s="44"/>
      <c r="G44" s="75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</row>
    <row r="45" spans="1:36" s="327" customFormat="1" ht="21" customHeight="1">
      <c r="A45" s="34"/>
      <c r="B45" s="34"/>
      <c r="C45" s="34"/>
      <c r="D45" s="44"/>
      <c r="E45" s="75"/>
      <c r="F45" s="44"/>
      <c r="G45" s="75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</row>
    <row r="46" spans="1:36" s="327" customFormat="1" ht="21" customHeight="1">
      <c r="A46" s="34"/>
      <c r="B46" s="34"/>
      <c r="C46" s="34"/>
      <c r="D46" s="44"/>
      <c r="E46" s="75"/>
      <c r="F46" s="44"/>
      <c r="G46" s="75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</row>
    <row r="47" spans="1:36" s="327" customFormat="1" ht="21" customHeight="1">
      <c r="A47" s="34"/>
      <c r="B47" s="34"/>
      <c r="C47" s="34"/>
      <c r="D47" s="44"/>
      <c r="E47" s="75"/>
      <c r="F47" s="44"/>
      <c r="G47" s="75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</row>
    <row r="48" spans="1:36" s="327" customFormat="1" ht="21" customHeight="1">
      <c r="A48" s="34"/>
      <c r="B48" s="34"/>
      <c r="C48" s="34"/>
      <c r="D48" s="44"/>
      <c r="E48" s="75"/>
      <c r="F48" s="44"/>
      <c r="G48" s="75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</row>
    <row r="49" spans="1:36" s="327" customFormat="1" ht="21" customHeight="1">
      <c r="A49" s="34"/>
      <c r="B49" s="34"/>
      <c r="C49" s="34"/>
      <c r="D49" s="44"/>
      <c r="E49" s="75"/>
      <c r="F49" s="44"/>
      <c r="G49" s="75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</row>
    <row r="50" spans="1:36" s="327" customFormat="1" ht="21" customHeight="1">
      <c r="A50" s="34"/>
      <c r="B50" s="34"/>
      <c r="C50" s="34"/>
      <c r="D50" s="44"/>
      <c r="E50" s="75"/>
      <c r="F50" s="44"/>
      <c r="G50" s="75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</row>
    <row r="51" spans="1:36" s="327" customFormat="1" ht="21" customHeight="1">
      <c r="A51" s="34"/>
      <c r="B51" s="34"/>
      <c r="C51" s="34"/>
      <c r="D51" s="44"/>
      <c r="E51" s="75"/>
      <c r="F51" s="44"/>
      <c r="G51" s="75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</row>
    <row r="52" spans="1:36" s="327" customFormat="1" ht="21" customHeight="1">
      <c r="A52" s="34"/>
      <c r="B52" s="34"/>
      <c r="C52" s="34"/>
      <c r="D52" s="44"/>
      <c r="E52" s="75"/>
      <c r="F52" s="44"/>
      <c r="G52" s="75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</row>
    <row r="53" spans="1:36" s="327" customFormat="1" ht="21" customHeight="1">
      <c r="A53" s="34"/>
      <c r="B53" s="34"/>
      <c r="C53" s="34"/>
      <c r="D53" s="44"/>
      <c r="E53" s="75"/>
      <c r="F53" s="44"/>
      <c r="G53" s="75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</row>
    <row r="54" spans="1:36" s="327" customFormat="1" ht="21" customHeight="1">
      <c r="A54" s="34"/>
      <c r="B54" s="34"/>
      <c r="C54" s="34"/>
      <c r="D54" s="44"/>
      <c r="E54" s="75"/>
      <c r="F54" s="44"/>
      <c r="G54" s="75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</row>
    <row r="55" spans="1:36" s="327" customFormat="1" ht="21" customHeight="1">
      <c r="A55" s="34"/>
      <c r="B55" s="34"/>
      <c r="C55" s="34"/>
      <c r="D55" s="44"/>
      <c r="E55" s="75"/>
      <c r="F55" s="44"/>
      <c r="G55" s="75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</row>
    <row r="56" spans="1:36" s="300" customFormat="1" ht="21" customHeight="1">
      <c r="A56" s="34"/>
      <c r="B56" s="34"/>
      <c r="C56" s="34"/>
      <c r="D56" s="44"/>
      <c r="E56" s="78"/>
      <c r="F56" s="44"/>
      <c r="G56" s="78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</row>
    <row r="57" spans="1:36" s="300" customFormat="1" ht="21" customHeight="1">
      <c r="A57" s="300" t="s">
        <v>75</v>
      </c>
      <c r="B57" s="34"/>
      <c r="C57" s="34"/>
      <c r="D57" s="44"/>
      <c r="E57" s="11"/>
      <c r="F57" s="44"/>
      <c r="G57" s="11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</row>
    <row r="58" spans="1:36" s="167" customFormat="1" ht="21" customHeight="1">
      <c r="A58" s="184"/>
      <c r="B58" s="184"/>
      <c r="C58" s="184"/>
      <c r="D58" s="185"/>
      <c r="E58" s="11"/>
      <c r="F58" s="185"/>
      <c r="G58" s="11"/>
      <c r="H58" s="185"/>
      <c r="I58" s="186"/>
      <c r="J58" s="186"/>
      <c r="K58" s="186"/>
      <c r="L58" s="185"/>
      <c r="M58" s="186"/>
      <c r="N58" s="186"/>
      <c r="O58" s="186"/>
      <c r="P58" s="185"/>
      <c r="Q58" s="186"/>
      <c r="R58" s="186"/>
      <c r="S58" s="186"/>
      <c r="T58" s="185"/>
      <c r="U58" s="186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6"/>
      <c r="AH58" s="185"/>
      <c r="AI58" s="186"/>
      <c r="AJ58" s="185"/>
    </row>
    <row r="59" spans="1:36" s="167" customFormat="1" ht="21" customHeight="1">
      <c r="A59" s="337">
        <v>8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37"/>
      <c r="AH59" s="337"/>
      <c r="AI59" s="337"/>
      <c r="AJ59" s="337"/>
    </row>
    <row r="60" spans="1:36" s="167" customFormat="1" ht="21" customHeight="1">
      <c r="D60" s="181"/>
      <c r="E60" s="11"/>
      <c r="F60" s="181"/>
      <c r="G60" s="11"/>
      <c r="H60" s="181"/>
      <c r="I60" s="181"/>
      <c r="J60" s="187"/>
      <c r="K60" s="187"/>
      <c r="L60" s="181"/>
      <c r="M60" s="181"/>
      <c r="N60" s="181"/>
      <c r="O60" s="181"/>
      <c r="P60" s="181"/>
      <c r="Q60" s="187"/>
      <c r="R60" s="187"/>
      <c r="S60" s="187"/>
      <c r="T60" s="182"/>
      <c r="U60" s="181"/>
      <c r="V60" s="181"/>
      <c r="W60" s="188"/>
      <c r="X60" s="181"/>
      <c r="Y60" s="181"/>
      <c r="Z60" s="181"/>
      <c r="AA60" s="187"/>
      <c r="AB60" s="187"/>
      <c r="AC60" s="187"/>
      <c r="AD60" s="187"/>
      <c r="AE60" s="181"/>
      <c r="AF60" s="189"/>
      <c r="AG60" s="187"/>
      <c r="AH60" s="190"/>
      <c r="AI60" s="187"/>
      <c r="AJ60" s="188"/>
    </row>
    <row r="61" spans="1:36" s="167" customFormat="1" ht="21" customHeight="1">
      <c r="D61" s="185"/>
      <c r="E61" s="11"/>
      <c r="F61" s="185"/>
      <c r="G61" s="11"/>
      <c r="H61" s="185"/>
      <c r="I61" s="181"/>
      <c r="J61" s="187"/>
      <c r="K61" s="187"/>
      <c r="L61" s="185"/>
      <c r="M61" s="181"/>
      <c r="N61" s="181"/>
      <c r="O61" s="181"/>
      <c r="P61" s="185"/>
      <c r="Q61" s="187"/>
      <c r="R61" s="187"/>
      <c r="S61" s="187"/>
      <c r="T61" s="185"/>
      <c r="U61" s="181"/>
      <c r="V61" s="185"/>
      <c r="W61" s="188"/>
      <c r="X61" s="185"/>
      <c r="Y61" s="185"/>
      <c r="Z61" s="185"/>
      <c r="AA61" s="185"/>
      <c r="AB61" s="185"/>
      <c r="AC61" s="185"/>
      <c r="AD61" s="185"/>
      <c r="AE61" s="185"/>
      <c r="AF61" s="185"/>
      <c r="AG61" s="187"/>
      <c r="AH61" s="191"/>
      <c r="AI61" s="187"/>
      <c r="AJ61" s="189"/>
    </row>
    <row r="62" spans="1:36" s="167" customFormat="1" ht="21" customHeight="1">
      <c r="D62" s="181"/>
      <c r="E62" s="11"/>
      <c r="F62" s="181"/>
      <c r="G62" s="11"/>
      <c r="H62" s="181"/>
      <c r="I62" s="181"/>
      <c r="J62" s="187"/>
      <c r="K62" s="187"/>
      <c r="L62" s="181"/>
      <c r="M62" s="181"/>
      <c r="N62" s="181"/>
      <c r="O62" s="181"/>
      <c r="P62" s="181"/>
      <c r="Q62" s="187"/>
      <c r="R62" s="187"/>
      <c r="S62" s="187"/>
      <c r="T62" s="181"/>
      <c r="U62" s="181"/>
      <c r="V62" s="181"/>
      <c r="W62" s="188"/>
      <c r="X62" s="181"/>
      <c r="Y62" s="181"/>
      <c r="Z62" s="181"/>
      <c r="AA62" s="187"/>
      <c r="AB62" s="187"/>
      <c r="AC62" s="187"/>
      <c r="AD62" s="187"/>
      <c r="AE62" s="181"/>
      <c r="AF62" s="189"/>
      <c r="AG62" s="187"/>
      <c r="AH62" s="191"/>
      <c r="AI62" s="187"/>
      <c r="AJ62" s="189"/>
    </row>
    <row r="63" spans="1:36" s="167" customFormat="1" ht="21" customHeight="1">
      <c r="A63" s="184"/>
      <c r="D63" s="181"/>
      <c r="E63" s="11"/>
      <c r="F63" s="181"/>
      <c r="G63" s="11"/>
      <c r="H63" s="181"/>
      <c r="I63" s="181"/>
      <c r="J63" s="187"/>
      <c r="K63" s="187"/>
      <c r="L63" s="181"/>
      <c r="M63" s="181"/>
      <c r="N63" s="181"/>
      <c r="O63" s="181"/>
      <c r="P63" s="181"/>
      <c r="Q63" s="187"/>
      <c r="R63" s="187"/>
      <c r="S63" s="187"/>
      <c r="T63" s="181"/>
      <c r="U63" s="181"/>
      <c r="V63" s="181"/>
      <c r="W63" s="188"/>
      <c r="X63" s="181"/>
      <c r="Y63" s="181"/>
      <c r="Z63" s="181"/>
      <c r="AA63" s="187"/>
      <c r="AB63" s="187"/>
      <c r="AC63" s="187"/>
      <c r="AD63" s="187"/>
      <c r="AE63" s="181"/>
      <c r="AF63" s="189"/>
      <c r="AG63" s="187"/>
      <c r="AH63" s="191"/>
      <c r="AI63" s="187"/>
      <c r="AJ63" s="189"/>
    </row>
    <row r="64" spans="1:36" s="184" customFormat="1" ht="21" customHeight="1">
      <c r="D64" s="185"/>
      <c r="E64" s="11"/>
      <c r="F64" s="185"/>
      <c r="G64" s="11"/>
      <c r="H64" s="185"/>
      <c r="I64" s="192"/>
      <c r="J64" s="186"/>
      <c r="K64" s="186"/>
      <c r="L64" s="192"/>
      <c r="M64" s="192"/>
      <c r="N64" s="192"/>
      <c r="O64" s="192"/>
      <c r="P64" s="185"/>
      <c r="Q64" s="186"/>
      <c r="R64" s="186"/>
      <c r="S64" s="186"/>
      <c r="T64" s="185"/>
      <c r="U64" s="192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6"/>
      <c r="AH64" s="193"/>
      <c r="AI64" s="186"/>
      <c r="AJ64" s="194"/>
    </row>
    <row r="65" spans="1:36" s="167" customFormat="1" ht="21" customHeight="1">
      <c r="B65" s="184"/>
      <c r="D65" s="181"/>
      <c r="E65" s="11"/>
      <c r="F65" s="181"/>
      <c r="G65" s="11"/>
      <c r="H65" s="181"/>
      <c r="I65" s="181"/>
      <c r="J65" s="187"/>
      <c r="K65" s="187"/>
      <c r="L65" s="181"/>
      <c r="M65" s="181"/>
      <c r="N65" s="181"/>
      <c r="O65" s="181"/>
      <c r="P65" s="181"/>
      <c r="Q65" s="187"/>
      <c r="R65" s="187"/>
      <c r="S65" s="187"/>
      <c r="T65" s="181"/>
      <c r="U65" s="181"/>
      <c r="V65" s="181"/>
      <c r="W65" s="188"/>
      <c r="X65" s="181"/>
      <c r="Y65" s="181"/>
      <c r="Z65" s="181"/>
      <c r="AA65" s="187"/>
      <c r="AB65" s="187"/>
      <c r="AC65" s="187"/>
      <c r="AD65" s="187"/>
      <c r="AE65" s="181"/>
      <c r="AF65" s="189"/>
      <c r="AG65" s="187"/>
      <c r="AH65" s="191"/>
      <c r="AI65" s="187"/>
      <c r="AJ65" s="189"/>
    </row>
    <row r="66" spans="1:36" s="167" customFormat="1" ht="21" customHeight="1">
      <c r="A66" s="184"/>
      <c r="D66" s="181"/>
      <c r="E66" s="11"/>
      <c r="F66" s="181"/>
      <c r="G66" s="11"/>
      <c r="H66" s="181"/>
      <c r="I66" s="181"/>
      <c r="J66" s="187"/>
      <c r="K66" s="187"/>
      <c r="L66" s="181"/>
      <c r="M66" s="181"/>
      <c r="N66" s="181"/>
      <c r="O66" s="181"/>
      <c r="P66" s="181"/>
      <c r="Q66" s="187"/>
      <c r="R66" s="187"/>
      <c r="S66" s="187"/>
      <c r="T66" s="181"/>
      <c r="U66" s="181"/>
      <c r="V66" s="181"/>
      <c r="W66" s="188"/>
      <c r="X66" s="181"/>
      <c r="Y66" s="181"/>
      <c r="Z66" s="181"/>
      <c r="AA66" s="187"/>
      <c r="AB66" s="187"/>
      <c r="AC66" s="187"/>
      <c r="AD66" s="187"/>
      <c r="AE66" s="181"/>
      <c r="AF66" s="189"/>
      <c r="AG66" s="187"/>
      <c r="AH66" s="191"/>
      <c r="AI66" s="187"/>
      <c r="AJ66" s="189"/>
    </row>
    <row r="67" spans="1:36" s="167" customFormat="1" ht="21" customHeight="1">
      <c r="A67" s="184"/>
      <c r="D67" s="185"/>
      <c r="E67" s="11"/>
      <c r="F67" s="185"/>
      <c r="G67" s="11"/>
      <c r="H67" s="185"/>
      <c r="I67" s="181"/>
      <c r="J67" s="187"/>
      <c r="K67" s="187"/>
      <c r="L67" s="185"/>
      <c r="M67" s="181"/>
      <c r="N67" s="181"/>
      <c r="O67" s="181"/>
      <c r="P67" s="185"/>
      <c r="Q67" s="187"/>
      <c r="R67" s="187"/>
      <c r="S67" s="187"/>
      <c r="T67" s="185"/>
      <c r="U67" s="181"/>
      <c r="V67" s="185"/>
      <c r="W67" s="188"/>
      <c r="X67" s="189"/>
      <c r="Y67" s="189"/>
      <c r="Z67" s="189"/>
      <c r="AA67" s="185"/>
      <c r="AB67" s="185"/>
      <c r="AC67" s="185"/>
      <c r="AD67" s="185"/>
      <c r="AE67" s="189"/>
      <c r="AF67" s="189"/>
      <c r="AG67" s="187"/>
      <c r="AH67" s="191"/>
      <c r="AI67" s="187"/>
      <c r="AJ67" s="189"/>
    </row>
    <row r="68" spans="1:36" s="167" customFormat="1" ht="21" customHeight="1">
      <c r="A68" s="184"/>
      <c r="D68" s="185"/>
      <c r="E68" s="11"/>
      <c r="F68" s="185"/>
      <c r="G68" s="11"/>
      <c r="H68" s="185"/>
      <c r="I68" s="181"/>
      <c r="J68" s="187"/>
      <c r="K68" s="187"/>
      <c r="L68" s="185"/>
      <c r="M68" s="181"/>
      <c r="N68" s="181"/>
      <c r="O68" s="181"/>
      <c r="P68" s="185"/>
      <c r="Q68" s="187"/>
      <c r="R68" s="187"/>
      <c r="S68" s="187"/>
      <c r="T68" s="185"/>
      <c r="U68" s="181"/>
      <c r="V68" s="185"/>
      <c r="W68" s="188"/>
      <c r="X68" s="185"/>
      <c r="Y68" s="185"/>
      <c r="Z68" s="185"/>
      <c r="AA68" s="187"/>
      <c r="AB68" s="187"/>
      <c r="AC68" s="187"/>
      <c r="AD68" s="187"/>
      <c r="AE68" s="185"/>
      <c r="AF68" s="189"/>
      <c r="AG68" s="187"/>
      <c r="AH68" s="185"/>
      <c r="AI68" s="187"/>
      <c r="AJ68" s="189"/>
    </row>
    <row r="69" spans="1:36" s="184" customFormat="1" ht="21" customHeight="1">
      <c r="D69" s="185"/>
      <c r="E69" s="11"/>
      <c r="F69" s="185"/>
      <c r="G69" s="11"/>
      <c r="H69" s="185"/>
      <c r="I69" s="192"/>
      <c r="J69" s="186"/>
      <c r="K69" s="186"/>
      <c r="L69" s="185"/>
      <c r="M69" s="192"/>
      <c r="N69" s="192"/>
      <c r="O69" s="192"/>
      <c r="P69" s="185"/>
      <c r="Q69" s="186"/>
      <c r="R69" s="186"/>
      <c r="S69" s="186"/>
      <c r="T69" s="185"/>
      <c r="U69" s="192"/>
      <c r="V69" s="185"/>
      <c r="W69" s="185"/>
      <c r="X69" s="194"/>
      <c r="Y69" s="194"/>
      <c r="Z69" s="194"/>
      <c r="AA69" s="186"/>
      <c r="AB69" s="186"/>
      <c r="AC69" s="186"/>
      <c r="AD69" s="186"/>
      <c r="AE69" s="194"/>
      <c r="AF69" s="193"/>
      <c r="AG69" s="186"/>
      <c r="AH69" s="193"/>
      <c r="AI69" s="186"/>
      <c r="AJ69" s="194"/>
    </row>
    <row r="70" spans="1:36" s="167" customFormat="1" ht="21" customHeight="1">
      <c r="A70" s="184"/>
      <c r="D70" s="181"/>
      <c r="E70" s="11"/>
      <c r="F70" s="181"/>
      <c r="G70" s="11"/>
      <c r="H70" s="181"/>
      <c r="I70" s="181"/>
      <c r="J70" s="187"/>
      <c r="K70" s="187"/>
      <c r="L70" s="181"/>
      <c r="M70" s="181"/>
      <c r="N70" s="181"/>
      <c r="O70" s="181"/>
      <c r="P70" s="181"/>
      <c r="Q70" s="187"/>
      <c r="R70" s="187"/>
      <c r="S70" s="187"/>
      <c r="T70" s="181"/>
      <c r="U70" s="181"/>
      <c r="V70" s="181"/>
      <c r="W70" s="188"/>
      <c r="X70" s="181"/>
      <c r="Y70" s="181"/>
      <c r="Z70" s="181"/>
      <c r="AA70" s="187"/>
      <c r="AB70" s="187"/>
      <c r="AC70" s="187"/>
      <c r="AD70" s="187"/>
      <c r="AE70" s="181"/>
      <c r="AF70" s="189"/>
      <c r="AG70" s="187"/>
      <c r="AH70" s="181"/>
      <c r="AI70" s="187"/>
      <c r="AJ70" s="189"/>
    </row>
    <row r="71" spans="1:36" s="167" customFormat="1" ht="21" customHeight="1">
      <c r="A71" s="184"/>
      <c r="B71" s="184"/>
      <c r="C71" s="184"/>
      <c r="D71" s="195"/>
      <c r="E71" s="11"/>
      <c r="F71" s="195"/>
      <c r="G71" s="11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5"/>
    </row>
    <row r="72" spans="1:36" s="167" customFormat="1" ht="21" customHeight="1">
      <c r="D72" s="182"/>
      <c r="E72" s="11"/>
      <c r="F72" s="182"/>
      <c r="G72" s="11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</row>
    <row r="73" spans="1:36" s="167" customFormat="1" ht="21" customHeight="1">
      <c r="D73" s="182"/>
      <c r="E73" s="11"/>
      <c r="F73" s="182"/>
      <c r="G73" s="11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</row>
    <row r="74" spans="1:36" s="167" customFormat="1" ht="21" customHeight="1">
      <c r="D74" s="182"/>
      <c r="E74" s="11"/>
      <c r="F74" s="182"/>
      <c r="G74" s="11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</row>
    <row r="75" spans="1:36" s="167" customFormat="1" ht="21" customHeight="1">
      <c r="D75" s="182"/>
      <c r="E75" s="11"/>
      <c r="F75" s="182"/>
      <c r="G75" s="11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</row>
    <row r="76" spans="1:36" s="167" customFormat="1" ht="21" customHeight="1">
      <c r="D76" s="182"/>
      <c r="E76" s="11"/>
      <c r="F76" s="182"/>
      <c r="G76" s="11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</row>
    <row r="77" spans="1:36" s="167" customFormat="1" ht="21" customHeight="1">
      <c r="D77" s="182"/>
      <c r="E77" s="11"/>
      <c r="F77" s="182"/>
      <c r="G77" s="11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</row>
    <row r="78" spans="1:36" s="167" customFormat="1" ht="21" customHeight="1">
      <c r="D78" s="182"/>
      <c r="E78" s="11"/>
      <c r="F78" s="182"/>
      <c r="G78" s="11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</row>
    <row r="79" spans="1:36" s="167" customFormat="1" ht="21" customHeight="1">
      <c r="D79" s="182"/>
      <c r="E79" s="11"/>
      <c r="F79" s="182"/>
      <c r="G79" s="11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</row>
    <row r="80" spans="1:36" s="167" customFormat="1" ht="21" customHeight="1">
      <c r="D80" s="182"/>
      <c r="E80" s="11"/>
      <c r="F80" s="182"/>
      <c r="G80" s="11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</row>
    <row r="81" spans="4:36" s="167" customFormat="1" ht="21" customHeight="1">
      <c r="D81" s="182"/>
      <c r="E81" s="11"/>
      <c r="F81" s="182"/>
      <c r="G81" s="11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</row>
    <row r="82" spans="4:36" s="167" customFormat="1" ht="21" customHeight="1">
      <c r="D82" s="182"/>
      <c r="E82" s="11"/>
      <c r="F82" s="182"/>
      <c r="G82" s="11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</row>
    <row r="83" spans="4:36" s="167" customFormat="1" ht="21" customHeight="1">
      <c r="D83" s="182"/>
      <c r="E83" s="11"/>
      <c r="F83" s="182"/>
      <c r="G83" s="11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</row>
    <row r="84" spans="4:36" s="167" customFormat="1" ht="21" customHeight="1">
      <c r="D84" s="182"/>
      <c r="E84" s="11"/>
      <c r="F84" s="182"/>
      <c r="G84" s="11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</row>
    <row r="85" spans="4:36" s="167" customFormat="1" ht="21" customHeight="1">
      <c r="D85" s="182"/>
      <c r="E85" s="11"/>
      <c r="F85" s="182"/>
      <c r="G85" s="11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</row>
    <row r="86" spans="4:36" s="167" customFormat="1" ht="21" customHeight="1">
      <c r="D86" s="182"/>
      <c r="E86" s="11"/>
      <c r="F86" s="182"/>
      <c r="G86" s="11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</row>
    <row r="87" spans="4:36" s="167" customFormat="1" ht="21" customHeight="1">
      <c r="D87" s="182"/>
      <c r="E87" s="11"/>
      <c r="F87" s="182"/>
      <c r="G87" s="11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</row>
    <row r="88" spans="4:36" s="167" customFormat="1" ht="21" customHeight="1">
      <c r="D88" s="182"/>
      <c r="E88" s="11"/>
      <c r="F88" s="182"/>
      <c r="G88" s="11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</row>
    <row r="89" spans="4:36" s="167" customFormat="1" ht="21" customHeight="1">
      <c r="D89" s="182"/>
      <c r="E89" s="11"/>
      <c r="F89" s="182"/>
      <c r="G89" s="11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</row>
    <row r="90" spans="4:36" s="167" customFormat="1" ht="21" customHeight="1">
      <c r="D90" s="182"/>
      <c r="E90" s="11"/>
      <c r="F90" s="182"/>
      <c r="G90" s="11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</row>
    <row r="163" spans="5:7" ht="21" customHeight="1">
      <c r="E163" s="316"/>
      <c r="G163" s="316"/>
    </row>
  </sheetData>
  <mergeCells count="35">
    <mergeCell ref="D7:AH7"/>
    <mergeCell ref="O11:Q11"/>
    <mergeCell ref="Z11:AB11"/>
    <mergeCell ref="F9:Q9"/>
    <mergeCell ref="T9:X9"/>
    <mergeCell ref="Y9:AD9"/>
    <mergeCell ref="I10:K10"/>
    <mergeCell ref="O10:Q10"/>
    <mergeCell ref="Z10:AB10"/>
    <mergeCell ref="AE11:AG11"/>
    <mergeCell ref="Y8:AD8"/>
    <mergeCell ref="G11:H11"/>
    <mergeCell ref="I11:K11"/>
    <mergeCell ref="A1:AJ1"/>
    <mergeCell ref="A2:AJ2"/>
    <mergeCell ref="A3:AJ3"/>
    <mergeCell ref="A4:AJ4"/>
    <mergeCell ref="C6:AJ6"/>
    <mergeCell ref="AE13:AG13"/>
    <mergeCell ref="AE12:AG12"/>
    <mergeCell ref="AE14:AG14"/>
    <mergeCell ref="G13:H13"/>
    <mergeCell ref="I13:K13"/>
    <mergeCell ref="O13:Q13"/>
    <mergeCell ref="Z13:AB13"/>
    <mergeCell ref="G12:H12"/>
    <mergeCell ref="I12:K12"/>
    <mergeCell ref="O12:Q12"/>
    <mergeCell ref="Z12:AB12"/>
    <mergeCell ref="A59:AJ59"/>
    <mergeCell ref="G14:H14"/>
    <mergeCell ref="I14:K14"/>
    <mergeCell ref="O14:Q14"/>
    <mergeCell ref="W14:Y14"/>
    <mergeCell ref="Z14:AB14"/>
  </mergeCells>
  <pageMargins left="0.35" right="0.35" top="0.8" bottom="0.6" header="0.3" footer="0.3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92CE-8DF1-45D8-B379-0A7BF5AA576E}">
  <sheetPr>
    <tabColor rgb="FF00B050"/>
  </sheetPr>
  <dimension ref="A1:AK161"/>
  <sheetViews>
    <sheetView tabSelected="1" view="pageBreakPreview" topLeftCell="A45" zoomScale="70" zoomScaleNormal="85" zoomScaleSheetLayoutView="70" workbookViewId="0">
      <selection activeCell="A130" sqref="A130"/>
    </sheetView>
  </sheetViews>
  <sheetFormatPr defaultColWidth="9.26953125" defaultRowHeight="13"/>
  <cols>
    <col min="1" max="1" width="2.26953125" style="221" customWidth="1"/>
    <col min="2" max="2" width="54.90625" style="221" customWidth="1"/>
    <col min="3" max="3" width="7" style="221" customWidth="1"/>
    <col min="4" max="4" width="16.81640625" style="258" bestFit="1" customWidth="1"/>
    <col min="5" max="5" width="1.26953125" style="258" customWidth="1"/>
    <col min="6" max="6" width="12.26953125" style="258" hidden="1" customWidth="1"/>
    <col min="7" max="7" width="1.26953125" style="258" hidden="1" customWidth="1"/>
    <col min="8" max="8" width="16.26953125" style="258" bestFit="1" customWidth="1"/>
    <col min="9" max="9" width="1" style="258" customWidth="1"/>
    <col min="10" max="10" width="23.7265625" style="258" bestFit="1" customWidth="1"/>
    <col min="11" max="11" width="1.26953125" style="258" customWidth="1"/>
    <col min="12" max="12" width="17.453125" style="258" customWidth="1"/>
    <col min="13" max="13" width="1.1796875" style="258" customWidth="1"/>
    <col min="14" max="14" width="12.26953125" style="258" customWidth="1"/>
    <col min="15" max="15" width="1.26953125" style="258" customWidth="1"/>
    <col min="16" max="16" width="11" style="258" bestFit="1" customWidth="1"/>
    <col min="17" max="17" width="1.26953125" style="258" customWidth="1"/>
    <col min="18" max="18" width="19.6328125" style="258" customWidth="1"/>
    <col min="19" max="19" width="1.26953125" style="258" customWidth="1"/>
    <col min="20" max="20" width="13.26953125" style="258" bestFit="1" customWidth="1"/>
    <col min="21" max="21" width="1.26953125" style="258" customWidth="1"/>
    <col min="22" max="22" width="12" style="258" bestFit="1" customWidth="1"/>
    <col min="23" max="23" width="1.26953125" style="258" customWidth="1"/>
    <col min="24" max="24" width="15.26953125" style="258" customWidth="1"/>
    <col min="25" max="25" width="1.26953125" style="258" customWidth="1"/>
    <col min="26" max="26" width="19" style="258" customWidth="1"/>
    <col min="27" max="27" width="1.26953125" style="258" customWidth="1"/>
    <col min="28" max="28" width="17.7265625" style="258" customWidth="1"/>
    <col min="29" max="29" width="1.26953125" style="258" customWidth="1"/>
    <col min="30" max="30" width="17.453125" style="258" customWidth="1"/>
    <col min="31" max="31" width="1.26953125" style="258" customWidth="1"/>
    <col min="32" max="32" width="22.26953125" style="258" customWidth="1"/>
    <col min="33" max="33" width="1.26953125" style="258" customWidth="1"/>
    <col min="34" max="34" width="14.54296875" style="258" customWidth="1"/>
    <col min="35" max="35" width="1.26953125" style="258" customWidth="1"/>
    <col min="36" max="36" width="17.26953125" style="258" customWidth="1"/>
    <col min="37" max="16384" width="9.26953125" style="221"/>
  </cols>
  <sheetData>
    <row r="1" spans="1:37" ht="21" customHeight="1">
      <c r="A1" s="347" t="s">
        <v>78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</row>
    <row r="2" spans="1:37" ht="21" customHeight="1">
      <c r="A2" s="347" t="s">
        <v>249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7"/>
      <c r="AJ2" s="347"/>
    </row>
    <row r="3" spans="1:37" ht="21" customHeight="1">
      <c r="A3" s="347" t="s">
        <v>289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</row>
    <row r="4" spans="1:37" ht="21" customHeight="1">
      <c r="A4" s="342" t="s">
        <v>77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</row>
    <row r="5" spans="1:37" ht="6" customHeight="1">
      <c r="A5" s="255"/>
      <c r="B5" s="256"/>
      <c r="C5" s="256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</row>
    <row r="6" spans="1:37" s="255" customFormat="1" ht="19.899999999999999" customHeight="1">
      <c r="A6" s="246"/>
      <c r="B6" s="34"/>
      <c r="C6" s="338" t="s">
        <v>116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38"/>
      <c r="AH6" s="338"/>
      <c r="AI6" s="338"/>
      <c r="AJ6" s="338"/>
    </row>
    <row r="7" spans="1:37" s="255" customFormat="1" ht="19.899999999999999" customHeight="1">
      <c r="A7" s="246"/>
      <c r="B7" s="34"/>
      <c r="C7" s="271"/>
      <c r="D7" s="343" t="s">
        <v>215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86"/>
      <c r="AJ7" s="86"/>
      <c r="AK7" s="86"/>
    </row>
    <row r="8" spans="1:37" s="255" customFormat="1" ht="19.899999999999999" hidden="1" customHeight="1">
      <c r="A8" s="246"/>
      <c r="B8" s="34"/>
      <c r="C8" s="34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338"/>
      <c r="AB8" s="338"/>
      <c r="AC8" s="338"/>
      <c r="AD8" s="338"/>
      <c r="AE8" s="338"/>
      <c r="AF8" s="271"/>
      <c r="AG8" s="271"/>
      <c r="AH8" s="271"/>
      <c r="AI8" s="271"/>
      <c r="AJ8" s="271"/>
    </row>
    <row r="9" spans="1:37" s="255" customFormat="1" ht="19.5" customHeight="1">
      <c r="A9" s="246"/>
      <c r="B9" s="34"/>
      <c r="C9" s="34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338" t="s">
        <v>194</v>
      </c>
      <c r="AB9" s="338"/>
      <c r="AC9" s="338"/>
      <c r="AD9" s="338"/>
      <c r="AE9" s="338"/>
      <c r="AF9" s="271"/>
      <c r="AG9" s="271"/>
      <c r="AH9" s="271"/>
      <c r="AI9" s="271"/>
      <c r="AJ9" s="271"/>
    </row>
    <row r="10" spans="1:37" s="255" customFormat="1" ht="19.5" customHeight="1">
      <c r="A10" s="246"/>
      <c r="B10" s="34"/>
      <c r="C10" s="34"/>
      <c r="D10" s="271"/>
      <c r="E10" s="271"/>
      <c r="F10" s="271"/>
      <c r="G10" s="271"/>
      <c r="H10" s="343" t="s">
        <v>189</v>
      </c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87"/>
      <c r="U10" s="87"/>
      <c r="V10" s="343" t="s">
        <v>2</v>
      </c>
      <c r="W10" s="343"/>
      <c r="X10" s="343"/>
      <c r="Y10" s="343"/>
      <c r="Z10" s="343"/>
      <c r="AA10" s="34"/>
      <c r="AB10" s="343" t="s">
        <v>72</v>
      </c>
      <c r="AC10" s="343"/>
      <c r="AD10" s="343"/>
      <c r="AE10" s="271"/>
      <c r="AF10" s="271"/>
      <c r="AG10" s="271"/>
      <c r="AH10" s="271"/>
      <c r="AI10" s="271"/>
      <c r="AJ10" s="271"/>
    </row>
    <row r="11" spans="1:37" s="255" customFormat="1" ht="19.899999999999999" customHeight="1">
      <c r="A11" s="246"/>
      <c r="B11" s="34"/>
      <c r="C11" s="34"/>
      <c r="D11" s="271"/>
      <c r="E11" s="271"/>
      <c r="F11" s="271"/>
      <c r="G11" s="271"/>
      <c r="H11" s="34"/>
      <c r="I11" s="271"/>
      <c r="J11" s="271"/>
      <c r="K11" s="344" t="s">
        <v>126</v>
      </c>
      <c r="L11" s="344"/>
      <c r="M11" s="344"/>
      <c r="N11" s="271"/>
      <c r="O11" s="271"/>
      <c r="P11" s="271"/>
      <c r="Q11" s="271"/>
      <c r="R11" s="271" t="s">
        <v>189</v>
      </c>
      <c r="S11" s="271"/>
      <c r="T11" s="87"/>
      <c r="U11" s="87"/>
      <c r="V11" s="34"/>
      <c r="W11" s="271"/>
      <c r="X11" s="271"/>
      <c r="Y11" s="271"/>
      <c r="Z11" s="271"/>
      <c r="AA11" s="271"/>
      <c r="AB11" s="271" t="s">
        <v>163</v>
      </c>
      <c r="AC11" s="271"/>
      <c r="AD11" s="34"/>
      <c r="AE11" s="34"/>
      <c r="AF11" s="271" t="s">
        <v>3</v>
      </c>
      <c r="AG11" s="271"/>
      <c r="AH11" s="271"/>
      <c r="AI11" s="271"/>
      <c r="AJ11" s="271"/>
    </row>
    <row r="12" spans="1:37" s="255" customFormat="1" ht="19.899999999999999" customHeight="1">
      <c r="A12" s="246"/>
      <c r="B12" s="34"/>
      <c r="C12" s="34"/>
      <c r="D12" s="87"/>
      <c r="E12" s="87"/>
      <c r="F12" s="271" t="s">
        <v>25</v>
      </c>
      <c r="G12" s="87"/>
      <c r="H12" s="271"/>
      <c r="I12" s="271"/>
      <c r="J12" s="271" t="s">
        <v>137</v>
      </c>
      <c r="K12" s="338" t="s">
        <v>138</v>
      </c>
      <c r="L12" s="338"/>
      <c r="M12" s="338"/>
      <c r="N12" s="87"/>
      <c r="O12" s="271"/>
      <c r="P12" s="34"/>
      <c r="Q12" s="271"/>
      <c r="R12" s="271" t="s">
        <v>250</v>
      </c>
      <c r="S12" s="87"/>
      <c r="T12" s="87"/>
      <c r="U12" s="87"/>
      <c r="V12" s="87"/>
      <c r="W12" s="259"/>
      <c r="X12" s="87"/>
      <c r="Y12" s="271"/>
      <c r="Z12" s="87"/>
      <c r="AA12" s="87"/>
      <c r="AB12" s="271" t="s">
        <v>164</v>
      </c>
      <c r="AC12" s="271"/>
      <c r="AD12" s="271" t="s">
        <v>251</v>
      </c>
      <c r="AE12" s="335" t="s">
        <v>203</v>
      </c>
      <c r="AF12" s="335"/>
      <c r="AG12" s="335"/>
      <c r="AH12" s="87"/>
      <c r="AI12" s="271"/>
      <c r="AJ12" s="87"/>
    </row>
    <row r="13" spans="1:37" ht="19.899999999999999" customHeight="1">
      <c r="A13" s="34"/>
      <c r="B13" s="40"/>
      <c r="C13" s="34"/>
      <c r="D13" s="271" t="s">
        <v>6</v>
      </c>
      <c r="E13" s="271"/>
      <c r="F13" s="271" t="s">
        <v>125</v>
      </c>
      <c r="G13" s="271"/>
      <c r="H13" s="271"/>
      <c r="I13" s="259"/>
      <c r="J13" s="271" t="s">
        <v>46</v>
      </c>
      <c r="K13" s="338" t="s">
        <v>140</v>
      </c>
      <c r="L13" s="338"/>
      <c r="M13" s="338"/>
      <c r="N13" s="87"/>
      <c r="O13" s="259"/>
      <c r="P13" s="271" t="s">
        <v>139</v>
      </c>
      <c r="Q13" s="259"/>
      <c r="R13" s="271" t="s">
        <v>106</v>
      </c>
      <c r="S13" s="87"/>
      <c r="T13" s="87"/>
      <c r="U13" s="87"/>
      <c r="V13" s="271"/>
      <c r="W13" s="259"/>
      <c r="X13" s="271" t="s">
        <v>57</v>
      </c>
      <c r="Y13" s="271"/>
      <c r="Z13" s="87"/>
      <c r="AA13" s="87"/>
      <c r="AB13" s="271" t="s">
        <v>162</v>
      </c>
      <c r="AC13" s="271"/>
      <c r="AD13" s="271" t="s">
        <v>252</v>
      </c>
      <c r="AE13" s="335" t="s">
        <v>117</v>
      </c>
      <c r="AF13" s="335"/>
      <c r="AG13" s="335"/>
      <c r="AH13" s="271" t="s">
        <v>64</v>
      </c>
      <c r="AI13" s="271"/>
      <c r="AJ13" s="271" t="s">
        <v>3</v>
      </c>
    </row>
    <row r="14" spans="1:37" ht="19.899999999999999" customHeight="1">
      <c r="A14" s="34"/>
      <c r="B14" s="40"/>
      <c r="C14" s="34"/>
      <c r="D14" s="271" t="s">
        <v>220</v>
      </c>
      <c r="E14" s="271"/>
      <c r="F14" s="271" t="s">
        <v>122</v>
      </c>
      <c r="G14" s="271"/>
      <c r="H14" s="271" t="s">
        <v>25</v>
      </c>
      <c r="I14" s="259"/>
      <c r="J14" s="271" t="s">
        <v>47</v>
      </c>
      <c r="K14" s="338" t="s">
        <v>142</v>
      </c>
      <c r="L14" s="338"/>
      <c r="M14" s="338"/>
      <c r="N14" s="271" t="s">
        <v>7</v>
      </c>
      <c r="O14" s="259"/>
      <c r="P14" s="271" t="s">
        <v>141</v>
      </c>
      <c r="Q14" s="259"/>
      <c r="R14" s="271" t="s">
        <v>39</v>
      </c>
      <c r="S14" s="271"/>
      <c r="T14" s="271"/>
      <c r="U14" s="271"/>
      <c r="V14" s="271" t="s">
        <v>56</v>
      </c>
      <c r="W14" s="87"/>
      <c r="X14" s="271" t="s">
        <v>143</v>
      </c>
      <c r="Y14" s="87"/>
      <c r="Z14" s="87"/>
      <c r="AA14" s="87"/>
      <c r="AB14" s="271" t="s">
        <v>165</v>
      </c>
      <c r="AC14" s="271"/>
      <c r="AD14" s="271" t="s">
        <v>193</v>
      </c>
      <c r="AE14" s="335" t="s">
        <v>118</v>
      </c>
      <c r="AF14" s="335"/>
      <c r="AG14" s="335"/>
      <c r="AH14" s="271" t="s">
        <v>65</v>
      </c>
      <c r="AI14" s="271"/>
      <c r="AJ14" s="271" t="s">
        <v>105</v>
      </c>
    </row>
    <row r="15" spans="1:37" ht="19.899999999999999" customHeight="1">
      <c r="A15" s="34"/>
      <c r="B15" s="40"/>
      <c r="C15" s="260" t="s">
        <v>69</v>
      </c>
      <c r="D15" s="271" t="s">
        <v>27</v>
      </c>
      <c r="E15" s="271"/>
      <c r="F15" s="271" t="s">
        <v>121</v>
      </c>
      <c r="G15" s="271"/>
      <c r="H15" s="271" t="s">
        <v>28</v>
      </c>
      <c r="I15" s="259"/>
      <c r="J15" s="271" t="s">
        <v>48</v>
      </c>
      <c r="K15" s="338" t="s">
        <v>144</v>
      </c>
      <c r="L15" s="338"/>
      <c r="M15" s="338"/>
      <c r="N15" s="271" t="s">
        <v>33</v>
      </c>
      <c r="O15" s="259"/>
      <c r="P15" s="271" t="s">
        <v>33</v>
      </c>
      <c r="Q15" s="259"/>
      <c r="R15" s="271" t="s">
        <v>73</v>
      </c>
      <c r="S15" s="259"/>
      <c r="T15" s="271" t="s">
        <v>152</v>
      </c>
      <c r="U15" s="259"/>
      <c r="V15" s="271" t="s">
        <v>26</v>
      </c>
      <c r="W15" s="87"/>
      <c r="X15" s="271" t="s">
        <v>81</v>
      </c>
      <c r="Y15" s="87"/>
      <c r="Z15" s="271" t="s">
        <v>34</v>
      </c>
      <c r="AA15" s="271"/>
      <c r="AB15" s="271" t="s">
        <v>71</v>
      </c>
      <c r="AC15" s="271"/>
      <c r="AD15" s="261" t="s">
        <v>209</v>
      </c>
      <c r="AE15" s="335" t="s">
        <v>213</v>
      </c>
      <c r="AF15" s="335"/>
      <c r="AG15" s="335"/>
      <c r="AH15" s="271" t="s">
        <v>51</v>
      </c>
      <c r="AI15" s="271"/>
      <c r="AJ15" s="271" t="s">
        <v>87</v>
      </c>
    </row>
    <row r="16" spans="1:37" ht="19.899999999999999" customHeight="1">
      <c r="A16" s="34"/>
      <c r="B16" s="40"/>
      <c r="C16" s="260"/>
      <c r="D16" s="271"/>
      <c r="E16" s="271"/>
      <c r="F16" s="271"/>
      <c r="G16" s="271"/>
      <c r="H16" s="271"/>
      <c r="I16" s="259"/>
      <c r="J16" s="271"/>
      <c r="K16" s="271"/>
      <c r="L16" s="271"/>
      <c r="M16" s="271"/>
      <c r="N16" s="271"/>
      <c r="O16" s="259"/>
      <c r="P16" s="271"/>
      <c r="Q16" s="259"/>
      <c r="R16" s="271"/>
      <c r="S16" s="259"/>
      <c r="T16" s="271"/>
      <c r="U16" s="259"/>
      <c r="V16" s="271"/>
      <c r="W16" s="87"/>
      <c r="X16" s="271"/>
      <c r="Y16" s="87"/>
      <c r="Z16" s="271"/>
      <c r="AA16" s="271"/>
      <c r="AB16" s="271"/>
      <c r="AC16" s="271"/>
      <c r="AD16" s="261"/>
      <c r="AE16" s="270"/>
      <c r="AF16" s="270"/>
      <c r="AG16" s="270"/>
      <c r="AH16" s="271"/>
      <c r="AI16" s="271"/>
      <c r="AJ16" s="271"/>
    </row>
    <row r="17" spans="1:36" ht="19.899999999999999" customHeight="1">
      <c r="A17" s="34" t="s">
        <v>248</v>
      </c>
      <c r="B17" s="246"/>
      <c r="C17" s="35"/>
      <c r="D17" s="162">
        <v>4007797</v>
      </c>
      <c r="E17" s="162"/>
      <c r="F17" s="162">
        <v>0</v>
      </c>
      <c r="G17" s="162"/>
      <c r="H17" s="162">
        <v>85926434</v>
      </c>
      <c r="I17" s="162"/>
      <c r="J17" s="162">
        <v>-547379</v>
      </c>
      <c r="K17" s="162"/>
      <c r="L17" s="162">
        <v>604768</v>
      </c>
      <c r="M17" s="162"/>
      <c r="N17" s="162">
        <v>36868</v>
      </c>
      <c r="O17" s="162"/>
      <c r="P17" s="162">
        <v>99971</v>
      </c>
      <c r="Q17" s="162"/>
      <c r="R17" s="162">
        <v>32174</v>
      </c>
      <c r="S17" s="162"/>
      <c r="T17" s="162">
        <v>222924</v>
      </c>
      <c r="U17" s="44"/>
      <c r="V17" s="162">
        <v>411463</v>
      </c>
      <c r="W17" s="44"/>
      <c r="X17" s="162">
        <v>87400</v>
      </c>
      <c r="Y17" s="162"/>
      <c r="Z17" s="162">
        <v>24729018</v>
      </c>
      <c r="AA17" s="162"/>
      <c r="AB17" s="162">
        <v>-806019</v>
      </c>
      <c r="AC17" s="162"/>
      <c r="AD17" s="162">
        <v>-127982</v>
      </c>
      <c r="AE17" s="162"/>
      <c r="AF17" s="162">
        <v>114677437</v>
      </c>
      <c r="AG17" s="162"/>
      <c r="AH17" s="162">
        <v>4858679</v>
      </c>
      <c r="AI17" s="162"/>
      <c r="AJ17" s="162">
        <v>119536116</v>
      </c>
    </row>
    <row r="18" spans="1:36" ht="12.75" customHeight="1">
      <c r="A18" s="34"/>
      <c r="B18" s="40"/>
      <c r="C18" s="35"/>
      <c r="D18" s="262"/>
      <c r="E18" s="262"/>
      <c r="F18" s="262"/>
      <c r="G18" s="262"/>
      <c r="H18" s="262"/>
      <c r="I18" s="259"/>
      <c r="J18" s="262"/>
      <c r="K18" s="259"/>
      <c r="L18" s="262"/>
      <c r="M18" s="262"/>
      <c r="N18" s="262"/>
      <c r="O18" s="259"/>
      <c r="P18" s="259"/>
      <c r="Q18" s="259"/>
      <c r="R18" s="262"/>
      <c r="S18" s="259"/>
      <c r="T18" s="262"/>
      <c r="U18" s="259"/>
      <c r="V18" s="262"/>
      <c r="W18" s="263"/>
      <c r="X18" s="262"/>
      <c r="Y18" s="263"/>
      <c r="Z18" s="262"/>
      <c r="AA18" s="262"/>
      <c r="AB18" s="262"/>
      <c r="AC18" s="262"/>
      <c r="AD18" s="262"/>
      <c r="AE18" s="262"/>
      <c r="AF18" s="262"/>
      <c r="AG18" s="259"/>
      <c r="AH18" s="262"/>
      <c r="AI18" s="262"/>
      <c r="AJ18" s="262"/>
    </row>
    <row r="19" spans="1:36" ht="19.899999999999999" customHeight="1">
      <c r="A19" s="34" t="s">
        <v>181</v>
      </c>
      <c r="B19" s="34"/>
      <c r="C19" s="95"/>
      <c r="D19" s="33"/>
      <c r="E19" s="33"/>
      <c r="F19" s="33"/>
      <c r="G19" s="162"/>
      <c r="H19" s="33"/>
      <c r="I19" s="162"/>
      <c r="J19" s="33"/>
      <c r="K19" s="162"/>
      <c r="L19" s="33"/>
      <c r="M19" s="38"/>
      <c r="N19" s="33"/>
      <c r="O19" s="162"/>
      <c r="P19" s="162"/>
      <c r="Q19" s="162"/>
      <c r="R19" s="33"/>
      <c r="S19" s="162"/>
      <c r="T19" s="94"/>
      <c r="U19" s="162"/>
      <c r="V19" s="33"/>
      <c r="W19" s="44"/>
      <c r="X19" s="33"/>
      <c r="Y19" s="44"/>
      <c r="Z19" s="33"/>
      <c r="AA19" s="33"/>
      <c r="AB19" s="33"/>
      <c r="AC19" s="33"/>
      <c r="AD19" s="33"/>
      <c r="AE19" s="162"/>
      <c r="AF19" s="44"/>
      <c r="AG19" s="162"/>
      <c r="AH19" s="33"/>
      <c r="AI19" s="162"/>
      <c r="AJ19" s="94"/>
    </row>
    <row r="20" spans="1:36" ht="19.899999999999999" customHeight="1">
      <c r="A20" s="34" t="s">
        <v>110</v>
      </c>
      <c r="B20" s="34"/>
      <c r="C20" s="34"/>
      <c r="D20" s="44"/>
      <c r="E20" s="44"/>
      <c r="F20" s="44"/>
      <c r="G20" s="44"/>
      <c r="H20" s="55"/>
      <c r="I20" s="44"/>
      <c r="J20" s="44"/>
      <c r="K20" s="44"/>
      <c r="L20" s="44"/>
      <c r="M20" s="44"/>
      <c r="N20" s="33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55"/>
      <c r="AC20" s="55"/>
      <c r="AD20" s="55"/>
      <c r="AE20" s="44"/>
      <c r="AF20" s="46"/>
      <c r="AG20" s="44"/>
      <c r="AH20" s="163"/>
      <c r="AI20" s="163"/>
      <c r="AJ20" s="163"/>
    </row>
    <row r="21" spans="1:36" s="264" customFormat="1" ht="19.899999999999999" customHeight="1">
      <c r="A21" s="41"/>
      <c r="B21" s="41" t="s">
        <v>210</v>
      </c>
      <c r="C21" s="41"/>
      <c r="D21" s="96"/>
      <c r="E21" s="96"/>
      <c r="F21" s="96"/>
      <c r="G21" s="96"/>
      <c r="H21" s="97"/>
      <c r="I21" s="96"/>
      <c r="J21" s="96"/>
      <c r="K21" s="96"/>
      <c r="L21" s="96"/>
      <c r="M21" s="96"/>
      <c r="N21" s="33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7"/>
      <c r="AC21" s="97"/>
      <c r="AD21" s="97"/>
      <c r="AE21" s="96"/>
      <c r="AF21" s="46"/>
      <c r="AG21" s="96"/>
      <c r="AH21" s="98"/>
      <c r="AI21" s="98"/>
      <c r="AJ21" s="98"/>
    </row>
    <row r="22" spans="1:36" ht="19.899999999999999" customHeight="1">
      <c r="A22" s="246"/>
      <c r="B22" s="320" t="s">
        <v>316</v>
      </c>
      <c r="C22" s="314">
        <v>15.2</v>
      </c>
      <c r="D22" s="27">
        <v>0</v>
      </c>
      <c r="E22" s="38"/>
      <c r="F22" s="27">
        <v>0</v>
      </c>
      <c r="G22" s="9"/>
      <c r="H22" s="27">
        <v>0</v>
      </c>
      <c r="I22" s="163"/>
      <c r="J22" s="27">
        <v>0</v>
      </c>
      <c r="K22" s="9"/>
      <c r="L22" s="27">
        <v>0</v>
      </c>
      <c r="M22" s="38"/>
      <c r="N22" s="27">
        <v>0</v>
      </c>
      <c r="O22" s="9"/>
      <c r="P22" s="27">
        <v>0</v>
      </c>
      <c r="Q22" s="9"/>
      <c r="R22" s="27">
        <v>0</v>
      </c>
      <c r="S22" s="9"/>
      <c r="T22" s="33">
        <v>22577</v>
      </c>
      <c r="U22" s="9"/>
      <c r="V22" s="27">
        <v>0</v>
      </c>
      <c r="W22" s="46"/>
      <c r="X22" s="27">
        <v>0</v>
      </c>
      <c r="Y22" s="46"/>
      <c r="Z22" s="27">
        <v>0</v>
      </c>
      <c r="AA22" s="37"/>
      <c r="AB22" s="27">
        <v>0</v>
      </c>
      <c r="AC22" s="27"/>
      <c r="AD22" s="27">
        <v>0</v>
      </c>
      <c r="AE22" s="9"/>
      <c r="AF22" s="162">
        <v>22577</v>
      </c>
      <c r="AG22" s="9"/>
      <c r="AH22" s="27">
        <v>0</v>
      </c>
      <c r="AI22" s="9"/>
      <c r="AJ22" s="162">
        <v>22577</v>
      </c>
    </row>
    <row r="23" spans="1:36" ht="19.5" customHeight="1">
      <c r="A23" s="246"/>
      <c r="B23" s="246" t="s">
        <v>253</v>
      </c>
      <c r="C23" s="314">
        <v>20</v>
      </c>
      <c r="D23" s="27">
        <v>0</v>
      </c>
      <c r="E23" s="33"/>
      <c r="F23" s="27"/>
      <c r="G23" s="9"/>
      <c r="H23" s="27">
        <v>0</v>
      </c>
      <c r="I23" s="9"/>
      <c r="J23" s="27">
        <v>0</v>
      </c>
      <c r="K23" s="9"/>
      <c r="L23" s="27">
        <v>0</v>
      </c>
      <c r="M23" s="38"/>
      <c r="N23" s="27">
        <v>0</v>
      </c>
      <c r="O23" s="162"/>
      <c r="P23" s="27">
        <v>0</v>
      </c>
      <c r="Q23" s="9"/>
      <c r="R23" s="27">
        <v>0</v>
      </c>
      <c r="S23" s="162"/>
      <c r="T23" s="27">
        <v>0</v>
      </c>
      <c r="U23" s="162"/>
      <c r="V23" s="27">
        <v>0</v>
      </c>
      <c r="W23" s="27"/>
      <c r="X23" s="27">
        <v>0</v>
      </c>
      <c r="Y23" s="46"/>
      <c r="Z23" s="46">
        <v>-3005759</v>
      </c>
      <c r="AA23" s="37"/>
      <c r="AB23" s="27">
        <v>0</v>
      </c>
      <c r="AC23" s="27"/>
      <c r="AD23" s="27">
        <v>0</v>
      </c>
      <c r="AE23" s="9"/>
      <c r="AF23" s="162">
        <v>-3005759</v>
      </c>
      <c r="AG23" s="9"/>
      <c r="AH23" s="27">
        <v>0</v>
      </c>
      <c r="AI23" s="9"/>
      <c r="AJ23" s="162">
        <v>-3005759</v>
      </c>
    </row>
    <row r="24" spans="1:36" s="264" customFormat="1" ht="19.899999999999999" customHeight="1">
      <c r="A24" s="42"/>
      <c r="B24" s="246" t="s">
        <v>254</v>
      </c>
      <c r="C24" s="95"/>
      <c r="D24" s="27"/>
      <c r="E24" s="37"/>
      <c r="F24" s="27"/>
      <c r="G24" s="37"/>
      <c r="H24" s="27"/>
      <c r="I24" s="37"/>
      <c r="J24" s="27"/>
      <c r="K24" s="37"/>
      <c r="L24" s="27"/>
      <c r="M24" s="37"/>
      <c r="N24" s="27"/>
      <c r="O24" s="37"/>
      <c r="P24" s="27"/>
      <c r="Q24" s="37"/>
      <c r="R24" s="27"/>
      <c r="S24" s="37"/>
      <c r="T24" s="27"/>
      <c r="U24" s="38"/>
      <c r="V24" s="27"/>
      <c r="W24" s="9"/>
      <c r="X24" s="27"/>
      <c r="Y24" s="9"/>
      <c r="Z24" s="37"/>
      <c r="AA24" s="37"/>
      <c r="AB24" s="27"/>
      <c r="AC24" s="37"/>
      <c r="AD24" s="27"/>
      <c r="AE24" s="46"/>
      <c r="AF24" s="163"/>
      <c r="AG24" s="9"/>
      <c r="AH24" s="42"/>
      <c r="AI24" s="42"/>
      <c r="AJ24" s="162"/>
    </row>
    <row r="25" spans="1:36" s="264" customFormat="1" ht="19.899999999999999" customHeight="1">
      <c r="A25" s="42"/>
      <c r="B25" s="345" t="s">
        <v>255</v>
      </c>
      <c r="C25" s="345"/>
      <c r="D25" s="169">
        <v>0</v>
      </c>
      <c r="E25" s="37"/>
      <c r="F25" s="37"/>
      <c r="G25" s="37"/>
      <c r="H25" s="169">
        <v>0</v>
      </c>
      <c r="I25" s="37"/>
      <c r="J25" s="169">
        <v>0</v>
      </c>
      <c r="K25" s="37"/>
      <c r="L25" s="169">
        <v>0</v>
      </c>
      <c r="M25" s="37"/>
      <c r="N25" s="169">
        <v>0</v>
      </c>
      <c r="O25" s="37"/>
      <c r="P25" s="169">
        <v>0</v>
      </c>
      <c r="Q25" s="37"/>
      <c r="R25" s="169">
        <v>0</v>
      </c>
      <c r="S25" s="37"/>
      <c r="T25" s="169">
        <v>0</v>
      </c>
      <c r="U25" s="38"/>
      <c r="V25" s="169">
        <v>0</v>
      </c>
      <c r="W25" s="9"/>
      <c r="X25" s="169">
        <v>0</v>
      </c>
      <c r="Y25" s="9"/>
      <c r="Z25" s="169">
        <v>0</v>
      </c>
      <c r="AA25" s="37"/>
      <c r="AB25" s="169">
        <v>0</v>
      </c>
      <c r="AC25" s="37"/>
      <c r="AD25" s="169">
        <v>0</v>
      </c>
      <c r="AE25" s="100"/>
      <c r="AF25" s="177">
        <v>0</v>
      </c>
      <c r="AG25" s="9"/>
      <c r="AH25" s="165">
        <v>-325585</v>
      </c>
      <c r="AI25" s="9"/>
      <c r="AJ25" s="200">
        <v>-325585</v>
      </c>
    </row>
    <row r="26" spans="1:36" ht="19.899999999999999" customHeight="1">
      <c r="A26" s="246"/>
      <c r="B26" s="41" t="s">
        <v>145</v>
      </c>
      <c r="C26" s="95"/>
      <c r="D26" s="44"/>
      <c r="E26" s="46"/>
      <c r="F26" s="103"/>
      <c r="G26" s="46"/>
      <c r="H26" s="44"/>
      <c r="I26" s="46"/>
      <c r="J26" s="44"/>
      <c r="K26" s="46"/>
      <c r="L26" s="44"/>
      <c r="M26" s="46"/>
      <c r="N26" s="44"/>
      <c r="O26" s="46"/>
      <c r="P26" s="44"/>
      <c r="Q26" s="46"/>
      <c r="R26" s="44"/>
      <c r="S26" s="46"/>
      <c r="T26" s="44"/>
      <c r="U26" s="46"/>
      <c r="V26" s="44"/>
      <c r="W26" s="46"/>
      <c r="X26" s="44"/>
      <c r="Y26" s="46"/>
      <c r="Z26" s="46"/>
      <c r="AA26" s="46"/>
      <c r="AB26" s="44"/>
      <c r="AC26" s="46"/>
      <c r="AD26" s="44"/>
      <c r="AE26" s="46"/>
      <c r="AF26" s="44"/>
      <c r="AG26" s="46"/>
      <c r="AH26" s="46"/>
      <c r="AI26" s="46"/>
      <c r="AJ26" s="44"/>
    </row>
    <row r="27" spans="1:36" s="255" customFormat="1" ht="19.899999999999999" customHeight="1">
      <c r="A27" s="34"/>
      <c r="B27" s="41" t="s">
        <v>211</v>
      </c>
      <c r="C27" s="101"/>
      <c r="D27" s="177">
        <v>0</v>
      </c>
      <c r="E27" s="163"/>
      <c r="F27" s="164">
        <v>0</v>
      </c>
      <c r="G27" s="163"/>
      <c r="H27" s="177">
        <v>0</v>
      </c>
      <c r="I27" s="163"/>
      <c r="J27" s="177">
        <v>0</v>
      </c>
      <c r="K27" s="163"/>
      <c r="L27" s="177">
        <v>0</v>
      </c>
      <c r="M27" s="163"/>
      <c r="N27" s="177">
        <v>0</v>
      </c>
      <c r="O27" s="163"/>
      <c r="P27" s="177">
        <v>0</v>
      </c>
      <c r="Q27" s="163"/>
      <c r="R27" s="177">
        <v>0</v>
      </c>
      <c r="S27" s="38"/>
      <c r="T27" s="164">
        <v>22577</v>
      </c>
      <c r="U27" s="38"/>
      <c r="V27" s="177">
        <v>0</v>
      </c>
      <c r="W27" s="163"/>
      <c r="X27" s="177">
        <v>0</v>
      </c>
      <c r="Y27" s="163"/>
      <c r="Z27" s="164">
        <v>-3005759</v>
      </c>
      <c r="AA27" s="163"/>
      <c r="AB27" s="177">
        <v>0</v>
      </c>
      <c r="AC27" s="224"/>
      <c r="AD27" s="177">
        <v>0</v>
      </c>
      <c r="AE27" s="163"/>
      <c r="AF27" s="164">
        <v>-2983182</v>
      </c>
      <c r="AG27" s="163"/>
      <c r="AH27" s="164">
        <v>-325585</v>
      </c>
      <c r="AI27" s="163"/>
      <c r="AJ27" s="164">
        <v>-3308767</v>
      </c>
    </row>
    <row r="28" spans="1:36" ht="9" customHeight="1">
      <c r="A28" s="246"/>
      <c r="B28" s="246"/>
      <c r="C28" s="95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</row>
    <row r="29" spans="1:36" ht="19.5" customHeight="1">
      <c r="A29" s="246"/>
      <c r="B29" s="41" t="s">
        <v>146</v>
      </c>
      <c r="C29" s="202"/>
      <c r="D29" s="27"/>
      <c r="E29" s="33"/>
      <c r="F29" s="27"/>
      <c r="G29" s="9"/>
      <c r="H29" s="27"/>
      <c r="I29" s="9"/>
      <c r="J29" s="27"/>
      <c r="K29" s="9"/>
      <c r="L29" s="27"/>
      <c r="M29" s="38"/>
      <c r="N29" s="27"/>
      <c r="O29" s="162"/>
      <c r="P29" s="27"/>
      <c r="Q29" s="9"/>
      <c r="R29" s="27"/>
      <c r="S29" s="162"/>
      <c r="T29" s="27"/>
      <c r="U29" s="162"/>
      <c r="V29" s="27"/>
      <c r="W29" s="27"/>
      <c r="X29" s="27"/>
      <c r="Y29" s="46"/>
      <c r="Z29" s="46"/>
      <c r="AA29" s="37"/>
      <c r="AB29" s="27"/>
      <c r="AC29" s="27"/>
      <c r="AD29" s="27"/>
      <c r="AE29" s="9"/>
      <c r="AF29" s="162"/>
      <c r="AG29" s="9"/>
      <c r="AH29" s="27"/>
      <c r="AI29" s="9"/>
      <c r="AJ29" s="162"/>
    </row>
    <row r="30" spans="1:36" ht="19.5" customHeight="1">
      <c r="A30" s="246"/>
      <c r="B30" s="246" t="s">
        <v>256</v>
      </c>
      <c r="C30" s="202"/>
      <c r="D30" s="27">
        <v>0</v>
      </c>
      <c r="E30" s="37"/>
      <c r="F30" s="37"/>
      <c r="G30" s="37"/>
      <c r="H30" s="27">
        <v>0</v>
      </c>
      <c r="I30" s="37"/>
      <c r="J30" s="27">
        <v>0</v>
      </c>
      <c r="K30" s="9"/>
      <c r="L30" s="33">
        <v>-29088</v>
      </c>
      <c r="M30" s="38"/>
      <c r="N30" s="27">
        <v>0</v>
      </c>
      <c r="O30" s="162"/>
      <c r="P30" s="27">
        <v>0</v>
      </c>
      <c r="Q30" s="9"/>
      <c r="R30" s="27">
        <v>0</v>
      </c>
      <c r="S30" s="162"/>
      <c r="T30" s="27">
        <v>0</v>
      </c>
      <c r="U30" s="162"/>
      <c r="V30" s="27">
        <v>0</v>
      </c>
      <c r="W30" s="27"/>
      <c r="X30" s="27">
        <v>0</v>
      </c>
      <c r="Y30" s="46"/>
      <c r="Z30" s="27">
        <v>0</v>
      </c>
      <c r="AA30" s="37"/>
      <c r="AB30" s="27">
        <v>0</v>
      </c>
      <c r="AC30" s="27"/>
      <c r="AD30" s="27">
        <v>0</v>
      </c>
      <c r="AE30" s="9"/>
      <c r="AF30" s="200">
        <v>-29088</v>
      </c>
      <c r="AG30" s="9"/>
      <c r="AH30" s="225">
        <v>-98537</v>
      </c>
      <c r="AI30" s="9"/>
      <c r="AJ30" s="200">
        <v>-127625</v>
      </c>
    </row>
    <row r="31" spans="1:36" ht="19.5" customHeight="1">
      <c r="A31" s="246"/>
      <c r="B31" s="41" t="s">
        <v>257</v>
      </c>
      <c r="C31" s="202"/>
      <c r="D31" s="248">
        <v>0</v>
      </c>
      <c r="E31" s="94"/>
      <c r="F31" s="176"/>
      <c r="G31" s="162"/>
      <c r="H31" s="248">
        <v>0</v>
      </c>
      <c r="I31" s="162"/>
      <c r="J31" s="248">
        <v>0</v>
      </c>
      <c r="K31" s="162"/>
      <c r="L31" s="226">
        <v>-29088</v>
      </c>
      <c r="M31" s="163"/>
      <c r="N31" s="248">
        <v>0</v>
      </c>
      <c r="O31" s="162"/>
      <c r="P31" s="248">
        <v>0</v>
      </c>
      <c r="Q31" s="162"/>
      <c r="R31" s="248">
        <v>0</v>
      </c>
      <c r="S31" s="162"/>
      <c r="T31" s="248">
        <v>0</v>
      </c>
      <c r="U31" s="162"/>
      <c r="V31" s="248">
        <v>0</v>
      </c>
      <c r="W31" s="176"/>
      <c r="X31" s="248">
        <v>0</v>
      </c>
      <c r="Y31" s="44"/>
      <c r="Z31" s="248">
        <v>0</v>
      </c>
      <c r="AA31" s="224"/>
      <c r="AB31" s="248">
        <v>0</v>
      </c>
      <c r="AC31" s="176"/>
      <c r="AD31" s="248">
        <v>0</v>
      </c>
      <c r="AE31" s="162"/>
      <c r="AF31" s="164">
        <v>-29088</v>
      </c>
      <c r="AG31" s="162"/>
      <c r="AH31" s="164">
        <v>-98537</v>
      </c>
      <c r="AI31" s="162"/>
      <c r="AJ31" s="164">
        <v>-127625</v>
      </c>
    </row>
    <row r="32" spans="1:36" ht="19.899999999999999" customHeight="1">
      <c r="A32" s="34" t="s">
        <v>258</v>
      </c>
      <c r="B32" s="246"/>
      <c r="C32" s="246"/>
      <c r="D32" s="46"/>
      <c r="E32" s="46"/>
      <c r="F32" s="46"/>
      <c r="G32" s="46"/>
      <c r="H32" s="46"/>
      <c r="I32" s="46"/>
      <c r="J32" s="46"/>
      <c r="K32" s="46"/>
      <c r="L32" s="46"/>
      <c r="M32" s="38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spans="1:36" s="255" customFormat="1" ht="19.899999999999999" customHeight="1">
      <c r="A33" s="34" t="s">
        <v>110</v>
      </c>
      <c r="C33" s="34"/>
      <c r="D33" s="177">
        <v>0</v>
      </c>
      <c r="E33" s="163"/>
      <c r="F33" s="164">
        <v>0</v>
      </c>
      <c r="G33" s="163"/>
      <c r="H33" s="177">
        <v>0</v>
      </c>
      <c r="I33" s="163"/>
      <c r="J33" s="177">
        <v>0</v>
      </c>
      <c r="K33" s="163"/>
      <c r="L33" s="164">
        <v>-29088</v>
      </c>
      <c r="M33" s="163"/>
      <c r="N33" s="177">
        <v>0</v>
      </c>
      <c r="O33" s="163"/>
      <c r="P33" s="177">
        <v>0</v>
      </c>
      <c r="Q33" s="163"/>
      <c r="R33" s="177">
        <v>0</v>
      </c>
      <c r="S33" s="163"/>
      <c r="T33" s="164">
        <v>22577</v>
      </c>
      <c r="U33" s="163"/>
      <c r="V33" s="177">
        <v>0</v>
      </c>
      <c r="W33" s="162"/>
      <c r="X33" s="177">
        <v>0</v>
      </c>
      <c r="Y33" s="162"/>
      <c r="Z33" s="164">
        <v>-3005759</v>
      </c>
      <c r="AA33" s="162"/>
      <c r="AB33" s="177">
        <v>0</v>
      </c>
      <c r="AC33" s="37"/>
      <c r="AD33" s="177">
        <v>0</v>
      </c>
      <c r="AE33" s="9"/>
      <c r="AF33" s="164">
        <v>-3012270</v>
      </c>
      <c r="AG33" s="9"/>
      <c r="AH33" s="164">
        <v>-424122</v>
      </c>
      <c r="AI33" s="9"/>
      <c r="AJ33" s="164">
        <v>-3436392</v>
      </c>
    </row>
    <row r="34" spans="1:36" ht="9" customHeight="1">
      <c r="A34" s="246"/>
      <c r="B34" s="246"/>
      <c r="C34" s="95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</row>
    <row r="35" spans="1:36" ht="19.899999999999999" customHeight="1">
      <c r="A35" s="34" t="s">
        <v>259</v>
      </c>
      <c r="B35" s="246"/>
      <c r="C35" s="246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</row>
    <row r="36" spans="1:36" ht="19.899999999999999" customHeight="1">
      <c r="A36" s="34"/>
      <c r="B36" s="246" t="s">
        <v>82</v>
      </c>
      <c r="C36" s="246"/>
      <c r="D36" s="27">
        <v>0</v>
      </c>
      <c r="E36" s="163"/>
      <c r="F36" s="27"/>
      <c r="G36" s="163"/>
      <c r="H36" s="27">
        <v>0</v>
      </c>
      <c r="I36" s="163"/>
      <c r="J36" s="27">
        <v>0</v>
      </c>
      <c r="K36" s="163"/>
      <c r="L36" s="27">
        <v>0</v>
      </c>
      <c r="M36" s="163"/>
      <c r="N36" s="27">
        <v>0</v>
      </c>
      <c r="O36" s="163"/>
      <c r="P36" s="27">
        <v>0</v>
      </c>
      <c r="Q36" s="163"/>
      <c r="R36" s="27">
        <v>0</v>
      </c>
      <c r="S36" s="163"/>
      <c r="T36" s="27">
        <v>0</v>
      </c>
      <c r="U36" s="38"/>
      <c r="V36" s="27">
        <v>0</v>
      </c>
      <c r="W36" s="162"/>
      <c r="X36" s="27">
        <v>0</v>
      </c>
      <c r="Y36" s="46"/>
      <c r="Z36" s="38">
        <v>2202205</v>
      </c>
      <c r="AA36" s="33"/>
      <c r="AB36" s="27">
        <v>0</v>
      </c>
      <c r="AC36" s="27"/>
      <c r="AD36" s="27">
        <v>0</v>
      </c>
      <c r="AE36" s="46"/>
      <c r="AF36" s="162">
        <v>2202205</v>
      </c>
      <c r="AG36" s="46"/>
      <c r="AH36" s="38">
        <v>453258</v>
      </c>
      <c r="AI36" s="46"/>
      <c r="AJ36" s="162">
        <v>2655463</v>
      </c>
    </row>
    <row r="37" spans="1:36" ht="19.899999999999999" customHeight="1">
      <c r="A37" s="34"/>
      <c r="B37" s="246" t="s">
        <v>260</v>
      </c>
      <c r="C37" s="246"/>
      <c r="D37" s="169">
        <v>0</v>
      </c>
      <c r="E37" s="163"/>
      <c r="F37" s="169"/>
      <c r="G37" s="163"/>
      <c r="H37" s="169">
        <v>0</v>
      </c>
      <c r="I37" s="163"/>
      <c r="J37" s="169">
        <v>0</v>
      </c>
      <c r="K37" s="163"/>
      <c r="L37" s="169">
        <v>0</v>
      </c>
      <c r="M37" s="163"/>
      <c r="N37" s="169">
        <v>0</v>
      </c>
      <c r="O37" s="163"/>
      <c r="P37" s="169">
        <v>0</v>
      </c>
      <c r="Q37" s="163"/>
      <c r="R37" s="169">
        <v>0</v>
      </c>
      <c r="S37" s="38"/>
      <c r="T37" s="169">
        <v>0</v>
      </c>
      <c r="U37" s="162"/>
      <c r="V37" s="169">
        <v>0</v>
      </c>
      <c r="W37" s="46"/>
      <c r="X37" s="169">
        <v>0</v>
      </c>
      <c r="Y37" s="46"/>
      <c r="Z37" s="169">
        <v>0</v>
      </c>
      <c r="AA37" s="38"/>
      <c r="AB37" s="225">
        <v>494188</v>
      </c>
      <c r="AC37" s="38"/>
      <c r="AD37" s="225">
        <v>129618</v>
      </c>
      <c r="AE37" s="46"/>
      <c r="AF37" s="200">
        <v>623806</v>
      </c>
      <c r="AG37" s="38"/>
      <c r="AH37" s="225">
        <v>220098</v>
      </c>
      <c r="AI37" s="38"/>
      <c r="AJ37" s="200">
        <v>843904</v>
      </c>
    </row>
    <row r="38" spans="1:36" s="255" customFormat="1" ht="19.899999999999999" customHeight="1">
      <c r="A38" s="34" t="s">
        <v>261</v>
      </c>
      <c r="B38" s="34"/>
      <c r="C38" s="34"/>
      <c r="D38" s="177">
        <v>0</v>
      </c>
      <c r="E38" s="163"/>
      <c r="F38" s="177">
        <v>0</v>
      </c>
      <c r="G38" s="163"/>
      <c r="H38" s="177">
        <v>0</v>
      </c>
      <c r="I38" s="163"/>
      <c r="J38" s="177">
        <v>0</v>
      </c>
      <c r="K38" s="163"/>
      <c r="L38" s="177">
        <v>0</v>
      </c>
      <c r="M38" s="163"/>
      <c r="N38" s="177">
        <v>0</v>
      </c>
      <c r="O38" s="163"/>
      <c r="P38" s="177">
        <v>0</v>
      </c>
      <c r="Q38" s="163"/>
      <c r="R38" s="177">
        <v>0</v>
      </c>
      <c r="S38" s="163"/>
      <c r="T38" s="177">
        <v>0</v>
      </c>
      <c r="U38" s="163"/>
      <c r="V38" s="177">
        <v>0</v>
      </c>
      <c r="W38" s="163"/>
      <c r="X38" s="177">
        <v>0</v>
      </c>
      <c r="Y38" s="163"/>
      <c r="Z38" s="226">
        <v>2202205</v>
      </c>
      <c r="AA38" s="163"/>
      <c r="AB38" s="226">
        <v>494188</v>
      </c>
      <c r="AC38" s="163"/>
      <c r="AD38" s="226">
        <v>129618</v>
      </c>
      <c r="AE38" s="163"/>
      <c r="AF38" s="226">
        <v>2826011</v>
      </c>
      <c r="AG38" s="163"/>
      <c r="AH38" s="226">
        <v>673356</v>
      </c>
      <c r="AI38" s="163"/>
      <c r="AJ38" s="226">
        <v>3499367</v>
      </c>
    </row>
    <row r="39" spans="1:36" ht="19.899999999999999" customHeight="1" thickBot="1">
      <c r="A39" s="34" t="s">
        <v>224</v>
      </c>
      <c r="B39" s="34"/>
      <c r="C39" s="34"/>
      <c r="D39" s="227">
        <v>4007797</v>
      </c>
      <c r="E39" s="44"/>
      <c r="F39" s="227">
        <v>0</v>
      </c>
      <c r="G39" s="44"/>
      <c r="H39" s="227">
        <v>85926434</v>
      </c>
      <c r="I39" s="44"/>
      <c r="J39" s="227">
        <v>-547379</v>
      </c>
      <c r="K39" s="44"/>
      <c r="L39" s="227">
        <v>575680</v>
      </c>
      <c r="M39" s="44"/>
      <c r="N39" s="227">
        <v>36868</v>
      </c>
      <c r="O39" s="44"/>
      <c r="P39" s="227">
        <v>99971</v>
      </c>
      <c r="Q39" s="44"/>
      <c r="R39" s="227">
        <v>32174</v>
      </c>
      <c r="S39" s="44"/>
      <c r="T39" s="227">
        <v>245501</v>
      </c>
      <c r="U39" s="44"/>
      <c r="V39" s="227">
        <v>411463</v>
      </c>
      <c r="W39" s="44"/>
      <c r="X39" s="227">
        <v>87400</v>
      </c>
      <c r="Y39" s="44"/>
      <c r="Z39" s="227">
        <v>23925464</v>
      </c>
      <c r="AA39" s="44"/>
      <c r="AB39" s="227">
        <v>-311831</v>
      </c>
      <c r="AC39" s="44"/>
      <c r="AD39" s="227">
        <v>1636</v>
      </c>
      <c r="AE39" s="44"/>
      <c r="AF39" s="227">
        <v>114491178</v>
      </c>
      <c r="AG39" s="44"/>
      <c r="AH39" s="227">
        <v>5107913</v>
      </c>
      <c r="AI39" s="44"/>
      <c r="AJ39" s="227">
        <v>119599091</v>
      </c>
    </row>
    <row r="40" spans="1:36" ht="19.149999999999999" customHeight="1" thickTop="1">
      <c r="A40" s="255"/>
      <c r="B40" s="255"/>
      <c r="C40" s="255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</row>
    <row r="41" spans="1:36" ht="16.5" customHeight="1">
      <c r="A41" s="255"/>
      <c r="B41" s="255"/>
      <c r="C41" s="255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</row>
    <row r="42" spans="1:36" ht="20.149999999999999" customHeight="1">
      <c r="A42" s="255"/>
      <c r="B42" s="255"/>
      <c r="C42" s="255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</row>
    <row r="43" spans="1:36" ht="20.149999999999999" customHeight="1">
      <c r="A43" s="255"/>
      <c r="B43" s="255"/>
      <c r="C43" s="255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</row>
    <row r="44" spans="1:36" ht="20.149999999999999" customHeight="1">
      <c r="A44" s="255"/>
      <c r="B44" s="255"/>
      <c r="C44" s="255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</row>
    <row r="45" spans="1:36" ht="20.149999999999999" customHeight="1">
      <c r="A45" s="255"/>
      <c r="B45" s="255"/>
      <c r="C45" s="255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</row>
    <row r="46" spans="1:36" ht="20.149999999999999" customHeight="1">
      <c r="A46" s="255"/>
      <c r="B46" s="255"/>
      <c r="C46" s="255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</row>
    <row r="47" spans="1:36" ht="20.149999999999999" customHeight="1">
      <c r="A47" s="255"/>
      <c r="B47" s="255"/>
      <c r="C47" s="255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</row>
    <row r="48" spans="1:36" ht="20.149999999999999" customHeight="1">
      <c r="A48" s="255"/>
      <c r="B48" s="255"/>
      <c r="C48" s="255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</row>
    <row r="49" spans="1:36" ht="20.149999999999999" customHeight="1">
      <c r="A49" s="255"/>
      <c r="B49" s="255"/>
      <c r="C49" s="255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</row>
    <row r="50" spans="1:36" ht="20.149999999999999" customHeight="1">
      <c r="A50" s="255"/>
      <c r="B50" s="255"/>
      <c r="C50" s="255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</row>
    <row r="51" spans="1:36" ht="20.149999999999999" customHeight="1">
      <c r="A51" s="255"/>
      <c r="B51" s="255"/>
      <c r="C51" s="255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</row>
    <row r="52" spans="1:36" ht="20.149999999999999" customHeight="1">
      <c r="A52" s="255"/>
      <c r="B52" s="255"/>
      <c r="C52" s="255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</row>
    <row r="53" spans="1:36" ht="20.149999999999999" customHeight="1">
      <c r="A53" s="255"/>
      <c r="B53" s="255"/>
      <c r="C53" s="255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</row>
    <row r="54" spans="1:36" ht="20.149999999999999" customHeight="1">
      <c r="A54" s="255"/>
      <c r="B54" s="255"/>
      <c r="C54" s="255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</row>
    <row r="55" spans="1:36" ht="20.149999999999999" customHeight="1">
      <c r="A55" s="255"/>
      <c r="B55" s="255"/>
      <c r="C55" s="255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</row>
    <row r="56" spans="1:36" ht="20.149999999999999" customHeight="1">
      <c r="A56" s="255"/>
      <c r="B56" s="255"/>
      <c r="C56" s="255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</row>
    <row r="57" spans="1:36" ht="20.149999999999999" customHeight="1">
      <c r="A57" s="255"/>
      <c r="B57" s="255"/>
      <c r="C57" s="255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</row>
    <row r="58" spans="1:36" ht="20.149999999999999" customHeight="1">
      <c r="A58" s="255"/>
      <c r="B58" s="255"/>
      <c r="C58" s="255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</row>
    <row r="59" spans="1:36" ht="20.149999999999999" customHeight="1">
      <c r="A59" s="255"/>
      <c r="B59" s="255"/>
      <c r="C59" s="255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</row>
    <row r="60" spans="1:36" ht="20.149999999999999" customHeight="1">
      <c r="A60" s="255"/>
      <c r="B60" s="255"/>
      <c r="C60" s="255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</row>
    <row r="61" spans="1:36" ht="16.149999999999999" customHeight="1">
      <c r="A61" s="255"/>
      <c r="B61" s="255"/>
      <c r="C61" s="255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</row>
    <row r="62" spans="1:36" ht="19.149999999999999" customHeight="1">
      <c r="A62" s="246" t="s">
        <v>75</v>
      </c>
      <c r="B62" s="255"/>
      <c r="C62" s="255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</row>
    <row r="63" spans="1:36" ht="21" customHeight="1">
      <c r="A63" s="255"/>
      <c r="B63" s="255"/>
      <c r="C63" s="255"/>
      <c r="D63" s="229"/>
      <c r="E63" s="229"/>
      <c r="F63" s="229"/>
      <c r="G63" s="229"/>
      <c r="H63" s="229"/>
      <c r="I63" s="230"/>
      <c r="J63" s="229"/>
      <c r="K63" s="230"/>
      <c r="L63" s="230"/>
      <c r="M63" s="230"/>
      <c r="N63" s="229"/>
      <c r="O63" s="230"/>
      <c r="P63" s="230"/>
      <c r="Q63" s="230"/>
      <c r="R63" s="229"/>
      <c r="S63" s="230"/>
      <c r="T63" s="230"/>
      <c r="U63" s="230"/>
      <c r="V63" s="229"/>
      <c r="W63" s="230"/>
      <c r="X63" s="229"/>
      <c r="Y63" s="229"/>
      <c r="Z63" s="229"/>
      <c r="AA63" s="229"/>
      <c r="AB63" s="229"/>
      <c r="AC63" s="229"/>
      <c r="AD63" s="229"/>
      <c r="AE63" s="229"/>
      <c r="AF63" s="229"/>
      <c r="AG63" s="230"/>
      <c r="AH63" s="229"/>
      <c r="AI63" s="230"/>
      <c r="AJ63" s="229"/>
    </row>
    <row r="64" spans="1:36" ht="21" customHeight="1">
      <c r="A64" s="346">
        <v>9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7"/>
      <c r="R64" s="337"/>
      <c r="S64" s="337"/>
      <c r="T64" s="337"/>
      <c r="U64" s="337"/>
      <c r="V64" s="337"/>
      <c r="W64" s="337"/>
      <c r="X64" s="337"/>
      <c r="Y64" s="337"/>
      <c r="Z64" s="337"/>
      <c r="AA64" s="337"/>
      <c r="AB64" s="337"/>
      <c r="AC64" s="337"/>
      <c r="AD64" s="337"/>
      <c r="AE64" s="337"/>
      <c r="AF64" s="337"/>
      <c r="AG64" s="337"/>
      <c r="AH64" s="337"/>
      <c r="AI64" s="337"/>
      <c r="AJ64" s="337"/>
    </row>
    <row r="65" spans="1:36" ht="21" customHeight="1">
      <c r="D65" s="257"/>
      <c r="E65" s="257"/>
      <c r="F65" s="257"/>
      <c r="G65" s="257"/>
      <c r="H65" s="257"/>
      <c r="I65" s="257"/>
      <c r="J65" s="257"/>
      <c r="K65" s="257"/>
      <c r="L65" s="231"/>
      <c r="M65" s="231"/>
      <c r="N65" s="257"/>
      <c r="O65" s="257"/>
      <c r="P65" s="257"/>
      <c r="Q65" s="257"/>
      <c r="R65" s="257"/>
      <c r="S65" s="231"/>
      <c r="T65" s="231"/>
      <c r="U65" s="231"/>
      <c r="W65" s="257"/>
      <c r="X65" s="257"/>
      <c r="Y65" s="232"/>
      <c r="Z65" s="257"/>
      <c r="AA65" s="257"/>
      <c r="AB65" s="231"/>
      <c r="AC65" s="231"/>
      <c r="AD65" s="231"/>
      <c r="AE65" s="257"/>
      <c r="AF65" s="231"/>
      <c r="AG65" s="231"/>
      <c r="AH65" s="233"/>
      <c r="AI65" s="231"/>
      <c r="AJ65" s="232"/>
    </row>
    <row r="66" spans="1:36" ht="21" customHeight="1">
      <c r="D66" s="229"/>
      <c r="E66" s="229"/>
      <c r="F66" s="229"/>
      <c r="G66" s="229"/>
      <c r="H66" s="229"/>
      <c r="I66" s="257"/>
      <c r="J66" s="229"/>
      <c r="K66" s="257"/>
      <c r="L66" s="231"/>
      <c r="M66" s="231"/>
      <c r="N66" s="229"/>
      <c r="O66" s="257"/>
      <c r="P66" s="257"/>
      <c r="Q66" s="257"/>
      <c r="R66" s="229"/>
      <c r="S66" s="231"/>
      <c r="T66" s="231"/>
      <c r="U66" s="231"/>
      <c r="V66" s="229"/>
      <c r="W66" s="257"/>
      <c r="X66" s="229"/>
      <c r="Y66" s="232"/>
      <c r="Z66" s="229"/>
      <c r="AA66" s="229"/>
      <c r="AB66" s="229"/>
      <c r="AC66" s="229"/>
      <c r="AD66" s="229"/>
      <c r="AE66" s="229"/>
      <c r="AF66" s="229"/>
      <c r="AG66" s="231"/>
      <c r="AH66" s="265"/>
      <c r="AI66" s="231"/>
      <c r="AJ66" s="231"/>
    </row>
    <row r="67" spans="1:36" ht="21" customHeight="1">
      <c r="D67" s="257"/>
      <c r="E67" s="257"/>
      <c r="F67" s="257"/>
      <c r="G67" s="257"/>
      <c r="H67" s="257"/>
      <c r="I67" s="257"/>
      <c r="J67" s="257"/>
      <c r="K67" s="257"/>
      <c r="L67" s="231"/>
      <c r="M67" s="231"/>
      <c r="N67" s="257"/>
      <c r="O67" s="257"/>
      <c r="P67" s="257"/>
      <c r="Q67" s="257"/>
      <c r="R67" s="257"/>
      <c r="S67" s="231"/>
      <c r="T67" s="231"/>
      <c r="U67" s="231"/>
      <c r="V67" s="257"/>
      <c r="W67" s="257"/>
      <c r="X67" s="257"/>
      <c r="Y67" s="232"/>
      <c r="Z67" s="257"/>
      <c r="AA67" s="257"/>
      <c r="AB67" s="231"/>
      <c r="AC67" s="231"/>
      <c r="AD67" s="231"/>
      <c r="AE67" s="257"/>
      <c r="AF67" s="231"/>
      <c r="AG67" s="231"/>
      <c r="AH67" s="265"/>
      <c r="AI67" s="231"/>
      <c r="AJ67" s="231"/>
    </row>
    <row r="68" spans="1:36" ht="21" customHeight="1">
      <c r="A68" s="255"/>
      <c r="D68" s="257"/>
      <c r="E68" s="257"/>
      <c r="F68" s="257"/>
      <c r="G68" s="257"/>
      <c r="H68" s="257"/>
      <c r="I68" s="257"/>
      <c r="J68" s="257"/>
      <c r="K68" s="257"/>
      <c r="L68" s="231"/>
      <c r="M68" s="231"/>
      <c r="N68" s="257"/>
      <c r="O68" s="257"/>
      <c r="P68" s="257"/>
      <c r="Q68" s="257"/>
      <c r="R68" s="257"/>
      <c r="S68" s="231"/>
      <c r="T68" s="231"/>
      <c r="U68" s="231"/>
      <c r="V68" s="257"/>
      <c r="W68" s="257"/>
      <c r="X68" s="257"/>
      <c r="Y68" s="232"/>
      <c r="Z68" s="257"/>
      <c r="AA68" s="257"/>
      <c r="AB68" s="231"/>
      <c r="AC68" s="231"/>
      <c r="AD68" s="231"/>
      <c r="AE68" s="257"/>
      <c r="AF68" s="231"/>
      <c r="AG68" s="231"/>
      <c r="AH68" s="265"/>
      <c r="AI68" s="231"/>
      <c r="AJ68" s="231"/>
    </row>
    <row r="69" spans="1:36" s="255" customFormat="1" ht="21" customHeight="1">
      <c r="D69" s="229"/>
      <c r="E69" s="229"/>
      <c r="F69" s="229"/>
      <c r="G69" s="229"/>
      <c r="H69" s="229"/>
      <c r="I69" s="266"/>
      <c r="J69" s="229"/>
      <c r="K69" s="266"/>
      <c r="L69" s="230"/>
      <c r="M69" s="230"/>
      <c r="N69" s="266"/>
      <c r="O69" s="266"/>
      <c r="P69" s="266"/>
      <c r="Q69" s="266"/>
      <c r="R69" s="229"/>
      <c r="S69" s="230"/>
      <c r="T69" s="230"/>
      <c r="U69" s="230"/>
      <c r="V69" s="229"/>
      <c r="W69" s="266"/>
      <c r="X69" s="229"/>
      <c r="Y69" s="229"/>
      <c r="Z69" s="229"/>
      <c r="AA69" s="229"/>
      <c r="AB69" s="229"/>
      <c r="AC69" s="229"/>
      <c r="AD69" s="229"/>
      <c r="AE69" s="229"/>
      <c r="AF69" s="229"/>
      <c r="AG69" s="230"/>
      <c r="AH69" s="267"/>
      <c r="AI69" s="230"/>
      <c r="AJ69" s="230"/>
    </row>
    <row r="70" spans="1:36" ht="21" customHeight="1">
      <c r="B70" s="255"/>
      <c r="D70" s="257"/>
      <c r="E70" s="257"/>
      <c r="F70" s="257"/>
      <c r="G70" s="257"/>
      <c r="H70" s="257"/>
      <c r="I70" s="257"/>
      <c r="J70" s="257"/>
      <c r="K70" s="257"/>
      <c r="L70" s="231"/>
      <c r="M70" s="231"/>
      <c r="N70" s="257"/>
      <c r="O70" s="257"/>
      <c r="P70" s="257"/>
      <c r="Q70" s="257"/>
      <c r="R70" s="257"/>
      <c r="S70" s="231"/>
      <c r="T70" s="231"/>
      <c r="U70" s="231"/>
      <c r="V70" s="257"/>
      <c r="W70" s="257"/>
      <c r="X70" s="257"/>
      <c r="Y70" s="232"/>
      <c r="Z70" s="257"/>
      <c r="AA70" s="257"/>
      <c r="AB70" s="231"/>
      <c r="AC70" s="231"/>
      <c r="AD70" s="231"/>
      <c r="AE70" s="257"/>
      <c r="AF70" s="231"/>
      <c r="AG70" s="231"/>
      <c r="AH70" s="265"/>
      <c r="AI70" s="231"/>
      <c r="AJ70" s="231"/>
    </row>
    <row r="71" spans="1:36" ht="21" customHeight="1">
      <c r="A71" s="255"/>
      <c r="D71" s="257"/>
      <c r="E71" s="257"/>
      <c r="F71" s="257"/>
      <c r="G71" s="257"/>
      <c r="H71" s="257"/>
      <c r="I71" s="257"/>
      <c r="J71" s="257"/>
      <c r="K71" s="257"/>
      <c r="L71" s="231"/>
      <c r="M71" s="231"/>
      <c r="N71" s="257"/>
      <c r="O71" s="257"/>
      <c r="P71" s="257"/>
      <c r="Q71" s="257"/>
      <c r="R71" s="257"/>
      <c r="S71" s="231"/>
      <c r="T71" s="231"/>
      <c r="U71" s="231"/>
      <c r="V71" s="257"/>
      <c r="W71" s="257"/>
      <c r="X71" s="257"/>
      <c r="Y71" s="232"/>
      <c r="Z71" s="257"/>
      <c r="AA71" s="257"/>
      <c r="AB71" s="231"/>
      <c r="AC71" s="231"/>
      <c r="AD71" s="231"/>
      <c r="AE71" s="257"/>
      <c r="AF71" s="231"/>
      <c r="AG71" s="231"/>
      <c r="AH71" s="265"/>
      <c r="AI71" s="231"/>
      <c r="AJ71" s="231"/>
    </row>
    <row r="72" spans="1:36" ht="21" customHeight="1">
      <c r="A72" s="255"/>
      <c r="D72" s="229"/>
      <c r="E72" s="229"/>
      <c r="F72" s="229"/>
      <c r="G72" s="229"/>
      <c r="H72" s="229"/>
      <c r="I72" s="257"/>
      <c r="J72" s="229"/>
      <c r="K72" s="257"/>
      <c r="L72" s="231"/>
      <c r="M72" s="231"/>
      <c r="N72" s="229"/>
      <c r="O72" s="257"/>
      <c r="P72" s="257"/>
      <c r="Q72" s="257"/>
      <c r="R72" s="229"/>
      <c r="S72" s="231"/>
      <c r="T72" s="231"/>
      <c r="U72" s="231"/>
      <c r="V72" s="229"/>
      <c r="W72" s="257"/>
      <c r="X72" s="229"/>
      <c r="Y72" s="232"/>
      <c r="Z72" s="231"/>
      <c r="AA72" s="231"/>
      <c r="AB72" s="229"/>
      <c r="AC72" s="229"/>
      <c r="AD72" s="229"/>
      <c r="AE72" s="231"/>
      <c r="AF72" s="231"/>
      <c r="AG72" s="231"/>
      <c r="AH72" s="265"/>
      <c r="AI72" s="231"/>
      <c r="AJ72" s="231"/>
    </row>
    <row r="73" spans="1:36" ht="21" customHeight="1">
      <c r="A73" s="255"/>
      <c r="D73" s="229"/>
      <c r="E73" s="229"/>
      <c r="F73" s="229"/>
      <c r="G73" s="229"/>
      <c r="H73" s="229"/>
      <c r="I73" s="257"/>
      <c r="J73" s="229"/>
      <c r="K73" s="257"/>
      <c r="L73" s="231"/>
      <c r="M73" s="231"/>
      <c r="N73" s="229"/>
      <c r="O73" s="257"/>
      <c r="P73" s="257"/>
      <c r="Q73" s="257"/>
      <c r="R73" s="229"/>
      <c r="S73" s="231"/>
      <c r="T73" s="231"/>
      <c r="U73" s="231"/>
      <c r="V73" s="229"/>
      <c r="W73" s="257"/>
      <c r="X73" s="229"/>
      <c r="Y73" s="232"/>
      <c r="Z73" s="229"/>
      <c r="AA73" s="229"/>
      <c r="AB73" s="231"/>
      <c r="AC73" s="231"/>
      <c r="AD73" s="231"/>
      <c r="AE73" s="229"/>
      <c r="AF73" s="231"/>
      <c r="AG73" s="231"/>
      <c r="AH73" s="229"/>
      <c r="AI73" s="231"/>
      <c r="AJ73" s="231"/>
    </row>
    <row r="74" spans="1:36" s="255" customFormat="1" ht="21" customHeight="1">
      <c r="D74" s="229"/>
      <c r="E74" s="229"/>
      <c r="F74" s="229"/>
      <c r="G74" s="229"/>
      <c r="H74" s="229"/>
      <c r="I74" s="266"/>
      <c r="J74" s="229"/>
      <c r="K74" s="266"/>
      <c r="L74" s="230"/>
      <c r="M74" s="230"/>
      <c r="N74" s="229"/>
      <c r="O74" s="266"/>
      <c r="P74" s="266"/>
      <c r="Q74" s="266"/>
      <c r="R74" s="229"/>
      <c r="S74" s="230"/>
      <c r="T74" s="230"/>
      <c r="U74" s="230"/>
      <c r="V74" s="229"/>
      <c r="W74" s="266"/>
      <c r="X74" s="229"/>
      <c r="Y74" s="229"/>
      <c r="Z74" s="230"/>
      <c r="AA74" s="230"/>
      <c r="AB74" s="230"/>
      <c r="AC74" s="230"/>
      <c r="AD74" s="230"/>
      <c r="AE74" s="230"/>
      <c r="AF74" s="267"/>
      <c r="AG74" s="230"/>
      <c r="AH74" s="267"/>
      <c r="AI74" s="230"/>
      <c r="AJ74" s="230"/>
    </row>
    <row r="75" spans="1:36" ht="21" customHeight="1">
      <c r="A75" s="255"/>
      <c r="D75" s="257"/>
      <c r="E75" s="257"/>
      <c r="F75" s="257"/>
      <c r="G75" s="257"/>
      <c r="H75" s="257"/>
      <c r="I75" s="257"/>
      <c r="J75" s="257"/>
      <c r="K75" s="257"/>
      <c r="L75" s="231"/>
      <c r="M75" s="231"/>
      <c r="N75" s="257"/>
      <c r="O75" s="257"/>
      <c r="P75" s="257"/>
      <c r="Q75" s="257"/>
      <c r="R75" s="257"/>
      <c r="S75" s="231"/>
      <c r="T75" s="231"/>
      <c r="U75" s="231"/>
      <c r="V75" s="257"/>
      <c r="W75" s="257"/>
      <c r="X75" s="257"/>
      <c r="Y75" s="232"/>
      <c r="Z75" s="257"/>
      <c r="AA75" s="257"/>
      <c r="AB75" s="231"/>
      <c r="AC75" s="231"/>
      <c r="AD75" s="231"/>
      <c r="AE75" s="257"/>
      <c r="AF75" s="231"/>
      <c r="AG75" s="231"/>
      <c r="AH75" s="257"/>
      <c r="AI75" s="231"/>
      <c r="AJ75" s="231"/>
    </row>
    <row r="76" spans="1:36" ht="21" customHeight="1">
      <c r="A76" s="255"/>
      <c r="B76" s="255"/>
      <c r="C76" s="255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</row>
    <row r="77" spans="1:36" ht="21" customHeight="1"/>
    <row r="78" spans="1:36" ht="21" customHeight="1"/>
    <row r="79" spans="1:36" ht="21" customHeight="1"/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161" spans="5:5" ht="14">
      <c r="E161" s="317"/>
    </row>
  </sheetData>
  <mergeCells count="22">
    <mergeCell ref="K11:M11"/>
    <mergeCell ref="A1:AJ1"/>
    <mergeCell ref="A2:AJ2"/>
    <mergeCell ref="A3:AJ3"/>
    <mergeCell ref="A4:AJ4"/>
    <mergeCell ref="C6:AJ6"/>
    <mergeCell ref="AA8:AE8"/>
    <mergeCell ref="AA9:AE9"/>
    <mergeCell ref="H10:S10"/>
    <mergeCell ref="V10:Z10"/>
    <mergeCell ref="AB10:AD10"/>
    <mergeCell ref="D7:AH7"/>
    <mergeCell ref="K15:M15"/>
    <mergeCell ref="AE15:AG15"/>
    <mergeCell ref="B25:C25"/>
    <mergeCell ref="A64:AJ64"/>
    <mergeCell ref="K12:M12"/>
    <mergeCell ref="AE12:AG12"/>
    <mergeCell ref="K13:M13"/>
    <mergeCell ref="AE13:AG13"/>
    <mergeCell ref="K14:M14"/>
    <mergeCell ref="AE14:AG14"/>
  </mergeCells>
  <pageMargins left="0.35" right="0.35" top="0.8" bottom="0.6" header="0.3" footer="0.3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A154"/>
  <sheetViews>
    <sheetView view="pageBreakPreview" topLeftCell="A22" zoomScale="50" zoomScaleNormal="55" zoomScaleSheetLayoutView="50" workbookViewId="0">
      <selection activeCell="A46" sqref="A46:X46"/>
    </sheetView>
  </sheetViews>
  <sheetFormatPr defaultColWidth="8.54296875" defaultRowHeight="21" customHeight="1"/>
  <cols>
    <col min="1" max="1" width="2.453125" style="11" customWidth="1"/>
    <col min="2" max="2" width="95.54296875" style="11" customWidth="1"/>
    <col min="3" max="3" width="13.54296875" style="11" customWidth="1"/>
    <col min="4" max="4" width="18.54296875" style="11" bestFit="1" customWidth="1"/>
    <col min="5" max="5" width="2.81640625" style="11" customWidth="1"/>
    <col min="6" max="6" width="18.54296875" style="11" bestFit="1" customWidth="1"/>
    <col min="7" max="7" width="2.1796875" style="11" customWidth="1"/>
    <col min="8" max="8" width="14.1796875" style="11" bestFit="1" customWidth="1"/>
    <col min="9" max="9" width="2.453125" style="11" customWidth="1"/>
    <col min="10" max="10" width="13.453125" style="11" customWidth="1"/>
    <col min="11" max="11" width="2" style="11" customWidth="1"/>
    <col min="12" max="12" width="15" style="11" customWidth="1"/>
    <col min="13" max="13" width="1.81640625" style="11" customWidth="1"/>
    <col min="14" max="14" width="13.453125" style="11" customWidth="1"/>
    <col min="15" max="15" width="2.453125" style="11" customWidth="1"/>
    <col min="16" max="16" width="14.81640625" style="11" customWidth="1"/>
    <col min="17" max="17" width="1.54296875" style="11" customWidth="1"/>
    <col min="18" max="18" width="17.36328125" style="11" bestFit="1" customWidth="1"/>
    <col min="19" max="19" width="1.453125" style="11" customWidth="1"/>
    <col min="20" max="20" width="2.453125" style="11" customWidth="1"/>
    <col min="21" max="21" width="18.54296875" style="11" bestFit="1" customWidth="1"/>
    <col min="22" max="22" width="2.1796875" style="11" customWidth="1"/>
    <col min="23" max="23" width="1.1796875" style="11" customWidth="1"/>
    <col min="24" max="24" width="19" style="11" customWidth="1"/>
    <col min="25" max="25" width="1" style="11" hidden="1" customWidth="1"/>
    <col min="26" max="26" width="2.453125" style="11" hidden="1" customWidth="1"/>
    <col min="27" max="27" width="1.453125" style="11" customWidth="1"/>
    <col min="28" max="254" width="8.54296875" style="11"/>
    <col min="255" max="255" width="2.453125" style="11" customWidth="1"/>
    <col min="256" max="256" width="63" style="11" customWidth="1"/>
    <col min="257" max="257" width="8" style="11" customWidth="1"/>
    <col min="258" max="258" width="15.453125" style="11" bestFit="1" customWidth="1"/>
    <col min="259" max="259" width="0.54296875" style="11" customWidth="1"/>
    <col min="260" max="260" width="16.54296875" style="11" customWidth="1"/>
    <col min="261" max="261" width="0.54296875" style="11" customWidth="1"/>
    <col min="262" max="262" width="17.453125" style="11" bestFit="1" customWidth="1"/>
    <col min="263" max="263" width="0.54296875" style="11" customWidth="1"/>
    <col min="264" max="264" width="11.453125" style="11" customWidth="1"/>
    <col min="265" max="265" width="0.54296875" style="11" customWidth="1"/>
    <col min="266" max="266" width="11.453125" style="11" customWidth="1"/>
    <col min="267" max="267" width="0.54296875" style="11" customWidth="1"/>
    <col min="268" max="268" width="10" style="11" bestFit="1" customWidth="1"/>
    <col min="269" max="269" width="0.54296875" style="11" customWidth="1"/>
    <col min="270" max="270" width="11.453125" style="11" customWidth="1"/>
    <col min="271" max="271" width="0.54296875" style="11" customWidth="1"/>
    <col min="272" max="272" width="15" style="11" customWidth="1"/>
    <col min="273" max="273" width="0.54296875" style="11" customWidth="1"/>
    <col min="274" max="274" width="13.54296875" style="11" customWidth="1"/>
    <col min="275" max="276" width="0" style="11" hidden="1" customWidth="1"/>
    <col min="277" max="277" width="12.453125" style="11" customWidth="1"/>
    <col min="278" max="510" width="8.54296875" style="11"/>
    <col min="511" max="511" width="2.453125" style="11" customWidth="1"/>
    <col min="512" max="512" width="63" style="11" customWidth="1"/>
    <col min="513" max="513" width="8" style="11" customWidth="1"/>
    <col min="514" max="514" width="15.453125" style="11" bestFit="1" customWidth="1"/>
    <col min="515" max="515" width="0.54296875" style="11" customWidth="1"/>
    <col min="516" max="516" width="16.54296875" style="11" customWidth="1"/>
    <col min="517" max="517" width="0.54296875" style="11" customWidth="1"/>
    <col min="518" max="518" width="17.453125" style="11" bestFit="1" customWidth="1"/>
    <col min="519" max="519" width="0.54296875" style="11" customWidth="1"/>
    <col min="520" max="520" width="11.453125" style="11" customWidth="1"/>
    <col min="521" max="521" width="0.54296875" style="11" customWidth="1"/>
    <col min="522" max="522" width="11.453125" style="11" customWidth="1"/>
    <col min="523" max="523" width="0.54296875" style="11" customWidth="1"/>
    <col min="524" max="524" width="10" style="11" bestFit="1" customWidth="1"/>
    <col min="525" max="525" width="0.54296875" style="11" customWidth="1"/>
    <col min="526" max="526" width="11.453125" style="11" customWidth="1"/>
    <col min="527" max="527" width="0.54296875" style="11" customWidth="1"/>
    <col min="528" max="528" width="15" style="11" customWidth="1"/>
    <col min="529" max="529" width="0.54296875" style="11" customWidth="1"/>
    <col min="530" max="530" width="13.54296875" style="11" customWidth="1"/>
    <col min="531" max="532" width="0" style="11" hidden="1" customWidth="1"/>
    <col min="533" max="533" width="12.453125" style="11" customWidth="1"/>
    <col min="534" max="766" width="8.54296875" style="11"/>
    <col min="767" max="767" width="2.453125" style="11" customWidth="1"/>
    <col min="768" max="768" width="63" style="11" customWidth="1"/>
    <col min="769" max="769" width="8" style="11" customWidth="1"/>
    <col min="770" max="770" width="15.453125" style="11" bestFit="1" customWidth="1"/>
    <col min="771" max="771" width="0.54296875" style="11" customWidth="1"/>
    <col min="772" max="772" width="16.54296875" style="11" customWidth="1"/>
    <col min="773" max="773" width="0.54296875" style="11" customWidth="1"/>
    <col min="774" max="774" width="17.453125" style="11" bestFit="1" customWidth="1"/>
    <col min="775" max="775" width="0.54296875" style="11" customWidth="1"/>
    <col min="776" max="776" width="11.453125" style="11" customWidth="1"/>
    <col min="777" max="777" width="0.54296875" style="11" customWidth="1"/>
    <col min="778" max="778" width="11.453125" style="11" customWidth="1"/>
    <col min="779" max="779" width="0.54296875" style="11" customWidth="1"/>
    <col min="780" max="780" width="10" style="11" bestFit="1" customWidth="1"/>
    <col min="781" max="781" width="0.54296875" style="11" customWidth="1"/>
    <col min="782" max="782" width="11.453125" style="11" customWidth="1"/>
    <col min="783" max="783" width="0.54296875" style="11" customWidth="1"/>
    <col min="784" max="784" width="15" style="11" customWidth="1"/>
    <col min="785" max="785" width="0.54296875" style="11" customWidth="1"/>
    <col min="786" max="786" width="13.54296875" style="11" customWidth="1"/>
    <col min="787" max="788" width="0" style="11" hidden="1" customWidth="1"/>
    <col min="789" max="789" width="12.453125" style="11" customWidth="1"/>
    <col min="790" max="1022" width="8.54296875" style="11"/>
    <col min="1023" max="1023" width="2.453125" style="11" customWidth="1"/>
    <col min="1024" max="1024" width="63" style="11" customWidth="1"/>
    <col min="1025" max="1025" width="8" style="11" customWidth="1"/>
    <col min="1026" max="1026" width="15.453125" style="11" bestFit="1" customWidth="1"/>
    <col min="1027" max="1027" width="0.54296875" style="11" customWidth="1"/>
    <col min="1028" max="1028" width="16.54296875" style="11" customWidth="1"/>
    <col min="1029" max="1029" width="0.54296875" style="11" customWidth="1"/>
    <col min="1030" max="1030" width="17.453125" style="11" bestFit="1" customWidth="1"/>
    <col min="1031" max="1031" width="0.54296875" style="11" customWidth="1"/>
    <col min="1032" max="1032" width="11.453125" style="11" customWidth="1"/>
    <col min="1033" max="1033" width="0.54296875" style="11" customWidth="1"/>
    <col min="1034" max="1034" width="11.453125" style="11" customWidth="1"/>
    <col min="1035" max="1035" width="0.54296875" style="11" customWidth="1"/>
    <col min="1036" max="1036" width="10" style="11" bestFit="1" customWidth="1"/>
    <col min="1037" max="1037" width="0.54296875" style="11" customWidth="1"/>
    <col min="1038" max="1038" width="11.453125" style="11" customWidth="1"/>
    <col min="1039" max="1039" width="0.54296875" style="11" customWidth="1"/>
    <col min="1040" max="1040" width="15" style="11" customWidth="1"/>
    <col min="1041" max="1041" width="0.54296875" style="11" customWidth="1"/>
    <col min="1042" max="1042" width="13.54296875" style="11" customWidth="1"/>
    <col min="1043" max="1044" width="0" style="11" hidden="1" customWidth="1"/>
    <col min="1045" max="1045" width="12.453125" style="11" customWidth="1"/>
    <col min="1046" max="1278" width="8.54296875" style="11"/>
    <col min="1279" max="1279" width="2.453125" style="11" customWidth="1"/>
    <col min="1280" max="1280" width="63" style="11" customWidth="1"/>
    <col min="1281" max="1281" width="8" style="11" customWidth="1"/>
    <col min="1282" max="1282" width="15.453125" style="11" bestFit="1" customWidth="1"/>
    <col min="1283" max="1283" width="0.54296875" style="11" customWidth="1"/>
    <col min="1284" max="1284" width="16.54296875" style="11" customWidth="1"/>
    <col min="1285" max="1285" width="0.54296875" style="11" customWidth="1"/>
    <col min="1286" max="1286" width="17.453125" style="11" bestFit="1" customWidth="1"/>
    <col min="1287" max="1287" width="0.54296875" style="11" customWidth="1"/>
    <col min="1288" max="1288" width="11.453125" style="11" customWidth="1"/>
    <col min="1289" max="1289" width="0.54296875" style="11" customWidth="1"/>
    <col min="1290" max="1290" width="11.453125" style="11" customWidth="1"/>
    <col min="1291" max="1291" width="0.54296875" style="11" customWidth="1"/>
    <col min="1292" max="1292" width="10" style="11" bestFit="1" customWidth="1"/>
    <col min="1293" max="1293" width="0.54296875" style="11" customWidth="1"/>
    <col min="1294" max="1294" width="11.453125" style="11" customWidth="1"/>
    <col min="1295" max="1295" width="0.54296875" style="11" customWidth="1"/>
    <col min="1296" max="1296" width="15" style="11" customWidth="1"/>
    <col min="1297" max="1297" width="0.54296875" style="11" customWidth="1"/>
    <col min="1298" max="1298" width="13.54296875" style="11" customWidth="1"/>
    <col min="1299" max="1300" width="0" style="11" hidden="1" customWidth="1"/>
    <col min="1301" max="1301" width="12.453125" style="11" customWidth="1"/>
    <col min="1302" max="1534" width="8.54296875" style="11"/>
    <col min="1535" max="1535" width="2.453125" style="11" customWidth="1"/>
    <col min="1536" max="1536" width="63" style="11" customWidth="1"/>
    <col min="1537" max="1537" width="8" style="11" customWidth="1"/>
    <col min="1538" max="1538" width="15.453125" style="11" bestFit="1" customWidth="1"/>
    <col min="1539" max="1539" width="0.54296875" style="11" customWidth="1"/>
    <col min="1540" max="1540" width="16.54296875" style="11" customWidth="1"/>
    <col min="1541" max="1541" width="0.54296875" style="11" customWidth="1"/>
    <col min="1542" max="1542" width="17.453125" style="11" bestFit="1" customWidth="1"/>
    <col min="1543" max="1543" width="0.54296875" style="11" customWidth="1"/>
    <col min="1544" max="1544" width="11.453125" style="11" customWidth="1"/>
    <col min="1545" max="1545" width="0.54296875" style="11" customWidth="1"/>
    <col min="1546" max="1546" width="11.453125" style="11" customWidth="1"/>
    <col min="1547" max="1547" width="0.54296875" style="11" customWidth="1"/>
    <col min="1548" max="1548" width="10" style="11" bestFit="1" customWidth="1"/>
    <col min="1549" max="1549" width="0.54296875" style="11" customWidth="1"/>
    <col min="1550" max="1550" width="11.453125" style="11" customWidth="1"/>
    <col min="1551" max="1551" width="0.54296875" style="11" customWidth="1"/>
    <col min="1552" max="1552" width="15" style="11" customWidth="1"/>
    <col min="1553" max="1553" width="0.54296875" style="11" customWidth="1"/>
    <col min="1554" max="1554" width="13.54296875" style="11" customWidth="1"/>
    <col min="1555" max="1556" width="0" style="11" hidden="1" customWidth="1"/>
    <col min="1557" max="1557" width="12.453125" style="11" customWidth="1"/>
    <col min="1558" max="1790" width="8.54296875" style="11"/>
    <col min="1791" max="1791" width="2.453125" style="11" customWidth="1"/>
    <col min="1792" max="1792" width="63" style="11" customWidth="1"/>
    <col min="1793" max="1793" width="8" style="11" customWidth="1"/>
    <col min="1794" max="1794" width="15.453125" style="11" bestFit="1" customWidth="1"/>
    <col min="1795" max="1795" width="0.54296875" style="11" customWidth="1"/>
    <col min="1796" max="1796" width="16.54296875" style="11" customWidth="1"/>
    <col min="1797" max="1797" width="0.54296875" style="11" customWidth="1"/>
    <col min="1798" max="1798" width="17.453125" style="11" bestFit="1" customWidth="1"/>
    <col min="1799" max="1799" width="0.54296875" style="11" customWidth="1"/>
    <col min="1800" max="1800" width="11.453125" style="11" customWidth="1"/>
    <col min="1801" max="1801" width="0.54296875" style="11" customWidth="1"/>
    <col min="1802" max="1802" width="11.453125" style="11" customWidth="1"/>
    <col min="1803" max="1803" width="0.54296875" style="11" customWidth="1"/>
    <col min="1804" max="1804" width="10" style="11" bestFit="1" customWidth="1"/>
    <col min="1805" max="1805" width="0.54296875" style="11" customWidth="1"/>
    <col min="1806" max="1806" width="11.453125" style="11" customWidth="1"/>
    <col min="1807" max="1807" width="0.54296875" style="11" customWidth="1"/>
    <col min="1808" max="1808" width="15" style="11" customWidth="1"/>
    <col min="1809" max="1809" width="0.54296875" style="11" customWidth="1"/>
    <col min="1810" max="1810" width="13.54296875" style="11" customWidth="1"/>
    <col min="1811" max="1812" width="0" style="11" hidden="1" customWidth="1"/>
    <col min="1813" max="1813" width="12.453125" style="11" customWidth="1"/>
    <col min="1814" max="2046" width="8.54296875" style="11"/>
    <col min="2047" max="2047" width="2.453125" style="11" customWidth="1"/>
    <col min="2048" max="2048" width="63" style="11" customWidth="1"/>
    <col min="2049" max="2049" width="8" style="11" customWidth="1"/>
    <col min="2050" max="2050" width="15.453125" style="11" bestFit="1" customWidth="1"/>
    <col min="2051" max="2051" width="0.54296875" style="11" customWidth="1"/>
    <col min="2052" max="2052" width="16.54296875" style="11" customWidth="1"/>
    <col min="2053" max="2053" width="0.54296875" style="11" customWidth="1"/>
    <col min="2054" max="2054" width="17.453125" style="11" bestFit="1" customWidth="1"/>
    <col min="2055" max="2055" width="0.54296875" style="11" customWidth="1"/>
    <col min="2056" max="2056" width="11.453125" style="11" customWidth="1"/>
    <col min="2057" max="2057" width="0.54296875" style="11" customWidth="1"/>
    <col min="2058" max="2058" width="11.453125" style="11" customWidth="1"/>
    <col min="2059" max="2059" width="0.54296875" style="11" customWidth="1"/>
    <col min="2060" max="2060" width="10" style="11" bestFit="1" customWidth="1"/>
    <col min="2061" max="2061" width="0.54296875" style="11" customWidth="1"/>
    <col min="2062" max="2062" width="11.453125" style="11" customWidth="1"/>
    <col min="2063" max="2063" width="0.54296875" style="11" customWidth="1"/>
    <col min="2064" max="2064" width="15" style="11" customWidth="1"/>
    <col min="2065" max="2065" width="0.54296875" style="11" customWidth="1"/>
    <col min="2066" max="2066" width="13.54296875" style="11" customWidth="1"/>
    <col min="2067" max="2068" width="0" style="11" hidden="1" customWidth="1"/>
    <col min="2069" max="2069" width="12.453125" style="11" customWidth="1"/>
    <col min="2070" max="2302" width="8.54296875" style="11"/>
    <col min="2303" max="2303" width="2.453125" style="11" customWidth="1"/>
    <col min="2304" max="2304" width="63" style="11" customWidth="1"/>
    <col min="2305" max="2305" width="8" style="11" customWidth="1"/>
    <col min="2306" max="2306" width="15.453125" style="11" bestFit="1" customWidth="1"/>
    <col min="2307" max="2307" width="0.54296875" style="11" customWidth="1"/>
    <col min="2308" max="2308" width="16.54296875" style="11" customWidth="1"/>
    <col min="2309" max="2309" width="0.54296875" style="11" customWidth="1"/>
    <col min="2310" max="2310" width="17.453125" style="11" bestFit="1" customWidth="1"/>
    <col min="2311" max="2311" width="0.54296875" style="11" customWidth="1"/>
    <col min="2312" max="2312" width="11.453125" style="11" customWidth="1"/>
    <col min="2313" max="2313" width="0.54296875" style="11" customWidth="1"/>
    <col min="2314" max="2314" width="11.453125" style="11" customWidth="1"/>
    <col min="2315" max="2315" width="0.54296875" style="11" customWidth="1"/>
    <col min="2316" max="2316" width="10" style="11" bestFit="1" customWidth="1"/>
    <col min="2317" max="2317" width="0.54296875" style="11" customWidth="1"/>
    <col min="2318" max="2318" width="11.453125" style="11" customWidth="1"/>
    <col min="2319" max="2319" width="0.54296875" style="11" customWidth="1"/>
    <col min="2320" max="2320" width="15" style="11" customWidth="1"/>
    <col min="2321" max="2321" width="0.54296875" style="11" customWidth="1"/>
    <col min="2322" max="2322" width="13.54296875" style="11" customWidth="1"/>
    <col min="2323" max="2324" width="0" style="11" hidden="1" customWidth="1"/>
    <col min="2325" max="2325" width="12.453125" style="11" customWidth="1"/>
    <col min="2326" max="2558" width="8.54296875" style="11"/>
    <col min="2559" max="2559" width="2.453125" style="11" customWidth="1"/>
    <col min="2560" max="2560" width="63" style="11" customWidth="1"/>
    <col min="2561" max="2561" width="8" style="11" customWidth="1"/>
    <col min="2562" max="2562" width="15.453125" style="11" bestFit="1" customWidth="1"/>
    <col min="2563" max="2563" width="0.54296875" style="11" customWidth="1"/>
    <col min="2564" max="2564" width="16.54296875" style="11" customWidth="1"/>
    <col min="2565" max="2565" width="0.54296875" style="11" customWidth="1"/>
    <col min="2566" max="2566" width="17.453125" style="11" bestFit="1" customWidth="1"/>
    <col min="2567" max="2567" width="0.54296875" style="11" customWidth="1"/>
    <col min="2568" max="2568" width="11.453125" style="11" customWidth="1"/>
    <col min="2569" max="2569" width="0.54296875" style="11" customWidth="1"/>
    <col min="2570" max="2570" width="11.453125" style="11" customWidth="1"/>
    <col min="2571" max="2571" width="0.54296875" style="11" customWidth="1"/>
    <col min="2572" max="2572" width="10" style="11" bestFit="1" customWidth="1"/>
    <col min="2573" max="2573" width="0.54296875" style="11" customWidth="1"/>
    <col min="2574" max="2574" width="11.453125" style="11" customWidth="1"/>
    <col min="2575" max="2575" width="0.54296875" style="11" customWidth="1"/>
    <col min="2576" max="2576" width="15" style="11" customWidth="1"/>
    <col min="2577" max="2577" width="0.54296875" style="11" customWidth="1"/>
    <col min="2578" max="2578" width="13.54296875" style="11" customWidth="1"/>
    <col min="2579" max="2580" width="0" style="11" hidden="1" customWidth="1"/>
    <col min="2581" max="2581" width="12.453125" style="11" customWidth="1"/>
    <col min="2582" max="2814" width="8.54296875" style="11"/>
    <col min="2815" max="2815" width="2.453125" style="11" customWidth="1"/>
    <col min="2816" max="2816" width="63" style="11" customWidth="1"/>
    <col min="2817" max="2817" width="8" style="11" customWidth="1"/>
    <col min="2818" max="2818" width="15.453125" style="11" bestFit="1" customWidth="1"/>
    <col min="2819" max="2819" width="0.54296875" style="11" customWidth="1"/>
    <col min="2820" max="2820" width="16.54296875" style="11" customWidth="1"/>
    <col min="2821" max="2821" width="0.54296875" style="11" customWidth="1"/>
    <col min="2822" max="2822" width="17.453125" style="11" bestFit="1" customWidth="1"/>
    <col min="2823" max="2823" width="0.54296875" style="11" customWidth="1"/>
    <col min="2824" max="2824" width="11.453125" style="11" customWidth="1"/>
    <col min="2825" max="2825" width="0.54296875" style="11" customWidth="1"/>
    <col min="2826" max="2826" width="11.453125" style="11" customWidth="1"/>
    <col min="2827" max="2827" width="0.54296875" style="11" customWidth="1"/>
    <col min="2828" max="2828" width="10" style="11" bestFit="1" customWidth="1"/>
    <col min="2829" max="2829" width="0.54296875" style="11" customWidth="1"/>
    <col min="2830" max="2830" width="11.453125" style="11" customWidth="1"/>
    <col min="2831" max="2831" width="0.54296875" style="11" customWidth="1"/>
    <col min="2832" max="2832" width="15" style="11" customWidth="1"/>
    <col min="2833" max="2833" width="0.54296875" style="11" customWidth="1"/>
    <col min="2834" max="2834" width="13.54296875" style="11" customWidth="1"/>
    <col min="2835" max="2836" width="0" style="11" hidden="1" customWidth="1"/>
    <col min="2837" max="2837" width="12.453125" style="11" customWidth="1"/>
    <col min="2838" max="3070" width="8.54296875" style="11"/>
    <col min="3071" max="3071" width="2.453125" style="11" customWidth="1"/>
    <col min="3072" max="3072" width="63" style="11" customWidth="1"/>
    <col min="3073" max="3073" width="8" style="11" customWidth="1"/>
    <col min="3074" max="3074" width="15.453125" style="11" bestFit="1" customWidth="1"/>
    <col min="3075" max="3075" width="0.54296875" style="11" customWidth="1"/>
    <col min="3076" max="3076" width="16.54296875" style="11" customWidth="1"/>
    <col min="3077" max="3077" width="0.54296875" style="11" customWidth="1"/>
    <col min="3078" max="3078" width="17.453125" style="11" bestFit="1" customWidth="1"/>
    <col min="3079" max="3079" width="0.54296875" style="11" customWidth="1"/>
    <col min="3080" max="3080" width="11.453125" style="11" customWidth="1"/>
    <col min="3081" max="3081" width="0.54296875" style="11" customWidth="1"/>
    <col min="3082" max="3082" width="11.453125" style="11" customWidth="1"/>
    <col min="3083" max="3083" width="0.54296875" style="11" customWidth="1"/>
    <col min="3084" max="3084" width="10" style="11" bestFit="1" customWidth="1"/>
    <col min="3085" max="3085" width="0.54296875" style="11" customWidth="1"/>
    <col min="3086" max="3086" width="11.453125" style="11" customWidth="1"/>
    <col min="3087" max="3087" width="0.54296875" style="11" customWidth="1"/>
    <col min="3088" max="3088" width="15" style="11" customWidth="1"/>
    <col min="3089" max="3089" width="0.54296875" style="11" customWidth="1"/>
    <col min="3090" max="3090" width="13.54296875" style="11" customWidth="1"/>
    <col min="3091" max="3092" width="0" style="11" hidden="1" customWidth="1"/>
    <col min="3093" max="3093" width="12.453125" style="11" customWidth="1"/>
    <col min="3094" max="3326" width="8.54296875" style="11"/>
    <col min="3327" max="3327" width="2.453125" style="11" customWidth="1"/>
    <col min="3328" max="3328" width="63" style="11" customWidth="1"/>
    <col min="3329" max="3329" width="8" style="11" customWidth="1"/>
    <col min="3330" max="3330" width="15.453125" style="11" bestFit="1" customWidth="1"/>
    <col min="3331" max="3331" width="0.54296875" style="11" customWidth="1"/>
    <col min="3332" max="3332" width="16.54296875" style="11" customWidth="1"/>
    <col min="3333" max="3333" width="0.54296875" style="11" customWidth="1"/>
    <col min="3334" max="3334" width="17.453125" style="11" bestFit="1" customWidth="1"/>
    <col min="3335" max="3335" width="0.54296875" style="11" customWidth="1"/>
    <col min="3336" max="3336" width="11.453125" style="11" customWidth="1"/>
    <col min="3337" max="3337" width="0.54296875" style="11" customWidth="1"/>
    <col min="3338" max="3338" width="11.453125" style="11" customWidth="1"/>
    <col min="3339" max="3339" width="0.54296875" style="11" customWidth="1"/>
    <col min="3340" max="3340" width="10" style="11" bestFit="1" customWidth="1"/>
    <col min="3341" max="3341" width="0.54296875" style="11" customWidth="1"/>
    <col min="3342" max="3342" width="11.453125" style="11" customWidth="1"/>
    <col min="3343" max="3343" width="0.54296875" style="11" customWidth="1"/>
    <col min="3344" max="3344" width="15" style="11" customWidth="1"/>
    <col min="3345" max="3345" width="0.54296875" style="11" customWidth="1"/>
    <col min="3346" max="3346" width="13.54296875" style="11" customWidth="1"/>
    <col min="3347" max="3348" width="0" style="11" hidden="1" customWidth="1"/>
    <col min="3349" max="3349" width="12.453125" style="11" customWidth="1"/>
    <col min="3350" max="3582" width="8.54296875" style="11"/>
    <col min="3583" max="3583" width="2.453125" style="11" customWidth="1"/>
    <col min="3584" max="3584" width="63" style="11" customWidth="1"/>
    <col min="3585" max="3585" width="8" style="11" customWidth="1"/>
    <col min="3586" max="3586" width="15.453125" style="11" bestFit="1" customWidth="1"/>
    <col min="3587" max="3587" width="0.54296875" style="11" customWidth="1"/>
    <col min="3588" max="3588" width="16.54296875" style="11" customWidth="1"/>
    <col min="3589" max="3589" width="0.54296875" style="11" customWidth="1"/>
    <col min="3590" max="3590" width="17.453125" style="11" bestFit="1" customWidth="1"/>
    <col min="3591" max="3591" width="0.54296875" style="11" customWidth="1"/>
    <col min="3592" max="3592" width="11.453125" style="11" customWidth="1"/>
    <col min="3593" max="3593" width="0.54296875" style="11" customWidth="1"/>
    <col min="3594" max="3594" width="11.453125" style="11" customWidth="1"/>
    <col min="3595" max="3595" width="0.54296875" style="11" customWidth="1"/>
    <col min="3596" max="3596" width="10" style="11" bestFit="1" customWidth="1"/>
    <col min="3597" max="3597" width="0.54296875" style="11" customWidth="1"/>
    <col min="3598" max="3598" width="11.453125" style="11" customWidth="1"/>
    <col min="3599" max="3599" width="0.54296875" style="11" customWidth="1"/>
    <col min="3600" max="3600" width="15" style="11" customWidth="1"/>
    <col min="3601" max="3601" width="0.54296875" style="11" customWidth="1"/>
    <col min="3602" max="3602" width="13.54296875" style="11" customWidth="1"/>
    <col min="3603" max="3604" width="0" style="11" hidden="1" customWidth="1"/>
    <col min="3605" max="3605" width="12.453125" style="11" customWidth="1"/>
    <col min="3606" max="3838" width="8.54296875" style="11"/>
    <col min="3839" max="3839" width="2.453125" style="11" customWidth="1"/>
    <col min="3840" max="3840" width="63" style="11" customWidth="1"/>
    <col min="3841" max="3841" width="8" style="11" customWidth="1"/>
    <col min="3842" max="3842" width="15.453125" style="11" bestFit="1" customWidth="1"/>
    <col min="3843" max="3843" width="0.54296875" style="11" customWidth="1"/>
    <col min="3844" max="3844" width="16.54296875" style="11" customWidth="1"/>
    <col min="3845" max="3845" width="0.54296875" style="11" customWidth="1"/>
    <col min="3846" max="3846" width="17.453125" style="11" bestFit="1" customWidth="1"/>
    <col min="3847" max="3847" width="0.54296875" style="11" customWidth="1"/>
    <col min="3848" max="3848" width="11.453125" style="11" customWidth="1"/>
    <col min="3849" max="3849" width="0.54296875" style="11" customWidth="1"/>
    <col min="3850" max="3850" width="11.453125" style="11" customWidth="1"/>
    <col min="3851" max="3851" width="0.54296875" style="11" customWidth="1"/>
    <col min="3852" max="3852" width="10" style="11" bestFit="1" customWidth="1"/>
    <col min="3853" max="3853" width="0.54296875" style="11" customWidth="1"/>
    <col min="3854" max="3854" width="11.453125" style="11" customWidth="1"/>
    <col min="3855" max="3855" width="0.54296875" style="11" customWidth="1"/>
    <col min="3856" max="3856" width="15" style="11" customWidth="1"/>
    <col min="3857" max="3857" width="0.54296875" style="11" customWidth="1"/>
    <col min="3858" max="3858" width="13.54296875" style="11" customWidth="1"/>
    <col min="3859" max="3860" width="0" style="11" hidden="1" customWidth="1"/>
    <col min="3861" max="3861" width="12.453125" style="11" customWidth="1"/>
    <col min="3862" max="4094" width="8.54296875" style="11"/>
    <col min="4095" max="4095" width="2.453125" style="11" customWidth="1"/>
    <col min="4096" max="4096" width="63" style="11" customWidth="1"/>
    <col min="4097" max="4097" width="8" style="11" customWidth="1"/>
    <col min="4098" max="4098" width="15.453125" style="11" bestFit="1" customWidth="1"/>
    <col min="4099" max="4099" width="0.54296875" style="11" customWidth="1"/>
    <col min="4100" max="4100" width="16.54296875" style="11" customWidth="1"/>
    <col min="4101" max="4101" width="0.54296875" style="11" customWidth="1"/>
    <col min="4102" max="4102" width="17.453125" style="11" bestFit="1" customWidth="1"/>
    <col min="4103" max="4103" width="0.54296875" style="11" customWidth="1"/>
    <col min="4104" max="4104" width="11.453125" style="11" customWidth="1"/>
    <col min="4105" max="4105" width="0.54296875" style="11" customWidth="1"/>
    <col min="4106" max="4106" width="11.453125" style="11" customWidth="1"/>
    <col min="4107" max="4107" width="0.54296875" style="11" customWidth="1"/>
    <col min="4108" max="4108" width="10" style="11" bestFit="1" customWidth="1"/>
    <col min="4109" max="4109" width="0.54296875" style="11" customWidth="1"/>
    <col min="4110" max="4110" width="11.453125" style="11" customWidth="1"/>
    <col min="4111" max="4111" width="0.54296875" style="11" customWidth="1"/>
    <col min="4112" max="4112" width="15" style="11" customWidth="1"/>
    <col min="4113" max="4113" width="0.54296875" style="11" customWidth="1"/>
    <col min="4114" max="4114" width="13.54296875" style="11" customWidth="1"/>
    <col min="4115" max="4116" width="0" style="11" hidden="1" customWidth="1"/>
    <col min="4117" max="4117" width="12.453125" style="11" customWidth="1"/>
    <col min="4118" max="4350" width="8.54296875" style="11"/>
    <col min="4351" max="4351" width="2.453125" style="11" customWidth="1"/>
    <col min="4352" max="4352" width="63" style="11" customWidth="1"/>
    <col min="4353" max="4353" width="8" style="11" customWidth="1"/>
    <col min="4354" max="4354" width="15.453125" style="11" bestFit="1" customWidth="1"/>
    <col min="4355" max="4355" width="0.54296875" style="11" customWidth="1"/>
    <col min="4356" max="4356" width="16.54296875" style="11" customWidth="1"/>
    <col min="4357" max="4357" width="0.54296875" style="11" customWidth="1"/>
    <col min="4358" max="4358" width="17.453125" style="11" bestFit="1" customWidth="1"/>
    <col min="4359" max="4359" width="0.54296875" style="11" customWidth="1"/>
    <col min="4360" max="4360" width="11.453125" style="11" customWidth="1"/>
    <col min="4361" max="4361" width="0.54296875" style="11" customWidth="1"/>
    <col min="4362" max="4362" width="11.453125" style="11" customWidth="1"/>
    <col min="4363" max="4363" width="0.54296875" style="11" customWidth="1"/>
    <col min="4364" max="4364" width="10" style="11" bestFit="1" customWidth="1"/>
    <col min="4365" max="4365" width="0.54296875" style="11" customWidth="1"/>
    <col min="4366" max="4366" width="11.453125" style="11" customWidth="1"/>
    <col min="4367" max="4367" width="0.54296875" style="11" customWidth="1"/>
    <col min="4368" max="4368" width="15" style="11" customWidth="1"/>
    <col min="4369" max="4369" width="0.54296875" style="11" customWidth="1"/>
    <col min="4370" max="4370" width="13.54296875" style="11" customWidth="1"/>
    <col min="4371" max="4372" width="0" style="11" hidden="1" customWidth="1"/>
    <col min="4373" max="4373" width="12.453125" style="11" customWidth="1"/>
    <col min="4374" max="4606" width="8.54296875" style="11"/>
    <col min="4607" max="4607" width="2.453125" style="11" customWidth="1"/>
    <col min="4608" max="4608" width="63" style="11" customWidth="1"/>
    <col min="4609" max="4609" width="8" style="11" customWidth="1"/>
    <col min="4610" max="4610" width="15.453125" style="11" bestFit="1" customWidth="1"/>
    <col min="4611" max="4611" width="0.54296875" style="11" customWidth="1"/>
    <col min="4612" max="4612" width="16.54296875" style="11" customWidth="1"/>
    <col min="4613" max="4613" width="0.54296875" style="11" customWidth="1"/>
    <col min="4614" max="4614" width="17.453125" style="11" bestFit="1" customWidth="1"/>
    <col min="4615" max="4615" width="0.54296875" style="11" customWidth="1"/>
    <col min="4616" max="4616" width="11.453125" style="11" customWidth="1"/>
    <col min="4617" max="4617" width="0.54296875" style="11" customWidth="1"/>
    <col min="4618" max="4618" width="11.453125" style="11" customWidth="1"/>
    <col min="4619" max="4619" width="0.54296875" style="11" customWidth="1"/>
    <col min="4620" max="4620" width="10" style="11" bestFit="1" customWidth="1"/>
    <col min="4621" max="4621" width="0.54296875" style="11" customWidth="1"/>
    <col min="4622" max="4622" width="11.453125" style="11" customWidth="1"/>
    <col min="4623" max="4623" width="0.54296875" style="11" customWidth="1"/>
    <col min="4624" max="4624" width="15" style="11" customWidth="1"/>
    <col min="4625" max="4625" width="0.54296875" style="11" customWidth="1"/>
    <col min="4626" max="4626" width="13.54296875" style="11" customWidth="1"/>
    <col min="4627" max="4628" width="0" style="11" hidden="1" customWidth="1"/>
    <col min="4629" max="4629" width="12.453125" style="11" customWidth="1"/>
    <col min="4630" max="4862" width="8.54296875" style="11"/>
    <col min="4863" max="4863" width="2.453125" style="11" customWidth="1"/>
    <col min="4864" max="4864" width="63" style="11" customWidth="1"/>
    <col min="4865" max="4865" width="8" style="11" customWidth="1"/>
    <col min="4866" max="4866" width="15.453125" style="11" bestFit="1" customWidth="1"/>
    <col min="4867" max="4867" width="0.54296875" style="11" customWidth="1"/>
    <col min="4868" max="4868" width="16.54296875" style="11" customWidth="1"/>
    <col min="4869" max="4869" width="0.54296875" style="11" customWidth="1"/>
    <col min="4870" max="4870" width="17.453125" style="11" bestFit="1" customWidth="1"/>
    <col min="4871" max="4871" width="0.54296875" style="11" customWidth="1"/>
    <col min="4872" max="4872" width="11.453125" style="11" customWidth="1"/>
    <col min="4873" max="4873" width="0.54296875" style="11" customWidth="1"/>
    <col min="4874" max="4874" width="11.453125" style="11" customWidth="1"/>
    <col min="4875" max="4875" width="0.54296875" style="11" customWidth="1"/>
    <col min="4876" max="4876" width="10" style="11" bestFit="1" customWidth="1"/>
    <col min="4877" max="4877" width="0.54296875" style="11" customWidth="1"/>
    <col min="4878" max="4878" width="11.453125" style="11" customWidth="1"/>
    <col min="4879" max="4879" width="0.54296875" style="11" customWidth="1"/>
    <col min="4880" max="4880" width="15" style="11" customWidth="1"/>
    <col min="4881" max="4881" width="0.54296875" style="11" customWidth="1"/>
    <col min="4882" max="4882" width="13.54296875" style="11" customWidth="1"/>
    <col min="4883" max="4884" width="0" style="11" hidden="1" customWidth="1"/>
    <col min="4885" max="4885" width="12.453125" style="11" customWidth="1"/>
    <col min="4886" max="5118" width="8.54296875" style="11"/>
    <col min="5119" max="5119" width="2.453125" style="11" customWidth="1"/>
    <col min="5120" max="5120" width="63" style="11" customWidth="1"/>
    <col min="5121" max="5121" width="8" style="11" customWidth="1"/>
    <col min="5122" max="5122" width="15.453125" style="11" bestFit="1" customWidth="1"/>
    <col min="5123" max="5123" width="0.54296875" style="11" customWidth="1"/>
    <col min="5124" max="5124" width="16.54296875" style="11" customWidth="1"/>
    <col min="5125" max="5125" width="0.54296875" style="11" customWidth="1"/>
    <col min="5126" max="5126" width="17.453125" style="11" bestFit="1" customWidth="1"/>
    <col min="5127" max="5127" width="0.54296875" style="11" customWidth="1"/>
    <col min="5128" max="5128" width="11.453125" style="11" customWidth="1"/>
    <col min="5129" max="5129" width="0.54296875" style="11" customWidth="1"/>
    <col min="5130" max="5130" width="11.453125" style="11" customWidth="1"/>
    <col min="5131" max="5131" width="0.54296875" style="11" customWidth="1"/>
    <col min="5132" max="5132" width="10" style="11" bestFit="1" customWidth="1"/>
    <col min="5133" max="5133" width="0.54296875" style="11" customWidth="1"/>
    <col min="5134" max="5134" width="11.453125" style="11" customWidth="1"/>
    <col min="5135" max="5135" width="0.54296875" style="11" customWidth="1"/>
    <col min="5136" max="5136" width="15" style="11" customWidth="1"/>
    <col min="5137" max="5137" width="0.54296875" style="11" customWidth="1"/>
    <col min="5138" max="5138" width="13.54296875" style="11" customWidth="1"/>
    <col min="5139" max="5140" width="0" style="11" hidden="1" customWidth="1"/>
    <col min="5141" max="5141" width="12.453125" style="11" customWidth="1"/>
    <col min="5142" max="5374" width="8.54296875" style="11"/>
    <col min="5375" max="5375" width="2.453125" style="11" customWidth="1"/>
    <col min="5376" max="5376" width="63" style="11" customWidth="1"/>
    <col min="5377" max="5377" width="8" style="11" customWidth="1"/>
    <col min="5378" max="5378" width="15.453125" style="11" bestFit="1" customWidth="1"/>
    <col min="5379" max="5379" width="0.54296875" style="11" customWidth="1"/>
    <col min="5380" max="5380" width="16.54296875" style="11" customWidth="1"/>
    <col min="5381" max="5381" width="0.54296875" style="11" customWidth="1"/>
    <col min="5382" max="5382" width="17.453125" style="11" bestFit="1" customWidth="1"/>
    <col min="5383" max="5383" width="0.54296875" style="11" customWidth="1"/>
    <col min="5384" max="5384" width="11.453125" style="11" customWidth="1"/>
    <col min="5385" max="5385" width="0.54296875" style="11" customWidth="1"/>
    <col min="5386" max="5386" width="11.453125" style="11" customWidth="1"/>
    <col min="5387" max="5387" width="0.54296875" style="11" customWidth="1"/>
    <col min="5388" max="5388" width="10" style="11" bestFit="1" customWidth="1"/>
    <col min="5389" max="5389" width="0.54296875" style="11" customWidth="1"/>
    <col min="5390" max="5390" width="11.453125" style="11" customWidth="1"/>
    <col min="5391" max="5391" width="0.54296875" style="11" customWidth="1"/>
    <col min="5392" max="5392" width="15" style="11" customWidth="1"/>
    <col min="5393" max="5393" width="0.54296875" style="11" customWidth="1"/>
    <col min="5394" max="5394" width="13.54296875" style="11" customWidth="1"/>
    <col min="5395" max="5396" width="0" style="11" hidden="1" customWidth="1"/>
    <col min="5397" max="5397" width="12.453125" style="11" customWidth="1"/>
    <col min="5398" max="5630" width="8.54296875" style="11"/>
    <col min="5631" max="5631" width="2.453125" style="11" customWidth="1"/>
    <col min="5632" max="5632" width="63" style="11" customWidth="1"/>
    <col min="5633" max="5633" width="8" style="11" customWidth="1"/>
    <col min="5634" max="5634" width="15.453125" style="11" bestFit="1" customWidth="1"/>
    <col min="5635" max="5635" width="0.54296875" style="11" customWidth="1"/>
    <col min="5636" max="5636" width="16.54296875" style="11" customWidth="1"/>
    <col min="5637" max="5637" width="0.54296875" style="11" customWidth="1"/>
    <col min="5638" max="5638" width="17.453125" style="11" bestFit="1" customWidth="1"/>
    <col min="5639" max="5639" width="0.54296875" style="11" customWidth="1"/>
    <col min="5640" max="5640" width="11.453125" style="11" customWidth="1"/>
    <col min="5641" max="5641" width="0.54296875" style="11" customWidth="1"/>
    <col min="5642" max="5642" width="11.453125" style="11" customWidth="1"/>
    <col min="5643" max="5643" width="0.54296875" style="11" customWidth="1"/>
    <col min="5644" max="5644" width="10" style="11" bestFit="1" customWidth="1"/>
    <col min="5645" max="5645" width="0.54296875" style="11" customWidth="1"/>
    <col min="5646" max="5646" width="11.453125" style="11" customWidth="1"/>
    <col min="5647" max="5647" width="0.54296875" style="11" customWidth="1"/>
    <col min="5648" max="5648" width="15" style="11" customWidth="1"/>
    <col min="5649" max="5649" width="0.54296875" style="11" customWidth="1"/>
    <col min="5650" max="5650" width="13.54296875" style="11" customWidth="1"/>
    <col min="5651" max="5652" width="0" style="11" hidden="1" customWidth="1"/>
    <col min="5653" max="5653" width="12.453125" style="11" customWidth="1"/>
    <col min="5654" max="5886" width="8.54296875" style="11"/>
    <col min="5887" max="5887" width="2.453125" style="11" customWidth="1"/>
    <col min="5888" max="5888" width="63" style="11" customWidth="1"/>
    <col min="5889" max="5889" width="8" style="11" customWidth="1"/>
    <col min="5890" max="5890" width="15.453125" style="11" bestFit="1" customWidth="1"/>
    <col min="5891" max="5891" width="0.54296875" style="11" customWidth="1"/>
    <col min="5892" max="5892" width="16.54296875" style="11" customWidth="1"/>
    <col min="5893" max="5893" width="0.54296875" style="11" customWidth="1"/>
    <col min="5894" max="5894" width="17.453125" style="11" bestFit="1" customWidth="1"/>
    <col min="5895" max="5895" width="0.54296875" style="11" customWidth="1"/>
    <col min="5896" max="5896" width="11.453125" style="11" customWidth="1"/>
    <col min="5897" max="5897" width="0.54296875" style="11" customWidth="1"/>
    <col min="5898" max="5898" width="11.453125" style="11" customWidth="1"/>
    <col min="5899" max="5899" width="0.54296875" style="11" customWidth="1"/>
    <col min="5900" max="5900" width="10" style="11" bestFit="1" customWidth="1"/>
    <col min="5901" max="5901" width="0.54296875" style="11" customWidth="1"/>
    <col min="5902" max="5902" width="11.453125" style="11" customWidth="1"/>
    <col min="5903" max="5903" width="0.54296875" style="11" customWidth="1"/>
    <col min="5904" max="5904" width="15" style="11" customWidth="1"/>
    <col min="5905" max="5905" width="0.54296875" style="11" customWidth="1"/>
    <col min="5906" max="5906" width="13.54296875" style="11" customWidth="1"/>
    <col min="5907" max="5908" width="0" style="11" hidden="1" customWidth="1"/>
    <col min="5909" max="5909" width="12.453125" style="11" customWidth="1"/>
    <col min="5910" max="6142" width="8.54296875" style="11"/>
    <col min="6143" max="6143" width="2.453125" style="11" customWidth="1"/>
    <col min="6144" max="6144" width="63" style="11" customWidth="1"/>
    <col min="6145" max="6145" width="8" style="11" customWidth="1"/>
    <col min="6146" max="6146" width="15.453125" style="11" bestFit="1" customWidth="1"/>
    <col min="6147" max="6147" width="0.54296875" style="11" customWidth="1"/>
    <col min="6148" max="6148" width="16.54296875" style="11" customWidth="1"/>
    <col min="6149" max="6149" width="0.54296875" style="11" customWidth="1"/>
    <col min="6150" max="6150" width="17.453125" style="11" bestFit="1" customWidth="1"/>
    <col min="6151" max="6151" width="0.54296875" style="11" customWidth="1"/>
    <col min="6152" max="6152" width="11.453125" style="11" customWidth="1"/>
    <col min="6153" max="6153" width="0.54296875" style="11" customWidth="1"/>
    <col min="6154" max="6154" width="11.453125" style="11" customWidth="1"/>
    <col min="6155" max="6155" width="0.54296875" style="11" customWidth="1"/>
    <col min="6156" max="6156" width="10" style="11" bestFit="1" customWidth="1"/>
    <col min="6157" max="6157" width="0.54296875" style="11" customWidth="1"/>
    <col min="6158" max="6158" width="11.453125" style="11" customWidth="1"/>
    <col min="6159" max="6159" width="0.54296875" style="11" customWidth="1"/>
    <col min="6160" max="6160" width="15" style="11" customWidth="1"/>
    <col min="6161" max="6161" width="0.54296875" style="11" customWidth="1"/>
    <col min="6162" max="6162" width="13.54296875" style="11" customWidth="1"/>
    <col min="6163" max="6164" width="0" style="11" hidden="1" customWidth="1"/>
    <col min="6165" max="6165" width="12.453125" style="11" customWidth="1"/>
    <col min="6166" max="6398" width="8.54296875" style="11"/>
    <col min="6399" max="6399" width="2.453125" style="11" customWidth="1"/>
    <col min="6400" max="6400" width="63" style="11" customWidth="1"/>
    <col min="6401" max="6401" width="8" style="11" customWidth="1"/>
    <col min="6402" max="6402" width="15.453125" style="11" bestFit="1" customWidth="1"/>
    <col min="6403" max="6403" width="0.54296875" style="11" customWidth="1"/>
    <col min="6404" max="6404" width="16.54296875" style="11" customWidth="1"/>
    <col min="6405" max="6405" width="0.54296875" style="11" customWidth="1"/>
    <col min="6406" max="6406" width="17.453125" style="11" bestFit="1" customWidth="1"/>
    <col min="6407" max="6407" width="0.54296875" style="11" customWidth="1"/>
    <col min="6408" max="6408" width="11.453125" style="11" customWidth="1"/>
    <col min="6409" max="6409" width="0.54296875" style="11" customWidth="1"/>
    <col min="6410" max="6410" width="11.453125" style="11" customWidth="1"/>
    <col min="6411" max="6411" width="0.54296875" style="11" customWidth="1"/>
    <col min="6412" max="6412" width="10" style="11" bestFit="1" customWidth="1"/>
    <col min="6413" max="6413" width="0.54296875" style="11" customWidth="1"/>
    <col min="6414" max="6414" width="11.453125" style="11" customWidth="1"/>
    <col min="6415" max="6415" width="0.54296875" style="11" customWidth="1"/>
    <col min="6416" max="6416" width="15" style="11" customWidth="1"/>
    <col min="6417" max="6417" width="0.54296875" style="11" customWidth="1"/>
    <col min="6418" max="6418" width="13.54296875" style="11" customWidth="1"/>
    <col min="6419" max="6420" width="0" style="11" hidden="1" customWidth="1"/>
    <col min="6421" max="6421" width="12.453125" style="11" customWidth="1"/>
    <col min="6422" max="6654" width="8.54296875" style="11"/>
    <col min="6655" max="6655" width="2.453125" style="11" customWidth="1"/>
    <col min="6656" max="6656" width="63" style="11" customWidth="1"/>
    <col min="6657" max="6657" width="8" style="11" customWidth="1"/>
    <col min="6658" max="6658" width="15.453125" style="11" bestFit="1" customWidth="1"/>
    <col min="6659" max="6659" width="0.54296875" style="11" customWidth="1"/>
    <col min="6660" max="6660" width="16.54296875" style="11" customWidth="1"/>
    <col min="6661" max="6661" width="0.54296875" style="11" customWidth="1"/>
    <col min="6662" max="6662" width="17.453125" style="11" bestFit="1" customWidth="1"/>
    <col min="6663" max="6663" width="0.54296875" style="11" customWidth="1"/>
    <col min="6664" max="6664" width="11.453125" style="11" customWidth="1"/>
    <col min="6665" max="6665" width="0.54296875" style="11" customWidth="1"/>
    <col min="6666" max="6666" width="11.453125" style="11" customWidth="1"/>
    <col min="6667" max="6667" width="0.54296875" style="11" customWidth="1"/>
    <col min="6668" max="6668" width="10" style="11" bestFit="1" customWidth="1"/>
    <col min="6669" max="6669" width="0.54296875" style="11" customWidth="1"/>
    <col min="6670" max="6670" width="11.453125" style="11" customWidth="1"/>
    <col min="6671" max="6671" width="0.54296875" style="11" customWidth="1"/>
    <col min="6672" max="6672" width="15" style="11" customWidth="1"/>
    <col min="6673" max="6673" width="0.54296875" style="11" customWidth="1"/>
    <col min="6674" max="6674" width="13.54296875" style="11" customWidth="1"/>
    <col min="6675" max="6676" width="0" style="11" hidden="1" customWidth="1"/>
    <col min="6677" max="6677" width="12.453125" style="11" customWidth="1"/>
    <col min="6678" max="6910" width="8.54296875" style="11"/>
    <col min="6911" max="6911" width="2.453125" style="11" customWidth="1"/>
    <col min="6912" max="6912" width="63" style="11" customWidth="1"/>
    <col min="6913" max="6913" width="8" style="11" customWidth="1"/>
    <col min="6914" max="6914" width="15.453125" style="11" bestFit="1" customWidth="1"/>
    <col min="6915" max="6915" width="0.54296875" style="11" customWidth="1"/>
    <col min="6916" max="6916" width="16.54296875" style="11" customWidth="1"/>
    <col min="6917" max="6917" width="0.54296875" style="11" customWidth="1"/>
    <col min="6918" max="6918" width="17.453125" style="11" bestFit="1" customWidth="1"/>
    <col min="6919" max="6919" width="0.54296875" style="11" customWidth="1"/>
    <col min="6920" max="6920" width="11.453125" style="11" customWidth="1"/>
    <col min="6921" max="6921" width="0.54296875" style="11" customWidth="1"/>
    <col min="6922" max="6922" width="11.453125" style="11" customWidth="1"/>
    <col min="6923" max="6923" width="0.54296875" style="11" customWidth="1"/>
    <col min="6924" max="6924" width="10" style="11" bestFit="1" customWidth="1"/>
    <col min="6925" max="6925" width="0.54296875" style="11" customWidth="1"/>
    <col min="6926" max="6926" width="11.453125" style="11" customWidth="1"/>
    <col min="6927" max="6927" width="0.54296875" style="11" customWidth="1"/>
    <col min="6928" max="6928" width="15" style="11" customWidth="1"/>
    <col min="6929" max="6929" width="0.54296875" style="11" customWidth="1"/>
    <col min="6930" max="6930" width="13.54296875" style="11" customWidth="1"/>
    <col min="6931" max="6932" width="0" style="11" hidden="1" customWidth="1"/>
    <col min="6933" max="6933" width="12.453125" style="11" customWidth="1"/>
    <col min="6934" max="7166" width="8.54296875" style="11"/>
    <col min="7167" max="7167" width="2.453125" style="11" customWidth="1"/>
    <col min="7168" max="7168" width="63" style="11" customWidth="1"/>
    <col min="7169" max="7169" width="8" style="11" customWidth="1"/>
    <col min="7170" max="7170" width="15.453125" style="11" bestFit="1" customWidth="1"/>
    <col min="7171" max="7171" width="0.54296875" style="11" customWidth="1"/>
    <col min="7172" max="7172" width="16.54296875" style="11" customWidth="1"/>
    <col min="7173" max="7173" width="0.54296875" style="11" customWidth="1"/>
    <col min="7174" max="7174" width="17.453125" style="11" bestFit="1" customWidth="1"/>
    <col min="7175" max="7175" width="0.54296875" style="11" customWidth="1"/>
    <col min="7176" max="7176" width="11.453125" style="11" customWidth="1"/>
    <col min="7177" max="7177" width="0.54296875" style="11" customWidth="1"/>
    <col min="7178" max="7178" width="11.453125" style="11" customWidth="1"/>
    <col min="7179" max="7179" width="0.54296875" style="11" customWidth="1"/>
    <col min="7180" max="7180" width="10" style="11" bestFit="1" customWidth="1"/>
    <col min="7181" max="7181" width="0.54296875" style="11" customWidth="1"/>
    <col min="7182" max="7182" width="11.453125" style="11" customWidth="1"/>
    <col min="7183" max="7183" width="0.54296875" style="11" customWidth="1"/>
    <col min="7184" max="7184" width="15" style="11" customWidth="1"/>
    <col min="7185" max="7185" width="0.54296875" style="11" customWidth="1"/>
    <col min="7186" max="7186" width="13.54296875" style="11" customWidth="1"/>
    <col min="7187" max="7188" width="0" style="11" hidden="1" customWidth="1"/>
    <col min="7189" max="7189" width="12.453125" style="11" customWidth="1"/>
    <col min="7190" max="7422" width="8.54296875" style="11"/>
    <col min="7423" max="7423" width="2.453125" style="11" customWidth="1"/>
    <col min="7424" max="7424" width="63" style="11" customWidth="1"/>
    <col min="7425" max="7425" width="8" style="11" customWidth="1"/>
    <col min="7426" max="7426" width="15.453125" style="11" bestFit="1" customWidth="1"/>
    <col min="7427" max="7427" width="0.54296875" style="11" customWidth="1"/>
    <col min="7428" max="7428" width="16.54296875" style="11" customWidth="1"/>
    <col min="7429" max="7429" width="0.54296875" style="11" customWidth="1"/>
    <col min="7430" max="7430" width="17.453125" style="11" bestFit="1" customWidth="1"/>
    <col min="7431" max="7431" width="0.54296875" style="11" customWidth="1"/>
    <col min="7432" max="7432" width="11.453125" style="11" customWidth="1"/>
    <col min="7433" max="7433" width="0.54296875" style="11" customWidth="1"/>
    <col min="7434" max="7434" width="11.453125" style="11" customWidth="1"/>
    <col min="7435" max="7435" width="0.54296875" style="11" customWidth="1"/>
    <col min="7436" max="7436" width="10" style="11" bestFit="1" customWidth="1"/>
    <col min="7437" max="7437" width="0.54296875" style="11" customWidth="1"/>
    <col min="7438" max="7438" width="11.453125" style="11" customWidth="1"/>
    <col min="7439" max="7439" width="0.54296875" style="11" customWidth="1"/>
    <col min="7440" max="7440" width="15" style="11" customWidth="1"/>
    <col min="7441" max="7441" width="0.54296875" style="11" customWidth="1"/>
    <col min="7442" max="7442" width="13.54296875" style="11" customWidth="1"/>
    <col min="7443" max="7444" width="0" style="11" hidden="1" customWidth="1"/>
    <col min="7445" max="7445" width="12.453125" style="11" customWidth="1"/>
    <col min="7446" max="7678" width="8.54296875" style="11"/>
    <col min="7679" max="7679" width="2.453125" style="11" customWidth="1"/>
    <col min="7680" max="7680" width="63" style="11" customWidth="1"/>
    <col min="7681" max="7681" width="8" style="11" customWidth="1"/>
    <col min="7682" max="7682" width="15.453125" style="11" bestFit="1" customWidth="1"/>
    <col min="7683" max="7683" width="0.54296875" style="11" customWidth="1"/>
    <col min="7684" max="7684" width="16.54296875" style="11" customWidth="1"/>
    <col min="7685" max="7685" width="0.54296875" style="11" customWidth="1"/>
    <col min="7686" max="7686" width="17.453125" style="11" bestFit="1" customWidth="1"/>
    <col min="7687" max="7687" width="0.54296875" style="11" customWidth="1"/>
    <col min="7688" max="7688" width="11.453125" style="11" customWidth="1"/>
    <col min="7689" max="7689" width="0.54296875" style="11" customWidth="1"/>
    <col min="7690" max="7690" width="11.453125" style="11" customWidth="1"/>
    <col min="7691" max="7691" width="0.54296875" style="11" customWidth="1"/>
    <col min="7692" max="7692" width="10" style="11" bestFit="1" customWidth="1"/>
    <col min="7693" max="7693" width="0.54296875" style="11" customWidth="1"/>
    <col min="7694" max="7694" width="11.453125" style="11" customWidth="1"/>
    <col min="7695" max="7695" width="0.54296875" style="11" customWidth="1"/>
    <col min="7696" max="7696" width="15" style="11" customWidth="1"/>
    <col min="7697" max="7697" width="0.54296875" style="11" customWidth="1"/>
    <col min="7698" max="7698" width="13.54296875" style="11" customWidth="1"/>
    <col min="7699" max="7700" width="0" style="11" hidden="1" customWidth="1"/>
    <col min="7701" max="7701" width="12.453125" style="11" customWidth="1"/>
    <col min="7702" max="7934" width="8.54296875" style="11"/>
    <col min="7935" max="7935" width="2.453125" style="11" customWidth="1"/>
    <col min="7936" max="7936" width="63" style="11" customWidth="1"/>
    <col min="7937" max="7937" width="8" style="11" customWidth="1"/>
    <col min="7938" max="7938" width="15.453125" style="11" bestFit="1" customWidth="1"/>
    <col min="7939" max="7939" width="0.54296875" style="11" customWidth="1"/>
    <col min="7940" max="7940" width="16.54296875" style="11" customWidth="1"/>
    <col min="7941" max="7941" width="0.54296875" style="11" customWidth="1"/>
    <col min="7942" max="7942" width="17.453125" style="11" bestFit="1" customWidth="1"/>
    <col min="7943" max="7943" width="0.54296875" style="11" customWidth="1"/>
    <col min="7944" max="7944" width="11.453125" style="11" customWidth="1"/>
    <col min="7945" max="7945" width="0.54296875" style="11" customWidth="1"/>
    <col min="7946" max="7946" width="11.453125" style="11" customWidth="1"/>
    <col min="7947" max="7947" width="0.54296875" style="11" customWidth="1"/>
    <col min="7948" max="7948" width="10" style="11" bestFit="1" customWidth="1"/>
    <col min="7949" max="7949" width="0.54296875" style="11" customWidth="1"/>
    <col min="7950" max="7950" width="11.453125" style="11" customWidth="1"/>
    <col min="7951" max="7951" width="0.54296875" style="11" customWidth="1"/>
    <col min="7952" max="7952" width="15" style="11" customWidth="1"/>
    <col min="7953" max="7953" width="0.54296875" style="11" customWidth="1"/>
    <col min="7954" max="7954" width="13.54296875" style="11" customWidth="1"/>
    <col min="7955" max="7956" width="0" style="11" hidden="1" customWidth="1"/>
    <col min="7957" max="7957" width="12.453125" style="11" customWidth="1"/>
    <col min="7958" max="8190" width="8.54296875" style="11"/>
    <col min="8191" max="8191" width="2.453125" style="11" customWidth="1"/>
    <col min="8192" max="8192" width="63" style="11" customWidth="1"/>
    <col min="8193" max="8193" width="8" style="11" customWidth="1"/>
    <col min="8194" max="8194" width="15.453125" style="11" bestFit="1" customWidth="1"/>
    <col min="8195" max="8195" width="0.54296875" style="11" customWidth="1"/>
    <col min="8196" max="8196" width="16.54296875" style="11" customWidth="1"/>
    <col min="8197" max="8197" width="0.54296875" style="11" customWidth="1"/>
    <col min="8198" max="8198" width="17.453125" style="11" bestFit="1" customWidth="1"/>
    <col min="8199" max="8199" width="0.54296875" style="11" customWidth="1"/>
    <col min="8200" max="8200" width="11.453125" style="11" customWidth="1"/>
    <col min="8201" max="8201" width="0.54296875" style="11" customWidth="1"/>
    <col min="8202" max="8202" width="11.453125" style="11" customWidth="1"/>
    <col min="8203" max="8203" width="0.54296875" style="11" customWidth="1"/>
    <col min="8204" max="8204" width="10" style="11" bestFit="1" customWidth="1"/>
    <col min="8205" max="8205" width="0.54296875" style="11" customWidth="1"/>
    <col min="8206" max="8206" width="11.453125" style="11" customWidth="1"/>
    <col min="8207" max="8207" width="0.54296875" style="11" customWidth="1"/>
    <col min="8208" max="8208" width="15" style="11" customWidth="1"/>
    <col min="8209" max="8209" width="0.54296875" style="11" customWidth="1"/>
    <col min="8210" max="8210" width="13.54296875" style="11" customWidth="1"/>
    <col min="8211" max="8212" width="0" style="11" hidden="1" customWidth="1"/>
    <col min="8213" max="8213" width="12.453125" style="11" customWidth="1"/>
    <col min="8214" max="8446" width="8.54296875" style="11"/>
    <col min="8447" max="8447" width="2.453125" style="11" customWidth="1"/>
    <col min="8448" max="8448" width="63" style="11" customWidth="1"/>
    <col min="8449" max="8449" width="8" style="11" customWidth="1"/>
    <col min="8450" max="8450" width="15.453125" style="11" bestFit="1" customWidth="1"/>
    <col min="8451" max="8451" width="0.54296875" style="11" customWidth="1"/>
    <col min="8452" max="8452" width="16.54296875" style="11" customWidth="1"/>
    <col min="8453" max="8453" width="0.54296875" style="11" customWidth="1"/>
    <col min="8454" max="8454" width="17.453125" style="11" bestFit="1" customWidth="1"/>
    <col min="8455" max="8455" width="0.54296875" style="11" customWidth="1"/>
    <col min="8456" max="8456" width="11.453125" style="11" customWidth="1"/>
    <col min="8457" max="8457" width="0.54296875" style="11" customWidth="1"/>
    <col min="8458" max="8458" width="11.453125" style="11" customWidth="1"/>
    <col min="8459" max="8459" width="0.54296875" style="11" customWidth="1"/>
    <col min="8460" max="8460" width="10" style="11" bestFit="1" customWidth="1"/>
    <col min="8461" max="8461" width="0.54296875" style="11" customWidth="1"/>
    <col min="8462" max="8462" width="11.453125" style="11" customWidth="1"/>
    <col min="8463" max="8463" width="0.54296875" style="11" customWidth="1"/>
    <col min="8464" max="8464" width="15" style="11" customWidth="1"/>
    <col min="8465" max="8465" width="0.54296875" style="11" customWidth="1"/>
    <col min="8466" max="8466" width="13.54296875" style="11" customWidth="1"/>
    <col min="8467" max="8468" width="0" style="11" hidden="1" customWidth="1"/>
    <col min="8469" max="8469" width="12.453125" style="11" customWidth="1"/>
    <col min="8470" max="8702" width="8.54296875" style="11"/>
    <col min="8703" max="8703" width="2.453125" style="11" customWidth="1"/>
    <col min="8704" max="8704" width="63" style="11" customWidth="1"/>
    <col min="8705" max="8705" width="8" style="11" customWidth="1"/>
    <col min="8706" max="8706" width="15.453125" style="11" bestFit="1" customWidth="1"/>
    <col min="8707" max="8707" width="0.54296875" style="11" customWidth="1"/>
    <col min="8708" max="8708" width="16.54296875" style="11" customWidth="1"/>
    <col min="8709" max="8709" width="0.54296875" style="11" customWidth="1"/>
    <col min="8710" max="8710" width="17.453125" style="11" bestFit="1" customWidth="1"/>
    <col min="8711" max="8711" width="0.54296875" style="11" customWidth="1"/>
    <col min="8712" max="8712" width="11.453125" style="11" customWidth="1"/>
    <col min="8713" max="8713" width="0.54296875" style="11" customWidth="1"/>
    <col min="8714" max="8714" width="11.453125" style="11" customWidth="1"/>
    <col min="8715" max="8715" width="0.54296875" style="11" customWidth="1"/>
    <col min="8716" max="8716" width="10" style="11" bestFit="1" customWidth="1"/>
    <col min="8717" max="8717" width="0.54296875" style="11" customWidth="1"/>
    <col min="8718" max="8718" width="11.453125" style="11" customWidth="1"/>
    <col min="8719" max="8719" width="0.54296875" style="11" customWidth="1"/>
    <col min="8720" max="8720" width="15" style="11" customWidth="1"/>
    <col min="8721" max="8721" width="0.54296875" style="11" customWidth="1"/>
    <col min="8722" max="8722" width="13.54296875" style="11" customWidth="1"/>
    <col min="8723" max="8724" width="0" style="11" hidden="1" customWidth="1"/>
    <col min="8725" max="8725" width="12.453125" style="11" customWidth="1"/>
    <col min="8726" max="8958" width="8.54296875" style="11"/>
    <col min="8959" max="8959" width="2.453125" style="11" customWidth="1"/>
    <col min="8960" max="8960" width="63" style="11" customWidth="1"/>
    <col min="8961" max="8961" width="8" style="11" customWidth="1"/>
    <col min="8962" max="8962" width="15.453125" style="11" bestFit="1" customWidth="1"/>
    <col min="8963" max="8963" width="0.54296875" style="11" customWidth="1"/>
    <col min="8964" max="8964" width="16.54296875" style="11" customWidth="1"/>
    <col min="8965" max="8965" width="0.54296875" style="11" customWidth="1"/>
    <col min="8966" max="8966" width="17.453125" style="11" bestFit="1" customWidth="1"/>
    <col min="8967" max="8967" width="0.54296875" style="11" customWidth="1"/>
    <col min="8968" max="8968" width="11.453125" style="11" customWidth="1"/>
    <col min="8969" max="8969" width="0.54296875" style="11" customWidth="1"/>
    <col min="8970" max="8970" width="11.453125" style="11" customWidth="1"/>
    <col min="8971" max="8971" width="0.54296875" style="11" customWidth="1"/>
    <col min="8972" max="8972" width="10" style="11" bestFit="1" customWidth="1"/>
    <col min="8973" max="8973" width="0.54296875" style="11" customWidth="1"/>
    <col min="8974" max="8974" width="11.453125" style="11" customWidth="1"/>
    <col min="8975" max="8975" width="0.54296875" style="11" customWidth="1"/>
    <col min="8976" max="8976" width="15" style="11" customWidth="1"/>
    <col min="8977" max="8977" width="0.54296875" style="11" customWidth="1"/>
    <col min="8978" max="8978" width="13.54296875" style="11" customWidth="1"/>
    <col min="8979" max="8980" width="0" style="11" hidden="1" customWidth="1"/>
    <col min="8981" max="8981" width="12.453125" style="11" customWidth="1"/>
    <col min="8982" max="9214" width="8.54296875" style="11"/>
    <col min="9215" max="9215" width="2.453125" style="11" customWidth="1"/>
    <col min="9216" max="9216" width="63" style="11" customWidth="1"/>
    <col min="9217" max="9217" width="8" style="11" customWidth="1"/>
    <col min="9218" max="9218" width="15.453125" style="11" bestFit="1" customWidth="1"/>
    <col min="9219" max="9219" width="0.54296875" style="11" customWidth="1"/>
    <col min="9220" max="9220" width="16.54296875" style="11" customWidth="1"/>
    <col min="9221" max="9221" width="0.54296875" style="11" customWidth="1"/>
    <col min="9222" max="9222" width="17.453125" style="11" bestFit="1" customWidth="1"/>
    <col min="9223" max="9223" width="0.54296875" style="11" customWidth="1"/>
    <col min="9224" max="9224" width="11.453125" style="11" customWidth="1"/>
    <col min="9225" max="9225" width="0.54296875" style="11" customWidth="1"/>
    <col min="9226" max="9226" width="11.453125" style="11" customWidth="1"/>
    <col min="9227" max="9227" width="0.54296875" style="11" customWidth="1"/>
    <col min="9228" max="9228" width="10" style="11" bestFit="1" customWidth="1"/>
    <col min="9229" max="9229" width="0.54296875" style="11" customWidth="1"/>
    <col min="9230" max="9230" width="11.453125" style="11" customWidth="1"/>
    <col min="9231" max="9231" width="0.54296875" style="11" customWidth="1"/>
    <col min="9232" max="9232" width="15" style="11" customWidth="1"/>
    <col min="9233" max="9233" width="0.54296875" style="11" customWidth="1"/>
    <col min="9234" max="9234" width="13.54296875" style="11" customWidth="1"/>
    <col min="9235" max="9236" width="0" style="11" hidden="1" customWidth="1"/>
    <col min="9237" max="9237" width="12.453125" style="11" customWidth="1"/>
    <col min="9238" max="9470" width="8.54296875" style="11"/>
    <col min="9471" max="9471" width="2.453125" style="11" customWidth="1"/>
    <col min="9472" max="9472" width="63" style="11" customWidth="1"/>
    <col min="9473" max="9473" width="8" style="11" customWidth="1"/>
    <col min="9474" max="9474" width="15.453125" style="11" bestFit="1" customWidth="1"/>
    <col min="9475" max="9475" width="0.54296875" style="11" customWidth="1"/>
    <col min="9476" max="9476" width="16.54296875" style="11" customWidth="1"/>
    <col min="9477" max="9477" width="0.54296875" style="11" customWidth="1"/>
    <col min="9478" max="9478" width="17.453125" style="11" bestFit="1" customWidth="1"/>
    <col min="9479" max="9479" width="0.54296875" style="11" customWidth="1"/>
    <col min="9480" max="9480" width="11.453125" style="11" customWidth="1"/>
    <col min="9481" max="9481" width="0.54296875" style="11" customWidth="1"/>
    <col min="9482" max="9482" width="11.453125" style="11" customWidth="1"/>
    <col min="9483" max="9483" width="0.54296875" style="11" customWidth="1"/>
    <col min="9484" max="9484" width="10" style="11" bestFit="1" customWidth="1"/>
    <col min="9485" max="9485" width="0.54296875" style="11" customWidth="1"/>
    <col min="9486" max="9486" width="11.453125" style="11" customWidth="1"/>
    <col min="9487" max="9487" width="0.54296875" style="11" customWidth="1"/>
    <col min="9488" max="9488" width="15" style="11" customWidth="1"/>
    <col min="9489" max="9489" width="0.54296875" style="11" customWidth="1"/>
    <col min="9490" max="9490" width="13.54296875" style="11" customWidth="1"/>
    <col min="9491" max="9492" width="0" style="11" hidden="1" customWidth="1"/>
    <col min="9493" max="9493" width="12.453125" style="11" customWidth="1"/>
    <col min="9494" max="9726" width="8.54296875" style="11"/>
    <col min="9727" max="9727" width="2.453125" style="11" customWidth="1"/>
    <col min="9728" max="9728" width="63" style="11" customWidth="1"/>
    <col min="9729" max="9729" width="8" style="11" customWidth="1"/>
    <col min="9730" max="9730" width="15.453125" style="11" bestFit="1" customWidth="1"/>
    <col min="9731" max="9731" width="0.54296875" style="11" customWidth="1"/>
    <col min="9732" max="9732" width="16.54296875" style="11" customWidth="1"/>
    <col min="9733" max="9733" width="0.54296875" style="11" customWidth="1"/>
    <col min="9734" max="9734" width="17.453125" style="11" bestFit="1" customWidth="1"/>
    <col min="9735" max="9735" width="0.54296875" style="11" customWidth="1"/>
    <col min="9736" max="9736" width="11.453125" style="11" customWidth="1"/>
    <col min="9737" max="9737" width="0.54296875" style="11" customWidth="1"/>
    <col min="9738" max="9738" width="11.453125" style="11" customWidth="1"/>
    <col min="9739" max="9739" width="0.54296875" style="11" customWidth="1"/>
    <col min="9740" max="9740" width="10" style="11" bestFit="1" customWidth="1"/>
    <col min="9741" max="9741" width="0.54296875" style="11" customWidth="1"/>
    <col min="9742" max="9742" width="11.453125" style="11" customWidth="1"/>
    <col min="9743" max="9743" width="0.54296875" style="11" customWidth="1"/>
    <col min="9744" max="9744" width="15" style="11" customWidth="1"/>
    <col min="9745" max="9745" width="0.54296875" style="11" customWidth="1"/>
    <col min="9746" max="9746" width="13.54296875" style="11" customWidth="1"/>
    <col min="9747" max="9748" width="0" style="11" hidden="1" customWidth="1"/>
    <col min="9749" max="9749" width="12.453125" style="11" customWidth="1"/>
    <col min="9750" max="9982" width="8.54296875" style="11"/>
    <col min="9983" max="9983" width="2.453125" style="11" customWidth="1"/>
    <col min="9984" max="9984" width="63" style="11" customWidth="1"/>
    <col min="9985" max="9985" width="8" style="11" customWidth="1"/>
    <col min="9986" max="9986" width="15.453125" style="11" bestFit="1" customWidth="1"/>
    <col min="9987" max="9987" width="0.54296875" style="11" customWidth="1"/>
    <col min="9988" max="9988" width="16.54296875" style="11" customWidth="1"/>
    <col min="9989" max="9989" width="0.54296875" style="11" customWidth="1"/>
    <col min="9990" max="9990" width="17.453125" style="11" bestFit="1" customWidth="1"/>
    <col min="9991" max="9991" width="0.54296875" style="11" customWidth="1"/>
    <col min="9992" max="9992" width="11.453125" style="11" customWidth="1"/>
    <col min="9993" max="9993" width="0.54296875" style="11" customWidth="1"/>
    <col min="9994" max="9994" width="11.453125" style="11" customWidth="1"/>
    <col min="9995" max="9995" width="0.54296875" style="11" customWidth="1"/>
    <col min="9996" max="9996" width="10" style="11" bestFit="1" customWidth="1"/>
    <col min="9997" max="9997" width="0.54296875" style="11" customWidth="1"/>
    <col min="9998" max="9998" width="11.453125" style="11" customWidth="1"/>
    <col min="9999" max="9999" width="0.54296875" style="11" customWidth="1"/>
    <col min="10000" max="10000" width="15" style="11" customWidth="1"/>
    <col min="10001" max="10001" width="0.54296875" style="11" customWidth="1"/>
    <col min="10002" max="10002" width="13.54296875" style="11" customWidth="1"/>
    <col min="10003" max="10004" width="0" style="11" hidden="1" customWidth="1"/>
    <col min="10005" max="10005" width="12.453125" style="11" customWidth="1"/>
    <col min="10006" max="10238" width="8.54296875" style="11"/>
    <col min="10239" max="10239" width="2.453125" style="11" customWidth="1"/>
    <col min="10240" max="10240" width="63" style="11" customWidth="1"/>
    <col min="10241" max="10241" width="8" style="11" customWidth="1"/>
    <col min="10242" max="10242" width="15.453125" style="11" bestFit="1" customWidth="1"/>
    <col min="10243" max="10243" width="0.54296875" style="11" customWidth="1"/>
    <col min="10244" max="10244" width="16.54296875" style="11" customWidth="1"/>
    <col min="10245" max="10245" width="0.54296875" style="11" customWidth="1"/>
    <col min="10246" max="10246" width="17.453125" style="11" bestFit="1" customWidth="1"/>
    <col min="10247" max="10247" width="0.54296875" style="11" customWidth="1"/>
    <col min="10248" max="10248" width="11.453125" style="11" customWidth="1"/>
    <col min="10249" max="10249" width="0.54296875" style="11" customWidth="1"/>
    <col min="10250" max="10250" width="11.453125" style="11" customWidth="1"/>
    <col min="10251" max="10251" width="0.54296875" style="11" customWidth="1"/>
    <col min="10252" max="10252" width="10" style="11" bestFit="1" customWidth="1"/>
    <col min="10253" max="10253" width="0.54296875" style="11" customWidth="1"/>
    <col min="10254" max="10254" width="11.453125" style="11" customWidth="1"/>
    <col min="10255" max="10255" width="0.54296875" style="11" customWidth="1"/>
    <col min="10256" max="10256" width="15" style="11" customWidth="1"/>
    <col min="10257" max="10257" width="0.54296875" style="11" customWidth="1"/>
    <col min="10258" max="10258" width="13.54296875" style="11" customWidth="1"/>
    <col min="10259" max="10260" width="0" style="11" hidden="1" customWidth="1"/>
    <col min="10261" max="10261" width="12.453125" style="11" customWidth="1"/>
    <col min="10262" max="10494" width="8.54296875" style="11"/>
    <col min="10495" max="10495" width="2.453125" style="11" customWidth="1"/>
    <col min="10496" max="10496" width="63" style="11" customWidth="1"/>
    <col min="10497" max="10497" width="8" style="11" customWidth="1"/>
    <col min="10498" max="10498" width="15.453125" style="11" bestFit="1" customWidth="1"/>
    <col min="10499" max="10499" width="0.54296875" style="11" customWidth="1"/>
    <col min="10500" max="10500" width="16.54296875" style="11" customWidth="1"/>
    <col min="10501" max="10501" width="0.54296875" style="11" customWidth="1"/>
    <col min="10502" max="10502" width="17.453125" style="11" bestFit="1" customWidth="1"/>
    <col min="10503" max="10503" width="0.54296875" style="11" customWidth="1"/>
    <col min="10504" max="10504" width="11.453125" style="11" customWidth="1"/>
    <col min="10505" max="10505" width="0.54296875" style="11" customWidth="1"/>
    <col min="10506" max="10506" width="11.453125" style="11" customWidth="1"/>
    <col min="10507" max="10507" width="0.54296875" style="11" customWidth="1"/>
    <col min="10508" max="10508" width="10" style="11" bestFit="1" customWidth="1"/>
    <col min="10509" max="10509" width="0.54296875" style="11" customWidth="1"/>
    <col min="10510" max="10510" width="11.453125" style="11" customWidth="1"/>
    <col min="10511" max="10511" width="0.54296875" style="11" customWidth="1"/>
    <col min="10512" max="10512" width="15" style="11" customWidth="1"/>
    <col min="10513" max="10513" width="0.54296875" style="11" customWidth="1"/>
    <col min="10514" max="10514" width="13.54296875" style="11" customWidth="1"/>
    <col min="10515" max="10516" width="0" style="11" hidden="1" customWidth="1"/>
    <col min="10517" max="10517" width="12.453125" style="11" customWidth="1"/>
    <col min="10518" max="10750" width="8.54296875" style="11"/>
    <col min="10751" max="10751" width="2.453125" style="11" customWidth="1"/>
    <col min="10752" max="10752" width="63" style="11" customWidth="1"/>
    <col min="10753" max="10753" width="8" style="11" customWidth="1"/>
    <col min="10754" max="10754" width="15.453125" style="11" bestFit="1" customWidth="1"/>
    <col min="10755" max="10755" width="0.54296875" style="11" customWidth="1"/>
    <col min="10756" max="10756" width="16.54296875" style="11" customWidth="1"/>
    <col min="10757" max="10757" width="0.54296875" style="11" customWidth="1"/>
    <col min="10758" max="10758" width="17.453125" style="11" bestFit="1" customWidth="1"/>
    <col min="10759" max="10759" width="0.54296875" style="11" customWidth="1"/>
    <col min="10760" max="10760" width="11.453125" style="11" customWidth="1"/>
    <col min="10761" max="10761" width="0.54296875" style="11" customWidth="1"/>
    <col min="10762" max="10762" width="11.453125" style="11" customWidth="1"/>
    <col min="10763" max="10763" width="0.54296875" style="11" customWidth="1"/>
    <col min="10764" max="10764" width="10" style="11" bestFit="1" customWidth="1"/>
    <col min="10765" max="10765" width="0.54296875" style="11" customWidth="1"/>
    <col min="10766" max="10766" width="11.453125" style="11" customWidth="1"/>
    <col min="10767" max="10767" width="0.54296875" style="11" customWidth="1"/>
    <col min="10768" max="10768" width="15" style="11" customWidth="1"/>
    <col min="10769" max="10769" width="0.54296875" style="11" customWidth="1"/>
    <col min="10770" max="10770" width="13.54296875" style="11" customWidth="1"/>
    <col min="10771" max="10772" width="0" style="11" hidden="1" customWidth="1"/>
    <col min="10773" max="10773" width="12.453125" style="11" customWidth="1"/>
    <col min="10774" max="11006" width="8.54296875" style="11"/>
    <col min="11007" max="11007" width="2.453125" style="11" customWidth="1"/>
    <col min="11008" max="11008" width="63" style="11" customWidth="1"/>
    <col min="11009" max="11009" width="8" style="11" customWidth="1"/>
    <col min="11010" max="11010" width="15.453125" style="11" bestFit="1" customWidth="1"/>
    <col min="11011" max="11011" width="0.54296875" style="11" customWidth="1"/>
    <col min="11012" max="11012" width="16.54296875" style="11" customWidth="1"/>
    <col min="11013" max="11013" width="0.54296875" style="11" customWidth="1"/>
    <col min="11014" max="11014" width="17.453125" style="11" bestFit="1" customWidth="1"/>
    <col min="11015" max="11015" width="0.54296875" style="11" customWidth="1"/>
    <col min="11016" max="11016" width="11.453125" style="11" customWidth="1"/>
    <col min="11017" max="11017" width="0.54296875" style="11" customWidth="1"/>
    <col min="11018" max="11018" width="11.453125" style="11" customWidth="1"/>
    <col min="11019" max="11019" width="0.54296875" style="11" customWidth="1"/>
    <col min="11020" max="11020" width="10" style="11" bestFit="1" customWidth="1"/>
    <col min="11021" max="11021" width="0.54296875" style="11" customWidth="1"/>
    <col min="11022" max="11022" width="11.453125" style="11" customWidth="1"/>
    <col min="11023" max="11023" width="0.54296875" style="11" customWidth="1"/>
    <col min="11024" max="11024" width="15" style="11" customWidth="1"/>
    <col min="11025" max="11025" width="0.54296875" style="11" customWidth="1"/>
    <col min="11026" max="11026" width="13.54296875" style="11" customWidth="1"/>
    <col min="11027" max="11028" width="0" style="11" hidden="1" customWidth="1"/>
    <col min="11029" max="11029" width="12.453125" style="11" customWidth="1"/>
    <col min="11030" max="11262" width="8.54296875" style="11"/>
    <col min="11263" max="11263" width="2.453125" style="11" customWidth="1"/>
    <col min="11264" max="11264" width="63" style="11" customWidth="1"/>
    <col min="11265" max="11265" width="8" style="11" customWidth="1"/>
    <col min="11266" max="11266" width="15.453125" style="11" bestFit="1" customWidth="1"/>
    <col min="11267" max="11267" width="0.54296875" style="11" customWidth="1"/>
    <col min="11268" max="11268" width="16.54296875" style="11" customWidth="1"/>
    <col min="11269" max="11269" width="0.54296875" style="11" customWidth="1"/>
    <col min="11270" max="11270" width="17.453125" style="11" bestFit="1" customWidth="1"/>
    <col min="11271" max="11271" width="0.54296875" style="11" customWidth="1"/>
    <col min="11272" max="11272" width="11.453125" style="11" customWidth="1"/>
    <col min="11273" max="11273" width="0.54296875" style="11" customWidth="1"/>
    <col min="11274" max="11274" width="11.453125" style="11" customWidth="1"/>
    <col min="11275" max="11275" width="0.54296875" style="11" customWidth="1"/>
    <col min="11276" max="11276" width="10" style="11" bestFit="1" customWidth="1"/>
    <col min="11277" max="11277" width="0.54296875" style="11" customWidth="1"/>
    <col min="11278" max="11278" width="11.453125" style="11" customWidth="1"/>
    <col min="11279" max="11279" width="0.54296875" style="11" customWidth="1"/>
    <col min="11280" max="11280" width="15" style="11" customWidth="1"/>
    <col min="11281" max="11281" width="0.54296875" style="11" customWidth="1"/>
    <col min="11282" max="11282" width="13.54296875" style="11" customWidth="1"/>
    <col min="11283" max="11284" width="0" style="11" hidden="1" customWidth="1"/>
    <col min="11285" max="11285" width="12.453125" style="11" customWidth="1"/>
    <col min="11286" max="11518" width="8.54296875" style="11"/>
    <col min="11519" max="11519" width="2.453125" style="11" customWidth="1"/>
    <col min="11520" max="11520" width="63" style="11" customWidth="1"/>
    <col min="11521" max="11521" width="8" style="11" customWidth="1"/>
    <col min="11522" max="11522" width="15.453125" style="11" bestFit="1" customWidth="1"/>
    <col min="11523" max="11523" width="0.54296875" style="11" customWidth="1"/>
    <col min="11524" max="11524" width="16.54296875" style="11" customWidth="1"/>
    <col min="11525" max="11525" width="0.54296875" style="11" customWidth="1"/>
    <col min="11526" max="11526" width="17.453125" style="11" bestFit="1" customWidth="1"/>
    <col min="11527" max="11527" width="0.54296875" style="11" customWidth="1"/>
    <col min="11528" max="11528" width="11.453125" style="11" customWidth="1"/>
    <col min="11529" max="11529" width="0.54296875" style="11" customWidth="1"/>
    <col min="11530" max="11530" width="11.453125" style="11" customWidth="1"/>
    <col min="11531" max="11531" width="0.54296875" style="11" customWidth="1"/>
    <col min="11532" max="11532" width="10" style="11" bestFit="1" customWidth="1"/>
    <col min="11533" max="11533" width="0.54296875" style="11" customWidth="1"/>
    <col min="11534" max="11534" width="11.453125" style="11" customWidth="1"/>
    <col min="11535" max="11535" width="0.54296875" style="11" customWidth="1"/>
    <col min="11536" max="11536" width="15" style="11" customWidth="1"/>
    <col min="11537" max="11537" width="0.54296875" style="11" customWidth="1"/>
    <col min="11538" max="11538" width="13.54296875" style="11" customWidth="1"/>
    <col min="11539" max="11540" width="0" style="11" hidden="1" customWidth="1"/>
    <col min="11541" max="11541" width="12.453125" style="11" customWidth="1"/>
    <col min="11542" max="11774" width="8.54296875" style="11"/>
    <col min="11775" max="11775" width="2.453125" style="11" customWidth="1"/>
    <col min="11776" max="11776" width="63" style="11" customWidth="1"/>
    <col min="11777" max="11777" width="8" style="11" customWidth="1"/>
    <col min="11778" max="11778" width="15.453125" style="11" bestFit="1" customWidth="1"/>
    <col min="11779" max="11779" width="0.54296875" style="11" customWidth="1"/>
    <col min="11780" max="11780" width="16.54296875" style="11" customWidth="1"/>
    <col min="11781" max="11781" width="0.54296875" style="11" customWidth="1"/>
    <col min="11782" max="11782" width="17.453125" style="11" bestFit="1" customWidth="1"/>
    <col min="11783" max="11783" width="0.54296875" style="11" customWidth="1"/>
    <col min="11784" max="11784" width="11.453125" style="11" customWidth="1"/>
    <col min="11785" max="11785" width="0.54296875" style="11" customWidth="1"/>
    <col min="11786" max="11786" width="11.453125" style="11" customWidth="1"/>
    <col min="11787" max="11787" width="0.54296875" style="11" customWidth="1"/>
    <col min="11788" max="11788" width="10" style="11" bestFit="1" customWidth="1"/>
    <col min="11789" max="11789" width="0.54296875" style="11" customWidth="1"/>
    <col min="11790" max="11790" width="11.453125" style="11" customWidth="1"/>
    <col min="11791" max="11791" width="0.54296875" style="11" customWidth="1"/>
    <col min="11792" max="11792" width="15" style="11" customWidth="1"/>
    <col min="11793" max="11793" width="0.54296875" style="11" customWidth="1"/>
    <col min="11794" max="11794" width="13.54296875" style="11" customWidth="1"/>
    <col min="11795" max="11796" width="0" style="11" hidden="1" customWidth="1"/>
    <col min="11797" max="11797" width="12.453125" style="11" customWidth="1"/>
    <col min="11798" max="12030" width="8.54296875" style="11"/>
    <col min="12031" max="12031" width="2.453125" style="11" customWidth="1"/>
    <col min="12032" max="12032" width="63" style="11" customWidth="1"/>
    <col min="12033" max="12033" width="8" style="11" customWidth="1"/>
    <col min="12034" max="12034" width="15.453125" style="11" bestFit="1" customWidth="1"/>
    <col min="12035" max="12035" width="0.54296875" style="11" customWidth="1"/>
    <col min="12036" max="12036" width="16.54296875" style="11" customWidth="1"/>
    <col min="12037" max="12037" width="0.54296875" style="11" customWidth="1"/>
    <col min="12038" max="12038" width="17.453125" style="11" bestFit="1" customWidth="1"/>
    <col min="12039" max="12039" width="0.54296875" style="11" customWidth="1"/>
    <col min="12040" max="12040" width="11.453125" style="11" customWidth="1"/>
    <col min="12041" max="12041" width="0.54296875" style="11" customWidth="1"/>
    <col min="12042" max="12042" width="11.453125" style="11" customWidth="1"/>
    <col min="12043" max="12043" width="0.54296875" style="11" customWidth="1"/>
    <col min="12044" max="12044" width="10" style="11" bestFit="1" customWidth="1"/>
    <col min="12045" max="12045" width="0.54296875" style="11" customWidth="1"/>
    <col min="12046" max="12046" width="11.453125" style="11" customWidth="1"/>
    <col min="12047" max="12047" width="0.54296875" style="11" customWidth="1"/>
    <col min="12048" max="12048" width="15" style="11" customWidth="1"/>
    <col min="12049" max="12049" width="0.54296875" style="11" customWidth="1"/>
    <col min="12050" max="12050" width="13.54296875" style="11" customWidth="1"/>
    <col min="12051" max="12052" width="0" style="11" hidden="1" customWidth="1"/>
    <col min="12053" max="12053" width="12.453125" style="11" customWidth="1"/>
    <col min="12054" max="12286" width="8.54296875" style="11"/>
    <col min="12287" max="12287" width="2.453125" style="11" customWidth="1"/>
    <col min="12288" max="12288" width="63" style="11" customWidth="1"/>
    <col min="12289" max="12289" width="8" style="11" customWidth="1"/>
    <col min="12290" max="12290" width="15.453125" style="11" bestFit="1" customWidth="1"/>
    <col min="12291" max="12291" width="0.54296875" style="11" customWidth="1"/>
    <col min="12292" max="12292" width="16.54296875" style="11" customWidth="1"/>
    <col min="12293" max="12293" width="0.54296875" style="11" customWidth="1"/>
    <col min="12294" max="12294" width="17.453125" style="11" bestFit="1" customWidth="1"/>
    <col min="12295" max="12295" width="0.54296875" style="11" customWidth="1"/>
    <col min="12296" max="12296" width="11.453125" style="11" customWidth="1"/>
    <col min="12297" max="12297" width="0.54296875" style="11" customWidth="1"/>
    <col min="12298" max="12298" width="11.453125" style="11" customWidth="1"/>
    <col min="12299" max="12299" width="0.54296875" style="11" customWidth="1"/>
    <col min="12300" max="12300" width="10" style="11" bestFit="1" customWidth="1"/>
    <col min="12301" max="12301" width="0.54296875" style="11" customWidth="1"/>
    <col min="12302" max="12302" width="11.453125" style="11" customWidth="1"/>
    <col min="12303" max="12303" width="0.54296875" style="11" customWidth="1"/>
    <col min="12304" max="12304" width="15" style="11" customWidth="1"/>
    <col min="12305" max="12305" width="0.54296875" style="11" customWidth="1"/>
    <col min="12306" max="12306" width="13.54296875" style="11" customWidth="1"/>
    <col min="12307" max="12308" width="0" style="11" hidden="1" customWidth="1"/>
    <col min="12309" max="12309" width="12.453125" style="11" customWidth="1"/>
    <col min="12310" max="12542" width="8.54296875" style="11"/>
    <col min="12543" max="12543" width="2.453125" style="11" customWidth="1"/>
    <col min="12544" max="12544" width="63" style="11" customWidth="1"/>
    <col min="12545" max="12545" width="8" style="11" customWidth="1"/>
    <col min="12546" max="12546" width="15.453125" style="11" bestFit="1" customWidth="1"/>
    <col min="12547" max="12547" width="0.54296875" style="11" customWidth="1"/>
    <col min="12548" max="12548" width="16.54296875" style="11" customWidth="1"/>
    <col min="12549" max="12549" width="0.54296875" style="11" customWidth="1"/>
    <col min="12550" max="12550" width="17.453125" style="11" bestFit="1" customWidth="1"/>
    <col min="12551" max="12551" width="0.54296875" style="11" customWidth="1"/>
    <col min="12552" max="12552" width="11.453125" style="11" customWidth="1"/>
    <col min="12553" max="12553" width="0.54296875" style="11" customWidth="1"/>
    <col min="12554" max="12554" width="11.453125" style="11" customWidth="1"/>
    <col min="12555" max="12555" width="0.54296875" style="11" customWidth="1"/>
    <col min="12556" max="12556" width="10" style="11" bestFit="1" customWidth="1"/>
    <col min="12557" max="12557" width="0.54296875" style="11" customWidth="1"/>
    <col min="12558" max="12558" width="11.453125" style="11" customWidth="1"/>
    <col min="12559" max="12559" width="0.54296875" style="11" customWidth="1"/>
    <col min="12560" max="12560" width="15" style="11" customWidth="1"/>
    <col min="12561" max="12561" width="0.54296875" style="11" customWidth="1"/>
    <col min="12562" max="12562" width="13.54296875" style="11" customWidth="1"/>
    <col min="12563" max="12564" width="0" style="11" hidden="1" customWidth="1"/>
    <col min="12565" max="12565" width="12.453125" style="11" customWidth="1"/>
    <col min="12566" max="12798" width="8.54296875" style="11"/>
    <col min="12799" max="12799" width="2.453125" style="11" customWidth="1"/>
    <col min="12800" max="12800" width="63" style="11" customWidth="1"/>
    <col min="12801" max="12801" width="8" style="11" customWidth="1"/>
    <col min="12802" max="12802" width="15.453125" style="11" bestFit="1" customWidth="1"/>
    <col min="12803" max="12803" width="0.54296875" style="11" customWidth="1"/>
    <col min="12804" max="12804" width="16.54296875" style="11" customWidth="1"/>
    <col min="12805" max="12805" width="0.54296875" style="11" customWidth="1"/>
    <col min="12806" max="12806" width="17.453125" style="11" bestFit="1" customWidth="1"/>
    <col min="12807" max="12807" width="0.54296875" style="11" customWidth="1"/>
    <col min="12808" max="12808" width="11.453125" style="11" customWidth="1"/>
    <col min="12809" max="12809" width="0.54296875" style="11" customWidth="1"/>
    <col min="12810" max="12810" width="11.453125" style="11" customWidth="1"/>
    <col min="12811" max="12811" width="0.54296875" style="11" customWidth="1"/>
    <col min="12812" max="12812" width="10" style="11" bestFit="1" customWidth="1"/>
    <col min="12813" max="12813" width="0.54296875" style="11" customWidth="1"/>
    <col min="12814" max="12814" width="11.453125" style="11" customWidth="1"/>
    <col min="12815" max="12815" width="0.54296875" style="11" customWidth="1"/>
    <col min="12816" max="12816" width="15" style="11" customWidth="1"/>
    <col min="12817" max="12817" width="0.54296875" style="11" customWidth="1"/>
    <col min="12818" max="12818" width="13.54296875" style="11" customWidth="1"/>
    <col min="12819" max="12820" width="0" style="11" hidden="1" customWidth="1"/>
    <col min="12821" max="12821" width="12.453125" style="11" customWidth="1"/>
    <col min="12822" max="13054" width="8.54296875" style="11"/>
    <col min="13055" max="13055" width="2.453125" style="11" customWidth="1"/>
    <col min="13056" max="13056" width="63" style="11" customWidth="1"/>
    <col min="13057" max="13057" width="8" style="11" customWidth="1"/>
    <col min="13058" max="13058" width="15.453125" style="11" bestFit="1" customWidth="1"/>
    <col min="13059" max="13059" width="0.54296875" style="11" customWidth="1"/>
    <col min="13060" max="13060" width="16.54296875" style="11" customWidth="1"/>
    <col min="13061" max="13061" width="0.54296875" style="11" customWidth="1"/>
    <col min="13062" max="13062" width="17.453125" style="11" bestFit="1" customWidth="1"/>
    <col min="13063" max="13063" width="0.54296875" style="11" customWidth="1"/>
    <col min="13064" max="13064" width="11.453125" style="11" customWidth="1"/>
    <col min="13065" max="13065" width="0.54296875" style="11" customWidth="1"/>
    <col min="13066" max="13066" width="11.453125" style="11" customWidth="1"/>
    <col min="13067" max="13067" width="0.54296875" style="11" customWidth="1"/>
    <col min="13068" max="13068" width="10" style="11" bestFit="1" customWidth="1"/>
    <col min="13069" max="13069" width="0.54296875" style="11" customWidth="1"/>
    <col min="13070" max="13070" width="11.453125" style="11" customWidth="1"/>
    <col min="13071" max="13071" width="0.54296875" style="11" customWidth="1"/>
    <col min="13072" max="13072" width="15" style="11" customWidth="1"/>
    <col min="13073" max="13073" width="0.54296875" style="11" customWidth="1"/>
    <col min="13074" max="13074" width="13.54296875" style="11" customWidth="1"/>
    <col min="13075" max="13076" width="0" style="11" hidden="1" customWidth="1"/>
    <col min="13077" max="13077" width="12.453125" style="11" customWidth="1"/>
    <col min="13078" max="13310" width="8.54296875" style="11"/>
    <col min="13311" max="13311" width="2.453125" style="11" customWidth="1"/>
    <col min="13312" max="13312" width="63" style="11" customWidth="1"/>
    <col min="13313" max="13313" width="8" style="11" customWidth="1"/>
    <col min="13314" max="13314" width="15.453125" style="11" bestFit="1" customWidth="1"/>
    <col min="13315" max="13315" width="0.54296875" style="11" customWidth="1"/>
    <col min="13316" max="13316" width="16.54296875" style="11" customWidth="1"/>
    <col min="13317" max="13317" width="0.54296875" style="11" customWidth="1"/>
    <col min="13318" max="13318" width="17.453125" style="11" bestFit="1" customWidth="1"/>
    <col min="13319" max="13319" width="0.54296875" style="11" customWidth="1"/>
    <col min="13320" max="13320" width="11.453125" style="11" customWidth="1"/>
    <col min="13321" max="13321" width="0.54296875" style="11" customWidth="1"/>
    <col min="13322" max="13322" width="11.453125" style="11" customWidth="1"/>
    <col min="13323" max="13323" width="0.54296875" style="11" customWidth="1"/>
    <col min="13324" max="13324" width="10" style="11" bestFit="1" customWidth="1"/>
    <col min="13325" max="13325" width="0.54296875" style="11" customWidth="1"/>
    <col min="13326" max="13326" width="11.453125" style="11" customWidth="1"/>
    <col min="13327" max="13327" width="0.54296875" style="11" customWidth="1"/>
    <col min="13328" max="13328" width="15" style="11" customWidth="1"/>
    <col min="13329" max="13329" width="0.54296875" style="11" customWidth="1"/>
    <col min="13330" max="13330" width="13.54296875" style="11" customWidth="1"/>
    <col min="13331" max="13332" width="0" style="11" hidden="1" customWidth="1"/>
    <col min="13333" max="13333" width="12.453125" style="11" customWidth="1"/>
    <col min="13334" max="13566" width="8.54296875" style="11"/>
    <col min="13567" max="13567" width="2.453125" style="11" customWidth="1"/>
    <col min="13568" max="13568" width="63" style="11" customWidth="1"/>
    <col min="13569" max="13569" width="8" style="11" customWidth="1"/>
    <col min="13570" max="13570" width="15.453125" style="11" bestFit="1" customWidth="1"/>
    <col min="13571" max="13571" width="0.54296875" style="11" customWidth="1"/>
    <col min="13572" max="13572" width="16.54296875" style="11" customWidth="1"/>
    <col min="13573" max="13573" width="0.54296875" style="11" customWidth="1"/>
    <col min="13574" max="13574" width="17.453125" style="11" bestFit="1" customWidth="1"/>
    <col min="13575" max="13575" width="0.54296875" style="11" customWidth="1"/>
    <col min="13576" max="13576" width="11.453125" style="11" customWidth="1"/>
    <col min="13577" max="13577" width="0.54296875" style="11" customWidth="1"/>
    <col min="13578" max="13578" width="11.453125" style="11" customWidth="1"/>
    <col min="13579" max="13579" width="0.54296875" style="11" customWidth="1"/>
    <col min="13580" max="13580" width="10" style="11" bestFit="1" customWidth="1"/>
    <col min="13581" max="13581" width="0.54296875" style="11" customWidth="1"/>
    <col min="13582" max="13582" width="11.453125" style="11" customWidth="1"/>
    <col min="13583" max="13583" width="0.54296875" style="11" customWidth="1"/>
    <col min="13584" max="13584" width="15" style="11" customWidth="1"/>
    <col min="13585" max="13585" width="0.54296875" style="11" customWidth="1"/>
    <col min="13586" max="13586" width="13.54296875" style="11" customWidth="1"/>
    <col min="13587" max="13588" width="0" style="11" hidden="1" customWidth="1"/>
    <col min="13589" max="13589" width="12.453125" style="11" customWidth="1"/>
    <col min="13590" max="13822" width="8.54296875" style="11"/>
    <col min="13823" max="13823" width="2.453125" style="11" customWidth="1"/>
    <col min="13824" max="13824" width="63" style="11" customWidth="1"/>
    <col min="13825" max="13825" width="8" style="11" customWidth="1"/>
    <col min="13826" max="13826" width="15.453125" style="11" bestFit="1" customWidth="1"/>
    <col min="13827" max="13827" width="0.54296875" style="11" customWidth="1"/>
    <col min="13828" max="13828" width="16.54296875" style="11" customWidth="1"/>
    <col min="13829" max="13829" width="0.54296875" style="11" customWidth="1"/>
    <col min="13830" max="13830" width="17.453125" style="11" bestFit="1" customWidth="1"/>
    <col min="13831" max="13831" width="0.54296875" style="11" customWidth="1"/>
    <col min="13832" max="13832" width="11.453125" style="11" customWidth="1"/>
    <col min="13833" max="13833" width="0.54296875" style="11" customWidth="1"/>
    <col min="13834" max="13834" width="11.453125" style="11" customWidth="1"/>
    <col min="13835" max="13835" width="0.54296875" style="11" customWidth="1"/>
    <col min="13836" max="13836" width="10" style="11" bestFit="1" customWidth="1"/>
    <col min="13837" max="13837" width="0.54296875" style="11" customWidth="1"/>
    <col min="13838" max="13838" width="11.453125" style="11" customWidth="1"/>
    <col min="13839" max="13839" width="0.54296875" style="11" customWidth="1"/>
    <col min="13840" max="13840" width="15" style="11" customWidth="1"/>
    <col min="13841" max="13841" width="0.54296875" style="11" customWidth="1"/>
    <col min="13842" max="13842" width="13.54296875" style="11" customWidth="1"/>
    <col min="13843" max="13844" width="0" style="11" hidden="1" customWidth="1"/>
    <col min="13845" max="13845" width="12.453125" style="11" customWidth="1"/>
    <col min="13846" max="14078" width="8.54296875" style="11"/>
    <col min="14079" max="14079" width="2.453125" style="11" customWidth="1"/>
    <col min="14080" max="14080" width="63" style="11" customWidth="1"/>
    <col min="14081" max="14081" width="8" style="11" customWidth="1"/>
    <col min="14082" max="14082" width="15.453125" style="11" bestFit="1" customWidth="1"/>
    <col min="14083" max="14083" width="0.54296875" style="11" customWidth="1"/>
    <col min="14084" max="14084" width="16.54296875" style="11" customWidth="1"/>
    <col min="14085" max="14085" width="0.54296875" style="11" customWidth="1"/>
    <col min="14086" max="14086" width="17.453125" style="11" bestFit="1" customWidth="1"/>
    <col min="14087" max="14087" width="0.54296875" style="11" customWidth="1"/>
    <col min="14088" max="14088" width="11.453125" style="11" customWidth="1"/>
    <col min="14089" max="14089" width="0.54296875" style="11" customWidth="1"/>
    <col min="14090" max="14090" width="11.453125" style="11" customWidth="1"/>
    <col min="14091" max="14091" width="0.54296875" style="11" customWidth="1"/>
    <col min="14092" max="14092" width="10" style="11" bestFit="1" customWidth="1"/>
    <col min="14093" max="14093" width="0.54296875" style="11" customWidth="1"/>
    <col min="14094" max="14094" width="11.453125" style="11" customWidth="1"/>
    <col min="14095" max="14095" width="0.54296875" style="11" customWidth="1"/>
    <col min="14096" max="14096" width="15" style="11" customWidth="1"/>
    <col min="14097" max="14097" width="0.54296875" style="11" customWidth="1"/>
    <col min="14098" max="14098" width="13.54296875" style="11" customWidth="1"/>
    <col min="14099" max="14100" width="0" style="11" hidden="1" customWidth="1"/>
    <col min="14101" max="14101" width="12.453125" style="11" customWidth="1"/>
    <col min="14102" max="14334" width="8.54296875" style="11"/>
    <col min="14335" max="14335" width="2.453125" style="11" customWidth="1"/>
    <col min="14336" max="14336" width="63" style="11" customWidth="1"/>
    <col min="14337" max="14337" width="8" style="11" customWidth="1"/>
    <col min="14338" max="14338" width="15.453125" style="11" bestFit="1" customWidth="1"/>
    <col min="14339" max="14339" width="0.54296875" style="11" customWidth="1"/>
    <col min="14340" max="14340" width="16.54296875" style="11" customWidth="1"/>
    <col min="14341" max="14341" width="0.54296875" style="11" customWidth="1"/>
    <col min="14342" max="14342" width="17.453125" style="11" bestFit="1" customWidth="1"/>
    <col min="14343" max="14343" width="0.54296875" style="11" customWidth="1"/>
    <col min="14344" max="14344" width="11.453125" style="11" customWidth="1"/>
    <col min="14345" max="14345" width="0.54296875" style="11" customWidth="1"/>
    <col min="14346" max="14346" width="11.453125" style="11" customWidth="1"/>
    <col min="14347" max="14347" width="0.54296875" style="11" customWidth="1"/>
    <col min="14348" max="14348" width="10" style="11" bestFit="1" customWidth="1"/>
    <col min="14349" max="14349" width="0.54296875" style="11" customWidth="1"/>
    <col min="14350" max="14350" width="11.453125" style="11" customWidth="1"/>
    <col min="14351" max="14351" width="0.54296875" style="11" customWidth="1"/>
    <col min="14352" max="14352" width="15" style="11" customWidth="1"/>
    <col min="14353" max="14353" width="0.54296875" style="11" customWidth="1"/>
    <col min="14354" max="14354" width="13.54296875" style="11" customWidth="1"/>
    <col min="14355" max="14356" width="0" style="11" hidden="1" customWidth="1"/>
    <col min="14357" max="14357" width="12.453125" style="11" customWidth="1"/>
    <col min="14358" max="14590" width="8.54296875" style="11"/>
    <col min="14591" max="14591" width="2.453125" style="11" customWidth="1"/>
    <col min="14592" max="14592" width="63" style="11" customWidth="1"/>
    <col min="14593" max="14593" width="8" style="11" customWidth="1"/>
    <col min="14594" max="14594" width="15.453125" style="11" bestFit="1" customWidth="1"/>
    <col min="14595" max="14595" width="0.54296875" style="11" customWidth="1"/>
    <col min="14596" max="14596" width="16.54296875" style="11" customWidth="1"/>
    <col min="14597" max="14597" width="0.54296875" style="11" customWidth="1"/>
    <col min="14598" max="14598" width="17.453125" style="11" bestFit="1" customWidth="1"/>
    <col min="14599" max="14599" width="0.54296875" style="11" customWidth="1"/>
    <col min="14600" max="14600" width="11.453125" style="11" customWidth="1"/>
    <col min="14601" max="14601" width="0.54296875" style="11" customWidth="1"/>
    <col min="14602" max="14602" width="11.453125" style="11" customWidth="1"/>
    <col min="14603" max="14603" width="0.54296875" style="11" customWidth="1"/>
    <col min="14604" max="14604" width="10" style="11" bestFit="1" customWidth="1"/>
    <col min="14605" max="14605" width="0.54296875" style="11" customWidth="1"/>
    <col min="14606" max="14606" width="11.453125" style="11" customWidth="1"/>
    <col min="14607" max="14607" width="0.54296875" style="11" customWidth="1"/>
    <col min="14608" max="14608" width="15" style="11" customWidth="1"/>
    <col min="14609" max="14609" width="0.54296875" style="11" customWidth="1"/>
    <col min="14610" max="14610" width="13.54296875" style="11" customWidth="1"/>
    <col min="14611" max="14612" width="0" style="11" hidden="1" customWidth="1"/>
    <col min="14613" max="14613" width="12.453125" style="11" customWidth="1"/>
    <col min="14614" max="14846" width="8.54296875" style="11"/>
    <col min="14847" max="14847" width="2.453125" style="11" customWidth="1"/>
    <col min="14848" max="14848" width="63" style="11" customWidth="1"/>
    <col min="14849" max="14849" width="8" style="11" customWidth="1"/>
    <col min="14850" max="14850" width="15.453125" style="11" bestFit="1" customWidth="1"/>
    <col min="14851" max="14851" width="0.54296875" style="11" customWidth="1"/>
    <col min="14852" max="14852" width="16.54296875" style="11" customWidth="1"/>
    <col min="14853" max="14853" width="0.54296875" style="11" customWidth="1"/>
    <col min="14854" max="14854" width="17.453125" style="11" bestFit="1" customWidth="1"/>
    <col min="14855" max="14855" width="0.54296875" style="11" customWidth="1"/>
    <col min="14856" max="14856" width="11.453125" style="11" customWidth="1"/>
    <col min="14857" max="14857" width="0.54296875" style="11" customWidth="1"/>
    <col min="14858" max="14858" width="11.453125" style="11" customWidth="1"/>
    <col min="14859" max="14859" width="0.54296875" style="11" customWidth="1"/>
    <col min="14860" max="14860" width="10" style="11" bestFit="1" customWidth="1"/>
    <col min="14861" max="14861" width="0.54296875" style="11" customWidth="1"/>
    <col min="14862" max="14862" width="11.453125" style="11" customWidth="1"/>
    <col min="14863" max="14863" width="0.54296875" style="11" customWidth="1"/>
    <col min="14864" max="14864" width="15" style="11" customWidth="1"/>
    <col min="14865" max="14865" width="0.54296875" style="11" customWidth="1"/>
    <col min="14866" max="14866" width="13.54296875" style="11" customWidth="1"/>
    <col min="14867" max="14868" width="0" style="11" hidden="1" customWidth="1"/>
    <col min="14869" max="14869" width="12.453125" style="11" customWidth="1"/>
    <col min="14870" max="15102" width="8.54296875" style="11"/>
    <col min="15103" max="15103" width="2.453125" style="11" customWidth="1"/>
    <col min="15104" max="15104" width="63" style="11" customWidth="1"/>
    <col min="15105" max="15105" width="8" style="11" customWidth="1"/>
    <col min="15106" max="15106" width="15.453125" style="11" bestFit="1" customWidth="1"/>
    <col min="15107" max="15107" width="0.54296875" style="11" customWidth="1"/>
    <col min="15108" max="15108" width="16.54296875" style="11" customWidth="1"/>
    <col min="15109" max="15109" width="0.54296875" style="11" customWidth="1"/>
    <col min="15110" max="15110" width="17.453125" style="11" bestFit="1" customWidth="1"/>
    <col min="15111" max="15111" width="0.54296875" style="11" customWidth="1"/>
    <col min="15112" max="15112" width="11.453125" style="11" customWidth="1"/>
    <col min="15113" max="15113" width="0.54296875" style="11" customWidth="1"/>
    <col min="15114" max="15114" width="11.453125" style="11" customWidth="1"/>
    <col min="15115" max="15115" width="0.54296875" style="11" customWidth="1"/>
    <col min="15116" max="15116" width="10" style="11" bestFit="1" customWidth="1"/>
    <col min="15117" max="15117" width="0.54296875" style="11" customWidth="1"/>
    <col min="15118" max="15118" width="11.453125" style="11" customWidth="1"/>
    <col min="15119" max="15119" width="0.54296875" style="11" customWidth="1"/>
    <col min="15120" max="15120" width="15" style="11" customWidth="1"/>
    <col min="15121" max="15121" width="0.54296875" style="11" customWidth="1"/>
    <col min="15122" max="15122" width="13.54296875" style="11" customWidth="1"/>
    <col min="15123" max="15124" width="0" style="11" hidden="1" customWidth="1"/>
    <col min="15125" max="15125" width="12.453125" style="11" customWidth="1"/>
    <col min="15126" max="15358" width="8.54296875" style="11"/>
    <col min="15359" max="15359" width="2.453125" style="11" customWidth="1"/>
    <col min="15360" max="15360" width="63" style="11" customWidth="1"/>
    <col min="15361" max="15361" width="8" style="11" customWidth="1"/>
    <col min="15362" max="15362" width="15.453125" style="11" bestFit="1" customWidth="1"/>
    <col min="15363" max="15363" width="0.54296875" style="11" customWidth="1"/>
    <col min="15364" max="15364" width="16.54296875" style="11" customWidth="1"/>
    <col min="15365" max="15365" width="0.54296875" style="11" customWidth="1"/>
    <col min="15366" max="15366" width="17.453125" style="11" bestFit="1" customWidth="1"/>
    <col min="15367" max="15367" width="0.54296875" style="11" customWidth="1"/>
    <col min="15368" max="15368" width="11.453125" style="11" customWidth="1"/>
    <col min="15369" max="15369" width="0.54296875" style="11" customWidth="1"/>
    <col min="15370" max="15370" width="11.453125" style="11" customWidth="1"/>
    <col min="15371" max="15371" width="0.54296875" style="11" customWidth="1"/>
    <col min="15372" max="15372" width="10" style="11" bestFit="1" customWidth="1"/>
    <col min="15373" max="15373" width="0.54296875" style="11" customWidth="1"/>
    <col min="15374" max="15374" width="11.453125" style="11" customWidth="1"/>
    <col min="15375" max="15375" width="0.54296875" style="11" customWidth="1"/>
    <col min="15376" max="15376" width="15" style="11" customWidth="1"/>
    <col min="15377" max="15377" width="0.54296875" style="11" customWidth="1"/>
    <col min="15378" max="15378" width="13.54296875" style="11" customWidth="1"/>
    <col min="15379" max="15380" width="0" style="11" hidden="1" customWidth="1"/>
    <col min="15381" max="15381" width="12.453125" style="11" customWidth="1"/>
    <col min="15382" max="15614" width="8.54296875" style="11"/>
    <col min="15615" max="15615" width="2.453125" style="11" customWidth="1"/>
    <col min="15616" max="15616" width="63" style="11" customWidth="1"/>
    <col min="15617" max="15617" width="8" style="11" customWidth="1"/>
    <col min="15618" max="15618" width="15.453125" style="11" bestFit="1" customWidth="1"/>
    <col min="15619" max="15619" width="0.54296875" style="11" customWidth="1"/>
    <col min="15620" max="15620" width="16.54296875" style="11" customWidth="1"/>
    <col min="15621" max="15621" width="0.54296875" style="11" customWidth="1"/>
    <col min="15622" max="15622" width="17.453125" style="11" bestFit="1" customWidth="1"/>
    <col min="15623" max="15623" width="0.54296875" style="11" customWidth="1"/>
    <col min="15624" max="15624" width="11.453125" style="11" customWidth="1"/>
    <col min="15625" max="15625" width="0.54296875" style="11" customWidth="1"/>
    <col min="15626" max="15626" width="11.453125" style="11" customWidth="1"/>
    <col min="15627" max="15627" width="0.54296875" style="11" customWidth="1"/>
    <col min="15628" max="15628" width="10" style="11" bestFit="1" customWidth="1"/>
    <col min="15629" max="15629" width="0.54296875" style="11" customWidth="1"/>
    <col min="15630" max="15630" width="11.453125" style="11" customWidth="1"/>
    <col min="15631" max="15631" width="0.54296875" style="11" customWidth="1"/>
    <col min="15632" max="15632" width="15" style="11" customWidth="1"/>
    <col min="15633" max="15633" width="0.54296875" style="11" customWidth="1"/>
    <col min="15634" max="15634" width="13.54296875" style="11" customWidth="1"/>
    <col min="15635" max="15636" width="0" style="11" hidden="1" customWidth="1"/>
    <col min="15637" max="15637" width="12.453125" style="11" customWidth="1"/>
    <col min="15638" max="15870" width="8.54296875" style="11"/>
    <col min="15871" max="15871" width="2.453125" style="11" customWidth="1"/>
    <col min="15872" max="15872" width="63" style="11" customWidth="1"/>
    <col min="15873" max="15873" width="8" style="11" customWidth="1"/>
    <col min="15874" max="15874" width="15.453125" style="11" bestFit="1" customWidth="1"/>
    <col min="15875" max="15875" width="0.54296875" style="11" customWidth="1"/>
    <col min="15876" max="15876" width="16.54296875" style="11" customWidth="1"/>
    <col min="15877" max="15877" width="0.54296875" style="11" customWidth="1"/>
    <col min="15878" max="15878" width="17.453125" style="11" bestFit="1" customWidth="1"/>
    <col min="15879" max="15879" width="0.54296875" style="11" customWidth="1"/>
    <col min="15880" max="15880" width="11.453125" style="11" customWidth="1"/>
    <col min="15881" max="15881" width="0.54296875" style="11" customWidth="1"/>
    <col min="15882" max="15882" width="11.453125" style="11" customWidth="1"/>
    <col min="15883" max="15883" width="0.54296875" style="11" customWidth="1"/>
    <col min="15884" max="15884" width="10" style="11" bestFit="1" customWidth="1"/>
    <col min="15885" max="15885" width="0.54296875" style="11" customWidth="1"/>
    <col min="15886" max="15886" width="11.453125" style="11" customWidth="1"/>
    <col min="15887" max="15887" width="0.54296875" style="11" customWidth="1"/>
    <col min="15888" max="15888" width="15" style="11" customWidth="1"/>
    <col min="15889" max="15889" width="0.54296875" style="11" customWidth="1"/>
    <col min="15890" max="15890" width="13.54296875" style="11" customWidth="1"/>
    <col min="15891" max="15892" width="0" style="11" hidden="1" customWidth="1"/>
    <col min="15893" max="15893" width="12.453125" style="11" customWidth="1"/>
    <col min="15894" max="16126" width="8.54296875" style="11"/>
    <col min="16127" max="16127" width="2.453125" style="11" customWidth="1"/>
    <col min="16128" max="16128" width="63" style="11" customWidth="1"/>
    <col min="16129" max="16129" width="8" style="11" customWidth="1"/>
    <col min="16130" max="16130" width="15.453125" style="11" bestFit="1" customWidth="1"/>
    <col min="16131" max="16131" width="0.54296875" style="11" customWidth="1"/>
    <col min="16132" max="16132" width="16.54296875" style="11" customWidth="1"/>
    <col min="16133" max="16133" width="0.54296875" style="11" customWidth="1"/>
    <col min="16134" max="16134" width="17.453125" style="11" bestFit="1" customWidth="1"/>
    <col min="16135" max="16135" width="0.54296875" style="11" customWidth="1"/>
    <col min="16136" max="16136" width="11.453125" style="11" customWidth="1"/>
    <col min="16137" max="16137" width="0.54296875" style="11" customWidth="1"/>
    <col min="16138" max="16138" width="11.453125" style="11" customWidth="1"/>
    <col min="16139" max="16139" width="0.54296875" style="11" customWidth="1"/>
    <col min="16140" max="16140" width="10" style="11" bestFit="1" customWidth="1"/>
    <col min="16141" max="16141" width="0.54296875" style="11" customWidth="1"/>
    <col min="16142" max="16142" width="11.453125" style="11" customWidth="1"/>
    <col min="16143" max="16143" width="0.54296875" style="11" customWidth="1"/>
    <col min="16144" max="16144" width="15" style="11" customWidth="1"/>
    <col min="16145" max="16145" width="0.54296875" style="11" customWidth="1"/>
    <col min="16146" max="16146" width="13.54296875" style="11" customWidth="1"/>
    <col min="16147" max="16148" width="0" style="11" hidden="1" customWidth="1"/>
    <col min="16149" max="16149" width="12.453125" style="11" customWidth="1"/>
    <col min="16150" max="16384" width="8.54296875" style="11"/>
  </cols>
  <sheetData>
    <row r="1" spans="1:27" ht="21" customHeight="1">
      <c r="A1" s="341" t="s">
        <v>78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</row>
    <row r="2" spans="1:27" ht="21" customHeight="1">
      <c r="A2" s="341" t="s">
        <v>279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</row>
    <row r="3" spans="1:27" ht="21" customHeight="1">
      <c r="A3" s="332" t="s">
        <v>289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</row>
    <row r="4" spans="1:27" ht="21" customHeight="1">
      <c r="A4" s="353" t="s">
        <v>167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</row>
    <row r="5" spans="1:27" ht="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7"/>
      <c r="Y5" s="56"/>
      <c r="Z5" s="56"/>
      <c r="AA5" s="56"/>
    </row>
    <row r="6" spans="1:27" s="300" customFormat="1" ht="21" customHeight="1">
      <c r="A6" s="133"/>
      <c r="B6" s="297"/>
      <c r="C6" s="349" t="s">
        <v>38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2"/>
      <c r="Z6" s="2"/>
      <c r="AA6" s="2"/>
    </row>
    <row r="7" spans="1:27" s="300" customFormat="1" ht="21" customHeight="1">
      <c r="A7" s="133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108"/>
      <c r="T7" s="348" t="s">
        <v>194</v>
      </c>
      <c r="U7" s="348"/>
      <c r="V7" s="348"/>
      <c r="W7" s="108"/>
      <c r="X7" s="297"/>
      <c r="Y7" s="2"/>
      <c r="Z7" s="2"/>
      <c r="AA7" s="2"/>
    </row>
    <row r="8" spans="1:27" s="34" customFormat="1" ht="21" customHeight="1">
      <c r="A8" s="297"/>
      <c r="B8" s="297"/>
      <c r="C8" s="106"/>
      <c r="D8" s="107"/>
      <c r="E8" s="297"/>
      <c r="F8" s="352" t="s">
        <v>189</v>
      </c>
      <c r="G8" s="352"/>
      <c r="H8" s="352"/>
      <c r="I8" s="352"/>
      <c r="J8" s="352"/>
      <c r="K8" s="297"/>
      <c r="L8" s="297"/>
      <c r="M8" s="297"/>
      <c r="N8" s="352" t="s">
        <v>2</v>
      </c>
      <c r="O8" s="352"/>
      <c r="P8" s="352"/>
      <c r="Q8" s="352"/>
      <c r="R8" s="352"/>
      <c r="S8" s="208"/>
      <c r="T8" s="350" t="s">
        <v>203</v>
      </c>
      <c r="U8" s="350"/>
      <c r="V8" s="350"/>
      <c r="W8" s="208"/>
      <c r="X8" s="107"/>
      <c r="Y8" s="292"/>
      <c r="Z8" s="292"/>
    </row>
    <row r="9" spans="1:27" s="2" customFormat="1" ht="21" customHeight="1">
      <c r="A9" s="134"/>
      <c r="B9" s="108"/>
      <c r="C9" s="108"/>
      <c r="D9" s="297" t="s">
        <v>6</v>
      </c>
      <c r="E9" s="297"/>
      <c r="F9" s="108"/>
      <c r="G9" s="109"/>
      <c r="H9" s="108"/>
      <c r="I9" s="108"/>
      <c r="J9" s="297" t="s">
        <v>131</v>
      </c>
      <c r="K9" s="108"/>
      <c r="L9" s="108"/>
      <c r="M9" s="108"/>
      <c r="N9" s="297"/>
      <c r="O9" s="108"/>
      <c r="P9" s="297" t="s">
        <v>57</v>
      </c>
      <c r="Q9" s="297"/>
      <c r="R9" s="108"/>
      <c r="S9" s="108"/>
      <c r="T9" s="351" t="s">
        <v>297</v>
      </c>
      <c r="U9" s="351"/>
      <c r="V9" s="351"/>
      <c r="W9" s="348" t="s">
        <v>3</v>
      </c>
      <c r="X9" s="348"/>
      <c r="Y9" s="348"/>
      <c r="Z9" s="348"/>
      <c r="AA9" s="348"/>
    </row>
    <row r="10" spans="1:27" s="34" customFormat="1" ht="21" customHeight="1">
      <c r="A10" s="107"/>
      <c r="B10" s="110"/>
      <c r="C10" s="111"/>
      <c r="D10" s="298" t="s">
        <v>220</v>
      </c>
      <c r="E10" s="298"/>
      <c r="F10" s="298" t="s">
        <v>25</v>
      </c>
      <c r="G10" s="107"/>
      <c r="H10" s="298" t="s">
        <v>7</v>
      </c>
      <c r="I10" s="298"/>
      <c r="J10" s="298" t="s">
        <v>153</v>
      </c>
      <c r="K10" s="298"/>
      <c r="L10" s="298"/>
      <c r="M10" s="298"/>
      <c r="N10" s="297" t="s">
        <v>56</v>
      </c>
      <c r="O10" s="107"/>
      <c r="P10" s="297" t="s">
        <v>43</v>
      </c>
      <c r="Q10" s="107"/>
      <c r="R10" s="107"/>
      <c r="S10" s="107"/>
      <c r="T10" s="349" t="s">
        <v>208</v>
      </c>
      <c r="U10" s="349"/>
      <c r="V10" s="349"/>
      <c r="W10" s="348" t="s">
        <v>105</v>
      </c>
      <c r="X10" s="348"/>
      <c r="Y10" s="348"/>
      <c r="Z10" s="348"/>
      <c r="AA10" s="348"/>
    </row>
    <row r="11" spans="1:27" s="34" customFormat="1" ht="21" customHeight="1">
      <c r="A11" s="107"/>
      <c r="B11" s="110"/>
      <c r="C11" s="135" t="s">
        <v>69</v>
      </c>
      <c r="D11" s="297" t="s">
        <v>27</v>
      </c>
      <c r="E11" s="297"/>
      <c r="F11" s="297" t="s">
        <v>28</v>
      </c>
      <c r="G11" s="107"/>
      <c r="H11" s="297" t="s">
        <v>33</v>
      </c>
      <c r="I11" s="297"/>
      <c r="J11" s="297" t="s">
        <v>33</v>
      </c>
      <c r="K11" s="297"/>
      <c r="L11" s="297" t="s">
        <v>152</v>
      </c>
      <c r="M11" s="297"/>
      <c r="N11" s="297" t="s">
        <v>26</v>
      </c>
      <c r="O11" s="107"/>
      <c r="P11" s="297" t="s">
        <v>42</v>
      </c>
      <c r="Q11" s="349" t="s">
        <v>34</v>
      </c>
      <c r="R11" s="349"/>
      <c r="S11" s="349"/>
      <c r="T11" s="349" t="s">
        <v>209</v>
      </c>
      <c r="U11" s="349"/>
      <c r="V11" s="349"/>
      <c r="W11" s="348" t="s">
        <v>83</v>
      </c>
      <c r="X11" s="348"/>
      <c r="Y11" s="348"/>
      <c r="Z11" s="348"/>
      <c r="AA11" s="348"/>
    </row>
    <row r="12" spans="1:27" s="42" customFormat="1" ht="21" customHeight="1">
      <c r="A12" s="136"/>
      <c r="B12" s="112"/>
      <c r="C12" s="113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43"/>
      <c r="Z12" s="43"/>
    </row>
    <row r="13" spans="1:27" s="300" customFormat="1" ht="21" customHeight="1">
      <c r="A13" s="107" t="s">
        <v>290</v>
      </c>
      <c r="B13" s="319"/>
      <c r="C13" s="115"/>
      <c r="D13" s="322">
        <v>4007797</v>
      </c>
      <c r="E13" s="322"/>
      <c r="F13" s="322">
        <v>85926434</v>
      </c>
      <c r="G13" s="322"/>
      <c r="H13" s="322">
        <v>36868</v>
      </c>
      <c r="I13" s="322"/>
      <c r="J13" s="322">
        <v>99971</v>
      </c>
      <c r="K13" s="117"/>
      <c r="L13" s="322">
        <v>250140</v>
      </c>
      <c r="M13" s="322"/>
      <c r="N13" s="322">
        <v>411463</v>
      </c>
      <c r="O13" s="322"/>
      <c r="P13" s="322">
        <v>85000</v>
      </c>
      <c r="Q13" s="322"/>
      <c r="R13" s="322">
        <v>8630355</v>
      </c>
      <c r="S13" s="322"/>
      <c r="T13" s="322">
        <v>1636</v>
      </c>
      <c r="U13" s="322">
        <v>95426</v>
      </c>
      <c r="V13" s="322">
        <v>99245189</v>
      </c>
      <c r="W13" s="117"/>
      <c r="X13" s="322">
        <v>99543454</v>
      </c>
      <c r="Y13" s="1"/>
      <c r="Z13" s="1"/>
    </row>
    <row r="14" spans="1:27" s="34" customFormat="1" ht="21" customHeight="1">
      <c r="A14" s="107"/>
      <c r="B14" s="107"/>
      <c r="C14" s="118"/>
      <c r="D14" s="224"/>
      <c r="E14" s="44"/>
      <c r="F14" s="224"/>
      <c r="G14" s="44"/>
      <c r="H14" s="224"/>
      <c r="I14" s="224"/>
      <c r="J14" s="224"/>
      <c r="K14" s="162"/>
      <c r="L14" s="162"/>
      <c r="M14" s="162"/>
      <c r="N14" s="224"/>
      <c r="O14" s="44"/>
      <c r="P14" s="44"/>
      <c r="Q14" s="44"/>
      <c r="R14" s="44"/>
      <c r="S14" s="44"/>
      <c r="T14" s="44"/>
      <c r="U14" s="44"/>
      <c r="V14" s="162"/>
      <c r="W14" s="162"/>
      <c r="X14" s="44"/>
      <c r="Y14" s="45"/>
      <c r="Z14" s="45"/>
    </row>
    <row r="15" spans="1:27" s="300" customFormat="1" ht="21" customHeight="1">
      <c r="A15" s="107" t="s">
        <v>119</v>
      </c>
      <c r="B15" s="319"/>
      <c r="C15" s="11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201"/>
      <c r="Y15" s="45"/>
      <c r="Z15" s="45"/>
    </row>
    <row r="16" spans="1:27" s="300" customFormat="1" ht="30" customHeight="1">
      <c r="A16" s="107"/>
      <c r="B16" s="41" t="s">
        <v>210</v>
      </c>
      <c r="C16" s="115"/>
      <c r="D16" s="160"/>
      <c r="E16" s="160"/>
      <c r="F16" s="160"/>
      <c r="G16" s="160"/>
      <c r="H16" s="36"/>
      <c r="I16" s="160"/>
      <c r="J16" s="160"/>
      <c r="K16" s="160"/>
      <c r="L16" s="160"/>
      <c r="M16" s="160"/>
      <c r="N16" s="160"/>
      <c r="O16" s="160"/>
      <c r="P16" s="160"/>
      <c r="Q16" s="160"/>
      <c r="R16" s="55"/>
      <c r="S16" s="55"/>
      <c r="T16" s="55"/>
      <c r="U16" s="55"/>
      <c r="V16" s="160"/>
      <c r="W16" s="160"/>
      <c r="X16" s="201"/>
      <c r="Y16" s="45"/>
      <c r="Z16" s="45"/>
    </row>
    <row r="17" spans="1:26" s="34" customFormat="1" ht="21" customHeight="1">
      <c r="A17" s="107"/>
      <c r="B17" s="115" t="s">
        <v>315</v>
      </c>
      <c r="C17" s="321">
        <v>15.2</v>
      </c>
      <c r="D17" s="130">
        <v>0</v>
      </c>
      <c r="E17" s="127"/>
      <c r="F17" s="130">
        <v>0</v>
      </c>
      <c r="G17" s="127"/>
      <c r="H17" s="130">
        <v>0</v>
      </c>
      <c r="I17" s="130"/>
      <c r="J17" s="130">
        <v>0</v>
      </c>
      <c r="K17" s="126"/>
      <c r="L17" s="131">
        <v>-7161</v>
      </c>
      <c r="M17" s="126"/>
      <c r="N17" s="130">
        <v>0</v>
      </c>
      <c r="O17" s="127"/>
      <c r="P17" s="130">
        <v>0</v>
      </c>
      <c r="Q17" s="127"/>
      <c r="R17" s="130">
        <v>0</v>
      </c>
      <c r="S17" s="119"/>
      <c r="T17" s="119"/>
      <c r="U17" s="130">
        <v>0</v>
      </c>
      <c r="V17" s="126"/>
      <c r="W17" s="126"/>
      <c r="X17" s="117">
        <v>-7161</v>
      </c>
      <c r="Y17" s="45"/>
      <c r="Z17" s="45"/>
    </row>
    <row r="18" spans="1:26" s="34" customFormat="1" ht="21" customHeight="1">
      <c r="A18" s="107"/>
      <c r="B18" s="115" t="s">
        <v>176</v>
      </c>
      <c r="C18" s="321">
        <v>15.2</v>
      </c>
      <c r="D18" s="130">
        <v>0</v>
      </c>
      <c r="E18" s="127"/>
      <c r="F18" s="130">
        <v>0</v>
      </c>
      <c r="G18" s="127"/>
      <c r="H18" s="130">
        <v>0</v>
      </c>
      <c r="I18" s="130"/>
      <c r="J18" s="125">
        <v>49545</v>
      </c>
      <c r="K18" s="126"/>
      <c r="L18" s="131">
        <v>-49545</v>
      </c>
      <c r="M18" s="126"/>
      <c r="N18" s="130">
        <v>0</v>
      </c>
      <c r="O18" s="127"/>
      <c r="P18" s="130">
        <v>0</v>
      </c>
      <c r="Q18" s="127"/>
      <c r="R18" s="130">
        <v>0</v>
      </c>
      <c r="S18" s="130"/>
      <c r="T18" s="130"/>
      <c r="U18" s="130">
        <v>0</v>
      </c>
      <c r="V18" s="126"/>
      <c r="W18" s="126"/>
      <c r="X18" s="119">
        <v>0</v>
      </c>
      <c r="Y18" s="45"/>
      <c r="Z18" s="45"/>
    </row>
    <row r="19" spans="1:26" s="34" customFormat="1" ht="21" customHeight="1">
      <c r="A19" s="107"/>
      <c r="B19" s="115" t="s">
        <v>253</v>
      </c>
      <c r="C19" s="321">
        <v>20</v>
      </c>
      <c r="D19" s="130">
        <v>0</v>
      </c>
      <c r="E19" s="127"/>
      <c r="F19" s="130">
        <v>0</v>
      </c>
      <c r="G19" s="127"/>
      <c r="H19" s="130">
        <v>0</v>
      </c>
      <c r="I19" s="130"/>
      <c r="J19" s="130">
        <v>0</v>
      </c>
      <c r="K19" s="127"/>
      <c r="L19" s="130">
        <v>0</v>
      </c>
      <c r="M19" s="127"/>
      <c r="N19" s="130">
        <v>0</v>
      </c>
      <c r="O19" s="127"/>
      <c r="P19" s="130">
        <v>0</v>
      </c>
      <c r="Q19" s="127"/>
      <c r="R19" s="125">
        <v>-2645061</v>
      </c>
      <c r="S19" s="125"/>
      <c r="T19" s="125"/>
      <c r="U19" s="130">
        <v>0</v>
      </c>
      <c r="V19" s="126"/>
      <c r="W19" s="126"/>
      <c r="X19" s="205">
        <v>-2645061</v>
      </c>
      <c r="Y19" s="45"/>
      <c r="Z19" s="45"/>
    </row>
    <row r="20" spans="1:26" s="115" customFormat="1" ht="21" customHeight="1">
      <c r="A20" s="107" t="s">
        <v>154</v>
      </c>
      <c r="B20" s="107"/>
      <c r="C20" s="206"/>
      <c r="D20" s="323">
        <v>0</v>
      </c>
      <c r="E20" s="128"/>
      <c r="F20" s="323">
        <v>0</v>
      </c>
      <c r="G20" s="128"/>
      <c r="H20" s="323">
        <v>0</v>
      </c>
      <c r="I20" s="128"/>
      <c r="J20" s="147">
        <v>49545</v>
      </c>
      <c r="K20" s="128"/>
      <c r="L20" s="147">
        <v>-56706</v>
      </c>
      <c r="M20" s="128"/>
      <c r="N20" s="207">
        <v>0</v>
      </c>
      <c r="O20" s="128"/>
      <c r="P20" s="207">
        <v>0</v>
      </c>
      <c r="Q20" s="116"/>
      <c r="R20" s="147">
        <v>-2645061</v>
      </c>
      <c r="S20" s="146"/>
      <c r="T20" s="146"/>
      <c r="U20" s="207">
        <v>0</v>
      </c>
      <c r="V20" s="128"/>
      <c r="W20" s="128"/>
      <c r="X20" s="147">
        <v>-2652222</v>
      </c>
      <c r="Y20" s="142"/>
      <c r="Z20" s="142"/>
    </row>
    <row r="21" spans="1:26" s="34" customFormat="1" ht="21" customHeight="1">
      <c r="A21" s="107"/>
      <c r="B21" s="107"/>
      <c r="C21" s="118"/>
      <c r="D21" s="116"/>
      <c r="E21" s="116"/>
      <c r="F21" s="116"/>
      <c r="G21" s="116"/>
      <c r="H21" s="116"/>
      <c r="I21" s="116"/>
      <c r="J21" s="116"/>
      <c r="K21" s="120"/>
      <c r="L21" s="116"/>
      <c r="M21" s="120"/>
      <c r="N21" s="116"/>
      <c r="O21" s="116"/>
      <c r="P21" s="116"/>
      <c r="Q21" s="116"/>
      <c r="R21" s="116"/>
      <c r="S21" s="116"/>
      <c r="T21" s="116"/>
      <c r="U21" s="116"/>
      <c r="V21" s="120"/>
      <c r="W21" s="120"/>
      <c r="X21" s="117"/>
      <c r="Y21" s="45"/>
      <c r="Z21" s="45"/>
    </row>
    <row r="22" spans="1:26" s="300" customFormat="1" ht="21" customHeight="1">
      <c r="A22" s="137" t="s">
        <v>259</v>
      </c>
      <c r="B22" s="115"/>
      <c r="C22" s="129"/>
      <c r="D22" s="117"/>
      <c r="E22" s="139"/>
      <c r="F22" s="117"/>
      <c r="G22" s="139"/>
      <c r="H22" s="117"/>
      <c r="I22" s="139"/>
      <c r="J22" s="117"/>
      <c r="K22" s="117"/>
      <c r="L22" s="117"/>
      <c r="M22" s="117"/>
      <c r="N22" s="117"/>
      <c r="O22" s="116"/>
      <c r="P22" s="117"/>
      <c r="Q22" s="116"/>
      <c r="R22" s="117"/>
      <c r="S22" s="117"/>
      <c r="T22" s="117"/>
      <c r="U22" s="117"/>
      <c r="V22" s="116"/>
      <c r="W22" s="116"/>
      <c r="X22" s="117"/>
      <c r="Y22" s="45"/>
      <c r="Z22" s="45"/>
    </row>
    <row r="23" spans="1:26" s="300" customFormat="1" ht="21" customHeight="1">
      <c r="A23" s="138"/>
      <c r="B23" s="115" t="s">
        <v>82</v>
      </c>
      <c r="C23" s="129"/>
      <c r="D23" s="130">
        <v>0</v>
      </c>
      <c r="E23" s="127"/>
      <c r="F23" s="130">
        <v>0</v>
      </c>
      <c r="G23" s="127"/>
      <c r="H23" s="130">
        <v>0</v>
      </c>
      <c r="I23" s="130"/>
      <c r="J23" s="130">
        <v>0</v>
      </c>
      <c r="K23" s="131"/>
      <c r="L23" s="130">
        <v>0</v>
      </c>
      <c r="M23" s="126"/>
      <c r="N23" s="130">
        <v>0</v>
      </c>
      <c r="O23" s="126"/>
      <c r="P23" s="130">
        <v>0</v>
      </c>
      <c r="Q23" s="122"/>
      <c r="R23" s="131">
        <v>2699308</v>
      </c>
      <c r="S23" s="131"/>
      <c r="T23" s="131"/>
      <c r="U23" s="130">
        <v>0</v>
      </c>
      <c r="V23" s="122"/>
      <c r="W23" s="122"/>
      <c r="X23" s="117">
        <v>2699308</v>
      </c>
      <c r="Y23" s="47"/>
      <c r="Z23" s="57"/>
    </row>
    <row r="24" spans="1:26" s="300" customFormat="1" ht="21" customHeight="1">
      <c r="A24" s="138"/>
      <c r="B24" s="115" t="s">
        <v>260</v>
      </c>
      <c r="C24" s="129"/>
      <c r="D24" s="130">
        <v>0</v>
      </c>
      <c r="E24" s="127"/>
      <c r="F24" s="130">
        <v>0</v>
      </c>
      <c r="G24" s="127"/>
      <c r="H24" s="130">
        <v>0</v>
      </c>
      <c r="I24" s="130"/>
      <c r="J24" s="130">
        <v>0</v>
      </c>
      <c r="K24" s="126"/>
      <c r="L24" s="130">
        <v>0</v>
      </c>
      <c r="M24" s="131"/>
      <c r="N24" s="130">
        <v>0</v>
      </c>
      <c r="O24" s="131"/>
      <c r="P24" s="130">
        <v>0</v>
      </c>
      <c r="Q24" s="127"/>
      <c r="R24" s="130">
        <v>0</v>
      </c>
      <c r="S24" s="131"/>
      <c r="T24" s="131"/>
      <c r="U24" s="131">
        <v>315460</v>
      </c>
      <c r="V24" s="127"/>
      <c r="W24" s="127"/>
      <c r="X24" s="205">
        <v>315460</v>
      </c>
      <c r="Y24" s="47"/>
      <c r="Z24" s="57"/>
    </row>
    <row r="25" spans="1:26" s="300" customFormat="1" ht="21" customHeight="1">
      <c r="A25" s="137" t="s">
        <v>261</v>
      </c>
      <c r="B25" s="107"/>
      <c r="C25" s="129"/>
      <c r="D25" s="207">
        <v>0</v>
      </c>
      <c r="E25" s="119"/>
      <c r="F25" s="207">
        <v>0</v>
      </c>
      <c r="G25" s="119"/>
      <c r="H25" s="207">
        <v>0</v>
      </c>
      <c r="I25" s="119"/>
      <c r="J25" s="207">
        <v>0</v>
      </c>
      <c r="K25" s="119"/>
      <c r="L25" s="207">
        <v>0</v>
      </c>
      <c r="M25" s="119"/>
      <c r="N25" s="207">
        <v>0</v>
      </c>
      <c r="O25" s="119"/>
      <c r="P25" s="207">
        <v>0</v>
      </c>
      <c r="Q25" s="119"/>
      <c r="R25" s="147">
        <v>2699308</v>
      </c>
      <c r="S25" s="128"/>
      <c r="T25" s="128"/>
      <c r="U25" s="147">
        <v>315460</v>
      </c>
      <c r="V25" s="119"/>
      <c r="W25" s="119"/>
      <c r="X25" s="147">
        <v>3014768</v>
      </c>
      <c r="Y25" s="45"/>
      <c r="Z25" s="58"/>
    </row>
    <row r="26" spans="1:26" s="300" customFormat="1" ht="21" customHeight="1" thickBot="1">
      <c r="A26" s="107" t="s">
        <v>291</v>
      </c>
      <c r="B26" s="115"/>
      <c r="C26" s="129"/>
      <c r="D26" s="132">
        <v>4007797</v>
      </c>
      <c r="E26" s="139"/>
      <c r="F26" s="132">
        <v>85926434</v>
      </c>
      <c r="G26" s="139"/>
      <c r="H26" s="132">
        <v>36868</v>
      </c>
      <c r="I26" s="139"/>
      <c r="J26" s="132">
        <v>149516</v>
      </c>
      <c r="K26" s="139"/>
      <c r="L26" s="132">
        <v>193434</v>
      </c>
      <c r="M26" s="139"/>
      <c r="N26" s="132">
        <v>411463</v>
      </c>
      <c r="O26" s="139"/>
      <c r="P26" s="132">
        <v>85000</v>
      </c>
      <c r="Q26" s="139"/>
      <c r="R26" s="132">
        <v>8684602</v>
      </c>
      <c r="S26" s="117"/>
      <c r="T26" s="117"/>
      <c r="U26" s="132">
        <v>410886</v>
      </c>
      <c r="V26" s="139"/>
      <c r="W26" s="139"/>
      <c r="X26" s="132">
        <v>99906000</v>
      </c>
      <c r="Y26" s="45"/>
      <c r="Z26" s="59"/>
    </row>
    <row r="27" spans="1:26" s="300" customFormat="1" ht="21" customHeight="1" thickTop="1">
      <c r="A27" s="107"/>
      <c r="B27" s="115"/>
      <c r="C27" s="129"/>
      <c r="D27" s="44"/>
      <c r="E27" s="287"/>
      <c r="F27" s="44"/>
      <c r="G27" s="287"/>
      <c r="H27" s="44"/>
      <c r="I27" s="287"/>
      <c r="J27" s="44"/>
      <c r="K27" s="287"/>
      <c r="L27" s="44"/>
      <c r="M27" s="287"/>
      <c r="N27" s="44"/>
      <c r="O27" s="287"/>
      <c r="P27" s="44"/>
      <c r="Q27" s="287"/>
      <c r="R27" s="44"/>
      <c r="S27" s="44"/>
      <c r="T27" s="44"/>
      <c r="U27" s="44"/>
      <c r="V27" s="287"/>
      <c r="W27" s="287"/>
      <c r="X27" s="44"/>
      <c r="Y27" s="45"/>
      <c r="Z27" s="45"/>
    </row>
    <row r="28" spans="1:26" s="300" customFormat="1" ht="21" customHeight="1">
      <c r="A28" s="107"/>
      <c r="B28" s="115"/>
      <c r="C28" s="129"/>
      <c r="D28" s="44"/>
      <c r="E28" s="287"/>
      <c r="F28" s="44"/>
      <c r="G28" s="287"/>
      <c r="H28" s="44"/>
      <c r="I28" s="287"/>
      <c r="J28" s="44"/>
      <c r="K28" s="287"/>
      <c r="L28" s="44"/>
      <c r="M28" s="287"/>
      <c r="N28" s="44"/>
      <c r="O28" s="287"/>
      <c r="P28" s="44"/>
      <c r="Q28" s="287"/>
      <c r="R28" s="44"/>
      <c r="S28" s="44"/>
      <c r="T28" s="44"/>
      <c r="U28" s="44"/>
      <c r="V28" s="287"/>
      <c r="W28" s="287"/>
      <c r="X28" s="44"/>
      <c r="Y28" s="45"/>
      <c r="Z28" s="45"/>
    </row>
    <row r="29" spans="1:26" s="300" customFormat="1" ht="21" customHeight="1">
      <c r="A29" s="107"/>
      <c r="B29" s="115"/>
      <c r="C29" s="129"/>
      <c r="D29" s="117"/>
      <c r="E29" s="139"/>
      <c r="F29" s="117"/>
      <c r="G29" s="139"/>
      <c r="H29" s="117"/>
      <c r="I29" s="139"/>
      <c r="J29" s="117"/>
      <c r="K29" s="139"/>
      <c r="L29" s="117"/>
      <c r="M29" s="139"/>
      <c r="N29" s="117"/>
      <c r="O29" s="139"/>
      <c r="P29" s="117"/>
      <c r="Q29" s="139"/>
      <c r="R29" s="117"/>
      <c r="S29" s="117"/>
      <c r="T29" s="117"/>
      <c r="U29" s="117"/>
      <c r="V29" s="139"/>
      <c r="W29" s="139"/>
      <c r="X29" s="117"/>
      <c r="Y29" s="45"/>
      <c r="Z29" s="45"/>
    </row>
    <row r="30" spans="1:26" s="300" customFormat="1" ht="21" customHeight="1">
      <c r="A30" s="107"/>
      <c r="B30" s="115"/>
      <c r="C30" s="129"/>
      <c r="D30" s="117"/>
      <c r="E30" s="139"/>
      <c r="F30" s="117"/>
      <c r="G30" s="139"/>
      <c r="H30" s="117"/>
      <c r="I30" s="139"/>
      <c r="J30" s="117"/>
      <c r="K30" s="139"/>
      <c r="L30" s="117"/>
      <c r="M30" s="139"/>
      <c r="N30" s="117"/>
      <c r="O30" s="139"/>
      <c r="P30" s="117"/>
      <c r="Q30" s="139"/>
      <c r="R30" s="117"/>
      <c r="S30" s="117"/>
      <c r="T30" s="117"/>
      <c r="U30" s="117"/>
      <c r="V30" s="139"/>
      <c r="W30" s="139"/>
      <c r="X30" s="117"/>
      <c r="Y30" s="45"/>
      <c r="Z30" s="45"/>
    </row>
    <row r="31" spans="1:26" s="300" customFormat="1" ht="21" customHeight="1">
      <c r="A31" s="107"/>
      <c r="B31" s="115"/>
      <c r="C31" s="129"/>
      <c r="D31" s="117"/>
      <c r="E31" s="139"/>
      <c r="F31" s="117"/>
      <c r="G31" s="139"/>
      <c r="H31" s="117"/>
      <c r="I31" s="139"/>
      <c r="J31" s="117"/>
      <c r="K31" s="139"/>
      <c r="L31" s="117"/>
      <c r="M31" s="139"/>
      <c r="N31" s="117"/>
      <c r="O31" s="139"/>
      <c r="P31" s="117"/>
      <c r="Q31" s="139"/>
      <c r="R31" s="117"/>
      <c r="S31" s="117"/>
      <c r="T31" s="117"/>
      <c r="U31" s="117"/>
      <c r="V31" s="139"/>
      <c r="W31" s="139"/>
      <c r="X31" s="117"/>
      <c r="Y31" s="45"/>
      <c r="Z31" s="45"/>
    </row>
    <row r="32" spans="1:26" s="300" customFormat="1" ht="21" customHeight="1">
      <c r="A32" s="107"/>
      <c r="B32" s="115"/>
      <c r="C32" s="129"/>
      <c r="D32" s="117"/>
      <c r="E32" s="139"/>
      <c r="F32" s="117"/>
      <c r="G32" s="139"/>
      <c r="H32" s="117"/>
      <c r="I32" s="139"/>
      <c r="J32" s="117"/>
      <c r="K32" s="139"/>
      <c r="L32" s="117"/>
      <c r="M32" s="139"/>
      <c r="N32" s="117"/>
      <c r="O32" s="139"/>
      <c r="P32" s="117"/>
      <c r="Q32" s="139"/>
      <c r="R32" s="117"/>
      <c r="S32" s="117"/>
      <c r="T32" s="117"/>
      <c r="U32" s="117"/>
      <c r="V32" s="139"/>
      <c r="W32" s="139"/>
      <c r="X32" s="117"/>
      <c r="Y32" s="45"/>
      <c r="Z32" s="45"/>
    </row>
    <row r="33" spans="1:27" s="300" customFormat="1" ht="21" customHeight="1">
      <c r="A33" s="107"/>
      <c r="B33" s="115"/>
      <c r="C33" s="129"/>
      <c r="D33" s="117"/>
      <c r="E33" s="139"/>
      <c r="F33" s="117"/>
      <c r="G33" s="139"/>
      <c r="H33" s="117"/>
      <c r="I33" s="139"/>
      <c r="J33" s="117"/>
      <c r="K33" s="139"/>
      <c r="L33" s="117"/>
      <c r="M33" s="139"/>
      <c r="N33" s="117"/>
      <c r="O33" s="139"/>
      <c r="P33" s="117"/>
      <c r="Q33" s="139"/>
      <c r="R33" s="117"/>
      <c r="S33" s="117"/>
      <c r="T33" s="117"/>
      <c r="U33" s="117"/>
      <c r="V33" s="139"/>
      <c r="W33" s="139"/>
      <c r="X33" s="117"/>
      <c r="Y33" s="45"/>
      <c r="Z33" s="45"/>
    </row>
    <row r="34" spans="1:27" s="300" customFormat="1" ht="21" customHeight="1">
      <c r="A34" s="107"/>
      <c r="B34" s="115"/>
      <c r="C34" s="129"/>
      <c r="D34" s="117"/>
      <c r="E34" s="139"/>
      <c r="F34" s="117"/>
      <c r="G34" s="139"/>
      <c r="H34" s="117"/>
      <c r="I34" s="139"/>
      <c r="J34" s="117"/>
      <c r="K34" s="139"/>
      <c r="L34" s="117"/>
      <c r="M34" s="139"/>
      <c r="N34" s="117"/>
      <c r="O34" s="139"/>
      <c r="P34" s="117"/>
      <c r="Q34" s="139"/>
      <c r="R34" s="117"/>
      <c r="S34" s="117"/>
      <c r="T34" s="117"/>
      <c r="U34" s="117"/>
      <c r="V34" s="139"/>
      <c r="W34" s="139"/>
      <c r="X34" s="117"/>
      <c r="Y34" s="45"/>
      <c r="Z34" s="45"/>
    </row>
    <row r="35" spans="1:27" s="300" customFormat="1" ht="21" customHeight="1">
      <c r="A35" s="107"/>
      <c r="B35" s="115"/>
      <c r="C35" s="129"/>
      <c r="D35" s="117"/>
      <c r="E35" s="139"/>
      <c r="F35" s="117"/>
      <c r="G35" s="139"/>
      <c r="H35" s="117"/>
      <c r="I35" s="139"/>
      <c r="J35" s="117"/>
      <c r="K35" s="139"/>
      <c r="L35" s="117"/>
      <c r="M35" s="139"/>
      <c r="N35" s="117"/>
      <c r="O35" s="139"/>
      <c r="P35" s="117"/>
      <c r="Q35" s="139"/>
      <c r="R35" s="117"/>
      <c r="S35" s="117"/>
      <c r="T35" s="117"/>
      <c r="U35" s="117"/>
      <c r="V35" s="139"/>
      <c r="W35" s="139"/>
      <c r="X35" s="117"/>
      <c r="Y35" s="45"/>
      <c r="Z35" s="45"/>
    </row>
    <row r="36" spans="1:27" s="300" customFormat="1" ht="21" customHeight="1">
      <c r="A36" s="107"/>
      <c r="B36" s="115"/>
      <c r="C36" s="129"/>
      <c r="D36" s="117"/>
      <c r="E36" s="139"/>
      <c r="F36" s="117"/>
      <c r="G36" s="139"/>
      <c r="H36" s="117"/>
      <c r="I36" s="139"/>
      <c r="J36" s="117"/>
      <c r="K36" s="139"/>
      <c r="L36" s="117"/>
      <c r="M36" s="139"/>
      <c r="N36" s="117"/>
      <c r="O36" s="139"/>
      <c r="P36" s="117"/>
      <c r="Q36" s="139"/>
      <c r="R36" s="117"/>
      <c r="S36" s="117"/>
      <c r="T36" s="117"/>
      <c r="U36" s="117"/>
      <c r="V36" s="139"/>
      <c r="W36" s="139"/>
      <c r="X36" s="117"/>
      <c r="Y36" s="45"/>
      <c r="Z36" s="45"/>
    </row>
    <row r="37" spans="1:27" s="300" customFormat="1" ht="21" customHeight="1">
      <c r="A37" s="107"/>
      <c r="B37" s="115"/>
      <c r="C37" s="129"/>
      <c r="D37" s="117"/>
      <c r="E37" s="139"/>
      <c r="F37" s="117"/>
      <c r="G37" s="139"/>
      <c r="H37" s="117"/>
      <c r="I37" s="139"/>
      <c r="J37" s="117"/>
      <c r="K37" s="139"/>
      <c r="L37" s="117"/>
      <c r="M37" s="139"/>
      <c r="N37" s="117"/>
      <c r="O37" s="139"/>
      <c r="P37" s="117"/>
      <c r="Q37" s="139"/>
      <c r="R37" s="117"/>
      <c r="S37" s="117"/>
      <c r="T37" s="117"/>
      <c r="U37" s="117"/>
      <c r="V37" s="139"/>
      <c r="W37" s="139"/>
      <c r="X37" s="117"/>
      <c r="Y37" s="45"/>
      <c r="Z37" s="45"/>
    </row>
    <row r="38" spans="1:27" s="300" customFormat="1" ht="21" customHeight="1">
      <c r="A38" s="107"/>
      <c r="B38" s="115"/>
      <c r="C38" s="129"/>
      <c r="D38" s="117"/>
      <c r="E38" s="139"/>
      <c r="F38" s="117"/>
      <c r="G38" s="139"/>
      <c r="H38" s="117"/>
      <c r="I38" s="139"/>
      <c r="J38" s="117"/>
      <c r="K38" s="139"/>
      <c r="L38" s="117"/>
      <c r="M38" s="139"/>
      <c r="N38" s="117"/>
      <c r="O38" s="139"/>
      <c r="P38" s="117"/>
      <c r="Q38" s="139"/>
      <c r="R38" s="117"/>
      <c r="S38" s="117"/>
      <c r="T38" s="117"/>
      <c r="U38" s="117"/>
      <c r="V38" s="139"/>
      <c r="W38" s="139"/>
      <c r="X38" s="117"/>
      <c r="Y38" s="45"/>
      <c r="Z38" s="45"/>
    </row>
    <row r="39" spans="1:27" s="300" customFormat="1" ht="21" customHeight="1">
      <c r="A39" s="107"/>
      <c r="B39" s="115"/>
      <c r="C39" s="129"/>
      <c r="D39" s="117"/>
      <c r="E39" s="139"/>
      <c r="F39" s="117"/>
      <c r="G39" s="139"/>
      <c r="H39" s="117"/>
      <c r="I39" s="139"/>
      <c r="J39" s="117"/>
      <c r="K39" s="139"/>
      <c r="L39" s="117"/>
      <c r="M39" s="139"/>
      <c r="N39" s="117"/>
      <c r="O39" s="139"/>
      <c r="P39" s="117"/>
      <c r="Q39" s="139"/>
      <c r="R39" s="117"/>
      <c r="S39" s="117"/>
      <c r="T39" s="117"/>
      <c r="U39" s="117"/>
      <c r="V39" s="139"/>
      <c r="W39" s="139"/>
      <c r="X39" s="117"/>
      <c r="Y39" s="45"/>
      <c r="Z39" s="45"/>
    </row>
    <row r="40" spans="1:27" s="300" customFormat="1" ht="21" customHeight="1">
      <c r="A40" s="107"/>
      <c r="B40" s="115"/>
      <c r="C40" s="129"/>
      <c r="D40" s="117"/>
      <c r="E40" s="139"/>
      <c r="F40" s="117"/>
      <c r="G40" s="139"/>
      <c r="H40" s="117"/>
      <c r="I40" s="139"/>
      <c r="J40" s="117"/>
      <c r="K40" s="139"/>
      <c r="L40" s="117"/>
      <c r="M40" s="139"/>
      <c r="N40" s="117"/>
      <c r="O40" s="139"/>
      <c r="P40" s="117"/>
      <c r="Q40" s="139"/>
      <c r="R40" s="117"/>
      <c r="S40" s="117"/>
      <c r="T40" s="117"/>
      <c r="U40" s="117"/>
      <c r="V40" s="139"/>
      <c r="W40" s="139"/>
      <c r="X40" s="117"/>
      <c r="Y40" s="45"/>
      <c r="Z40" s="45"/>
    </row>
    <row r="41" spans="1:27" s="300" customFormat="1" ht="21" customHeight="1">
      <c r="A41" s="107"/>
      <c r="B41" s="115"/>
      <c r="C41" s="129"/>
      <c r="D41" s="117"/>
      <c r="E41" s="139"/>
      <c r="F41" s="117"/>
      <c r="G41" s="139"/>
      <c r="H41" s="117"/>
      <c r="I41" s="139"/>
      <c r="J41" s="117"/>
      <c r="K41" s="139"/>
      <c r="L41" s="117"/>
      <c r="M41" s="139"/>
      <c r="N41" s="117"/>
      <c r="O41" s="139"/>
      <c r="P41" s="117"/>
      <c r="Q41" s="139"/>
      <c r="R41" s="117"/>
      <c r="S41" s="117"/>
      <c r="T41" s="117"/>
      <c r="U41" s="117"/>
      <c r="V41" s="139"/>
      <c r="W41" s="139"/>
      <c r="X41" s="117"/>
      <c r="Y41" s="45"/>
      <c r="Z41" s="45"/>
    </row>
    <row r="42" spans="1:27" s="300" customFormat="1" ht="21" customHeight="1">
      <c r="A42" s="107"/>
      <c r="B42" s="115"/>
      <c r="C42" s="129"/>
      <c r="D42" s="117"/>
      <c r="E42" s="139"/>
      <c r="F42" s="117"/>
      <c r="G42" s="139"/>
      <c r="H42" s="117"/>
      <c r="I42" s="139"/>
      <c r="J42" s="117"/>
      <c r="K42" s="139"/>
      <c r="L42" s="117"/>
      <c r="M42" s="139"/>
      <c r="N42" s="117"/>
      <c r="O42" s="139"/>
      <c r="P42" s="117"/>
      <c r="Q42" s="139"/>
      <c r="R42" s="117"/>
      <c r="S42" s="117"/>
      <c r="T42" s="117"/>
      <c r="U42" s="117"/>
      <c r="V42" s="139"/>
      <c r="W42" s="139"/>
      <c r="X42" s="117"/>
      <c r="Y42" s="45"/>
      <c r="Z42" s="45"/>
    </row>
    <row r="43" spans="1:27" s="300" customFormat="1" ht="21" customHeight="1">
      <c r="A43" s="107"/>
      <c r="B43" s="115"/>
      <c r="C43" s="129"/>
      <c r="D43" s="140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48"/>
      <c r="Z43" s="48"/>
      <c r="AA43" s="47"/>
    </row>
    <row r="44" spans="1:27" s="300" customFormat="1" ht="21" customHeight="1">
      <c r="A44" s="138" t="s">
        <v>75</v>
      </c>
      <c r="B44" s="115"/>
      <c r="C44" s="129"/>
      <c r="D44" s="140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48"/>
      <c r="Z44" s="48"/>
      <c r="AA44" s="47"/>
    </row>
    <row r="45" spans="1:27" s="300" customFormat="1" ht="21" customHeight="1">
      <c r="A45" s="138"/>
      <c r="B45" s="115"/>
      <c r="C45" s="129"/>
      <c r="D45" s="140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48"/>
      <c r="Z45" s="48"/>
      <c r="AA45" s="47"/>
    </row>
    <row r="46" spans="1:27" s="300" customFormat="1" ht="21" customHeight="1">
      <c r="A46" s="337">
        <v>10</v>
      </c>
      <c r="B46" s="337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M46" s="337"/>
      <c r="N46" s="337"/>
      <c r="O46" s="337"/>
      <c r="P46" s="337"/>
      <c r="Q46" s="337"/>
      <c r="R46" s="337"/>
      <c r="S46" s="337"/>
      <c r="T46" s="337"/>
      <c r="U46" s="337"/>
      <c r="V46" s="337"/>
      <c r="W46" s="337"/>
      <c r="X46" s="337"/>
      <c r="Y46" s="49"/>
      <c r="Z46" s="49"/>
      <c r="AA46" s="49"/>
    </row>
    <row r="47" spans="1:27" ht="21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</row>
    <row r="48" spans="1:27" ht="21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</row>
    <row r="154" spans="5:5" ht="21" customHeight="1">
      <c r="E154" s="316"/>
    </row>
  </sheetData>
  <mergeCells count="17">
    <mergeCell ref="A1:AA1"/>
    <mergeCell ref="A2:AA2"/>
    <mergeCell ref="A3:AA3"/>
    <mergeCell ref="A4:AA4"/>
    <mergeCell ref="C6:X6"/>
    <mergeCell ref="A46:X46"/>
    <mergeCell ref="T7:V7"/>
    <mergeCell ref="Q11:S11"/>
    <mergeCell ref="T11:V11"/>
    <mergeCell ref="W11:AA11"/>
    <mergeCell ref="T8:V8"/>
    <mergeCell ref="T9:V9"/>
    <mergeCell ref="T10:V10"/>
    <mergeCell ref="W10:AA10"/>
    <mergeCell ref="F8:J8"/>
    <mergeCell ref="N8:R8"/>
    <mergeCell ref="W9:AA9"/>
  </mergeCells>
  <pageMargins left="0.35" right="0.35" top="0.8" bottom="0.6" header="0.3" footer="0.3"/>
  <pageSetup paperSize="9" scale="4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31A2-3F8E-46DB-843A-FB32F71A80CD}">
  <sheetPr>
    <tabColor rgb="FF00B050"/>
  </sheetPr>
  <dimension ref="A1:AA154"/>
  <sheetViews>
    <sheetView view="pageBreakPreview" zoomScale="50" zoomScaleNormal="55" zoomScaleSheetLayoutView="70" workbookViewId="0">
      <selection activeCell="A2" sqref="A2:AA2"/>
    </sheetView>
  </sheetViews>
  <sheetFormatPr defaultColWidth="8.54296875" defaultRowHeight="21" customHeight="1"/>
  <cols>
    <col min="1" max="1" width="2.453125" style="11" customWidth="1"/>
    <col min="2" max="2" width="111.6328125" style="11" customWidth="1"/>
    <col min="3" max="3" width="14.54296875" style="11" customWidth="1"/>
    <col min="4" max="4" width="14.26953125" style="11" bestFit="1" customWidth="1"/>
    <col min="5" max="5" width="2" style="11" customWidth="1"/>
    <col min="6" max="6" width="15.7265625" style="11" customWidth="1"/>
    <col min="7" max="7" width="2.1796875" style="11" customWidth="1"/>
    <col min="8" max="8" width="9.54296875" style="11" bestFit="1" customWidth="1"/>
    <col min="9" max="9" width="2.453125" style="11" customWidth="1"/>
    <col min="10" max="10" width="9.54296875" style="11" bestFit="1" customWidth="1"/>
    <col min="11" max="11" width="1.81640625" style="11" customWidth="1"/>
    <col min="12" max="12" width="14.26953125" style="11" customWidth="1"/>
    <col min="13" max="13" width="2.1796875" style="11" customWidth="1"/>
    <col min="14" max="14" width="13.453125" style="11" customWidth="1"/>
    <col min="15" max="15" width="2.453125" style="11" customWidth="1"/>
    <col min="16" max="16" width="13.453125" style="11" customWidth="1"/>
    <col min="17" max="17" width="2.453125" style="11" customWidth="1"/>
    <col min="18" max="18" width="16.81640625" style="11" customWidth="1"/>
    <col min="19" max="19" width="1.453125" style="11" customWidth="1"/>
    <col min="20" max="20" width="2.453125" style="11" customWidth="1"/>
    <col min="21" max="21" width="16.81640625" style="11" customWidth="1"/>
    <col min="22" max="22" width="2.1796875" style="11" customWidth="1"/>
    <col min="23" max="23" width="1.1796875" style="11" customWidth="1"/>
    <col min="24" max="24" width="15.26953125" style="11" customWidth="1"/>
    <col min="25" max="25" width="1" style="11" hidden="1" customWidth="1"/>
    <col min="26" max="26" width="2.453125" style="11" hidden="1" customWidth="1"/>
    <col min="27" max="27" width="1.453125" style="11" customWidth="1"/>
    <col min="28" max="254" width="8.54296875" style="11"/>
    <col min="255" max="255" width="2.453125" style="11" customWidth="1"/>
    <col min="256" max="256" width="63" style="11" customWidth="1"/>
    <col min="257" max="257" width="8" style="11" customWidth="1"/>
    <col min="258" max="258" width="15.453125" style="11" bestFit="1" customWidth="1"/>
    <col min="259" max="259" width="0.54296875" style="11" customWidth="1"/>
    <col min="260" max="260" width="16.54296875" style="11" customWidth="1"/>
    <col min="261" max="261" width="0.54296875" style="11" customWidth="1"/>
    <col min="262" max="262" width="17.453125" style="11" bestFit="1" customWidth="1"/>
    <col min="263" max="263" width="0.54296875" style="11" customWidth="1"/>
    <col min="264" max="264" width="11.453125" style="11" customWidth="1"/>
    <col min="265" max="265" width="0.54296875" style="11" customWidth="1"/>
    <col min="266" max="266" width="11.453125" style="11" customWidth="1"/>
    <col min="267" max="267" width="0.54296875" style="11" customWidth="1"/>
    <col min="268" max="268" width="10" style="11" bestFit="1" customWidth="1"/>
    <col min="269" max="269" width="0.54296875" style="11" customWidth="1"/>
    <col min="270" max="270" width="11.453125" style="11" customWidth="1"/>
    <col min="271" max="271" width="0.54296875" style="11" customWidth="1"/>
    <col min="272" max="272" width="15" style="11" customWidth="1"/>
    <col min="273" max="273" width="0.54296875" style="11" customWidth="1"/>
    <col min="274" max="274" width="13.54296875" style="11" customWidth="1"/>
    <col min="275" max="276" width="0" style="11" hidden="1" customWidth="1"/>
    <col min="277" max="277" width="12.453125" style="11" customWidth="1"/>
    <col min="278" max="510" width="8.54296875" style="11"/>
    <col min="511" max="511" width="2.453125" style="11" customWidth="1"/>
    <col min="512" max="512" width="63" style="11" customWidth="1"/>
    <col min="513" max="513" width="8" style="11" customWidth="1"/>
    <col min="514" max="514" width="15.453125" style="11" bestFit="1" customWidth="1"/>
    <col min="515" max="515" width="0.54296875" style="11" customWidth="1"/>
    <col min="516" max="516" width="16.54296875" style="11" customWidth="1"/>
    <col min="517" max="517" width="0.54296875" style="11" customWidth="1"/>
    <col min="518" max="518" width="17.453125" style="11" bestFit="1" customWidth="1"/>
    <col min="519" max="519" width="0.54296875" style="11" customWidth="1"/>
    <col min="520" max="520" width="11.453125" style="11" customWidth="1"/>
    <col min="521" max="521" width="0.54296875" style="11" customWidth="1"/>
    <col min="522" max="522" width="11.453125" style="11" customWidth="1"/>
    <col min="523" max="523" width="0.54296875" style="11" customWidth="1"/>
    <col min="524" max="524" width="10" style="11" bestFit="1" customWidth="1"/>
    <col min="525" max="525" width="0.54296875" style="11" customWidth="1"/>
    <col min="526" max="526" width="11.453125" style="11" customWidth="1"/>
    <col min="527" max="527" width="0.54296875" style="11" customWidth="1"/>
    <col min="528" max="528" width="15" style="11" customWidth="1"/>
    <col min="529" max="529" width="0.54296875" style="11" customWidth="1"/>
    <col min="530" max="530" width="13.54296875" style="11" customWidth="1"/>
    <col min="531" max="532" width="0" style="11" hidden="1" customWidth="1"/>
    <col min="533" max="533" width="12.453125" style="11" customWidth="1"/>
    <col min="534" max="766" width="8.54296875" style="11"/>
    <col min="767" max="767" width="2.453125" style="11" customWidth="1"/>
    <col min="768" max="768" width="63" style="11" customWidth="1"/>
    <col min="769" max="769" width="8" style="11" customWidth="1"/>
    <col min="770" max="770" width="15.453125" style="11" bestFit="1" customWidth="1"/>
    <col min="771" max="771" width="0.54296875" style="11" customWidth="1"/>
    <col min="772" max="772" width="16.54296875" style="11" customWidth="1"/>
    <col min="773" max="773" width="0.54296875" style="11" customWidth="1"/>
    <col min="774" max="774" width="17.453125" style="11" bestFit="1" customWidth="1"/>
    <col min="775" max="775" width="0.54296875" style="11" customWidth="1"/>
    <col min="776" max="776" width="11.453125" style="11" customWidth="1"/>
    <col min="777" max="777" width="0.54296875" style="11" customWidth="1"/>
    <col min="778" max="778" width="11.453125" style="11" customWidth="1"/>
    <col min="779" max="779" width="0.54296875" style="11" customWidth="1"/>
    <col min="780" max="780" width="10" style="11" bestFit="1" customWidth="1"/>
    <col min="781" max="781" width="0.54296875" style="11" customWidth="1"/>
    <col min="782" max="782" width="11.453125" style="11" customWidth="1"/>
    <col min="783" max="783" width="0.54296875" style="11" customWidth="1"/>
    <col min="784" max="784" width="15" style="11" customWidth="1"/>
    <col min="785" max="785" width="0.54296875" style="11" customWidth="1"/>
    <col min="786" max="786" width="13.54296875" style="11" customWidth="1"/>
    <col min="787" max="788" width="0" style="11" hidden="1" customWidth="1"/>
    <col min="789" max="789" width="12.453125" style="11" customWidth="1"/>
    <col min="790" max="1022" width="8.54296875" style="11"/>
    <col min="1023" max="1023" width="2.453125" style="11" customWidth="1"/>
    <col min="1024" max="1024" width="63" style="11" customWidth="1"/>
    <col min="1025" max="1025" width="8" style="11" customWidth="1"/>
    <col min="1026" max="1026" width="15.453125" style="11" bestFit="1" customWidth="1"/>
    <col min="1027" max="1027" width="0.54296875" style="11" customWidth="1"/>
    <col min="1028" max="1028" width="16.54296875" style="11" customWidth="1"/>
    <col min="1029" max="1029" width="0.54296875" style="11" customWidth="1"/>
    <col min="1030" max="1030" width="17.453125" style="11" bestFit="1" customWidth="1"/>
    <col min="1031" max="1031" width="0.54296875" style="11" customWidth="1"/>
    <col min="1032" max="1032" width="11.453125" style="11" customWidth="1"/>
    <col min="1033" max="1033" width="0.54296875" style="11" customWidth="1"/>
    <col min="1034" max="1034" width="11.453125" style="11" customWidth="1"/>
    <col min="1035" max="1035" width="0.54296875" style="11" customWidth="1"/>
    <col min="1036" max="1036" width="10" style="11" bestFit="1" customWidth="1"/>
    <col min="1037" max="1037" width="0.54296875" style="11" customWidth="1"/>
    <col min="1038" max="1038" width="11.453125" style="11" customWidth="1"/>
    <col min="1039" max="1039" width="0.54296875" style="11" customWidth="1"/>
    <col min="1040" max="1040" width="15" style="11" customWidth="1"/>
    <col min="1041" max="1041" width="0.54296875" style="11" customWidth="1"/>
    <col min="1042" max="1042" width="13.54296875" style="11" customWidth="1"/>
    <col min="1043" max="1044" width="0" style="11" hidden="1" customWidth="1"/>
    <col min="1045" max="1045" width="12.453125" style="11" customWidth="1"/>
    <col min="1046" max="1278" width="8.54296875" style="11"/>
    <col min="1279" max="1279" width="2.453125" style="11" customWidth="1"/>
    <col min="1280" max="1280" width="63" style="11" customWidth="1"/>
    <col min="1281" max="1281" width="8" style="11" customWidth="1"/>
    <col min="1282" max="1282" width="15.453125" style="11" bestFit="1" customWidth="1"/>
    <col min="1283" max="1283" width="0.54296875" style="11" customWidth="1"/>
    <col min="1284" max="1284" width="16.54296875" style="11" customWidth="1"/>
    <col min="1285" max="1285" width="0.54296875" style="11" customWidth="1"/>
    <col min="1286" max="1286" width="17.453125" style="11" bestFit="1" customWidth="1"/>
    <col min="1287" max="1287" width="0.54296875" style="11" customWidth="1"/>
    <col min="1288" max="1288" width="11.453125" style="11" customWidth="1"/>
    <col min="1289" max="1289" width="0.54296875" style="11" customWidth="1"/>
    <col min="1290" max="1290" width="11.453125" style="11" customWidth="1"/>
    <col min="1291" max="1291" width="0.54296875" style="11" customWidth="1"/>
    <col min="1292" max="1292" width="10" style="11" bestFit="1" customWidth="1"/>
    <col min="1293" max="1293" width="0.54296875" style="11" customWidth="1"/>
    <col min="1294" max="1294" width="11.453125" style="11" customWidth="1"/>
    <col min="1295" max="1295" width="0.54296875" style="11" customWidth="1"/>
    <col min="1296" max="1296" width="15" style="11" customWidth="1"/>
    <col min="1297" max="1297" width="0.54296875" style="11" customWidth="1"/>
    <col min="1298" max="1298" width="13.54296875" style="11" customWidth="1"/>
    <col min="1299" max="1300" width="0" style="11" hidden="1" customWidth="1"/>
    <col min="1301" max="1301" width="12.453125" style="11" customWidth="1"/>
    <col min="1302" max="1534" width="8.54296875" style="11"/>
    <col min="1535" max="1535" width="2.453125" style="11" customWidth="1"/>
    <col min="1536" max="1536" width="63" style="11" customWidth="1"/>
    <col min="1537" max="1537" width="8" style="11" customWidth="1"/>
    <col min="1538" max="1538" width="15.453125" style="11" bestFit="1" customWidth="1"/>
    <col min="1539" max="1539" width="0.54296875" style="11" customWidth="1"/>
    <col min="1540" max="1540" width="16.54296875" style="11" customWidth="1"/>
    <col min="1541" max="1541" width="0.54296875" style="11" customWidth="1"/>
    <col min="1542" max="1542" width="17.453125" style="11" bestFit="1" customWidth="1"/>
    <col min="1543" max="1543" width="0.54296875" style="11" customWidth="1"/>
    <col min="1544" max="1544" width="11.453125" style="11" customWidth="1"/>
    <col min="1545" max="1545" width="0.54296875" style="11" customWidth="1"/>
    <col min="1546" max="1546" width="11.453125" style="11" customWidth="1"/>
    <col min="1547" max="1547" width="0.54296875" style="11" customWidth="1"/>
    <col min="1548" max="1548" width="10" style="11" bestFit="1" customWidth="1"/>
    <col min="1549" max="1549" width="0.54296875" style="11" customWidth="1"/>
    <col min="1550" max="1550" width="11.453125" style="11" customWidth="1"/>
    <col min="1551" max="1551" width="0.54296875" style="11" customWidth="1"/>
    <col min="1552" max="1552" width="15" style="11" customWidth="1"/>
    <col min="1553" max="1553" width="0.54296875" style="11" customWidth="1"/>
    <col min="1554" max="1554" width="13.54296875" style="11" customWidth="1"/>
    <col min="1555" max="1556" width="0" style="11" hidden="1" customWidth="1"/>
    <col min="1557" max="1557" width="12.453125" style="11" customWidth="1"/>
    <col min="1558" max="1790" width="8.54296875" style="11"/>
    <col min="1791" max="1791" width="2.453125" style="11" customWidth="1"/>
    <col min="1792" max="1792" width="63" style="11" customWidth="1"/>
    <col min="1793" max="1793" width="8" style="11" customWidth="1"/>
    <col min="1794" max="1794" width="15.453125" style="11" bestFit="1" customWidth="1"/>
    <col min="1795" max="1795" width="0.54296875" style="11" customWidth="1"/>
    <col min="1796" max="1796" width="16.54296875" style="11" customWidth="1"/>
    <col min="1797" max="1797" width="0.54296875" style="11" customWidth="1"/>
    <col min="1798" max="1798" width="17.453125" style="11" bestFit="1" customWidth="1"/>
    <col min="1799" max="1799" width="0.54296875" style="11" customWidth="1"/>
    <col min="1800" max="1800" width="11.453125" style="11" customWidth="1"/>
    <col min="1801" max="1801" width="0.54296875" style="11" customWidth="1"/>
    <col min="1802" max="1802" width="11.453125" style="11" customWidth="1"/>
    <col min="1803" max="1803" width="0.54296875" style="11" customWidth="1"/>
    <col min="1804" max="1804" width="10" style="11" bestFit="1" customWidth="1"/>
    <col min="1805" max="1805" width="0.54296875" style="11" customWidth="1"/>
    <col min="1806" max="1806" width="11.453125" style="11" customWidth="1"/>
    <col min="1807" max="1807" width="0.54296875" style="11" customWidth="1"/>
    <col min="1808" max="1808" width="15" style="11" customWidth="1"/>
    <col min="1809" max="1809" width="0.54296875" style="11" customWidth="1"/>
    <col min="1810" max="1810" width="13.54296875" style="11" customWidth="1"/>
    <col min="1811" max="1812" width="0" style="11" hidden="1" customWidth="1"/>
    <col min="1813" max="1813" width="12.453125" style="11" customWidth="1"/>
    <col min="1814" max="2046" width="8.54296875" style="11"/>
    <col min="2047" max="2047" width="2.453125" style="11" customWidth="1"/>
    <col min="2048" max="2048" width="63" style="11" customWidth="1"/>
    <col min="2049" max="2049" width="8" style="11" customWidth="1"/>
    <col min="2050" max="2050" width="15.453125" style="11" bestFit="1" customWidth="1"/>
    <col min="2051" max="2051" width="0.54296875" style="11" customWidth="1"/>
    <col min="2052" max="2052" width="16.54296875" style="11" customWidth="1"/>
    <col min="2053" max="2053" width="0.54296875" style="11" customWidth="1"/>
    <col min="2054" max="2054" width="17.453125" style="11" bestFit="1" customWidth="1"/>
    <col min="2055" max="2055" width="0.54296875" style="11" customWidth="1"/>
    <col min="2056" max="2056" width="11.453125" style="11" customWidth="1"/>
    <col min="2057" max="2057" width="0.54296875" style="11" customWidth="1"/>
    <col min="2058" max="2058" width="11.453125" style="11" customWidth="1"/>
    <col min="2059" max="2059" width="0.54296875" style="11" customWidth="1"/>
    <col min="2060" max="2060" width="10" style="11" bestFit="1" customWidth="1"/>
    <col min="2061" max="2061" width="0.54296875" style="11" customWidth="1"/>
    <col min="2062" max="2062" width="11.453125" style="11" customWidth="1"/>
    <col min="2063" max="2063" width="0.54296875" style="11" customWidth="1"/>
    <col min="2064" max="2064" width="15" style="11" customWidth="1"/>
    <col min="2065" max="2065" width="0.54296875" style="11" customWidth="1"/>
    <col min="2066" max="2066" width="13.54296875" style="11" customWidth="1"/>
    <col min="2067" max="2068" width="0" style="11" hidden="1" customWidth="1"/>
    <col min="2069" max="2069" width="12.453125" style="11" customWidth="1"/>
    <col min="2070" max="2302" width="8.54296875" style="11"/>
    <col min="2303" max="2303" width="2.453125" style="11" customWidth="1"/>
    <col min="2304" max="2304" width="63" style="11" customWidth="1"/>
    <col min="2305" max="2305" width="8" style="11" customWidth="1"/>
    <col min="2306" max="2306" width="15.453125" style="11" bestFit="1" customWidth="1"/>
    <col min="2307" max="2307" width="0.54296875" style="11" customWidth="1"/>
    <col min="2308" max="2308" width="16.54296875" style="11" customWidth="1"/>
    <col min="2309" max="2309" width="0.54296875" style="11" customWidth="1"/>
    <col min="2310" max="2310" width="17.453125" style="11" bestFit="1" customWidth="1"/>
    <col min="2311" max="2311" width="0.54296875" style="11" customWidth="1"/>
    <col min="2312" max="2312" width="11.453125" style="11" customWidth="1"/>
    <col min="2313" max="2313" width="0.54296875" style="11" customWidth="1"/>
    <col min="2314" max="2314" width="11.453125" style="11" customWidth="1"/>
    <col min="2315" max="2315" width="0.54296875" style="11" customWidth="1"/>
    <col min="2316" max="2316" width="10" style="11" bestFit="1" customWidth="1"/>
    <col min="2317" max="2317" width="0.54296875" style="11" customWidth="1"/>
    <col min="2318" max="2318" width="11.453125" style="11" customWidth="1"/>
    <col min="2319" max="2319" width="0.54296875" style="11" customWidth="1"/>
    <col min="2320" max="2320" width="15" style="11" customWidth="1"/>
    <col min="2321" max="2321" width="0.54296875" style="11" customWidth="1"/>
    <col min="2322" max="2322" width="13.54296875" style="11" customWidth="1"/>
    <col min="2323" max="2324" width="0" style="11" hidden="1" customWidth="1"/>
    <col min="2325" max="2325" width="12.453125" style="11" customWidth="1"/>
    <col min="2326" max="2558" width="8.54296875" style="11"/>
    <col min="2559" max="2559" width="2.453125" style="11" customWidth="1"/>
    <col min="2560" max="2560" width="63" style="11" customWidth="1"/>
    <col min="2561" max="2561" width="8" style="11" customWidth="1"/>
    <col min="2562" max="2562" width="15.453125" style="11" bestFit="1" customWidth="1"/>
    <col min="2563" max="2563" width="0.54296875" style="11" customWidth="1"/>
    <col min="2564" max="2564" width="16.54296875" style="11" customWidth="1"/>
    <col min="2565" max="2565" width="0.54296875" style="11" customWidth="1"/>
    <col min="2566" max="2566" width="17.453125" style="11" bestFit="1" customWidth="1"/>
    <col min="2567" max="2567" width="0.54296875" style="11" customWidth="1"/>
    <col min="2568" max="2568" width="11.453125" style="11" customWidth="1"/>
    <col min="2569" max="2569" width="0.54296875" style="11" customWidth="1"/>
    <col min="2570" max="2570" width="11.453125" style="11" customWidth="1"/>
    <col min="2571" max="2571" width="0.54296875" style="11" customWidth="1"/>
    <col min="2572" max="2572" width="10" style="11" bestFit="1" customWidth="1"/>
    <col min="2573" max="2573" width="0.54296875" style="11" customWidth="1"/>
    <col min="2574" max="2574" width="11.453125" style="11" customWidth="1"/>
    <col min="2575" max="2575" width="0.54296875" style="11" customWidth="1"/>
    <col min="2576" max="2576" width="15" style="11" customWidth="1"/>
    <col min="2577" max="2577" width="0.54296875" style="11" customWidth="1"/>
    <col min="2578" max="2578" width="13.54296875" style="11" customWidth="1"/>
    <col min="2579" max="2580" width="0" style="11" hidden="1" customWidth="1"/>
    <col min="2581" max="2581" width="12.453125" style="11" customWidth="1"/>
    <col min="2582" max="2814" width="8.54296875" style="11"/>
    <col min="2815" max="2815" width="2.453125" style="11" customWidth="1"/>
    <col min="2816" max="2816" width="63" style="11" customWidth="1"/>
    <col min="2817" max="2817" width="8" style="11" customWidth="1"/>
    <col min="2818" max="2818" width="15.453125" style="11" bestFit="1" customWidth="1"/>
    <col min="2819" max="2819" width="0.54296875" style="11" customWidth="1"/>
    <col min="2820" max="2820" width="16.54296875" style="11" customWidth="1"/>
    <col min="2821" max="2821" width="0.54296875" style="11" customWidth="1"/>
    <col min="2822" max="2822" width="17.453125" style="11" bestFit="1" customWidth="1"/>
    <col min="2823" max="2823" width="0.54296875" style="11" customWidth="1"/>
    <col min="2824" max="2824" width="11.453125" style="11" customWidth="1"/>
    <col min="2825" max="2825" width="0.54296875" style="11" customWidth="1"/>
    <col min="2826" max="2826" width="11.453125" style="11" customWidth="1"/>
    <col min="2827" max="2827" width="0.54296875" style="11" customWidth="1"/>
    <col min="2828" max="2828" width="10" style="11" bestFit="1" customWidth="1"/>
    <col min="2829" max="2829" width="0.54296875" style="11" customWidth="1"/>
    <col min="2830" max="2830" width="11.453125" style="11" customWidth="1"/>
    <col min="2831" max="2831" width="0.54296875" style="11" customWidth="1"/>
    <col min="2832" max="2832" width="15" style="11" customWidth="1"/>
    <col min="2833" max="2833" width="0.54296875" style="11" customWidth="1"/>
    <col min="2834" max="2834" width="13.54296875" style="11" customWidth="1"/>
    <col min="2835" max="2836" width="0" style="11" hidden="1" customWidth="1"/>
    <col min="2837" max="2837" width="12.453125" style="11" customWidth="1"/>
    <col min="2838" max="3070" width="8.54296875" style="11"/>
    <col min="3071" max="3071" width="2.453125" style="11" customWidth="1"/>
    <col min="3072" max="3072" width="63" style="11" customWidth="1"/>
    <col min="3073" max="3073" width="8" style="11" customWidth="1"/>
    <col min="3074" max="3074" width="15.453125" style="11" bestFit="1" customWidth="1"/>
    <col min="3075" max="3075" width="0.54296875" style="11" customWidth="1"/>
    <col min="3076" max="3076" width="16.54296875" style="11" customWidth="1"/>
    <col min="3077" max="3077" width="0.54296875" style="11" customWidth="1"/>
    <col min="3078" max="3078" width="17.453125" style="11" bestFit="1" customWidth="1"/>
    <col min="3079" max="3079" width="0.54296875" style="11" customWidth="1"/>
    <col min="3080" max="3080" width="11.453125" style="11" customWidth="1"/>
    <col min="3081" max="3081" width="0.54296875" style="11" customWidth="1"/>
    <col min="3082" max="3082" width="11.453125" style="11" customWidth="1"/>
    <col min="3083" max="3083" width="0.54296875" style="11" customWidth="1"/>
    <col min="3084" max="3084" width="10" style="11" bestFit="1" customWidth="1"/>
    <col min="3085" max="3085" width="0.54296875" style="11" customWidth="1"/>
    <col min="3086" max="3086" width="11.453125" style="11" customWidth="1"/>
    <col min="3087" max="3087" width="0.54296875" style="11" customWidth="1"/>
    <col min="3088" max="3088" width="15" style="11" customWidth="1"/>
    <col min="3089" max="3089" width="0.54296875" style="11" customWidth="1"/>
    <col min="3090" max="3090" width="13.54296875" style="11" customWidth="1"/>
    <col min="3091" max="3092" width="0" style="11" hidden="1" customWidth="1"/>
    <col min="3093" max="3093" width="12.453125" style="11" customWidth="1"/>
    <col min="3094" max="3326" width="8.54296875" style="11"/>
    <col min="3327" max="3327" width="2.453125" style="11" customWidth="1"/>
    <col min="3328" max="3328" width="63" style="11" customWidth="1"/>
    <col min="3329" max="3329" width="8" style="11" customWidth="1"/>
    <col min="3330" max="3330" width="15.453125" style="11" bestFit="1" customWidth="1"/>
    <col min="3331" max="3331" width="0.54296875" style="11" customWidth="1"/>
    <col min="3332" max="3332" width="16.54296875" style="11" customWidth="1"/>
    <col min="3333" max="3333" width="0.54296875" style="11" customWidth="1"/>
    <col min="3334" max="3334" width="17.453125" style="11" bestFit="1" customWidth="1"/>
    <col min="3335" max="3335" width="0.54296875" style="11" customWidth="1"/>
    <col min="3336" max="3336" width="11.453125" style="11" customWidth="1"/>
    <col min="3337" max="3337" width="0.54296875" style="11" customWidth="1"/>
    <col min="3338" max="3338" width="11.453125" style="11" customWidth="1"/>
    <col min="3339" max="3339" width="0.54296875" style="11" customWidth="1"/>
    <col min="3340" max="3340" width="10" style="11" bestFit="1" customWidth="1"/>
    <col min="3341" max="3341" width="0.54296875" style="11" customWidth="1"/>
    <col min="3342" max="3342" width="11.453125" style="11" customWidth="1"/>
    <col min="3343" max="3343" width="0.54296875" style="11" customWidth="1"/>
    <col min="3344" max="3344" width="15" style="11" customWidth="1"/>
    <col min="3345" max="3345" width="0.54296875" style="11" customWidth="1"/>
    <col min="3346" max="3346" width="13.54296875" style="11" customWidth="1"/>
    <col min="3347" max="3348" width="0" style="11" hidden="1" customWidth="1"/>
    <col min="3349" max="3349" width="12.453125" style="11" customWidth="1"/>
    <col min="3350" max="3582" width="8.54296875" style="11"/>
    <col min="3583" max="3583" width="2.453125" style="11" customWidth="1"/>
    <col min="3584" max="3584" width="63" style="11" customWidth="1"/>
    <col min="3585" max="3585" width="8" style="11" customWidth="1"/>
    <col min="3586" max="3586" width="15.453125" style="11" bestFit="1" customWidth="1"/>
    <col min="3587" max="3587" width="0.54296875" style="11" customWidth="1"/>
    <col min="3588" max="3588" width="16.54296875" style="11" customWidth="1"/>
    <col min="3589" max="3589" width="0.54296875" style="11" customWidth="1"/>
    <col min="3590" max="3590" width="17.453125" style="11" bestFit="1" customWidth="1"/>
    <col min="3591" max="3591" width="0.54296875" style="11" customWidth="1"/>
    <col min="3592" max="3592" width="11.453125" style="11" customWidth="1"/>
    <col min="3593" max="3593" width="0.54296875" style="11" customWidth="1"/>
    <col min="3594" max="3594" width="11.453125" style="11" customWidth="1"/>
    <col min="3595" max="3595" width="0.54296875" style="11" customWidth="1"/>
    <col min="3596" max="3596" width="10" style="11" bestFit="1" customWidth="1"/>
    <col min="3597" max="3597" width="0.54296875" style="11" customWidth="1"/>
    <col min="3598" max="3598" width="11.453125" style="11" customWidth="1"/>
    <col min="3599" max="3599" width="0.54296875" style="11" customWidth="1"/>
    <col min="3600" max="3600" width="15" style="11" customWidth="1"/>
    <col min="3601" max="3601" width="0.54296875" style="11" customWidth="1"/>
    <col min="3602" max="3602" width="13.54296875" style="11" customWidth="1"/>
    <col min="3603" max="3604" width="0" style="11" hidden="1" customWidth="1"/>
    <col min="3605" max="3605" width="12.453125" style="11" customWidth="1"/>
    <col min="3606" max="3838" width="8.54296875" style="11"/>
    <col min="3839" max="3839" width="2.453125" style="11" customWidth="1"/>
    <col min="3840" max="3840" width="63" style="11" customWidth="1"/>
    <col min="3841" max="3841" width="8" style="11" customWidth="1"/>
    <col min="3842" max="3842" width="15.453125" style="11" bestFit="1" customWidth="1"/>
    <col min="3843" max="3843" width="0.54296875" style="11" customWidth="1"/>
    <col min="3844" max="3844" width="16.54296875" style="11" customWidth="1"/>
    <col min="3845" max="3845" width="0.54296875" style="11" customWidth="1"/>
    <col min="3846" max="3846" width="17.453125" style="11" bestFit="1" customWidth="1"/>
    <col min="3847" max="3847" width="0.54296875" style="11" customWidth="1"/>
    <col min="3848" max="3848" width="11.453125" style="11" customWidth="1"/>
    <col min="3849" max="3849" width="0.54296875" style="11" customWidth="1"/>
    <col min="3850" max="3850" width="11.453125" style="11" customWidth="1"/>
    <col min="3851" max="3851" width="0.54296875" style="11" customWidth="1"/>
    <col min="3852" max="3852" width="10" style="11" bestFit="1" customWidth="1"/>
    <col min="3853" max="3853" width="0.54296875" style="11" customWidth="1"/>
    <col min="3854" max="3854" width="11.453125" style="11" customWidth="1"/>
    <col min="3855" max="3855" width="0.54296875" style="11" customWidth="1"/>
    <col min="3856" max="3856" width="15" style="11" customWidth="1"/>
    <col min="3857" max="3857" width="0.54296875" style="11" customWidth="1"/>
    <col min="3858" max="3858" width="13.54296875" style="11" customWidth="1"/>
    <col min="3859" max="3860" width="0" style="11" hidden="1" customWidth="1"/>
    <col min="3861" max="3861" width="12.453125" style="11" customWidth="1"/>
    <col min="3862" max="4094" width="8.54296875" style="11"/>
    <col min="4095" max="4095" width="2.453125" style="11" customWidth="1"/>
    <col min="4096" max="4096" width="63" style="11" customWidth="1"/>
    <col min="4097" max="4097" width="8" style="11" customWidth="1"/>
    <col min="4098" max="4098" width="15.453125" style="11" bestFit="1" customWidth="1"/>
    <col min="4099" max="4099" width="0.54296875" style="11" customWidth="1"/>
    <col min="4100" max="4100" width="16.54296875" style="11" customWidth="1"/>
    <col min="4101" max="4101" width="0.54296875" style="11" customWidth="1"/>
    <col min="4102" max="4102" width="17.453125" style="11" bestFit="1" customWidth="1"/>
    <col min="4103" max="4103" width="0.54296875" style="11" customWidth="1"/>
    <col min="4104" max="4104" width="11.453125" style="11" customWidth="1"/>
    <col min="4105" max="4105" width="0.54296875" style="11" customWidth="1"/>
    <col min="4106" max="4106" width="11.453125" style="11" customWidth="1"/>
    <col min="4107" max="4107" width="0.54296875" style="11" customWidth="1"/>
    <col min="4108" max="4108" width="10" style="11" bestFit="1" customWidth="1"/>
    <col min="4109" max="4109" width="0.54296875" style="11" customWidth="1"/>
    <col min="4110" max="4110" width="11.453125" style="11" customWidth="1"/>
    <col min="4111" max="4111" width="0.54296875" style="11" customWidth="1"/>
    <col min="4112" max="4112" width="15" style="11" customWidth="1"/>
    <col min="4113" max="4113" width="0.54296875" style="11" customWidth="1"/>
    <col min="4114" max="4114" width="13.54296875" style="11" customWidth="1"/>
    <col min="4115" max="4116" width="0" style="11" hidden="1" customWidth="1"/>
    <col min="4117" max="4117" width="12.453125" style="11" customWidth="1"/>
    <col min="4118" max="4350" width="8.54296875" style="11"/>
    <col min="4351" max="4351" width="2.453125" style="11" customWidth="1"/>
    <col min="4352" max="4352" width="63" style="11" customWidth="1"/>
    <col min="4353" max="4353" width="8" style="11" customWidth="1"/>
    <col min="4354" max="4354" width="15.453125" style="11" bestFit="1" customWidth="1"/>
    <col min="4355" max="4355" width="0.54296875" style="11" customWidth="1"/>
    <col min="4356" max="4356" width="16.54296875" style="11" customWidth="1"/>
    <col min="4357" max="4357" width="0.54296875" style="11" customWidth="1"/>
    <col min="4358" max="4358" width="17.453125" style="11" bestFit="1" customWidth="1"/>
    <col min="4359" max="4359" width="0.54296875" style="11" customWidth="1"/>
    <col min="4360" max="4360" width="11.453125" style="11" customWidth="1"/>
    <col min="4361" max="4361" width="0.54296875" style="11" customWidth="1"/>
    <col min="4362" max="4362" width="11.453125" style="11" customWidth="1"/>
    <col min="4363" max="4363" width="0.54296875" style="11" customWidth="1"/>
    <col min="4364" max="4364" width="10" style="11" bestFit="1" customWidth="1"/>
    <col min="4365" max="4365" width="0.54296875" style="11" customWidth="1"/>
    <col min="4366" max="4366" width="11.453125" style="11" customWidth="1"/>
    <col min="4367" max="4367" width="0.54296875" style="11" customWidth="1"/>
    <col min="4368" max="4368" width="15" style="11" customWidth="1"/>
    <col min="4369" max="4369" width="0.54296875" style="11" customWidth="1"/>
    <col min="4370" max="4370" width="13.54296875" style="11" customWidth="1"/>
    <col min="4371" max="4372" width="0" style="11" hidden="1" customWidth="1"/>
    <col min="4373" max="4373" width="12.453125" style="11" customWidth="1"/>
    <col min="4374" max="4606" width="8.54296875" style="11"/>
    <col min="4607" max="4607" width="2.453125" style="11" customWidth="1"/>
    <col min="4608" max="4608" width="63" style="11" customWidth="1"/>
    <col min="4609" max="4609" width="8" style="11" customWidth="1"/>
    <col min="4610" max="4610" width="15.453125" style="11" bestFit="1" customWidth="1"/>
    <col min="4611" max="4611" width="0.54296875" style="11" customWidth="1"/>
    <col min="4612" max="4612" width="16.54296875" style="11" customWidth="1"/>
    <col min="4613" max="4613" width="0.54296875" style="11" customWidth="1"/>
    <col min="4614" max="4614" width="17.453125" style="11" bestFit="1" customWidth="1"/>
    <col min="4615" max="4615" width="0.54296875" style="11" customWidth="1"/>
    <col min="4616" max="4616" width="11.453125" style="11" customWidth="1"/>
    <col min="4617" max="4617" width="0.54296875" style="11" customWidth="1"/>
    <col min="4618" max="4618" width="11.453125" style="11" customWidth="1"/>
    <col min="4619" max="4619" width="0.54296875" style="11" customWidth="1"/>
    <col min="4620" max="4620" width="10" style="11" bestFit="1" customWidth="1"/>
    <col min="4621" max="4621" width="0.54296875" style="11" customWidth="1"/>
    <col min="4622" max="4622" width="11.453125" style="11" customWidth="1"/>
    <col min="4623" max="4623" width="0.54296875" style="11" customWidth="1"/>
    <col min="4624" max="4624" width="15" style="11" customWidth="1"/>
    <col min="4625" max="4625" width="0.54296875" style="11" customWidth="1"/>
    <col min="4626" max="4626" width="13.54296875" style="11" customWidth="1"/>
    <col min="4627" max="4628" width="0" style="11" hidden="1" customWidth="1"/>
    <col min="4629" max="4629" width="12.453125" style="11" customWidth="1"/>
    <col min="4630" max="4862" width="8.54296875" style="11"/>
    <col min="4863" max="4863" width="2.453125" style="11" customWidth="1"/>
    <col min="4864" max="4864" width="63" style="11" customWidth="1"/>
    <col min="4865" max="4865" width="8" style="11" customWidth="1"/>
    <col min="4866" max="4866" width="15.453125" style="11" bestFit="1" customWidth="1"/>
    <col min="4867" max="4867" width="0.54296875" style="11" customWidth="1"/>
    <col min="4868" max="4868" width="16.54296875" style="11" customWidth="1"/>
    <col min="4869" max="4869" width="0.54296875" style="11" customWidth="1"/>
    <col min="4870" max="4870" width="17.453125" style="11" bestFit="1" customWidth="1"/>
    <col min="4871" max="4871" width="0.54296875" style="11" customWidth="1"/>
    <col min="4872" max="4872" width="11.453125" style="11" customWidth="1"/>
    <col min="4873" max="4873" width="0.54296875" style="11" customWidth="1"/>
    <col min="4874" max="4874" width="11.453125" style="11" customWidth="1"/>
    <col min="4875" max="4875" width="0.54296875" style="11" customWidth="1"/>
    <col min="4876" max="4876" width="10" style="11" bestFit="1" customWidth="1"/>
    <col min="4877" max="4877" width="0.54296875" style="11" customWidth="1"/>
    <col min="4878" max="4878" width="11.453125" style="11" customWidth="1"/>
    <col min="4879" max="4879" width="0.54296875" style="11" customWidth="1"/>
    <col min="4880" max="4880" width="15" style="11" customWidth="1"/>
    <col min="4881" max="4881" width="0.54296875" style="11" customWidth="1"/>
    <col min="4882" max="4882" width="13.54296875" style="11" customWidth="1"/>
    <col min="4883" max="4884" width="0" style="11" hidden="1" customWidth="1"/>
    <col min="4885" max="4885" width="12.453125" style="11" customWidth="1"/>
    <col min="4886" max="5118" width="8.54296875" style="11"/>
    <col min="5119" max="5119" width="2.453125" style="11" customWidth="1"/>
    <col min="5120" max="5120" width="63" style="11" customWidth="1"/>
    <col min="5121" max="5121" width="8" style="11" customWidth="1"/>
    <col min="5122" max="5122" width="15.453125" style="11" bestFit="1" customWidth="1"/>
    <col min="5123" max="5123" width="0.54296875" style="11" customWidth="1"/>
    <col min="5124" max="5124" width="16.54296875" style="11" customWidth="1"/>
    <col min="5125" max="5125" width="0.54296875" style="11" customWidth="1"/>
    <col min="5126" max="5126" width="17.453125" style="11" bestFit="1" customWidth="1"/>
    <col min="5127" max="5127" width="0.54296875" style="11" customWidth="1"/>
    <col min="5128" max="5128" width="11.453125" style="11" customWidth="1"/>
    <col min="5129" max="5129" width="0.54296875" style="11" customWidth="1"/>
    <col min="5130" max="5130" width="11.453125" style="11" customWidth="1"/>
    <col min="5131" max="5131" width="0.54296875" style="11" customWidth="1"/>
    <col min="5132" max="5132" width="10" style="11" bestFit="1" customWidth="1"/>
    <col min="5133" max="5133" width="0.54296875" style="11" customWidth="1"/>
    <col min="5134" max="5134" width="11.453125" style="11" customWidth="1"/>
    <col min="5135" max="5135" width="0.54296875" style="11" customWidth="1"/>
    <col min="5136" max="5136" width="15" style="11" customWidth="1"/>
    <col min="5137" max="5137" width="0.54296875" style="11" customWidth="1"/>
    <col min="5138" max="5138" width="13.54296875" style="11" customWidth="1"/>
    <col min="5139" max="5140" width="0" style="11" hidden="1" customWidth="1"/>
    <col min="5141" max="5141" width="12.453125" style="11" customWidth="1"/>
    <col min="5142" max="5374" width="8.54296875" style="11"/>
    <col min="5375" max="5375" width="2.453125" style="11" customWidth="1"/>
    <col min="5376" max="5376" width="63" style="11" customWidth="1"/>
    <col min="5377" max="5377" width="8" style="11" customWidth="1"/>
    <col min="5378" max="5378" width="15.453125" style="11" bestFit="1" customWidth="1"/>
    <col min="5379" max="5379" width="0.54296875" style="11" customWidth="1"/>
    <col min="5380" max="5380" width="16.54296875" style="11" customWidth="1"/>
    <col min="5381" max="5381" width="0.54296875" style="11" customWidth="1"/>
    <col min="5382" max="5382" width="17.453125" style="11" bestFit="1" customWidth="1"/>
    <col min="5383" max="5383" width="0.54296875" style="11" customWidth="1"/>
    <col min="5384" max="5384" width="11.453125" style="11" customWidth="1"/>
    <col min="5385" max="5385" width="0.54296875" style="11" customWidth="1"/>
    <col min="5386" max="5386" width="11.453125" style="11" customWidth="1"/>
    <col min="5387" max="5387" width="0.54296875" style="11" customWidth="1"/>
    <col min="5388" max="5388" width="10" style="11" bestFit="1" customWidth="1"/>
    <col min="5389" max="5389" width="0.54296875" style="11" customWidth="1"/>
    <col min="5390" max="5390" width="11.453125" style="11" customWidth="1"/>
    <col min="5391" max="5391" width="0.54296875" style="11" customWidth="1"/>
    <col min="5392" max="5392" width="15" style="11" customWidth="1"/>
    <col min="5393" max="5393" width="0.54296875" style="11" customWidth="1"/>
    <col min="5394" max="5394" width="13.54296875" style="11" customWidth="1"/>
    <col min="5395" max="5396" width="0" style="11" hidden="1" customWidth="1"/>
    <col min="5397" max="5397" width="12.453125" style="11" customWidth="1"/>
    <col min="5398" max="5630" width="8.54296875" style="11"/>
    <col min="5631" max="5631" width="2.453125" style="11" customWidth="1"/>
    <col min="5632" max="5632" width="63" style="11" customWidth="1"/>
    <col min="5633" max="5633" width="8" style="11" customWidth="1"/>
    <col min="5634" max="5634" width="15.453125" style="11" bestFit="1" customWidth="1"/>
    <col min="5635" max="5635" width="0.54296875" style="11" customWidth="1"/>
    <col min="5636" max="5636" width="16.54296875" style="11" customWidth="1"/>
    <col min="5637" max="5637" width="0.54296875" style="11" customWidth="1"/>
    <col min="5638" max="5638" width="17.453125" style="11" bestFit="1" customWidth="1"/>
    <col min="5639" max="5639" width="0.54296875" style="11" customWidth="1"/>
    <col min="5640" max="5640" width="11.453125" style="11" customWidth="1"/>
    <col min="5641" max="5641" width="0.54296875" style="11" customWidth="1"/>
    <col min="5642" max="5642" width="11.453125" style="11" customWidth="1"/>
    <col min="5643" max="5643" width="0.54296875" style="11" customWidth="1"/>
    <col min="5644" max="5644" width="10" style="11" bestFit="1" customWidth="1"/>
    <col min="5645" max="5645" width="0.54296875" style="11" customWidth="1"/>
    <col min="5646" max="5646" width="11.453125" style="11" customWidth="1"/>
    <col min="5647" max="5647" width="0.54296875" style="11" customWidth="1"/>
    <col min="5648" max="5648" width="15" style="11" customWidth="1"/>
    <col min="5649" max="5649" width="0.54296875" style="11" customWidth="1"/>
    <col min="5650" max="5650" width="13.54296875" style="11" customWidth="1"/>
    <col min="5651" max="5652" width="0" style="11" hidden="1" customWidth="1"/>
    <col min="5653" max="5653" width="12.453125" style="11" customWidth="1"/>
    <col min="5654" max="5886" width="8.54296875" style="11"/>
    <col min="5887" max="5887" width="2.453125" style="11" customWidth="1"/>
    <col min="5888" max="5888" width="63" style="11" customWidth="1"/>
    <col min="5889" max="5889" width="8" style="11" customWidth="1"/>
    <col min="5890" max="5890" width="15.453125" style="11" bestFit="1" customWidth="1"/>
    <col min="5891" max="5891" width="0.54296875" style="11" customWidth="1"/>
    <col min="5892" max="5892" width="16.54296875" style="11" customWidth="1"/>
    <col min="5893" max="5893" width="0.54296875" style="11" customWidth="1"/>
    <col min="5894" max="5894" width="17.453125" style="11" bestFit="1" customWidth="1"/>
    <col min="5895" max="5895" width="0.54296875" style="11" customWidth="1"/>
    <col min="5896" max="5896" width="11.453125" style="11" customWidth="1"/>
    <col min="5897" max="5897" width="0.54296875" style="11" customWidth="1"/>
    <col min="5898" max="5898" width="11.453125" style="11" customWidth="1"/>
    <col min="5899" max="5899" width="0.54296875" style="11" customWidth="1"/>
    <col min="5900" max="5900" width="10" style="11" bestFit="1" customWidth="1"/>
    <col min="5901" max="5901" width="0.54296875" style="11" customWidth="1"/>
    <col min="5902" max="5902" width="11.453125" style="11" customWidth="1"/>
    <col min="5903" max="5903" width="0.54296875" style="11" customWidth="1"/>
    <col min="5904" max="5904" width="15" style="11" customWidth="1"/>
    <col min="5905" max="5905" width="0.54296875" style="11" customWidth="1"/>
    <col min="5906" max="5906" width="13.54296875" style="11" customWidth="1"/>
    <col min="5907" max="5908" width="0" style="11" hidden="1" customWidth="1"/>
    <col min="5909" max="5909" width="12.453125" style="11" customWidth="1"/>
    <col min="5910" max="6142" width="8.54296875" style="11"/>
    <col min="6143" max="6143" width="2.453125" style="11" customWidth="1"/>
    <col min="6144" max="6144" width="63" style="11" customWidth="1"/>
    <col min="6145" max="6145" width="8" style="11" customWidth="1"/>
    <col min="6146" max="6146" width="15.453125" style="11" bestFit="1" customWidth="1"/>
    <col min="6147" max="6147" width="0.54296875" style="11" customWidth="1"/>
    <col min="6148" max="6148" width="16.54296875" style="11" customWidth="1"/>
    <col min="6149" max="6149" width="0.54296875" style="11" customWidth="1"/>
    <col min="6150" max="6150" width="17.453125" style="11" bestFit="1" customWidth="1"/>
    <col min="6151" max="6151" width="0.54296875" style="11" customWidth="1"/>
    <col min="6152" max="6152" width="11.453125" style="11" customWidth="1"/>
    <col min="6153" max="6153" width="0.54296875" style="11" customWidth="1"/>
    <col min="6154" max="6154" width="11.453125" style="11" customWidth="1"/>
    <col min="6155" max="6155" width="0.54296875" style="11" customWidth="1"/>
    <col min="6156" max="6156" width="10" style="11" bestFit="1" customWidth="1"/>
    <col min="6157" max="6157" width="0.54296875" style="11" customWidth="1"/>
    <col min="6158" max="6158" width="11.453125" style="11" customWidth="1"/>
    <col min="6159" max="6159" width="0.54296875" style="11" customWidth="1"/>
    <col min="6160" max="6160" width="15" style="11" customWidth="1"/>
    <col min="6161" max="6161" width="0.54296875" style="11" customWidth="1"/>
    <col min="6162" max="6162" width="13.54296875" style="11" customWidth="1"/>
    <col min="6163" max="6164" width="0" style="11" hidden="1" customWidth="1"/>
    <col min="6165" max="6165" width="12.453125" style="11" customWidth="1"/>
    <col min="6166" max="6398" width="8.54296875" style="11"/>
    <col min="6399" max="6399" width="2.453125" style="11" customWidth="1"/>
    <col min="6400" max="6400" width="63" style="11" customWidth="1"/>
    <col min="6401" max="6401" width="8" style="11" customWidth="1"/>
    <col min="6402" max="6402" width="15.453125" style="11" bestFit="1" customWidth="1"/>
    <col min="6403" max="6403" width="0.54296875" style="11" customWidth="1"/>
    <col min="6404" max="6404" width="16.54296875" style="11" customWidth="1"/>
    <col min="6405" max="6405" width="0.54296875" style="11" customWidth="1"/>
    <col min="6406" max="6406" width="17.453125" style="11" bestFit="1" customWidth="1"/>
    <col min="6407" max="6407" width="0.54296875" style="11" customWidth="1"/>
    <col min="6408" max="6408" width="11.453125" style="11" customWidth="1"/>
    <col min="6409" max="6409" width="0.54296875" style="11" customWidth="1"/>
    <col min="6410" max="6410" width="11.453125" style="11" customWidth="1"/>
    <col min="6411" max="6411" width="0.54296875" style="11" customWidth="1"/>
    <col min="6412" max="6412" width="10" style="11" bestFit="1" customWidth="1"/>
    <col min="6413" max="6413" width="0.54296875" style="11" customWidth="1"/>
    <col min="6414" max="6414" width="11.453125" style="11" customWidth="1"/>
    <col min="6415" max="6415" width="0.54296875" style="11" customWidth="1"/>
    <col min="6416" max="6416" width="15" style="11" customWidth="1"/>
    <col min="6417" max="6417" width="0.54296875" style="11" customWidth="1"/>
    <col min="6418" max="6418" width="13.54296875" style="11" customWidth="1"/>
    <col min="6419" max="6420" width="0" style="11" hidden="1" customWidth="1"/>
    <col min="6421" max="6421" width="12.453125" style="11" customWidth="1"/>
    <col min="6422" max="6654" width="8.54296875" style="11"/>
    <col min="6655" max="6655" width="2.453125" style="11" customWidth="1"/>
    <col min="6656" max="6656" width="63" style="11" customWidth="1"/>
    <col min="6657" max="6657" width="8" style="11" customWidth="1"/>
    <col min="6658" max="6658" width="15.453125" style="11" bestFit="1" customWidth="1"/>
    <col min="6659" max="6659" width="0.54296875" style="11" customWidth="1"/>
    <col min="6660" max="6660" width="16.54296875" style="11" customWidth="1"/>
    <col min="6661" max="6661" width="0.54296875" style="11" customWidth="1"/>
    <col min="6662" max="6662" width="17.453125" style="11" bestFit="1" customWidth="1"/>
    <col min="6663" max="6663" width="0.54296875" style="11" customWidth="1"/>
    <col min="6664" max="6664" width="11.453125" style="11" customWidth="1"/>
    <col min="6665" max="6665" width="0.54296875" style="11" customWidth="1"/>
    <col min="6666" max="6666" width="11.453125" style="11" customWidth="1"/>
    <col min="6667" max="6667" width="0.54296875" style="11" customWidth="1"/>
    <col min="6668" max="6668" width="10" style="11" bestFit="1" customWidth="1"/>
    <col min="6669" max="6669" width="0.54296875" style="11" customWidth="1"/>
    <col min="6670" max="6670" width="11.453125" style="11" customWidth="1"/>
    <col min="6671" max="6671" width="0.54296875" style="11" customWidth="1"/>
    <col min="6672" max="6672" width="15" style="11" customWidth="1"/>
    <col min="6673" max="6673" width="0.54296875" style="11" customWidth="1"/>
    <col min="6674" max="6674" width="13.54296875" style="11" customWidth="1"/>
    <col min="6675" max="6676" width="0" style="11" hidden="1" customWidth="1"/>
    <col min="6677" max="6677" width="12.453125" style="11" customWidth="1"/>
    <col min="6678" max="6910" width="8.54296875" style="11"/>
    <col min="6911" max="6911" width="2.453125" style="11" customWidth="1"/>
    <col min="6912" max="6912" width="63" style="11" customWidth="1"/>
    <col min="6913" max="6913" width="8" style="11" customWidth="1"/>
    <col min="6914" max="6914" width="15.453125" style="11" bestFit="1" customWidth="1"/>
    <col min="6915" max="6915" width="0.54296875" style="11" customWidth="1"/>
    <col min="6916" max="6916" width="16.54296875" style="11" customWidth="1"/>
    <col min="6917" max="6917" width="0.54296875" style="11" customWidth="1"/>
    <col min="6918" max="6918" width="17.453125" style="11" bestFit="1" customWidth="1"/>
    <col min="6919" max="6919" width="0.54296875" style="11" customWidth="1"/>
    <col min="6920" max="6920" width="11.453125" style="11" customWidth="1"/>
    <col min="6921" max="6921" width="0.54296875" style="11" customWidth="1"/>
    <col min="6922" max="6922" width="11.453125" style="11" customWidth="1"/>
    <col min="6923" max="6923" width="0.54296875" style="11" customWidth="1"/>
    <col min="6924" max="6924" width="10" style="11" bestFit="1" customWidth="1"/>
    <col min="6925" max="6925" width="0.54296875" style="11" customWidth="1"/>
    <col min="6926" max="6926" width="11.453125" style="11" customWidth="1"/>
    <col min="6927" max="6927" width="0.54296875" style="11" customWidth="1"/>
    <col min="6928" max="6928" width="15" style="11" customWidth="1"/>
    <col min="6929" max="6929" width="0.54296875" style="11" customWidth="1"/>
    <col min="6930" max="6930" width="13.54296875" style="11" customWidth="1"/>
    <col min="6931" max="6932" width="0" style="11" hidden="1" customWidth="1"/>
    <col min="6933" max="6933" width="12.453125" style="11" customWidth="1"/>
    <col min="6934" max="7166" width="8.54296875" style="11"/>
    <col min="7167" max="7167" width="2.453125" style="11" customWidth="1"/>
    <col min="7168" max="7168" width="63" style="11" customWidth="1"/>
    <col min="7169" max="7169" width="8" style="11" customWidth="1"/>
    <col min="7170" max="7170" width="15.453125" style="11" bestFit="1" customWidth="1"/>
    <col min="7171" max="7171" width="0.54296875" style="11" customWidth="1"/>
    <col min="7172" max="7172" width="16.54296875" style="11" customWidth="1"/>
    <col min="7173" max="7173" width="0.54296875" style="11" customWidth="1"/>
    <col min="7174" max="7174" width="17.453125" style="11" bestFit="1" customWidth="1"/>
    <col min="7175" max="7175" width="0.54296875" style="11" customWidth="1"/>
    <col min="7176" max="7176" width="11.453125" style="11" customWidth="1"/>
    <col min="7177" max="7177" width="0.54296875" style="11" customWidth="1"/>
    <col min="7178" max="7178" width="11.453125" style="11" customWidth="1"/>
    <col min="7179" max="7179" width="0.54296875" style="11" customWidth="1"/>
    <col min="7180" max="7180" width="10" style="11" bestFit="1" customWidth="1"/>
    <col min="7181" max="7181" width="0.54296875" style="11" customWidth="1"/>
    <col min="7182" max="7182" width="11.453125" style="11" customWidth="1"/>
    <col min="7183" max="7183" width="0.54296875" style="11" customWidth="1"/>
    <col min="7184" max="7184" width="15" style="11" customWidth="1"/>
    <col min="7185" max="7185" width="0.54296875" style="11" customWidth="1"/>
    <col min="7186" max="7186" width="13.54296875" style="11" customWidth="1"/>
    <col min="7187" max="7188" width="0" style="11" hidden="1" customWidth="1"/>
    <col min="7189" max="7189" width="12.453125" style="11" customWidth="1"/>
    <col min="7190" max="7422" width="8.54296875" style="11"/>
    <col min="7423" max="7423" width="2.453125" style="11" customWidth="1"/>
    <col min="7424" max="7424" width="63" style="11" customWidth="1"/>
    <col min="7425" max="7425" width="8" style="11" customWidth="1"/>
    <col min="7426" max="7426" width="15.453125" style="11" bestFit="1" customWidth="1"/>
    <col min="7427" max="7427" width="0.54296875" style="11" customWidth="1"/>
    <col min="7428" max="7428" width="16.54296875" style="11" customWidth="1"/>
    <col min="7429" max="7429" width="0.54296875" style="11" customWidth="1"/>
    <col min="7430" max="7430" width="17.453125" style="11" bestFit="1" customWidth="1"/>
    <col min="7431" max="7431" width="0.54296875" style="11" customWidth="1"/>
    <col min="7432" max="7432" width="11.453125" style="11" customWidth="1"/>
    <col min="7433" max="7433" width="0.54296875" style="11" customWidth="1"/>
    <col min="7434" max="7434" width="11.453125" style="11" customWidth="1"/>
    <col min="7435" max="7435" width="0.54296875" style="11" customWidth="1"/>
    <col min="7436" max="7436" width="10" style="11" bestFit="1" customWidth="1"/>
    <col min="7437" max="7437" width="0.54296875" style="11" customWidth="1"/>
    <col min="7438" max="7438" width="11.453125" style="11" customWidth="1"/>
    <col min="7439" max="7439" width="0.54296875" style="11" customWidth="1"/>
    <col min="7440" max="7440" width="15" style="11" customWidth="1"/>
    <col min="7441" max="7441" width="0.54296875" style="11" customWidth="1"/>
    <col min="7442" max="7442" width="13.54296875" style="11" customWidth="1"/>
    <col min="7443" max="7444" width="0" style="11" hidden="1" customWidth="1"/>
    <col min="7445" max="7445" width="12.453125" style="11" customWidth="1"/>
    <col min="7446" max="7678" width="8.54296875" style="11"/>
    <col min="7679" max="7679" width="2.453125" style="11" customWidth="1"/>
    <col min="7680" max="7680" width="63" style="11" customWidth="1"/>
    <col min="7681" max="7681" width="8" style="11" customWidth="1"/>
    <col min="7682" max="7682" width="15.453125" style="11" bestFit="1" customWidth="1"/>
    <col min="7683" max="7683" width="0.54296875" style="11" customWidth="1"/>
    <col min="7684" max="7684" width="16.54296875" style="11" customWidth="1"/>
    <col min="7685" max="7685" width="0.54296875" style="11" customWidth="1"/>
    <col min="7686" max="7686" width="17.453125" style="11" bestFit="1" customWidth="1"/>
    <col min="7687" max="7687" width="0.54296875" style="11" customWidth="1"/>
    <col min="7688" max="7688" width="11.453125" style="11" customWidth="1"/>
    <col min="7689" max="7689" width="0.54296875" style="11" customWidth="1"/>
    <col min="7690" max="7690" width="11.453125" style="11" customWidth="1"/>
    <col min="7691" max="7691" width="0.54296875" style="11" customWidth="1"/>
    <col min="7692" max="7692" width="10" style="11" bestFit="1" customWidth="1"/>
    <col min="7693" max="7693" width="0.54296875" style="11" customWidth="1"/>
    <col min="7694" max="7694" width="11.453125" style="11" customWidth="1"/>
    <col min="7695" max="7695" width="0.54296875" style="11" customWidth="1"/>
    <col min="7696" max="7696" width="15" style="11" customWidth="1"/>
    <col min="7697" max="7697" width="0.54296875" style="11" customWidth="1"/>
    <col min="7698" max="7698" width="13.54296875" style="11" customWidth="1"/>
    <col min="7699" max="7700" width="0" style="11" hidden="1" customWidth="1"/>
    <col min="7701" max="7701" width="12.453125" style="11" customWidth="1"/>
    <col min="7702" max="7934" width="8.54296875" style="11"/>
    <col min="7935" max="7935" width="2.453125" style="11" customWidth="1"/>
    <col min="7936" max="7936" width="63" style="11" customWidth="1"/>
    <col min="7937" max="7937" width="8" style="11" customWidth="1"/>
    <col min="7938" max="7938" width="15.453125" style="11" bestFit="1" customWidth="1"/>
    <col min="7939" max="7939" width="0.54296875" style="11" customWidth="1"/>
    <col min="7940" max="7940" width="16.54296875" style="11" customWidth="1"/>
    <col min="7941" max="7941" width="0.54296875" style="11" customWidth="1"/>
    <col min="7942" max="7942" width="17.453125" style="11" bestFit="1" customWidth="1"/>
    <col min="7943" max="7943" width="0.54296875" style="11" customWidth="1"/>
    <col min="7944" max="7944" width="11.453125" style="11" customWidth="1"/>
    <col min="7945" max="7945" width="0.54296875" style="11" customWidth="1"/>
    <col min="7946" max="7946" width="11.453125" style="11" customWidth="1"/>
    <col min="7947" max="7947" width="0.54296875" style="11" customWidth="1"/>
    <col min="7948" max="7948" width="10" style="11" bestFit="1" customWidth="1"/>
    <col min="7949" max="7949" width="0.54296875" style="11" customWidth="1"/>
    <col min="7950" max="7950" width="11.453125" style="11" customWidth="1"/>
    <col min="7951" max="7951" width="0.54296875" style="11" customWidth="1"/>
    <col min="7952" max="7952" width="15" style="11" customWidth="1"/>
    <col min="7953" max="7953" width="0.54296875" style="11" customWidth="1"/>
    <col min="7954" max="7954" width="13.54296875" style="11" customWidth="1"/>
    <col min="7955" max="7956" width="0" style="11" hidden="1" customWidth="1"/>
    <col min="7957" max="7957" width="12.453125" style="11" customWidth="1"/>
    <col min="7958" max="8190" width="8.54296875" style="11"/>
    <col min="8191" max="8191" width="2.453125" style="11" customWidth="1"/>
    <col min="8192" max="8192" width="63" style="11" customWidth="1"/>
    <col min="8193" max="8193" width="8" style="11" customWidth="1"/>
    <col min="8194" max="8194" width="15.453125" style="11" bestFit="1" customWidth="1"/>
    <col min="8195" max="8195" width="0.54296875" style="11" customWidth="1"/>
    <col min="8196" max="8196" width="16.54296875" style="11" customWidth="1"/>
    <col min="8197" max="8197" width="0.54296875" style="11" customWidth="1"/>
    <col min="8198" max="8198" width="17.453125" style="11" bestFit="1" customWidth="1"/>
    <col min="8199" max="8199" width="0.54296875" style="11" customWidth="1"/>
    <col min="8200" max="8200" width="11.453125" style="11" customWidth="1"/>
    <col min="8201" max="8201" width="0.54296875" style="11" customWidth="1"/>
    <col min="8202" max="8202" width="11.453125" style="11" customWidth="1"/>
    <col min="8203" max="8203" width="0.54296875" style="11" customWidth="1"/>
    <col min="8204" max="8204" width="10" style="11" bestFit="1" customWidth="1"/>
    <col min="8205" max="8205" width="0.54296875" style="11" customWidth="1"/>
    <col min="8206" max="8206" width="11.453125" style="11" customWidth="1"/>
    <col min="8207" max="8207" width="0.54296875" style="11" customWidth="1"/>
    <col min="8208" max="8208" width="15" style="11" customWidth="1"/>
    <col min="8209" max="8209" width="0.54296875" style="11" customWidth="1"/>
    <col min="8210" max="8210" width="13.54296875" style="11" customWidth="1"/>
    <col min="8211" max="8212" width="0" style="11" hidden="1" customWidth="1"/>
    <col min="8213" max="8213" width="12.453125" style="11" customWidth="1"/>
    <col min="8214" max="8446" width="8.54296875" style="11"/>
    <col min="8447" max="8447" width="2.453125" style="11" customWidth="1"/>
    <col min="8448" max="8448" width="63" style="11" customWidth="1"/>
    <col min="8449" max="8449" width="8" style="11" customWidth="1"/>
    <col min="8450" max="8450" width="15.453125" style="11" bestFit="1" customWidth="1"/>
    <col min="8451" max="8451" width="0.54296875" style="11" customWidth="1"/>
    <col min="8452" max="8452" width="16.54296875" style="11" customWidth="1"/>
    <col min="8453" max="8453" width="0.54296875" style="11" customWidth="1"/>
    <col min="8454" max="8454" width="17.453125" style="11" bestFit="1" customWidth="1"/>
    <col min="8455" max="8455" width="0.54296875" style="11" customWidth="1"/>
    <col min="8456" max="8456" width="11.453125" style="11" customWidth="1"/>
    <col min="8457" max="8457" width="0.54296875" style="11" customWidth="1"/>
    <col min="8458" max="8458" width="11.453125" style="11" customWidth="1"/>
    <col min="8459" max="8459" width="0.54296875" style="11" customWidth="1"/>
    <col min="8460" max="8460" width="10" style="11" bestFit="1" customWidth="1"/>
    <col min="8461" max="8461" width="0.54296875" style="11" customWidth="1"/>
    <col min="8462" max="8462" width="11.453125" style="11" customWidth="1"/>
    <col min="8463" max="8463" width="0.54296875" style="11" customWidth="1"/>
    <col min="8464" max="8464" width="15" style="11" customWidth="1"/>
    <col min="8465" max="8465" width="0.54296875" style="11" customWidth="1"/>
    <col min="8466" max="8466" width="13.54296875" style="11" customWidth="1"/>
    <col min="8467" max="8468" width="0" style="11" hidden="1" customWidth="1"/>
    <col min="8469" max="8469" width="12.453125" style="11" customWidth="1"/>
    <col min="8470" max="8702" width="8.54296875" style="11"/>
    <col min="8703" max="8703" width="2.453125" style="11" customWidth="1"/>
    <col min="8704" max="8704" width="63" style="11" customWidth="1"/>
    <col min="8705" max="8705" width="8" style="11" customWidth="1"/>
    <col min="8706" max="8706" width="15.453125" style="11" bestFit="1" customWidth="1"/>
    <col min="8707" max="8707" width="0.54296875" style="11" customWidth="1"/>
    <col min="8708" max="8708" width="16.54296875" style="11" customWidth="1"/>
    <col min="8709" max="8709" width="0.54296875" style="11" customWidth="1"/>
    <col min="8710" max="8710" width="17.453125" style="11" bestFit="1" customWidth="1"/>
    <col min="8711" max="8711" width="0.54296875" style="11" customWidth="1"/>
    <col min="8712" max="8712" width="11.453125" style="11" customWidth="1"/>
    <col min="8713" max="8713" width="0.54296875" style="11" customWidth="1"/>
    <col min="8714" max="8714" width="11.453125" style="11" customWidth="1"/>
    <col min="8715" max="8715" width="0.54296875" style="11" customWidth="1"/>
    <col min="8716" max="8716" width="10" style="11" bestFit="1" customWidth="1"/>
    <col min="8717" max="8717" width="0.54296875" style="11" customWidth="1"/>
    <col min="8718" max="8718" width="11.453125" style="11" customWidth="1"/>
    <col min="8719" max="8719" width="0.54296875" style="11" customWidth="1"/>
    <col min="8720" max="8720" width="15" style="11" customWidth="1"/>
    <col min="8721" max="8721" width="0.54296875" style="11" customWidth="1"/>
    <col min="8722" max="8722" width="13.54296875" style="11" customWidth="1"/>
    <col min="8723" max="8724" width="0" style="11" hidden="1" customWidth="1"/>
    <col min="8725" max="8725" width="12.453125" style="11" customWidth="1"/>
    <col min="8726" max="8958" width="8.54296875" style="11"/>
    <col min="8959" max="8959" width="2.453125" style="11" customWidth="1"/>
    <col min="8960" max="8960" width="63" style="11" customWidth="1"/>
    <col min="8961" max="8961" width="8" style="11" customWidth="1"/>
    <col min="8962" max="8962" width="15.453125" style="11" bestFit="1" customWidth="1"/>
    <col min="8963" max="8963" width="0.54296875" style="11" customWidth="1"/>
    <col min="8964" max="8964" width="16.54296875" style="11" customWidth="1"/>
    <col min="8965" max="8965" width="0.54296875" style="11" customWidth="1"/>
    <col min="8966" max="8966" width="17.453125" style="11" bestFit="1" customWidth="1"/>
    <col min="8967" max="8967" width="0.54296875" style="11" customWidth="1"/>
    <col min="8968" max="8968" width="11.453125" style="11" customWidth="1"/>
    <col min="8969" max="8969" width="0.54296875" style="11" customWidth="1"/>
    <col min="8970" max="8970" width="11.453125" style="11" customWidth="1"/>
    <col min="8971" max="8971" width="0.54296875" style="11" customWidth="1"/>
    <col min="8972" max="8972" width="10" style="11" bestFit="1" customWidth="1"/>
    <col min="8973" max="8973" width="0.54296875" style="11" customWidth="1"/>
    <col min="8974" max="8974" width="11.453125" style="11" customWidth="1"/>
    <col min="8975" max="8975" width="0.54296875" style="11" customWidth="1"/>
    <col min="8976" max="8976" width="15" style="11" customWidth="1"/>
    <col min="8977" max="8977" width="0.54296875" style="11" customWidth="1"/>
    <col min="8978" max="8978" width="13.54296875" style="11" customWidth="1"/>
    <col min="8979" max="8980" width="0" style="11" hidden="1" customWidth="1"/>
    <col min="8981" max="8981" width="12.453125" style="11" customWidth="1"/>
    <col min="8982" max="9214" width="8.54296875" style="11"/>
    <col min="9215" max="9215" width="2.453125" style="11" customWidth="1"/>
    <col min="9216" max="9216" width="63" style="11" customWidth="1"/>
    <col min="9217" max="9217" width="8" style="11" customWidth="1"/>
    <col min="9218" max="9218" width="15.453125" style="11" bestFit="1" customWidth="1"/>
    <col min="9219" max="9219" width="0.54296875" style="11" customWidth="1"/>
    <col min="9220" max="9220" width="16.54296875" style="11" customWidth="1"/>
    <col min="9221" max="9221" width="0.54296875" style="11" customWidth="1"/>
    <col min="9222" max="9222" width="17.453125" style="11" bestFit="1" customWidth="1"/>
    <col min="9223" max="9223" width="0.54296875" style="11" customWidth="1"/>
    <col min="9224" max="9224" width="11.453125" style="11" customWidth="1"/>
    <col min="9225" max="9225" width="0.54296875" style="11" customWidth="1"/>
    <col min="9226" max="9226" width="11.453125" style="11" customWidth="1"/>
    <col min="9227" max="9227" width="0.54296875" style="11" customWidth="1"/>
    <col min="9228" max="9228" width="10" style="11" bestFit="1" customWidth="1"/>
    <col min="9229" max="9229" width="0.54296875" style="11" customWidth="1"/>
    <col min="9230" max="9230" width="11.453125" style="11" customWidth="1"/>
    <col min="9231" max="9231" width="0.54296875" style="11" customWidth="1"/>
    <col min="9232" max="9232" width="15" style="11" customWidth="1"/>
    <col min="9233" max="9233" width="0.54296875" style="11" customWidth="1"/>
    <col min="9234" max="9234" width="13.54296875" style="11" customWidth="1"/>
    <col min="9235" max="9236" width="0" style="11" hidden="1" customWidth="1"/>
    <col min="9237" max="9237" width="12.453125" style="11" customWidth="1"/>
    <col min="9238" max="9470" width="8.54296875" style="11"/>
    <col min="9471" max="9471" width="2.453125" style="11" customWidth="1"/>
    <col min="9472" max="9472" width="63" style="11" customWidth="1"/>
    <col min="9473" max="9473" width="8" style="11" customWidth="1"/>
    <col min="9474" max="9474" width="15.453125" style="11" bestFit="1" customWidth="1"/>
    <col min="9475" max="9475" width="0.54296875" style="11" customWidth="1"/>
    <col min="9476" max="9476" width="16.54296875" style="11" customWidth="1"/>
    <col min="9477" max="9477" width="0.54296875" style="11" customWidth="1"/>
    <col min="9478" max="9478" width="17.453125" style="11" bestFit="1" customWidth="1"/>
    <col min="9479" max="9479" width="0.54296875" style="11" customWidth="1"/>
    <col min="9480" max="9480" width="11.453125" style="11" customWidth="1"/>
    <col min="9481" max="9481" width="0.54296875" style="11" customWidth="1"/>
    <col min="9482" max="9482" width="11.453125" style="11" customWidth="1"/>
    <col min="9483" max="9483" width="0.54296875" style="11" customWidth="1"/>
    <col min="9484" max="9484" width="10" style="11" bestFit="1" customWidth="1"/>
    <col min="9485" max="9485" width="0.54296875" style="11" customWidth="1"/>
    <col min="9486" max="9486" width="11.453125" style="11" customWidth="1"/>
    <col min="9487" max="9487" width="0.54296875" style="11" customWidth="1"/>
    <col min="9488" max="9488" width="15" style="11" customWidth="1"/>
    <col min="9489" max="9489" width="0.54296875" style="11" customWidth="1"/>
    <col min="9490" max="9490" width="13.54296875" style="11" customWidth="1"/>
    <col min="9491" max="9492" width="0" style="11" hidden="1" customWidth="1"/>
    <col min="9493" max="9493" width="12.453125" style="11" customWidth="1"/>
    <col min="9494" max="9726" width="8.54296875" style="11"/>
    <col min="9727" max="9727" width="2.453125" style="11" customWidth="1"/>
    <col min="9728" max="9728" width="63" style="11" customWidth="1"/>
    <col min="9729" max="9729" width="8" style="11" customWidth="1"/>
    <col min="9730" max="9730" width="15.453125" style="11" bestFit="1" customWidth="1"/>
    <col min="9731" max="9731" width="0.54296875" style="11" customWidth="1"/>
    <col min="9732" max="9732" width="16.54296875" style="11" customWidth="1"/>
    <col min="9733" max="9733" width="0.54296875" style="11" customWidth="1"/>
    <col min="9734" max="9734" width="17.453125" style="11" bestFit="1" customWidth="1"/>
    <col min="9735" max="9735" width="0.54296875" style="11" customWidth="1"/>
    <col min="9736" max="9736" width="11.453125" style="11" customWidth="1"/>
    <col min="9737" max="9737" width="0.54296875" style="11" customWidth="1"/>
    <col min="9738" max="9738" width="11.453125" style="11" customWidth="1"/>
    <col min="9739" max="9739" width="0.54296875" style="11" customWidth="1"/>
    <col min="9740" max="9740" width="10" style="11" bestFit="1" customWidth="1"/>
    <col min="9741" max="9741" width="0.54296875" style="11" customWidth="1"/>
    <col min="9742" max="9742" width="11.453125" style="11" customWidth="1"/>
    <col min="9743" max="9743" width="0.54296875" style="11" customWidth="1"/>
    <col min="9744" max="9744" width="15" style="11" customWidth="1"/>
    <col min="9745" max="9745" width="0.54296875" style="11" customWidth="1"/>
    <col min="9746" max="9746" width="13.54296875" style="11" customWidth="1"/>
    <col min="9747" max="9748" width="0" style="11" hidden="1" customWidth="1"/>
    <col min="9749" max="9749" width="12.453125" style="11" customWidth="1"/>
    <col min="9750" max="9982" width="8.54296875" style="11"/>
    <col min="9983" max="9983" width="2.453125" style="11" customWidth="1"/>
    <col min="9984" max="9984" width="63" style="11" customWidth="1"/>
    <col min="9985" max="9985" width="8" style="11" customWidth="1"/>
    <col min="9986" max="9986" width="15.453125" style="11" bestFit="1" customWidth="1"/>
    <col min="9987" max="9987" width="0.54296875" style="11" customWidth="1"/>
    <col min="9988" max="9988" width="16.54296875" style="11" customWidth="1"/>
    <col min="9989" max="9989" width="0.54296875" style="11" customWidth="1"/>
    <col min="9990" max="9990" width="17.453125" style="11" bestFit="1" customWidth="1"/>
    <col min="9991" max="9991" width="0.54296875" style="11" customWidth="1"/>
    <col min="9992" max="9992" width="11.453125" style="11" customWidth="1"/>
    <col min="9993" max="9993" width="0.54296875" style="11" customWidth="1"/>
    <col min="9994" max="9994" width="11.453125" style="11" customWidth="1"/>
    <col min="9995" max="9995" width="0.54296875" style="11" customWidth="1"/>
    <col min="9996" max="9996" width="10" style="11" bestFit="1" customWidth="1"/>
    <col min="9997" max="9997" width="0.54296875" style="11" customWidth="1"/>
    <col min="9998" max="9998" width="11.453125" style="11" customWidth="1"/>
    <col min="9999" max="9999" width="0.54296875" style="11" customWidth="1"/>
    <col min="10000" max="10000" width="15" style="11" customWidth="1"/>
    <col min="10001" max="10001" width="0.54296875" style="11" customWidth="1"/>
    <col min="10002" max="10002" width="13.54296875" style="11" customWidth="1"/>
    <col min="10003" max="10004" width="0" style="11" hidden="1" customWidth="1"/>
    <col min="10005" max="10005" width="12.453125" style="11" customWidth="1"/>
    <col min="10006" max="10238" width="8.54296875" style="11"/>
    <col min="10239" max="10239" width="2.453125" style="11" customWidth="1"/>
    <col min="10240" max="10240" width="63" style="11" customWidth="1"/>
    <col min="10241" max="10241" width="8" style="11" customWidth="1"/>
    <col min="10242" max="10242" width="15.453125" style="11" bestFit="1" customWidth="1"/>
    <col min="10243" max="10243" width="0.54296875" style="11" customWidth="1"/>
    <col min="10244" max="10244" width="16.54296875" style="11" customWidth="1"/>
    <col min="10245" max="10245" width="0.54296875" style="11" customWidth="1"/>
    <col min="10246" max="10246" width="17.453125" style="11" bestFit="1" customWidth="1"/>
    <col min="10247" max="10247" width="0.54296875" style="11" customWidth="1"/>
    <col min="10248" max="10248" width="11.453125" style="11" customWidth="1"/>
    <col min="10249" max="10249" width="0.54296875" style="11" customWidth="1"/>
    <col min="10250" max="10250" width="11.453125" style="11" customWidth="1"/>
    <col min="10251" max="10251" width="0.54296875" style="11" customWidth="1"/>
    <col min="10252" max="10252" width="10" style="11" bestFit="1" customWidth="1"/>
    <col min="10253" max="10253" width="0.54296875" style="11" customWidth="1"/>
    <col min="10254" max="10254" width="11.453125" style="11" customWidth="1"/>
    <col min="10255" max="10255" width="0.54296875" style="11" customWidth="1"/>
    <col min="10256" max="10256" width="15" style="11" customWidth="1"/>
    <col min="10257" max="10257" width="0.54296875" style="11" customWidth="1"/>
    <col min="10258" max="10258" width="13.54296875" style="11" customWidth="1"/>
    <col min="10259" max="10260" width="0" style="11" hidden="1" customWidth="1"/>
    <col min="10261" max="10261" width="12.453125" style="11" customWidth="1"/>
    <col min="10262" max="10494" width="8.54296875" style="11"/>
    <col min="10495" max="10495" width="2.453125" style="11" customWidth="1"/>
    <col min="10496" max="10496" width="63" style="11" customWidth="1"/>
    <col min="10497" max="10497" width="8" style="11" customWidth="1"/>
    <col min="10498" max="10498" width="15.453125" style="11" bestFit="1" customWidth="1"/>
    <col min="10499" max="10499" width="0.54296875" style="11" customWidth="1"/>
    <col min="10500" max="10500" width="16.54296875" style="11" customWidth="1"/>
    <col min="10501" max="10501" width="0.54296875" style="11" customWidth="1"/>
    <col min="10502" max="10502" width="17.453125" style="11" bestFit="1" customWidth="1"/>
    <col min="10503" max="10503" width="0.54296875" style="11" customWidth="1"/>
    <col min="10504" max="10504" width="11.453125" style="11" customWidth="1"/>
    <col min="10505" max="10505" width="0.54296875" style="11" customWidth="1"/>
    <col min="10506" max="10506" width="11.453125" style="11" customWidth="1"/>
    <col min="10507" max="10507" width="0.54296875" style="11" customWidth="1"/>
    <col min="10508" max="10508" width="10" style="11" bestFit="1" customWidth="1"/>
    <col min="10509" max="10509" width="0.54296875" style="11" customWidth="1"/>
    <col min="10510" max="10510" width="11.453125" style="11" customWidth="1"/>
    <col min="10511" max="10511" width="0.54296875" style="11" customWidth="1"/>
    <col min="10512" max="10512" width="15" style="11" customWidth="1"/>
    <col min="10513" max="10513" width="0.54296875" style="11" customWidth="1"/>
    <col min="10514" max="10514" width="13.54296875" style="11" customWidth="1"/>
    <col min="10515" max="10516" width="0" style="11" hidden="1" customWidth="1"/>
    <col min="10517" max="10517" width="12.453125" style="11" customWidth="1"/>
    <col min="10518" max="10750" width="8.54296875" style="11"/>
    <col min="10751" max="10751" width="2.453125" style="11" customWidth="1"/>
    <col min="10752" max="10752" width="63" style="11" customWidth="1"/>
    <col min="10753" max="10753" width="8" style="11" customWidth="1"/>
    <col min="10754" max="10754" width="15.453125" style="11" bestFit="1" customWidth="1"/>
    <col min="10755" max="10755" width="0.54296875" style="11" customWidth="1"/>
    <col min="10756" max="10756" width="16.54296875" style="11" customWidth="1"/>
    <col min="10757" max="10757" width="0.54296875" style="11" customWidth="1"/>
    <col min="10758" max="10758" width="17.453125" style="11" bestFit="1" customWidth="1"/>
    <col min="10759" max="10759" width="0.54296875" style="11" customWidth="1"/>
    <col min="10760" max="10760" width="11.453125" style="11" customWidth="1"/>
    <col min="10761" max="10761" width="0.54296875" style="11" customWidth="1"/>
    <col min="10762" max="10762" width="11.453125" style="11" customWidth="1"/>
    <col min="10763" max="10763" width="0.54296875" style="11" customWidth="1"/>
    <col min="10764" max="10764" width="10" style="11" bestFit="1" customWidth="1"/>
    <col min="10765" max="10765" width="0.54296875" style="11" customWidth="1"/>
    <col min="10766" max="10766" width="11.453125" style="11" customWidth="1"/>
    <col min="10767" max="10767" width="0.54296875" style="11" customWidth="1"/>
    <col min="10768" max="10768" width="15" style="11" customWidth="1"/>
    <col min="10769" max="10769" width="0.54296875" style="11" customWidth="1"/>
    <col min="10770" max="10770" width="13.54296875" style="11" customWidth="1"/>
    <col min="10771" max="10772" width="0" style="11" hidden="1" customWidth="1"/>
    <col min="10773" max="10773" width="12.453125" style="11" customWidth="1"/>
    <col min="10774" max="11006" width="8.54296875" style="11"/>
    <col min="11007" max="11007" width="2.453125" style="11" customWidth="1"/>
    <col min="11008" max="11008" width="63" style="11" customWidth="1"/>
    <col min="11009" max="11009" width="8" style="11" customWidth="1"/>
    <col min="11010" max="11010" width="15.453125" style="11" bestFit="1" customWidth="1"/>
    <col min="11011" max="11011" width="0.54296875" style="11" customWidth="1"/>
    <col min="11012" max="11012" width="16.54296875" style="11" customWidth="1"/>
    <col min="11013" max="11013" width="0.54296875" style="11" customWidth="1"/>
    <col min="11014" max="11014" width="17.453125" style="11" bestFit="1" customWidth="1"/>
    <col min="11015" max="11015" width="0.54296875" style="11" customWidth="1"/>
    <col min="11016" max="11016" width="11.453125" style="11" customWidth="1"/>
    <col min="11017" max="11017" width="0.54296875" style="11" customWidth="1"/>
    <col min="11018" max="11018" width="11.453125" style="11" customWidth="1"/>
    <col min="11019" max="11019" width="0.54296875" style="11" customWidth="1"/>
    <col min="11020" max="11020" width="10" style="11" bestFit="1" customWidth="1"/>
    <col min="11021" max="11021" width="0.54296875" style="11" customWidth="1"/>
    <col min="11022" max="11022" width="11.453125" style="11" customWidth="1"/>
    <col min="11023" max="11023" width="0.54296875" style="11" customWidth="1"/>
    <col min="11024" max="11024" width="15" style="11" customWidth="1"/>
    <col min="11025" max="11025" width="0.54296875" style="11" customWidth="1"/>
    <col min="11026" max="11026" width="13.54296875" style="11" customWidth="1"/>
    <col min="11027" max="11028" width="0" style="11" hidden="1" customWidth="1"/>
    <col min="11029" max="11029" width="12.453125" style="11" customWidth="1"/>
    <col min="11030" max="11262" width="8.54296875" style="11"/>
    <col min="11263" max="11263" width="2.453125" style="11" customWidth="1"/>
    <col min="11264" max="11264" width="63" style="11" customWidth="1"/>
    <col min="11265" max="11265" width="8" style="11" customWidth="1"/>
    <col min="11266" max="11266" width="15.453125" style="11" bestFit="1" customWidth="1"/>
    <col min="11267" max="11267" width="0.54296875" style="11" customWidth="1"/>
    <col min="11268" max="11268" width="16.54296875" style="11" customWidth="1"/>
    <col min="11269" max="11269" width="0.54296875" style="11" customWidth="1"/>
    <col min="11270" max="11270" width="17.453125" style="11" bestFit="1" customWidth="1"/>
    <col min="11271" max="11271" width="0.54296875" style="11" customWidth="1"/>
    <col min="11272" max="11272" width="11.453125" style="11" customWidth="1"/>
    <col min="11273" max="11273" width="0.54296875" style="11" customWidth="1"/>
    <col min="11274" max="11274" width="11.453125" style="11" customWidth="1"/>
    <col min="11275" max="11275" width="0.54296875" style="11" customWidth="1"/>
    <col min="11276" max="11276" width="10" style="11" bestFit="1" customWidth="1"/>
    <col min="11277" max="11277" width="0.54296875" style="11" customWidth="1"/>
    <col min="11278" max="11278" width="11.453125" style="11" customWidth="1"/>
    <col min="11279" max="11279" width="0.54296875" style="11" customWidth="1"/>
    <col min="11280" max="11280" width="15" style="11" customWidth="1"/>
    <col min="11281" max="11281" width="0.54296875" style="11" customWidth="1"/>
    <col min="11282" max="11282" width="13.54296875" style="11" customWidth="1"/>
    <col min="11283" max="11284" width="0" style="11" hidden="1" customWidth="1"/>
    <col min="11285" max="11285" width="12.453125" style="11" customWidth="1"/>
    <col min="11286" max="11518" width="8.54296875" style="11"/>
    <col min="11519" max="11519" width="2.453125" style="11" customWidth="1"/>
    <col min="11520" max="11520" width="63" style="11" customWidth="1"/>
    <col min="11521" max="11521" width="8" style="11" customWidth="1"/>
    <col min="11522" max="11522" width="15.453125" style="11" bestFit="1" customWidth="1"/>
    <col min="11523" max="11523" width="0.54296875" style="11" customWidth="1"/>
    <col min="11524" max="11524" width="16.54296875" style="11" customWidth="1"/>
    <col min="11525" max="11525" width="0.54296875" style="11" customWidth="1"/>
    <col min="11526" max="11526" width="17.453125" style="11" bestFit="1" customWidth="1"/>
    <col min="11527" max="11527" width="0.54296875" style="11" customWidth="1"/>
    <col min="11528" max="11528" width="11.453125" style="11" customWidth="1"/>
    <col min="11529" max="11529" width="0.54296875" style="11" customWidth="1"/>
    <col min="11530" max="11530" width="11.453125" style="11" customWidth="1"/>
    <col min="11531" max="11531" width="0.54296875" style="11" customWidth="1"/>
    <col min="11532" max="11532" width="10" style="11" bestFit="1" customWidth="1"/>
    <col min="11533" max="11533" width="0.54296875" style="11" customWidth="1"/>
    <col min="11534" max="11534" width="11.453125" style="11" customWidth="1"/>
    <col min="11535" max="11535" width="0.54296875" style="11" customWidth="1"/>
    <col min="11536" max="11536" width="15" style="11" customWidth="1"/>
    <col min="11537" max="11537" width="0.54296875" style="11" customWidth="1"/>
    <col min="11538" max="11538" width="13.54296875" style="11" customWidth="1"/>
    <col min="11539" max="11540" width="0" style="11" hidden="1" customWidth="1"/>
    <col min="11541" max="11541" width="12.453125" style="11" customWidth="1"/>
    <col min="11542" max="11774" width="8.54296875" style="11"/>
    <col min="11775" max="11775" width="2.453125" style="11" customWidth="1"/>
    <col min="11776" max="11776" width="63" style="11" customWidth="1"/>
    <col min="11777" max="11777" width="8" style="11" customWidth="1"/>
    <col min="11778" max="11778" width="15.453125" style="11" bestFit="1" customWidth="1"/>
    <col min="11779" max="11779" width="0.54296875" style="11" customWidth="1"/>
    <col min="11780" max="11780" width="16.54296875" style="11" customWidth="1"/>
    <col min="11781" max="11781" width="0.54296875" style="11" customWidth="1"/>
    <col min="11782" max="11782" width="17.453125" style="11" bestFit="1" customWidth="1"/>
    <col min="11783" max="11783" width="0.54296875" style="11" customWidth="1"/>
    <col min="11784" max="11784" width="11.453125" style="11" customWidth="1"/>
    <col min="11785" max="11785" width="0.54296875" style="11" customWidth="1"/>
    <col min="11786" max="11786" width="11.453125" style="11" customWidth="1"/>
    <col min="11787" max="11787" width="0.54296875" style="11" customWidth="1"/>
    <col min="11788" max="11788" width="10" style="11" bestFit="1" customWidth="1"/>
    <col min="11789" max="11789" width="0.54296875" style="11" customWidth="1"/>
    <col min="11790" max="11790" width="11.453125" style="11" customWidth="1"/>
    <col min="11791" max="11791" width="0.54296875" style="11" customWidth="1"/>
    <col min="11792" max="11792" width="15" style="11" customWidth="1"/>
    <col min="11793" max="11793" width="0.54296875" style="11" customWidth="1"/>
    <col min="11794" max="11794" width="13.54296875" style="11" customWidth="1"/>
    <col min="11795" max="11796" width="0" style="11" hidden="1" customWidth="1"/>
    <col min="11797" max="11797" width="12.453125" style="11" customWidth="1"/>
    <col min="11798" max="12030" width="8.54296875" style="11"/>
    <col min="12031" max="12031" width="2.453125" style="11" customWidth="1"/>
    <col min="12032" max="12032" width="63" style="11" customWidth="1"/>
    <col min="12033" max="12033" width="8" style="11" customWidth="1"/>
    <col min="12034" max="12034" width="15.453125" style="11" bestFit="1" customWidth="1"/>
    <col min="12035" max="12035" width="0.54296875" style="11" customWidth="1"/>
    <col min="12036" max="12036" width="16.54296875" style="11" customWidth="1"/>
    <col min="12037" max="12037" width="0.54296875" style="11" customWidth="1"/>
    <col min="12038" max="12038" width="17.453125" style="11" bestFit="1" customWidth="1"/>
    <col min="12039" max="12039" width="0.54296875" style="11" customWidth="1"/>
    <col min="12040" max="12040" width="11.453125" style="11" customWidth="1"/>
    <col min="12041" max="12041" width="0.54296875" style="11" customWidth="1"/>
    <col min="12042" max="12042" width="11.453125" style="11" customWidth="1"/>
    <col min="12043" max="12043" width="0.54296875" style="11" customWidth="1"/>
    <col min="12044" max="12044" width="10" style="11" bestFit="1" customWidth="1"/>
    <col min="12045" max="12045" width="0.54296875" style="11" customWidth="1"/>
    <col min="12046" max="12046" width="11.453125" style="11" customWidth="1"/>
    <col min="12047" max="12047" width="0.54296875" style="11" customWidth="1"/>
    <col min="12048" max="12048" width="15" style="11" customWidth="1"/>
    <col min="12049" max="12049" width="0.54296875" style="11" customWidth="1"/>
    <col min="12050" max="12050" width="13.54296875" style="11" customWidth="1"/>
    <col min="12051" max="12052" width="0" style="11" hidden="1" customWidth="1"/>
    <col min="12053" max="12053" width="12.453125" style="11" customWidth="1"/>
    <col min="12054" max="12286" width="8.54296875" style="11"/>
    <col min="12287" max="12287" width="2.453125" style="11" customWidth="1"/>
    <col min="12288" max="12288" width="63" style="11" customWidth="1"/>
    <col min="12289" max="12289" width="8" style="11" customWidth="1"/>
    <col min="12290" max="12290" width="15.453125" style="11" bestFit="1" customWidth="1"/>
    <col min="12291" max="12291" width="0.54296875" style="11" customWidth="1"/>
    <col min="12292" max="12292" width="16.54296875" style="11" customWidth="1"/>
    <col min="12293" max="12293" width="0.54296875" style="11" customWidth="1"/>
    <col min="12294" max="12294" width="17.453125" style="11" bestFit="1" customWidth="1"/>
    <col min="12295" max="12295" width="0.54296875" style="11" customWidth="1"/>
    <col min="12296" max="12296" width="11.453125" style="11" customWidth="1"/>
    <col min="12297" max="12297" width="0.54296875" style="11" customWidth="1"/>
    <col min="12298" max="12298" width="11.453125" style="11" customWidth="1"/>
    <col min="12299" max="12299" width="0.54296875" style="11" customWidth="1"/>
    <col min="12300" max="12300" width="10" style="11" bestFit="1" customWidth="1"/>
    <col min="12301" max="12301" width="0.54296875" style="11" customWidth="1"/>
    <col min="12302" max="12302" width="11.453125" style="11" customWidth="1"/>
    <col min="12303" max="12303" width="0.54296875" style="11" customWidth="1"/>
    <col min="12304" max="12304" width="15" style="11" customWidth="1"/>
    <col min="12305" max="12305" width="0.54296875" style="11" customWidth="1"/>
    <col min="12306" max="12306" width="13.54296875" style="11" customWidth="1"/>
    <col min="12307" max="12308" width="0" style="11" hidden="1" customWidth="1"/>
    <col min="12309" max="12309" width="12.453125" style="11" customWidth="1"/>
    <col min="12310" max="12542" width="8.54296875" style="11"/>
    <col min="12543" max="12543" width="2.453125" style="11" customWidth="1"/>
    <col min="12544" max="12544" width="63" style="11" customWidth="1"/>
    <col min="12545" max="12545" width="8" style="11" customWidth="1"/>
    <col min="12546" max="12546" width="15.453125" style="11" bestFit="1" customWidth="1"/>
    <col min="12547" max="12547" width="0.54296875" style="11" customWidth="1"/>
    <col min="12548" max="12548" width="16.54296875" style="11" customWidth="1"/>
    <col min="12549" max="12549" width="0.54296875" style="11" customWidth="1"/>
    <col min="12550" max="12550" width="17.453125" style="11" bestFit="1" customWidth="1"/>
    <col min="12551" max="12551" width="0.54296875" style="11" customWidth="1"/>
    <col min="12552" max="12552" width="11.453125" style="11" customWidth="1"/>
    <col min="12553" max="12553" width="0.54296875" style="11" customWidth="1"/>
    <col min="12554" max="12554" width="11.453125" style="11" customWidth="1"/>
    <col min="12555" max="12555" width="0.54296875" style="11" customWidth="1"/>
    <col min="12556" max="12556" width="10" style="11" bestFit="1" customWidth="1"/>
    <col min="12557" max="12557" width="0.54296875" style="11" customWidth="1"/>
    <col min="12558" max="12558" width="11.453125" style="11" customWidth="1"/>
    <col min="12559" max="12559" width="0.54296875" style="11" customWidth="1"/>
    <col min="12560" max="12560" width="15" style="11" customWidth="1"/>
    <col min="12561" max="12561" width="0.54296875" style="11" customWidth="1"/>
    <col min="12562" max="12562" width="13.54296875" style="11" customWidth="1"/>
    <col min="12563" max="12564" width="0" style="11" hidden="1" customWidth="1"/>
    <col min="12565" max="12565" width="12.453125" style="11" customWidth="1"/>
    <col min="12566" max="12798" width="8.54296875" style="11"/>
    <col min="12799" max="12799" width="2.453125" style="11" customWidth="1"/>
    <col min="12800" max="12800" width="63" style="11" customWidth="1"/>
    <col min="12801" max="12801" width="8" style="11" customWidth="1"/>
    <col min="12802" max="12802" width="15.453125" style="11" bestFit="1" customWidth="1"/>
    <col min="12803" max="12803" width="0.54296875" style="11" customWidth="1"/>
    <col min="12804" max="12804" width="16.54296875" style="11" customWidth="1"/>
    <col min="12805" max="12805" width="0.54296875" style="11" customWidth="1"/>
    <col min="12806" max="12806" width="17.453125" style="11" bestFit="1" customWidth="1"/>
    <col min="12807" max="12807" width="0.54296875" style="11" customWidth="1"/>
    <col min="12808" max="12808" width="11.453125" style="11" customWidth="1"/>
    <col min="12809" max="12809" width="0.54296875" style="11" customWidth="1"/>
    <col min="12810" max="12810" width="11.453125" style="11" customWidth="1"/>
    <col min="12811" max="12811" width="0.54296875" style="11" customWidth="1"/>
    <col min="12812" max="12812" width="10" style="11" bestFit="1" customWidth="1"/>
    <col min="12813" max="12813" width="0.54296875" style="11" customWidth="1"/>
    <col min="12814" max="12814" width="11.453125" style="11" customWidth="1"/>
    <col min="12815" max="12815" width="0.54296875" style="11" customWidth="1"/>
    <col min="12816" max="12816" width="15" style="11" customWidth="1"/>
    <col min="12817" max="12817" width="0.54296875" style="11" customWidth="1"/>
    <col min="12818" max="12818" width="13.54296875" style="11" customWidth="1"/>
    <col min="12819" max="12820" width="0" style="11" hidden="1" customWidth="1"/>
    <col min="12821" max="12821" width="12.453125" style="11" customWidth="1"/>
    <col min="12822" max="13054" width="8.54296875" style="11"/>
    <col min="13055" max="13055" width="2.453125" style="11" customWidth="1"/>
    <col min="13056" max="13056" width="63" style="11" customWidth="1"/>
    <col min="13057" max="13057" width="8" style="11" customWidth="1"/>
    <col min="13058" max="13058" width="15.453125" style="11" bestFit="1" customWidth="1"/>
    <col min="13059" max="13059" width="0.54296875" style="11" customWidth="1"/>
    <col min="13060" max="13060" width="16.54296875" style="11" customWidth="1"/>
    <col min="13061" max="13061" width="0.54296875" style="11" customWidth="1"/>
    <col min="13062" max="13062" width="17.453125" style="11" bestFit="1" customWidth="1"/>
    <col min="13063" max="13063" width="0.54296875" style="11" customWidth="1"/>
    <col min="13064" max="13064" width="11.453125" style="11" customWidth="1"/>
    <col min="13065" max="13065" width="0.54296875" style="11" customWidth="1"/>
    <col min="13066" max="13066" width="11.453125" style="11" customWidth="1"/>
    <col min="13067" max="13067" width="0.54296875" style="11" customWidth="1"/>
    <col min="13068" max="13068" width="10" style="11" bestFit="1" customWidth="1"/>
    <col min="13069" max="13069" width="0.54296875" style="11" customWidth="1"/>
    <col min="13070" max="13070" width="11.453125" style="11" customWidth="1"/>
    <col min="13071" max="13071" width="0.54296875" style="11" customWidth="1"/>
    <col min="13072" max="13072" width="15" style="11" customWidth="1"/>
    <col min="13073" max="13073" width="0.54296875" style="11" customWidth="1"/>
    <col min="13074" max="13074" width="13.54296875" style="11" customWidth="1"/>
    <col min="13075" max="13076" width="0" style="11" hidden="1" customWidth="1"/>
    <col min="13077" max="13077" width="12.453125" style="11" customWidth="1"/>
    <col min="13078" max="13310" width="8.54296875" style="11"/>
    <col min="13311" max="13311" width="2.453125" style="11" customWidth="1"/>
    <col min="13312" max="13312" width="63" style="11" customWidth="1"/>
    <col min="13313" max="13313" width="8" style="11" customWidth="1"/>
    <col min="13314" max="13314" width="15.453125" style="11" bestFit="1" customWidth="1"/>
    <col min="13315" max="13315" width="0.54296875" style="11" customWidth="1"/>
    <col min="13316" max="13316" width="16.54296875" style="11" customWidth="1"/>
    <col min="13317" max="13317" width="0.54296875" style="11" customWidth="1"/>
    <col min="13318" max="13318" width="17.453125" style="11" bestFit="1" customWidth="1"/>
    <col min="13319" max="13319" width="0.54296875" style="11" customWidth="1"/>
    <col min="13320" max="13320" width="11.453125" style="11" customWidth="1"/>
    <col min="13321" max="13321" width="0.54296875" style="11" customWidth="1"/>
    <col min="13322" max="13322" width="11.453125" style="11" customWidth="1"/>
    <col min="13323" max="13323" width="0.54296875" style="11" customWidth="1"/>
    <col min="13324" max="13324" width="10" style="11" bestFit="1" customWidth="1"/>
    <col min="13325" max="13325" width="0.54296875" style="11" customWidth="1"/>
    <col min="13326" max="13326" width="11.453125" style="11" customWidth="1"/>
    <col min="13327" max="13327" width="0.54296875" style="11" customWidth="1"/>
    <col min="13328" max="13328" width="15" style="11" customWidth="1"/>
    <col min="13329" max="13329" width="0.54296875" style="11" customWidth="1"/>
    <col min="13330" max="13330" width="13.54296875" style="11" customWidth="1"/>
    <col min="13331" max="13332" width="0" style="11" hidden="1" customWidth="1"/>
    <col min="13333" max="13333" width="12.453125" style="11" customWidth="1"/>
    <col min="13334" max="13566" width="8.54296875" style="11"/>
    <col min="13567" max="13567" width="2.453125" style="11" customWidth="1"/>
    <col min="13568" max="13568" width="63" style="11" customWidth="1"/>
    <col min="13569" max="13569" width="8" style="11" customWidth="1"/>
    <col min="13570" max="13570" width="15.453125" style="11" bestFit="1" customWidth="1"/>
    <col min="13571" max="13571" width="0.54296875" style="11" customWidth="1"/>
    <col min="13572" max="13572" width="16.54296875" style="11" customWidth="1"/>
    <col min="13573" max="13573" width="0.54296875" style="11" customWidth="1"/>
    <col min="13574" max="13574" width="17.453125" style="11" bestFit="1" customWidth="1"/>
    <col min="13575" max="13575" width="0.54296875" style="11" customWidth="1"/>
    <col min="13576" max="13576" width="11.453125" style="11" customWidth="1"/>
    <col min="13577" max="13577" width="0.54296875" style="11" customWidth="1"/>
    <col min="13578" max="13578" width="11.453125" style="11" customWidth="1"/>
    <col min="13579" max="13579" width="0.54296875" style="11" customWidth="1"/>
    <col min="13580" max="13580" width="10" style="11" bestFit="1" customWidth="1"/>
    <col min="13581" max="13581" width="0.54296875" style="11" customWidth="1"/>
    <col min="13582" max="13582" width="11.453125" style="11" customWidth="1"/>
    <col min="13583" max="13583" width="0.54296875" style="11" customWidth="1"/>
    <col min="13584" max="13584" width="15" style="11" customWidth="1"/>
    <col min="13585" max="13585" width="0.54296875" style="11" customWidth="1"/>
    <col min="13586" max="13586" width="13.54296875" style="11" customWidth="1"/>
    <col min="13587" max="13588" width="0" style="11" hidden="1" customWidth="1"/>
    <col min="13589" max="13589" width="12.453125" style="11" customWidth="1"/>
    <col min="13590" max="13822" width="8.54296875" style="11"/>
    <col min="13823" max="13823" width="2.453125" style="11" customWidth="1"/>
    <col min="13824" max="13824" width="63" style="11" customWidth="1"/>
    <col min="13825" max="13825" width="8" style="11" customWidth="1"/>
    <col min="13826" max="13826" width="15.453125" style="11" bestFit="1" customWidth="1"/>
    <col min="13827" max="13827" width="0.54296875" style="11" customWidth="1"/>
    <col min="13828" max="13828" width="16.54296875" style="11" customWidth="1"/>
    <col min="13829" max="13829" width="0.54296875" style="11" customWidth="1"/>
    <col min="13830" max="13830" width="17.453125" style="11" bestFit="1" customWidth="1"/>
    <col min="13831" max="13831" width="0.54296875" style="11" customWidth="1"/>
    <col min="13832" max="13832" width="11.453125" style="11" customWidth="1"/>
    <col min="13833" max="13833" width="0.54296875" style="11" customWidth="1"/>
    <col min="13834" max="13834" width="11.453125" style="11" customWidth="1"/>
    <col min="13835" max="13835" width="0.54296875" style="11" customWidth="1"/>
    <col min="13836" max="13836" width="10" style="11" bestFit="1" customWidth="1"/>
    <col min="13837" max="13837" width="0.54296875" style="11" customWidth="1"/>
    <col min="13838" max="13838" width="11.453125" style="11" customWidth="1"/>
    <col min="13839" max="13839" width="0.54296875" style="11" customWidth="1"/>
    <col min="13840" max="13840" width="15" style="11" customWidth="1"/>
    <col min="13841" max="13841" width="0.54296875" style="11" customWidth="1"/>
    <col min="13842" max="13842" width="13.54296875" style="11" customWidth="1"/>
    <col min="13843" max="13844" width="0" style="11" hidden="1" customWidth="1"/>
    <col min="13845" max="13845" width="12.453125" style="11" customWidth="1"/>
    <col min="13846" max="14078" width="8.54296875" style="11"/>
    <col min="14079" max="14079" width="2.453125" style="11" customWidth="1"/>
    <col min="14080" max="14080" width="63" style="11" customWidth="1"/>
    <col min="14081" max="14081" width="8" style="11" customWidth="1"/>
    <col min="14082" max="14082" width="15.453125" style="11" bestFit="1" customWidth="1"/>
    <col min="14083" max="14083" width="0.54296875" style="11" customWidth="1"/>
    <col min="14084" max="14084" width="16.54296875" style="11" customWidth="1"/>
    <col min="14085" max="14085" width="0.54296875" style="11" customWidth="1"/>
    <col min="14086" max="14086" width="17.453125" style="11" bestFit="1" customWidth="1"/>
    <col min="14087" max="14087" width="0.54296875" style="11" customWidth="1"/>
    <col min="14088" max="14088" width="11.453125" style="11" customWidth="1"/>
    <col min="14089" max="14089" width="0.54296875" style="11" customWidth="1"/>
    <col min="14090" max="14090" width="11.453125" style="11" customWidth="1"/>
    <col min="14091" max="14091" width="0.54296875" style="11" customWidth="1"/>
    <col min="14092" max="14092" width="10" style="11" bestFit="1" customWidth="1"/>
    <col min="14093" max="14093" width="0.54296875" style="11" customWidth="1"/>
    <col min="14094" max="14094" width="11.453125" style="11" customWidth="1"/>
    <col min="14095" max="14095" width="0.54296875" style="11" customWidth="1"/>
    <col min="14096" max="14096" width="15" style="11" customWidth="1"/>
    <col min="14097" max="14097" width="0.54296875" style="11" customWidth="1"/>
    <col min="14098" max="14098" width="13.54296875" style="11" customWidth="1"/>
    <col min="14099" max="14100" width="0" style="11" hidden="1" customWidth="1"/>
    <col min="14101" max="14101" width="12.453125" style="11" customWidth="1"/>
    <col min="14102" max="14334" width="8.54296875" style="11"/>
    <col min="14335" max="14335" width="2.453125" style="11" customWidth="1"/>
    <col min="14336" max="14336" width="63" style="11" customWidth="1"/>
    <col min="14337" max="14337" width="8" style="11" customWidth="1"/>
    <col min="14338" max="14338" width="15.453125" style="11" bestFit="1" customWidth="1"/>
    <col min="14339" max="14339" width="0.54296875" style="11" customWidth="1"/>
    <col min="14340" max="14340" width="16.54296875" style="11" customWidth="1"/>
    <col min="14341" max="14341" width="0.54296875" style="11" customWidth="1"/>
    <col min="14342" max="14342" width="17.453125" style="11" bestFit="1" customWidth="1"/>
    <col min="14343" max="14343" width="0.54296875" style="11" customWidth="1"/>
    <col min="14344" max="14344" width="11.453125" style="11" customWidth="1"/>
    <col min="14345" max="14345" width="0.54296875" style="11" customWidth="1"/>
    <col min="14346" max="14346" width="11.453125" style="11" customWidth="1"/>
    <col min="14347" max="14347" width="0.54296875" style="11" customWidth="1"/>
    <col min="14348" max="14348" width="10" style="11" bestFit="1" customWidth="1"/>
    <col min="14349" max="14349" width="0.54296875" style="11" customWidth="1"/>
    <col min="14350" max="14350" width="11.453125" style="11" customWidth="1"/>
    <col min="14351" max="14351" width="0.54296875" style="11" customWidth="1"/>
    <col min="14352" max="14352" width="15" style="11" customWidth="1"/>
    <col min="14353" max="14353" width="0.54296875" style="11" customWidth="1"/>
    <col min="14354" max="14354" width="13.54296875" style="11" customWidth="1"/>
    <col min="14355" max="14356" width="0" style="11" hidden="1" customWidth="1"/>
    <col min="14357" max="14357" width="12.453125" style="11" customWidth="1"/>
    <col min="14358" max="14590" width="8.54296875" style="11"/>
    <col min="14591" max="14591" width="2.453125" style="11" customWidth="1"/>
    <col min="14592" max="14592" width="63" style="11" customWidth="1"/>
    <col min="14593" max="14593" width="8" style="11" customWidth="1"/>
    <col min="14594" max="14594" width="15.453125" style="11" bestFit="1" customWidth="1"/>
    <col min="14595" max="14595" width="0.54296875" style="11" customWidth="1"/>
    <col min="14596" max="14596" width="16.54296875" style="11" customWidth="1"/>
    <col min="14597" max="14597" width="0.54296875" style="11" customWidth="1"/>
    <col min="14598" max="14598" width="17.453125" style="11" bestFit="1" customWidth="1"/>
    <col min="14599" max="14599" width="0.54296875" style="11" customWidth="1"/>
    <col min="14600" max="14600" width="11.453125" style="11" customWidth="1"/>
    <col min="14601" max="14601" width="0.54296875" style="11" customWidth="1"/>
    <col min="14602" max="14602" width="11.453125" style="11" customWidth="1"/>
    <col min="14603" max="14603" width="0.54296875" style="11" customWidth="1"/>
    <col min="14604" max="14604" width="10" style="11" bestFit="1" customWidth="1"/>
    <col min="14605" max="14605" width="0.54296875" style="11" customWidth="1"/>
    <col min="14606" max="14606" width="11.453125" style="11" customWidth="1"/>
    <col min="14607" max="14607" width="0.54296875" style="11" customWidth="1"/>
    <col min="14608" max="14608" width="15" style="11" customWidth="1"/>
    <col min="14609" max="14609" width="0.54296875" style="11" customWidth="1"/>
    <col min="14610" max="14610" width="13.54296875" style="11" customWidth="1"/>
    <col min="14611" max="14612" width="0" style="11" hidden="1" customWidth="1"/>
    <col min="14613" max="14613" width="12.453125" style="11" customWidth="1"/>
    <col min="14614" max="14846" width="8.54296875" style="11"/>
    <col min="14847" max="14847" width="2.453125" style="11" customWidth="1"/>
    <col min="14848" max="14848" width="63" style="11" customWidth="1"/>
    <col min="14849" max="14849" width="8" style="11" customWidth="1"/>
    <col min="14850" max="14850" width="15.453125" style="11" bestFit="1" customWidth="1"/>
    <col min="14851" max="14851" width="0.54296875" style="11" customWidth="1"/>
    <col min="14852" max="14852" width="16.54296875" style="11" customWidth="1"/>
    <col min="14853" max="14853" width="0.54296875" style="11" customWidth="1"/>
    <col min="14854" max="14854" width="17.453125" style="11" bestFit="1" customWidth="1"/>
    <col min="14855" max="14855" width="0.54296875" style="11" customWidth="1"/>
    <col min="14856" max="14856" width="11.453125" style="11" customWidth="1"/>
    <col min="14857" max="14857" width="0.54296875" style="11" customWidth="1"/>
    <col min="14858" max="14858" width="11.453125" style="11" customWidth="1"/>
    <col min="14859" max="14859" width="0.54296875" style="11" customWidth="1"/>
    <col min="14860" max="14860" width="10" style="11" bestFit="1" customWidth="1"/>
    <col min="14861" max="14861" width="0.54296875" style="11" customWidth="1"/>
    <col min="14862" max="14862" width="11.453125" style="11" customWidth="1"/>
    <col min="14863" max="14863" width="0.54296875" style="11" customWidth="1"/>
    <col min="14864" max="14864" width="15" style="11" customWidth="1"/>
    <col min="14865" max="14865" width="0.54296875" style="11" customWidth="1"/>
    <col min="14866" max="14866" width="13.54296875" style="11" customWidth="1"/>
    <col min="14867" max="14868" width="0" style="11" hidden="1" customWidth="1"/>
    <col min="14869" max="14869" width="12.453125" style="11" customWidth="1"/>
    <col min="14870" max="15102" width="8.54296875" style="11"/>
    <col min="15103" max="15103" width="2.453125" style="11" customWidth="1"/>
    <col min="15104" max="15104" width="63" style="11" customWidth="1"/>
    <col min="15105" max="15105" width="8" style="11" customWidth="1"/>
    <col min="15106" max="15106" width="15.453125" style="11" bestFit="1" customWidth="1"/>
    <col min="15107" max="15107" width="0.54296875" style="11" customWidth="1"/>
    <col min="15108" max="15108" width="16.54296875" style="11" customWidth="1"/>
    <col min="15109" max="15109" width="0.54296875" style="11" customWidth="1"/>
    <col min="15110" max="15110" width="17.453125" style="11" bestFit="1" customWidth="1"/>
    <col min="15111" max="15111" width="0.54296875" style="11" customWidth="1"/>
    <col min="15112" max="15112" width="11.453125" style="11" customWidth="1"/>
    <col min="15113" max="15113" width="0.54296875" style="11" customWidth="1"/>
    <col min="15114" max="15114" width="11.453125" style="11" customWidth="1"/>
    <col min="15115" max="15115" width="0.54296875" style="11" customWidth="1"/>
    <col min="15116" max="15116" width="10" style="11" bestFit="1" customWidth="1"/>
    <col min="15117" max="15117" width="0.54296875" style="11" customWidth="1"/>
    <col min="15118" max="15118" width="11.453125" style="11" customWidth="1"/>
    <col min="15119" max="15119" width="0.54296875" style="11" customWidth="1"/>
    <col min="15120" max="15120" width="15" style="11" customWidth="1"/>
    <col min="15121" max="15121" width="0.54296875" style="11" customWidth="1"/>
    <col min="15122" max="15122" width="13.54296875" style="11" customWidth="1"/>
    <col min="15123" max="15124" width="0" style="11" hidden="1" customWidth="1"/>
    <col min="15125" max="15125" width="12.453125" style="11" customWidth="1"/>
    <col min="15126" max="15358" width="8.54296875" style="11"/>
    <col min="15359" max="15359" width="2.453125" style="11" customWidth="1"/>
    <col min="15360" max="15360" width="63" style="11" customWidth="1"/>
    <col min="15361" max="15361" width="8" style="11" customWidth="1"/>
    <col min="15362" max="15362" width="15.453125" style="11" bestFit="1" customWidth="1"/>
    <col min="15363" max="15363" width="0.54296875" style="11" customWidth="1"/>
    <col min="15364" max="15364" width="16.54296875" style="11" customWidth="1"/>
    <col min="15365" max="15365" width="0.54296875" style="11" customWidth="1"/>
    <col min="15366" max="15366" width="17.453125" style="11" bestFit="1" customWidth="1"/>
    <col min="15367" max="15367" width="0.54296875" style="11" customWidth="1"/>
    <col min="15368" max="15368" width="11.453125" style="11" customWidth="1"/>
    <col min="15369" max="15369" width="0.54296875" style="11" customWidth="1"/>
    <col min="15370" max="15370" width="11.453125" style="11" customWidth="1"/>
    <col min="15371" max="15371" width="0.54296875" style="11" customWidth="1"/>
    <col min="15372" max="15372" width="10" style="11" bestFit="1" customWidth="1"/>
    <col min="15373" max="15373" width="0.54296875" style="11" customWidth="1"/>
    <col min="15374" max="15374" width="11.453125" style="11" customWidth="1"/>
    <col min="15375" max="15375" width="0.54296875" style="11" customWidth="1"/>
    <col min="15376" max="15376" width="15" style="11" customWidth="1"/>
    <col min="15377" max="15377" width="0.54296875" style="11" customWidth="1"/>
    <col min="15378" max="15378" width="13.54296875" style="11" customWidth="1"/>
    <col min="15379" max="15380" width="0" style="11" hidden="1" customWidth="1"/>
    <col min="15381" max="15381" width="12.453125" style="11" customWidth="1"/>
    <col min="15382" max="15614" width="8.54296875" style="11"/>
    <col min="15615" max="15615" width="2.453125" style="11" customWidth="1"/>
    <col min="15616" max="15616" width="63" style="11" customWidth="1"/>
    <col min="15617" max="15617" width="8" style="11" customWidth="1"/>
    <col min="15618" max="15618" width="15.453125" style="11" bestFit="1" customWidth="1"/>
    <col min="15619" max="15619" width="0.54296875" style="11" customWidth="1"/>
    <col min="15620" max="15620" width="16.54296875" style="11" customWidth="1"/>
    <col min="15621" max="15621" width="0.54296875" style="11" customWidth="1"/>
    <col min="15622" max="15622" width="17.453125" style="11" bestFit="1" customWidth="1"/>
    <col min="15623" max="15623" width="0.54296875" style="11" customWidth="1"/>
    <col min="15624" max="15624" width="11.453125" style="11" customWidth="1"/>
    <col min="15625" max="15625" width="0.54296875" style="11" customWidth="1"/>
    <col min="15626" max="15626" width="11.453125" style="11" customWidth="1"/>
    <col min="15627" max="15627" width="0.54296875" style="11" customWidth="1"/>
    <col min="15628" max="15628" width="10" style="11" bestFit="1" customWidth="1"/>
    <col min="15629" max="15629" width="0.54296875" style="11" customWidth="1"/>
    <col min="15630" max="15630" width="11.453125" style="11" customWidth="1"/>
    <col min="15631" max="15631" width="0.54296875" style="11" customWidth="1"/>
    <col min="15632" max="15632" width="15" style="11" customWidth="1"/>
    <col min="15633" max="15633" width="0.54296875" style="11" customWidth="1"/>
    <col min="15634" max="15634" width="13.54296875" style="11" customWidth="1"/>
    <col min="15635" max="15636" width="0" style="11" hidden="1" customWidth="1"/>
    <col min="15637" max="15637" width="12.453125" style="11" customWidth="1"/>
    <col min="15638" max="15870" width="8.54296875" style="11"/>
    <col min="15871" max="15871" width="2.453125" style="11" customWidth="1"/>
    <col min="15872" max="15872" width="63" style="11" customWidth="1"/>
    <col min="15873" max="15873" width="8" style="11" customWidth="1"/>
    <col min="15874" max="15874" width="15.453125" style="11" bestFit="1" customWidth="1"/>
    <col min="15875" max="15875" width="0.54296875" style="11" customWidth="1"/>
    <col min="15876" max="15876" width="16.54296875" style="11" customWidth="1"/>
    <col min="15877" max="15877" width="0.54296875" style="11" customWidth="1"/>
    <col min="15878" max="15878" width="17.453125" style="11" bestFit="1" customWidth="1"/>
    <col min="15879" max="15879" width="0.54296875" style="11" customWidth="1"/>
    <col min="15880" max="15880" width="11.453125" style="11" customWidth="1"/>
    <col min="15881" max="15881" width="0.54296875" style="11" customWidth="1"/>
    <col min="15882" max="15882" width="11.453125" style="11" customWidth="1"/>
    <col min="15883" max="15883" width="0.54296875" style="11" customWidth="1"/>
    <col min="15884" max="15884" width="10" style="11" bestFit="1" customWidth="1"/>
    <col min="15885" max="15885" width="0.54296875" style="11" customWidth="1"/>
    <col min="15886" max="15886" width="11.453125" style="11" customWidth="1"/>
    <col min="15887" max="15887" width="0.54296875" style="11" customWidth="1"/>
    <col min="15888" max="15888" width="15" style="11" customWidth="1"/>
    <col min="15889" max="15889" width="0.54296875" style="11" customWidth="1"/>
    <col min="15890" max="15890" width="13.54296875" style="11" customWidth="1"/>
    <col min="15891" max="15892" width="0" style="11" hidden="1" customWidth="1"/>
    <col min="15893" max="15893" width="12.453125" style="11" customWidth="1"/>
    <col min="15894" max="16126" width="8.54296875" style="11"/>
    <col min="16127" max="16127" width="2.453125" style="11" customWidth="1"/>
    <col min="16128" max="16128" width="63" style="11" customWidth="1"/>
    <col min="16129" max="16129" width="8" style="11" customWidth="1"/>
    <col min="16130" max="16130" width="15.453125" style="11" bestFit="1" customWidth="1"/>
    <col min="16131" max="16131" width="0.54296875" style="11" customWidth="1"/>
    <col min="16132" max="16132" width="16.54296875" style="11" customWidth="1"/>
    <col min="16133" max="16133" width="0.54296875" style="11" customWidth="1"/>
    <col min="16134" max="16134" width="17.453125" style="11" bestFit="1" customWidth="1"/>
    <col min="16135" max="16135" width="0.54296875" style="11" customWidth="1"/>
    <col min="16136" max="16136" width="11.453125" style="11" customWidth="1"/>
    <col min="16137" max="16137" width="0.54296875" style="11" customWidth="1"/>
    <col min="16138" max="16138" width="11.453125" style="11" customWidth="1"/>
    <col min="16139" max="16139" width="0.54296875" style="11" customWidth="1"/>
    <col min="16140" max="16140" width="10" style="11" bestFit="1" customWidth="1"/>
    <col min="16141" max="16141" width="0.54296875" style="11" customWidth="1"/>
    <col min="16142" max="16142" width="11.453125" style="11" customWidth="1"/>
    <col min="16143" max="16143" width="0.54296875" style="11" customWidth="1"/>
    <col min="16144" max="16144" width="15" style="11" customWidth="1"/>
    <col min="16145" max="16145" width="0.54296875" style="11" customWidth="1"/>
    <col min="16146" max="16146" width="13.54296875" style="11" customWidth="1"/>
    <col min="16147" max="16148" width="0" style="11" hidden="1" customWidth="1"/>
    <col min="16149" max="16149" width="12.453125" style="11" customWidth="1"/>
    <col min="16150" max="16384" width="8.54296875" style="11"/>
  </cols>
  <sheetData>
    <row r="1" spans="1:27" ht="21" customHeight="1">
      <c r="A1" s="341" t="s">
        <v>78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</row>
    <row r="2" spans="1:27" ht="21" customHeight="1">
      <c r="A2" s="341" t="s">
        <v>217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</row>
    <row r="3" spans="1:27" ht="21" customHeight="1">
      <c r="A3" s="332" t="s">
        <v>289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</row>
    <row r="4" spans="1:27" ht="21" customHeight="1">
      <c r="A4" s="353" t="s">
        <v>167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</row>
    <row r="5" spans="1:27" ht="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7"/>
      <c r="Y5" s="56"/>
      <c r="Z5" s="56"/>
      <c r="AA5" s="56"/>
    </row>
    <row r="6" spans="1:27" s="275" customFormat="1" ht="21" customHeight="1">
      <c r="A6" s="133"/>
      <c r="B6" s="273"/>
      <c r="C6" s="349" t="s">
        <v>38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2"/>
      <c r="Z6" s="2"/>
      <c r="AA6" s="2"/>
    </row>
    <row r="7" spans="1:27" s="275" customFormat="1" ht="21" customHeight="1">
      <c r="A7" s="133"/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108"/>
      <c r="T7" s="348" t="s">
        <v>194</v>
      </c>
      <c r="U7" s="348"/>
      <c r="V7" s="348"/>
      <c r="W7" s="108"/>
      <c r="X7" s="273"/>
      <c r="Y7" s="2"/>
      <c r="Z7" s="2"/>
      <c r="AA7" s="2"/>
    </row>
    <row r="8" spans="1:27" s="34" customFormat="1" ht="21" customHeight="1">
      <c r="A8" s="273"/>
      <c r="B8" s="273"/>
      <c r="C8" s="106"/>
      <c r="D8" s="107"/>
      <c r="E8" s="273"/>
      <c r="F8" s="352" t="s">
        <v>189</v>
      </c>
      <c r="G8" s="352"/>
      <c r="H8" s="352"/>
      <c r="I8" s="352"/>
      <c r="J8" s="352"/>
      <c r="K8" s="273"/>
      <c r="L8" s="273"/>
      <c r="M8" s="273"/>
      <c r="N8" s="352" t="s">
        <v>2</v>
      </c>
      <c r="O8" s="352"/>
      <c r="P8" s="352"/>
      <c r="Q8" s="352"/>
      <c r="R8" s="352"/>
      <c r="S8" s="208"/>
      <c r="T8" s="350" t="s">
        <v>203</v>
      </c>
      <c r="U8" s="350"/>
      <c r="V8" s="350"/>
      <c r="W8" s="208"/>
      <c r="X8" s="107"/>
      <c r="Y8" s="272"/>
      <c r="Z8" s="272"/>
    </row>
    <row r="9" spans="1:27" s="2" customFormat="1" ht="21" customHeight="1">
      <c r="A9" s="134"/>
      <c r="B9" s="108"/>
      <c r="C9" s="108"/>
      <c r="D9" s="273" t="s">
        <v>6</v>
      </c>
      <c r="E9" s="273"/>
      <c r="F9" s="108"/>
      <c r="G9" s="109"/>
      <c r="H9" s="108"/>
      <c r="I9" s="108"/>
      <c r="J9" s="273" t="s">
        <v>131</v>
      </c>
      <c r="K9" s="108"/>
      <c r="L9" s="108"/>
      <c r="M9" s="108"/>
      <c r="N9" s="273"/>
      <c r="O9" s="108"/>
      <c r="P9" s="273" t="s">
        <v>57</v>
      </c>
      <c r="Q9" s="273"/>
      <c r="R9" s="108"/>
      <c r="S9" s="108"/>
      <c r="T9" s="351" t="s">
        <v>278</v>
      </c>
      <c r="U9" s="351"/>
      <c r="V9" s="351"/>
      <c r="W9" s="348" t="s">
        <v>3</v>
      </c>
      <c r="X9" s="348"/>
      <c r="Y9" s="348"/>
      <c r="Z9" s="348"/>
      <c r="AA9" s="348"/>
    </row>
    <row r="10" spans="1:27" s="34" customFormat="1" ht="21" customHeight="1">
      <c r="A10" s="107"/>
      <c r="B10" s="110"/>
      <c r="C10" s="111"/>
      <c r="D10" s="274" t="s">
        <v>220</v>
      </c>
      <c r="E10" s="274"/>
      <c r="F10" s="274" t="s">
        <v>25</v>
      </c>
      <c r="G10" s="107"/>
      <c r="H10" s="274" t="s">
        <v>7</v>
      </c>
      <c r="I10" s="274"/>
      <c r="J10" s="274" t="s">
        <v>153</v>
      </c>
      <c r="K10" s="274"/>
      <c r="L10" s="274"/>
      <c r="M10" s="274"/>
      <c r="N10" s="273" t="s">
        <v>56</v>
      </c>
      <c r="O10" s="107"/>
      <c r="P10" s="273" t="s">
        <v>43</v>
      </c>
      <c r="Q10" s="107"/>
      <c r="R10" s="107"/>
      <c r="S10" s="107"/>
      <c r="T10" s="349" t="s">
        <v>208</v>
      </c>
      <c r="U10" s="349"/>
      <c r="V10" s="349"/>
      <c r="W10" s="348" t="s">
        <v>105</v>
      </c>
      <c r="X10" s="348"/>
      <c r="Y10" s="348"/>
      <c r="Z10" s="348"/>
      <c r="AA10" s="348"/>
    </row>
    <row r="11" spans="1:27" s="34" customFormat="1" ht="21" customHeight="1">
      <c r="A11" s="107"/>
      <c r="B11" s="110"/>
      <c r="C11" s="135" t="s">
        <v>69</v>
      </c>
      <c r="D11" s="273" t="s">
        <v>27</v>
      </c>
      <c r="E11" s="273"/>
      <c r="F11" s="273" t="s">
        <v>28</v>
      </c>
      <c r="G11" s="107"/>
      <c r="H11" s="273" t="s">
        <v>33</v>
      </c>
      <c r="I11" s="273"/>
      <c r="J11" s="273" t="s">
        <v>33</v>
      </c>
      <c r="K11" s="273"/>
      <c r="L11" s="273" t="s">
        <v>152</v>
      </c>
      <c r="M11" s="273"/>
      <c r="N11" s="273" t="s">
        <v>26</v>
      </c>
      <c r="O11" s="107"/>
      <c r="P11" s="273" t="s">
        <v>42</v>
      </c>
      <c r="Q11" s="349" t="s">
        <v>34</v>
      </c>
      <c r="R11" s="349"/>
      <c r="S11" s="349"/>
      <c r="T11" s="349" t="s">
        <v>209</v>
      </c>
      <c r="U11" s="349"/>
      <c r="V11" s="349"/>
      <c r="W11" s="348" t="s">
        <v>83</v>
      </c>
      <c r="X11" s="348"/>
      <c r="Y11" s="348"/>
      <c r="Z11" s="348"/>
      <c r="AA11" s="348"/>
    </row>
    <row r="12" spans="1:27" s="42" customFormat="1" ht="21" customHeight="1">
      <c r="A12" s="136"/>
      <c r="B12" s="112"/>
      <c r="C12" s="113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43"/>
      <c r="Z12" s="43"/>
    </row>
    <row r="13" spans="1:27" s="275" customFormat="1" ht="21" customHeight="1">
      <c r="A13" s="107" t="s">
        <v>248</v>
      </c>
      <c r="B13" s="115"/>
      <c r="C13" s="115"/>
      <c r="D13" s="116">
        <v>4007797</v>
      </c>
      <c r="E13" s="116"/>
      <c r="F13" s="116">
        <v>85926434</v>
      </c>
      <c r="G13" s="116"/>
      <c r="H13" s="116">
        <v>36868</v>
      </c>
      <c r="I13" s="116"/>
      <c r="J13" s="128">
        <v>99971</v>
      </c>
      <c r="K13" s="116"/>
      <c r="L13" s="116">
        <v>222924</v>
      </c>
      <c r="M13" s="116"/>
      <c r="N13" s="116">
        <v>411463</v>
      </c>
      <c r="O13" s="116"/>
      <c r="P13" s="116">
        <v>85000</v>
      </c>
      <c r="Q13" s="116"/>
      <c r="R13" s="116">
        <v>8876688</v>
      </c>
      <c r="S13" s="116"/>
      <c r="T13" s="116"/>
      <c r="U13" s="116">
        <v>-127982</v>
      </c>
      <c r="V13" s="117"/>
      <c r="W13" s="117"/>
      <c r="X13" s="116">
        <v>99539163</v>
      </c>
      <c r="Y13" s="1"/>
      <c r="Z13" s="1"/>
    </row>
    <row r="14" spans="1:27" s="34" customFormat="1" ht="21" customHeight="1">
      <c r="A14" s="107"/>
      <c r="B14" s="107"/>
      <c r="C14" s="118"/>
      <c r="D14" s="119"/>
      <c r="E14" s="116"/>
      <c r="F14" s="119"/>
      <c r="G14" s="116"/>
      <c r="H14" s="119"/>
      <c r="I14" s="119"/>
      <c r="J14" s="119"/>
      <c r="K14" s="120"/>
      <c r="L14" s="121"/>
      <c r="M14" s="120"/>
      <c r="N14" s="119"/>
      <c r="O14" s="116"/>
      <c r="P14" s="116"/>
      <c r="Q14" s="116"/>
      <c r="R14" s="116"/>
      <c r="S14" s="116"/>
      <c r="T14" s="117"/>
      <c r="U14" s="117"/>
      <c r="V14" s="120"/>
      <c r="W14" s="120"/>
      <c r="X14" s="117"/>
      <c r="Y14" s="45"/>
      <c r="Z14" s="45"/>
    </row>
    <row r="15" spans="1:27" s="275" customFormat="1" ht="21" customHeight="1">
      <c r="A15" s="107" t="s">
        <v>119</v>
      </c>
      <c r="B15" s="115"/>
      <c r="C15" s="115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22"/>
      <c r="Y15" s="45"/>
      <c r="Z15" s="45"/>
    </row>
    <row r="16" spans="1:27" s="275" customFormat="1" ht="21" customHeight="1">
      <c r="A16" s="107"/>
      <c r="B16" s="123" t="s">
        <v>210</v>
      </c>
      <c r="C16" s="115"/>
      <c r="D16" s="124"/>
      <c r="E16" s="124"/>
      <c r="F16" s="124"/>
      <c r="G16" s="124"/>
      <c r="H16" s="121"/>
      <c r="I16" s="124"/>
      <c r="J16" s="124"/>
      <c r="K16" s="124"/>
      <c r="L16" s="124"/>
      <c r="M16" s="124"/>
      <c r="N16" s="124"/>
      <c r="O16" s="124"/>
      <c r="P16" s="124"/>
      <c r="Q16" s="124"/>
      <c r="R16" s="116"/>
      <c r="S16" s="116"/>
      <c r="T16" s="116"/>
      <c r="U16" s="116"/>
      <c r="V16" s="124"/>
      <c r="W16" s="124"/>
      <c r="X16" s="122"/>
      <c r="Y16" s="45"/>
      <c r="Z16" s="45"/>
    </row>
    <row r="17" spans="1:26" s="34" customFormat="1" ht="21" customHeight="1">
      <c r="A17" s="107"/>
      <c r="B17" s="115" t="s">
        <v>316</v>
      </c>
      <c r="C17" s="314">
        <v>15.2</v>
      </c>
      <c r="D17" s="130">
        <v>0</v>
      </c>
      <c r="E17" s="127"/>
      <c r="F17" s="130">
        <v>0</v>
      </c>
      <c r="G17" s="127"/>
      <c r="H17" s="130">
        <v>0</v>
      </c>
      <c r="I17" s="130"/>
      <c r="J17" s="130">
        <v>0</v>
      </c>
      <c r="K17" s="126"/>
      <c r="L17" s="131">
        <v>22577</v>
      </c>
      <c r="M17" s="126"/>
      <c r="N17" s="130">
        <v>0</v>
      </c>
      <c r="O17" s="127"/>
      <c r="P17" s="130">
        <v>0</v>
      </c>
      <c r="Q17" s="127"/>
      <c r="R17" s="130">
        <v>0</v>
      </c>
      <c r="S17" s="119"/>
      <c r="T17" s="119"/>
      <c r="U17" s="130">
        <v>0</v>
      </c>
      <c r="V17" s="126"/>
      <c r="W17" s="126"/>
      <c r="X17" s="117">
        <v>22577</v>
      </c>
      <c r="Y17" s="45"/>
      <c r="Z17" s="45"/>
    </row>
    <row r="18" spans="1:26" s="34" customFormat="1" ht="21" customHeight="1">
      <c r="A18" s="107"/>
      <c r="B18" s="115" t="s">
        <v>253</v>
      </c>
      <c r="C18" s="314">
        <v>20</v>
      </c>
      <c r="D18" s="119">
        <v>0</v>
      </c>
      <c r="E18" s="127"/>
      <c r="F18" s="119">
        <v>0</v>
      </c>
      <c r="G18" s="127"/>
      <c r="H18" s="119">
        <v>0</v>
      </c>
      <c r="I18" s="130"/>
      <c r="J18" s="119">
        <v>0</v>
      </c>
      <c r="K18" s="127"/>
      <c r="L18" s="119">
        <v>0</v>
      </c>
      <c r="M18" s="127"/>
      <c r="N18" s="119">
        <v>0</v>
      </c>
      <c r="O18" s="127"/>
      <c r="P18" s="119">
        <v>0</v>
      </c>
      <c r="Q18" s="127"/>
      <c r="R18" s="125">
        <v>-3005759</v>
      </c>
      <c r="S18" s="125"/>
      <c r="T18" s="125"/>
      <c r="U18" s="130">
        <v>0</v>
      </c>
      <c r="V18" s="126"/>
      <c r="W18" s="126"/>
      <c r="X18" s="205">
        <v>-3005759</v>
      </c>
      <c r="Y18" s="45"/>
      <c r="Z18" s="45"/>
    </row>
    <row r="19" spans="1:26" s="115" customFormat="1" ht="21" customHeight="1">
      <c r="A19" s="107" t="s">
        <v>154</v>
      </c>
      <c r="B19" s="107"/>
      <c r="C19" s="314"/>
      <c r="D19" s="207">
        <v>0</v>
      </c>
      <c r="E19" s="128"/>
      <c r="F19" s="207">
        <v>0</v>
      </c>
      <c r="G19" s="128"/>
      <c r="H19" s="207">
        <v>0</v>
      </c>
      <c r="I19" s="128"/>
      <c r="J19" s="207">
        <v>0</v>
      </c>
      <c r="K19" s="128"/>
      <c r="L19" s="147">
        <v>22577</v>
      </c>
      <c r="M19" s="128"/>
      <c r="N19" s="207">
        <v>0</v>
      </c>
      <c r="O19" s="128"/>
      <c r="P19" s="207">
        <v>0</v>
      </c>
      <c r="Q19" s="116"/>
      <c r="R19" s="147">
        <v>-3005759</v>
      </c>
      <c r="S19" s="146"/>
      <c r="T19" s="146"/>
      <c r="U19" s="207">
        <v>0</v>
      </c>
      <c r="V19" s="128"/>
      <c r="W19" s="128"/>
      <c r="X19" s="147">
        <v>-2983182</v>
      </c>
      <c r="Y19" s="142"/>
      <c r="Z19" s="142"/>
    </row>
    <row r="20" spans="1:26" s="34" customFormat="1" ht="21" customHeight="1">
      <c r="A20" s="107"/>
      <c r="B20" s="107"/>
      <c r="C20" s="118"/>
      <c r="D20" s="116"/>
      <c r="E20" s="116"/>
      <c r="F20" s="116"/>
      <c r="G20" s="116"/>
      <c r="H20" s="116"/>
      <c r="I20" s="116"/>
      <c r="J20" s="116"/>
      <c r="K20" s="120"/>
      <c r="L20" s="116"/>
      <c r="M20" s="120"/>
      <c r="N20" s="116"/>
      <c r="O20" s="116"/>
      <c r="P20" s="116"/>
      <c r="Q20" s="116"/>
      <c r="R20" s="116"/>
      <c r="S20" s="116"/>
      <c r="T20" s="116"/>
      <c r="U20" s="116"/>
      <c r="V20" s="120"/>
      <c r="W20" s="120"/>
      <c r="X20" s="117"/>
      <c r="Y20" s="45"/>
      <c r="Z20" s="45"/>
    </row>
    <row r="21" spans="1:26" s="275" customFormat="1" ht="21" customHeight="1">
      <c r="A21" s="137" t="s">
        <v>259</v>
      </c>
      <c r="B21" s="115"/>
      <c r="C21" s="129"/>
      <c r="D21" s="117"/>
      <c r="E21" s="116"/>
      <c r="F21" s="117"/>
      <c r="G21" s="116"/>
      <c r="H21" s="117"/>
      <c r="I21" s="117"/>
      <c r="J21" s="117"/>
      <c r="K21" s="117"/>
      <c r="L21" s="117"/>
      <c r="M21" s="117"/>
      <c r="N21" s="117"/>
      <c r="O21" s="116"/>
      <c r="P21" s="117"/>
      <c r="Q21" s="116"/>
      <c r="R21" s="117"/>
      <c r="S21" s="117"/>
      <c r="T21" s="117"/>
      <c r="U21" s="117"/>
      <c r="V21" s="116"/>
      <c r="W21" s="116"/>
      <c r="X21" s="117"/>
      <c r="Y21" s="45"/>
      <c r="Z21" s="45"/>
    </row>
    <row r="22" spans="1:26" s="275" customFormat="1" ht="21" customHeight="1">
      <c r="A22" s="138"/>
      <c r="B22" s="115" t="s">
        <v>82</v>
      </c>
      <c r="C22" s="129"/>
      <c r="D22" s="130">
        <v>0</v>
      </c>
      <c r="E22" s="127"/>
      <c r="F22" s="130">
        <v>0</v>
      </c>
      <c r="G22" s="139"/>
      <c r="H22" s="130">
        <v>0</v>
      </c>
      <c r="I22" s="130"/>
      <c r="J22" s="130">
        <v>0</v>
      </c>
      <c r="K22" s="131"/>
      <c r="L22" s="119">
        <v>0</v>
      </c>
      <c r="M22" s="126"/>
      <c r="N22" s="119">
        <v>0</v>
      </c>
      <c r="O22" s="126"/>
      <c r="P22" s="119">
        <v>0</v>
      </c>
      <c r="Q22" s="117"/>
      <c r="R22" s="131">
        <v>2559590</v>
      </c>
      <c r="S22" s="131"/>
      <c r="T22" s="131"/>
      <c r="U22" s="130">
        <v>0</v>
      </c>
      <c r="V22" s="122"/>
      <c r="W22" s="122"/>
      <c r="X22" s="117">
        <v>2559590</v>
      </c>
      <c r="Y22" s="47"/>
      <c r="Z22" s="57"/>
    </row>
    <row r="23" spans="1:26" s="275" customFormat="1" ht="21" customHeight="1">
      <c r="A23" s="138"/>
      <c r="B23" s="115" t="s">
        <v>260</v>
      </c>
      <c r="C23" s="129"/>
      <c r="D23" s="119">
        <v>0</v>
      </c>
      <c r="E23" s="127"/>
      <c r="F23" s="119">
        <v>0</v>
      </c>
      <c r="G23" s="127"/>
      <c r="H23" s="130">
        <v>0</v>
      </c>
      <c r="I23" s="130"/>
      <c r="J23" s="130">
        <v>0</v>
      </c>
      <c r="K23" s="126"/>
      <c r="L23" s="119">
        <v>0</v>
      </c>
      <c r="M23" s="131"/>
      <c r="N23" s="119">
        <v>0</v>
      </c>
      <c r="O23" s="131"/>
      <c r="P23" s="119">
        <v>0</v>
      </c>
      <c r="Q23" s="116"/>
      <c r="R23" s="119">
        <v>0</v>
      </c>
      <c r="S23" s="131"/>
      <c r="T23" s="131"/>
      <c r="U23" s="131">
        <v>129618</v>
      </c>
      <c r="V23" s="127"/>
      <c r="W23" s="127"/>
      <c r="X23" s="205">
        <v>129618</v>
      </c>
      <c r="Y23" s="47"/>
      <c r="Z23" s="57"/>
    </row>
    <row r="24" spans="1:26" s="275" customFormat="1" ht="21" customHeight="1">
      <c r="A24" s="137" t="s">
        <v>261</v>
      </c>
      <c r="B24" s="107"/>
      <c r="C24" s="129"/>
      <c r="D24" s="207">
        <v>0</v>
      </c>
      <c r="E24" s="119"/>
      <c r="F24" s="207">
        <v>0</v>
      </c>
      <c r="G24" s="119"/>
      <c r="H24" s="207">
        <v>0</v>
      </c>
      <c r="I24" s="119"/>
      <c r="J24" s="207">
        <v>0</v>
      </c>
      <c r="K24" s="119"/>
      <c r="L24" s="207">
        <v>0</v>
      </c>
      <c r="M24" s="119"/>
      <c r="N24" s="207">
        <v>0</v>
      </c>
      <c r="O24" s="119"/>
      <c r="P24" s="207">
        <v>0</v>
      </c>
      <c r="Q24" s="119"/>
      <c r="R24" s="147">
        <v>2559590</v>
      </c>
      <c r="S24" s="128"/>
      <c r="T24" s="128"/>
      <c r="U24" s="147">
        <v>129618</v>
      </c>
      <c r="V24" s="119"/>
      <c r="W24" s="119"/>
      <c r="X24" s="147">
        <v>2689208</v>
      </c>
      <c r="Y24" s="45"/>
      <c r="Z24" s="58"/>
    </row>
    <row r="25" spans="1:26" s="275" customFormat="1" ht="21" customHeight="1" thickBot="1">
      <c r="A25" s="107" t="s">
        <v>224</v>
      </c>
      <c r="B25" s="115"/>
      <c r="C25" s="129"/>
      <c r="D25" s="132">
        <v>4007797</v>
      </c>
      <c r="E25" s="139"/>
      <c r="F25" s="132">
        <v>85926434</v>
      </c>
      <c r="G25" s="139"/>
      <c r="H25" s="132">
        <v>36868</v>
      </c>
      <c r="I25" s="139"/>
      <c r="J25" s="132">
        <v>99971</v>
      </c>
      <c r="K25" s="139"/>
      <c r="L25" s="132">
        <v>245501</v>
      </c>
      <c r="M25" s="139"/>
      <c r="N25" s="132">
        <v>411463</v>
      </c>
      <c r="O25" s="139"/>
      <c r="P25" s="132">
        <v>85000</v>
      </c>
      <c r="Q25" s="139"/>
      <c r="R25" s="132">
        <v>8430519</v>
      </c>
      <c r="S25" s="117"/>
      <c r="T25" s="117"/>
      <c r="U25" s="132">
        <v>1636</v>
      </c>
      <c r="V25" s="139"/>
      <c r="W25" s="139"/>
      <c r="X25" s="132">
        <v>99245189</v>
      </c>
      <c r="Y25" s="45"/>
      <c r="Z25" s="59"/>
    </row>
    <row r="26" spans="1:26" s="275" customFormat="1" ht="21" customHeight="1" thickTop="1">
      <c r="A26" s="107"/>
      <c r="B26" s="115"/>
      <c r="C26" s="129"/>
      <c r="D26" s="117"/>
      <c r="E26" s="139"/>
      <c r="F26" s="117"/>
      <c r="G26" s="139"/>
      <c r="H26" s="117"/>
      <c r="I26" s="139"/>
      <c r="J26" s="117"/>
      <c r="K26" s="139"/>
      <c r="L26" s="117"/>
      <c r="M26" s="139"/>
      <c r="N26" s="117"/>
      <c r="O26" s="139"/>
      <c r="P26" s="117"/>
      <c r="Q26" s="139"/>
      <c r="R26" s="117"/>
      <c r="S26" s="117"/>
      <c r="T26" s="117"/>
      <c r="U26" s="117"/>
      <c r="V26" s="139"/>
      <c r="W26" s="139"/>
      <c r="X26" s="117"/>
      <c r="Y26" s="45"/>
      <c r="Z26" s="45"/>
    </row>
    <row r="27" spans="1:26" s="275" customFormat="1" ht="21" customHeight="1">
      <c r="A27" s="107"/>
      <c r="B27" s="115"/>
      <c r="C27" s="129"/>
      <c r="D27" s="117"/>
      <c r="E27" s="139"/>
      <c r="F27" s="117"/>
      <c r="G27" s="139"/>
      <c r="H27" s="117"/>
      <c r="I27" s="139"/>
      <c r="J27" s="117"/>
      <c r="K27" s="139"/>
      <c r="L27" s="117"/>
      <c r="M27" s="139"/>
      <c r="N27" s="117"/>
      <c r="O27" s="139"/>
      <c r="P27" s="117"/>
      <c r="Q27" s="139"/>
      <c r="R27" s="117"/>
      <c r="S27" s="117"/>
      <c r="T27" s="117"/>
      <c r="U27" s="117"/>
      <c r="V27" s="139"/>
      <c r="W27" s="139"/>
      <c r="X27" s="117"/>
      <c r="Y27" s="45"/>
      <c r="Z27" s="45"/>
    </row>
    <row r="28" spans="1:26" s="275" customFormat="1" ht="21" customHeight="1">
      <c r="A28" s="107"/>
      <c r="B28" s="115"/>
      <c r="C28" s="129"/>
      <c r="D28" s="117"/>
      <c r="E28" s="139"/>
      <c r="F28" s="117"/>
      <c r="G28" s="139"/>
      <c r="H28" s="117"/>
      <c r="I28" s="139"/>
      <c r="J28" s="117"/>
      <c r="K28" s="139"/>
      <c r="L28" s="117"/>
      <c r="M28" s="139"/>
      <c r="N28" s="117"/>
      <c r="O28" s="139"/>
      <c r="P28" s="117"/>
      <c r="Q28" s="139"/>
      <c r="R28" s="117"/>
      <c r="S28" s="117"/>
      <c r="T28" s="117"/>
      <c r="U28" s="117"/>
      <c r="V28" s="139"/>
      <c r="W28" s="139"/>
      <c r="X28" s="117"/>
      <c r="Y28" s="45"/>
      <c r="Z28" s="45"/>
    </row>
    <row r="29" spans="1:26" s="275" customFormat="1" ht="21" customHeight="1">
      <c r="A29" s="107"/>
      <c r="B29" s="115"/>
      <c r="C29" s="129"/>
      <c r="D29" s="117"/>
      <c r="E29" s="139"/>
      <c r="F29" s="117"/>
      <c r="G29" s="139"/>
      <c r="H29" s="117"/>
      <c r="I29" s="139"/>
      <c r="J29" s="117"/>
      <c r="K29" s="139"/>
      <c r="L29" s="117"/>
      <c r="M29" s="139"/>
      <c r="N29" s="117"/>
      <c r="O29" s="139"/>
      <c r="P29" s="117"/>
      <c r="Q29" s="139"/>
      <c r="R29" s="117"/>
      <c r="S29" s="117"/>
      <c r="T29" s="117"/>
      <c r="U29" s="117"/>
      <c r="V29" s="139"/>
      <c r="W29" s="139"/>
      <c r="X29" s="117"/>
      <c r="Y29" s="45"/>
      <c r="Z29" s="45"/>
    </row>
    <row r="30" spans="1:26" s="275" customFormat="1" ht="21" customHeight="1">
      <c r="A30" s="107"/>
      <c r="B30" s="115"/>
      <c r="C30" s="129"/>
      <c r="D30" s="117"/>
      <c r="E30" s="139"/>
      <c r="F30" s="117"/>
      <c r="G30" s="139"/>
      <c r="H30" s="117"/>
      <c r="I30" s="139"/>
      <c r="J30" s="117"/>
      <c r="K30" s="139"/>
      <c r="L30" s="117"/>
      <c r="M30" s="139"/>
      <c r="N30" s="117"/>
      <c r="O30" s="139"/>
      <c r="P30" s="117"/>
      <c r="Q30" s="139"/>
      <c r="R30" s="117"/>
      <c r="S30" s="117"/>
      <c r="T30" s="117"/>
      <c r="U30" s="117"/>
      <c r="V30" s="139"/>
      <c r="W30" s="139"/>
      <c r="X30" s="117"/>
      <c r="Y30" s="45"/>
      <c r="Z30" s="45"/>
    </row>
    <row r="31" spans="1:26" s="275" customFormat="1" ht="21" customHeight="1">
      <c r="A31" s="107"/>
      <c r="B31" s="115"/>
      <c r="C31" s="129"/>
      <c r="D31" s="117"/>
      <c r="E31" s="139"/>
      <c r="F31" s="117"/>
      <c r="G31" s="139"/>
      <c r="H31" s="117"/>
      <c r="I31" s="139"/>
      <c r="J31" s="117"/>
      <c r="K31" s="139"/>
      <c r="L31" s="117"/>
      <c r="M31" s="139"/>
      <c r="N31" s="117"/>
      <c r="O31" s="139"/>
      <c r="P31" s="117"/>
      <c r="Q31" s="139"/>
      <c r="R31" s="117"/>
      <c r="S31" s="117"/>
      <c r="T31" s="117"/>
      <c r="U31" s="117"/>
      <c r="V31" s="139"/>
      <c r="W31" s="139"/>
      <c r="X31" s="117"/>
      <c r="Y31" s="45"/>
      <c r="Z31" s="45"/>
    </row>
    <row r="32" spans="1:26" s="275" customFormat="1" ht="21" customHeight="1">
      <c r="A32" s="107"/>
      <c r="B32" s="115"/>
      <c r="C32" s="129"/>
      <c r="D32" s="117"/>
      <c r="E32" s="139"/>
      <c r="F32" s="117"/>
      <c r="G32" s="139"/>
      <c r="H32" s="117"/>
      <c r="I32" s="139"/>
      <c r="J32" s="117"/>
      <c r="K32" s="139"/>
      <c r="L32" s="117"/>
      <c r="M32" s="139"/>
      <c r="N32" s="117"/>
      <c r="O32" s="139"/>
      <c r="P32" s="117"/>
      <c r="Q32" s="139"/>
      <c r="R32" s="117"/>
      <c r="S32" s="117"/>
      <c r="T32" s="117"/>
      <c r="U32" s="117"/>
      <c r="V32" s="139"/>
      <c r="W32" s="139"/>
      <c r="X32" s="117"/>
      <c r="Y32" s="45"/>
      <c r="Z32" s="45"/>
    </row>
    <row r="33" spans="1:27" s="275" customFormat="1" ht="21" customHeight="1">
      <c r="A33" s="107"/>
      <c r="B33" s="115"/>
      <c r="C33" s="129"/>
      <c r="D33" s="117"/>
      <c r="E33" s="139"/>
      <c r="F33" s="117"/>
      <c r="G33" s="139"/>
      <c r="H33" s="117"/>
      <c r="I33" s="139"/>
      <c r="J33" s="117"/>
      <c r="K33" s="139"/>
      <c r="L33" s="117"/>
      <c r="M33" s="139"/>
      <c r="N33" s="117"/>
      <c r="O33" s="139"/>
      <c r="P33" s="117"/>
      <c r="Q33" s="139"/>
      <c r="R33" s="117"/>
      <c r="S33" s="117"/>
      <c r="T33" s="117"/>
      <c r="U33" s="117"/>
      <c r="V33" s="139"/>
      <c r="W33" s="139"/>
      <c r="X33" s="117"/>
      <c r="Y33" s="45"/>
      <c r="Z33" s="45"/>
    </row>
    <row r="34" spans="1:27" s="275" customFormat="1" ht="21" customHeight="1">
      <c r="A34" s="107"/>
      <c r="B34" s="115"/>
      <c r="C34" s="129"/>
      <c r="D34" s="117"/>
      <c r="E34" s="139"/>
      <c r="F34" s="117"/>
      <c r="G34" s="139"/>
      <c r="H34" s="117"/>
      <c r="I34" s="139"/>
      <c r="J34" s="117"/>
      <c r="K34" s="139"/>
      <c r="L34" s="117"/>
      <c r="M34" s="139"/>
      <c r="N34" s="117"/>
      <c r="O34" s="139"/>
      <c r="P34" s="117"/>
      <c r="Q34" s="139"/>
      <c r="R34" s="117"/>
      <c r="S34" s="117"/>
      <c r="T34" s="117"/>
      <c r="U34" s="117"/>
      <c r="V34" s="139"/>
      <c r="W34" s="139"/>
      <c r="X34" s="117"/>
      <c r="Y34" s="45"/>
      <c r="Z34" s="45"/>
    </row>
    <row r="35" spans="1:27" s="275" customFormat="1" ht="21" customHeight="1">
      <c r="A35" s="107"/>
      <c r="B35" s="115"/>
      <c r="C35" s="129"/>
      <c r="D35" s="117"/>
      <c r="E35" s="139"/>
      <c r="F35" s="117"/>
      <c r="G35" s="139"/>
      <c r="H35" s="117"/>
      <c r="I35" s="139"/>
      <c r="J35" s="117"/>
      <c r="K35" s="139"/>
      <c r="L35" s="117"/>
      <c r="M35" s="139"/>
      <c r="N35" s="117"/>
      <c r="O35" s="139"/>
      <c r="P35" s="117"/>
      <c r="Q35" s="139"/>
      <c r="R35" s="117"/>
      <c r="S35" s="117"/>
      <c r="T35" s="117"/>
      <c r="U35" s="117"/>
      <c r="V35" s="139"/>
      <c r="W35" s="139"/>
      <c r="X35" s="117"/>
      <c r="Y35" s="45"/>
      <c r="Z35" s="45"/>
    </row>
    <row r="36" spans="1:27" s="275" customFormat="1" ht="21" customHeight="1">
      <c r="A36" s="107"/>
      <c r="B36" s="115"/>
      <c r="C36" s="129"/>
      <c r="D36" s="117"/>
      <c r="E36" s="139"/>
      <c r="F36" s="117"/>
      <c r="G36" s="139"/>
      <c r="H36" s="117"/>
      <c r="I36" s="139"/>
      <c r="J36" s="117"/>
      <c r="K36" s="139"/>
      <c r="L36" s="117"/>
      <c r="M36" s="139"/>
      <c r="N36" s="117"/>
      <c r="O36" s="139"/>
      <c r="P36" s="117"/>
      <c r="Q36" s="139"/>
      <c r="R36" s="117"/>
      <c r="S36" s="117"/>
      <c r="T36" s="117"/>
      <c r="U36" s="117"/>
      <c r="V36" s="139"/>
      <c r="W36" s="139"/>
      <c r="X36" s="117"/>
      <c r="Y36" s="45"/>
      <c r="Z36" s="45"/>
    </row>
    <row r="37" spans="1:27" s="275" customFormat="1" ht="21" customHeight="1">
      <c r="A37" s="107"/>
      <c r="B37" s="115"/>
      <c r="C37" s="129"/>
      <c r="D37" s="117"/>
      <c r="E37" s="139"/>
      <c r="F37" s="117"/>
      <c r="G37" s="139"/>
      <c r="H37" s="117"/>
      <c r="I37" s="139"/>
      <c r="J37" s="117"/>
      <c r="K37" s="139"/>
      <c r="L37" s="117"/>
      <c r="M37" s="139"/>
      <c r="N37" s="117"/>
      <c r="O37" s="139"/>
      <c r="P37" s="117"/>
      <c r="Q37" s="139"/>
      <c r="R37" s="117"/>
      <c r="S37" s="117"/>
      <c r="T37" s="117"/>
      <c r="U37" s="117"/>
      <c r="V37" s="139"/>
      <c r="W37" s="139"/>
      <c r="X37" s="117"/>
      <c r="Y37" s="45"/>
      <c r="Z37" s="45"/>
    </row>
    <row r="38" spans="1:27" s="275" customFormat="1" ht="21" customHeight="1">
      <c r="A38" s="107"/>
      <c r="B38" s="115"/>
      <c r="C38" s="129"/>
      <c r="D38" s="117"/>
      <c r="E38" s="139"/>
      <c r="F38" s="117"/>
      <c r="G38" s="139"/>
      <c r="H38" s="117"/>
      <c r="I38" s="139"/>
      <c r="J38" s="117"/>
      <c r="K38" s="139"/>
      <c r="L38" s="117"/>
      <c r="M38" s="139"/>
      <c r="N38" s="117"/>
      <c r="O38" s="139"/>
      <c r="P38" s="117"/>
      <c r="Q38" s="139"/>
      <c r="R38" s="117"/>
      <c r="S38" s="117"/>
      <c r="T38" s="117"/>
      <c r="U38" s="117"/>
      <c r="V38" s="139"/>
      <c r="W38" s="139"/>
      <c r="X38" s="117"/>
      <c r="Y38" s="45"/>
      <c r="Z38" s="45"/>
    </row>
    <row r="39" spans="1:27" s="275" customFormat="1" ht="21" customHeight="1">
      <c r="A39" s="107"/>
      <c r="B39" s="115"/>
      <c r="C39" s="129"/>
      <c r="D39" s="117"/>
      <c r="E39" s="139"/>
      <c r="F39" s="117"/>
      <c r="G39" s="139"/>
      <c r="H39" s="117"/>
      <c r="I39" s="139"/>
      <c r="J39" s="117"/>
      <c r="K39" s="139"/>
      <c r="L39" s="117"/>
      <c r="M39" s="139"/>
      <c r="N39" s="117"/>
      <c r="O39" s="139"/>
      <c r="P39" s="117"/>
      <c r="Q39" s="139"/>
      <c r="R39" s="117"/>
      <c r="S39" s="117"/>
      <c r="T39" s="117"/>
      <c r="U39" s="117"/>
      <c r="V39" s="139"/>
      <c r="W39" s="139"/>
      <c r="X39" s="117"/>
      <c r="Y39" s="45"/>
      <c r="Z39" s="45"/>
    </row>
    <row r="40" spans="1:27" s="275" customFormat="1" ht="21" customHeight="1">
      <c r="A40" s="107"/>
      <c r="B40" s="115"/>
      <c r="C40" s="129"/>
      <c r="D40" s="117"/>
      <c r="E40" s="139"/>
      <c r="F40" s="117"/>
      <c r="G40" s="139"/>
      <c r="H40" s="117"/>
      <c r="I40" s="139"/>
      <c r="J40" s="117"/>
      <c r="K40" s="139"/>
      <c r="L40" s="117"/>
      <c r="M40" s="139"/>
      <c r="N40" s="117"/>
      <c r="O40" s="139"/>
      <c r="P40" s="117"/>
      <c r="Q40" s="139"/>
      <c r="R40" s="117"/>
      <c r="S40" s="117"/>
      <c r="T40" s="117"/>
      <c r="U40" s="117"/>
      <c r="V40" s="139"/>
      <c r="W40" s="139"/>
      <c r="X40" s="117"/>
      <c r="Y40" s="45"/>
      <c r="Z40" s="45"/>
    </row>
    <row r="41" spans="1:27" s="275" customFormat="1" ht="21" customHeight="1">
      <c r="A41" s="107"/>
      <c r="B41" s="115"/>
      <c r="C41" s="129"/>
      <c r="D41" s="117"/>
      <c r="E41" s="139"/>
      <c r="F41" s="117"/>
      <c r="G41" s="139"/>
      <c r="H41" s="117"/>
      <c r="I41" s="139"/>
      <c r="J41" s="117"/>
      <c r="K41" s="139"/>
      <c r="L41" s="117"/>
      <c r="M41" s="139"/>
      <c r="N41" s="117"/>
      <c r="O41" s="139"/>
      <c r="P41" s="117"/>
      <c r="Q41" s="139"/>
      <c r="R41" s="117"/>
      <c r="S41" s="117"/>
      <c r="T41" s="117"/>
      <c r="U41" s="117"/>
      <c r="V41" s="139"/>
      <c r="W41" s="139"/>
      <c r="X41" s="117"/>
      <c r="Y41" s="45"/>
      <c r="Z41" s="45"/>
    </row>
    <row r="42" spans="1:27" s="275" customFormat="1" ht="21" customHeight="1">
      <c r="A42" s="107"/>
      <c r="B42" s="115"/>
      <c r="C42" s="129"/>
      <c r="D42" s="117"/>
      <c r="E42" s="139"/>
      <c r="F42" s="117"/>
      <c r="G42" s="139"/>
      <c r="H42" s="117"/>
      <c r="I42" s="139"/>
      <c r="J42" s="117"/>
      <c r="K42" s="139"/>
      <c r="L42" s="117"/>
      <c r="M42" s="139"/>
      <c r="N42" s="117"/>
      <c r="O42" s="139"/>
      <c r="P42" s="117"/>
      <c r="Q42" s="139"/>
      <c r="R42" s="117"/>
      <c r="S42" s="117"/>
      <c r="T42" s="117"/>
      <c r="U42" s="117"/>
      <c r="V42" s="139"/>
      <c r="W42" s="139"/>
      <c r="X42" s="117"/>
      <c r="Y42" s="45"/>
      <c r="Z42" s="45"/>
    </row>
    <row r="43" spans="1:27" s="275" customFormat="1" ht="21" customHeight="1">
      <c r="A43" s="107"/>
      <c r="B43" s="115"/>
      <c r="C43" s="129"/>
      <c r="D43" s="117"/>
      <c r="E43" s="139"/>
      <c r="F43" s="117"/>
      <c r="G43" s="139"/>
      <c r="H43" s="117"/>
      <c r="I43" s="139"/>
      <c r="J43" s="117"/>
      <c r="K43" s="139"/>
      <c r="L43" s="117"/>
      <c r="M43" s="139"/>
      <c r="N43" s="117"/>
      <c r="O43" s="139"/>
      <c r="P43" s="117"/>
      <c r="Q43" s="139"/>
      <c r="R43" s="117"/>
      <c r="S43" s="117"/>
      <c r="T43" s="117"/>
      <c r="U43" s="117"/>
      <c r="V43" s="139"/>
      <c r="W43" s="139"/>
      <c r="X43" s="117"/>
      <c r="Y43" s="45"/>
      <c r="Z43" s="45"/>
    </row>
    <row r="44" spans="1:27" s="275" customFormat="1" ht="21" customHeight="1">
      <c r="A44" s="107"/>
      <c r="B44" s="115"/>
      <c r="C44" s="129"/>
      <c r="D44" s="117"/>
      <c r="E44" s="139"/>
      <c r="F44" s="117"/>
      <c r="G44" s="139"/>
      <c r="H44" s="117"/>
      <c r="I44" s="139"/>
      <c r="J44" s="117"/>
      <c r="K44" s="139"/>
      <c r="L44" s="117"/>
      <c r="M44" s="139"/>
      <c r="N44" s="117"/>
      <c r="O44" s="139"/>
      <c r="P44" s="117"/>
      <c r="Q44" s="139"/>
      <c r="R44" s="117"/>
      <c r="S44" s="117"/>
      <c r="T44" s="117"/>
      <c r="U44" s="117"/>
      <c r="V44" s="139"/>
      <c r="W44" s="139"/>
      <c r="X44" s="117"/>
      <c r="Y44" s="45"/>
      <c r="Z44" s="45"/>
    </row>
    <row r="45" spans="1:27" s="275" customFormat="1" ht="21" customHeight="1">
      <c r="A45" s="107"/>
      <c r="B45" s="115"/>
      <c r="C45" s="129"/>
      <c r="D45" s="140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48"/>
      <c r="Z45" s="48"/>
      <c r="AA45" s="47"/>
    </row>
    <row r="46" spans="1:27" s="275" customFormat="1" ht="21" customHeight="1">
      <c r="A46" s="138" t="s">
        <v>75</v>
      </c>
      <c r="B46" s="115"/>
      <c r="C46" s="129"/>
      <c r="D46" s="140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48"/>
      <c r="Z46" s="48"/>
      <c r="AA46" s="47"/>
    </row>
    <row r="47" spans="1:27" s="275" customFormat="1" ht="21" customHeight="1">
      <c r="A47" s="138"/>
      <c r="B47" s="115"/>
      <c r="C47" s="129"/>
      <c r="D47" s="140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48"/>
      <c r="Z47" s="48"/>
      <c r="AA47" s="47"/>
    </row>
    <row r="48" spans="1:27" s="275" customFormat="1" ht="21" customHeight="1">
      <c r="A48" s="337">
        <v>11</v>
      </c>
      <c r="B48" s="337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337"/>
      <c r="O48" s="337"/>
      <c r="P48" s="337"/>
      <c r="Q48" s="337"/>
      <c r="R48" s="337"/>
      <c r="S48" s="337"/>
      <c r="T48" s="337"/>
      <c r="U48" s="337"/>
      <c r="V48" s="337"/>
      <c r="W48" s="337"/>
      <c r="X48" s="337"/>
      <c r="Y48" s="49"/>
      <c r="Z48" s="49"/>
      <c r="AA48" s="49"/>
    </row>
    <row r="49" spans="1:24" ht="21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</row>
    <row r="50" spans="1:24" ht="21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</row>
    <row r="154" spans="5:5" ht="21" customHeight="1">
      <c r="E154" s="316"/>
    </row>
  </sheetData>
  <mergeCells count="17">
    <mergeCell ref="A48:X48"/>
    <mergeCell ref="T10:V10"/>
    <mergeCell ref="W10:AA10"/>
    <mergeCell ref="Q11:S11"/>
    <mergeCell ref="T11:V11"/>
    <mergeCell ref="W11:AA11"/>
    <mergeCell ref="W9:AA9"/>
    <mergeCell ref="A1:AA1"/>
    <mergeCell ref="A2:AA2"/>
    <mergeCell ref="A3:AA3"/>
    <mergeCell ref="A4:AA4"/>
    <mergeCell ref="C6:X6"/>
    <mergeCell ref="T7:V7"/>
    <mergeCell ref="F8:J8"/>
    <mergeCell ref="N8:R8"/>
    <mergeCell ref="T8:V8"/>
    <mergeCell ref="T9:V9"/>
  </mergeCells>
  <pageMargins left="0.35" right="0.35" top="0.8" bottom="0.6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159"/>
  <sheetViews>
    <sheetView view="pageBreakPreview" topLeftCell="A117" zoomScale="71" zoomScaleNormal="77" zoomScaleSheetLayoutView="71" workbookViewId="0">
      <selection activeCell="A130" sqref="A130"/>
    </sheetView>
  </sheetViews>
  <sheetFormatPr defaultColWidth="8.54296875" defaultRowHeight="18" customHeight="1"/>
  <cols>
    <col min="1" max="1" width="66.6328125" style="300" customWidth="1"/>
    <col min="2" max="2" width="6" style="300" customWidth="1"/>
    <col min="3" max="3" width="15.54296875" style="300" customWidth="1"/>
    <col min="4" max="4" width="1.54296875" style="300" customWidth="1"/>
    <col min="5" max="5" width="17.81640625" style="300" customWidth="1"/>
    <col min="6" max="6" width="1.54296875" style="300" customWidth="1"/>
    <col min="7" max="7" width="16" style="300" customWidth="1"/>
    <col min="8" max="8" width="1.54296875" style="300" customWidth="1"/>
    <col min="9" max="9" width="19.08984375" style="300" bestFit="1" customWidth="1"/>
    <col min="10" max="12" width="8.54296875" style="300"/>
    <col min="13" max="13" width="9.54296875" style="300" bestFit="1" customWidth="1"/>
    <col min="14" max="14" width="9.26953125" style="300" bestFit="1" customWidth="1"/>
    <col min="15" max="239" width="8.54296875" style="300"/>
    <col min="240" max="240" width="58.453125" style="300" customWidth="1"/>
    <col min="241" max="241" width="5.54296875" style="300" bestFit="1" customWidth="1"/>
    <col min="242" max="242" width="13.453125" style="300" customWidth="1"/>
    <col min="243" max="243" width="1.54296875" style="300" customWidth="1"/>
    <col min="244" max="244" width="12" style="300" customWidth="1"/>
    <col min="245" max="245" width="2" style="300" customWidth="1"/>
    <col min="246" max="246" width="13.453125" style="300" customWidth="1"/>
    <col min="247" max="247" width="1.54296875" style="300" customWidth="1"/>
    <col min="248" max="248" width="12" style="300" customWidth="1"/>
    <col min="249" max="249" width="0.453125" style="300" customWidth="1"/>
    <col min="250" max="495" width="8.54296875" style="300"/>
    <col min="496" max="496" width="58.453125" style="300" customWidth="1"/>
    <col min="497" max="497" width="5.54296875" style="300" bestFit="1" customWidth="1"/>
    <col min="498" max="498" width="13.453125" style="300" customWidth="1"/>
    <col min="499" max="499" width="1.54296875" style="300" customWidth="1"/>
    <col min="500" max="500" width="12" style="300" customWidth="1"/>
    <col min="501" max="501" width="2" style="300" customWidth="1"/>
    <col min="502" max="502" width="13.453125" style="300" customWidth="1"/>
    <col min="503" max="503" width="1.54296875" style="300" customWidth="1"/>
    <col min="504" max="504" width="12" style="300" customWidth="1"/>
    <col min="505" max="505" width="0.453125" style="300" customWidth="1"/>
    <col min="506" max="751" width="8.54296875" style="300"/>
    <col min="752" max="752" width="58.453125" style="300" customWidth="1"/>
    <col min="753" max="753" width="5.54296875" style="300" bestFit="1" customWidth="1"/>
    <col min="754" max="754" width="13.453125" style="300" customWidth="1"/>
    <col min="755" max="755" width="1.54296875" style="300" customWidth="1"/>
    <col min="756" max="756" width="12" style="300" customWidth="1"/>
    <col min="757" max="757" width="2" style="300" customWidth="1"/>
    <col min="758" max="758" width="13.453125" style="300" customWidth="1"/>
    <col min="759" max="759" width="1.54296875" style="300" customWidth="1"/>
    <col min="760" max="760" width="12" style="300" customWidth="1"/>
    <col min="761" max="761" width="0.453125" style="300" customWidth="1"/>
    <col min="762" max="1007" width="8.54296875" style="300"/>
    <col min="1008" max="1008" width="58.453125" style="300" customWidth="1"/>
    <col min="1009" max="1009" width="5.54296875" style="300" bestFit="1" customWidth="1"/>
    <col min="1010" max="1010" width="13.453125" style="300" customWidth="1"/>
    <col min="1011" max="1011" width="1.54296875" style="300" customWidth="1"/>
    <col min="1012" max="1012" width="12" style="300" customWidth="1"/>
    <col min="1013" max="1013" width="2" style="300" customWidth="1"/>
    <col min="1014" max="1014" width="13.453125" style="300" customWidth="1"/>
    <col min="1015" max="1015" width="1.54296875" style="300" customWidth="1"/>
    <col min="1016" max="1016" width="12" style="300" customWidth="1"/>
    <col min="1017" max="1017" width="0.453125" style="300" customWidth="1"/>
    <col min="1018" max="1263" width="8.54296875" style="300"/>
    <col min="1264" max="1264" width="58.453125" style="300" customWidth="1"/>
    <col min="1265" max="1265" width="5.54296875" style="300" bestFit="1" customWidth="1"/>
    <col min="1266" max="1266" width="13.453125" style="300" customWidth="1"/>
    <col min="1267" max="1267" width="1.54296875" style="300" customWidth="1"/>
    <col min="1268" max="1268" width="12" style="300" customWidth="1"/>
    <col min="1269" max="1269" width="2" style="300" customWidth="1"/>
    <col min="1270" max="1270" width="13.453125" style="300" customWidth="1"/>
    <col min="1271" max="1271" width="1.54296875" style="300" customWidth="1"/>
    <col min="1272" max="1272" width="12" style="300" customWidth="1"/>
    <col min="1273" max="1273" width="0.453125" style="300" customWidth="1"/>
    <col min="1274" max="1519" width="8.54296875" style="300"/>
    <col min="1520" max="1520" width="58.453125" style="300" customWidth="1"/>
    <col min="1521" max="1521" width="5.54296875" style="300" bestFit="1" customWidth="1"/>
    <col min="1522" max="1522" width="13.453125" style="300" customWidth="1"/>
    <col min="1523" max="1523" width="1.54296875" style="300" customWidth="1"/>
    <col min="1524" max="1524" width="12" style="300" customWidth="1"/>
    <col min="1525" max="1525" width="2" style="300" customWidth="1"/>
    <col min="1526" max="1526" width="13.453125" style="300" customWidth="1"/>
    <col min="1527" max="1527" width="1.54296875" style="300" customWidth="1"/>
    <col min="1528" max="1528" width="12" style="300" customWidth="1"/>
    <col min="1529" max="1529" width="0.453125" style="300" customWidth="1"/>
    <col min="1530" max="1775" width="8.54296875" style="300"/>
    <col min="1776" max="1776" width="58.453125" style="300" customWidth="1"/>
    <col min="1777" max="1777" width="5.54296875" style="300" bestFit="1" customWidth="1"/>
    <col min="1778" max="1778" width="13.453125" style="300" customWidth="1"/>
    <col min="1779" max="1779" width="1.54296875" style="300" customWidth="1"/>
    <col min="1780" max="1780" width="12" style="300" customWidth="1"/>
    <col min="1781" max="1781" width="2" style="300" customWidth="1"/>
    <col min="1782" max="1782" width="13.453125" style="300" customWidth="1"/>
    <col min="1783" max="1783" width="1.54296875" style="300" customWidth="1"/>
    <col min="1784" max="1784" width="12" style="300" customWidth="1"/>
    <col min="1785" max="1785" width="0.453125" style="300" customWidth="1"/>
    <col min="1786" max="2031" width="8.54296875" style="300"/>
    <col min="2032" max="2032" width="58.453125" style="300" customWidth="1"/>
    <col min="2033" max="2033" width="5.54296875" style="300" bestFit="1" customWidth="1"/>
    <col min="2034" max="2034" width="13.453125" style="300" customWidth="1"/>
    <col min="2035" max="2035" width="1.54296875" style="300" customWidth="1"/>
    <col min="2036" max="2036" width="12" style="300" customWidth="1"/>
    <col min="2037" max="2037" width="2" style="300" customWidth="1"/>
    <col min="2038" max="2038" width="13.453125" style="300" customWidth="1"/>
    <col min="2039" max="2039" width="1.54296875" style="300" customWidth="1"/>
    <col min="2040" max="2040" width="12" style="300" customWidth="1"/>
    <col min="2041" max="2041" width="0.453125" style="300" customWidth="1"/>
    <col min="2042" max="2287" width="8.54296875" style="300"/>
    <col min="2288" max="2288" width="58.453125" style="300" customWidth="1"/>
    <col min="2289" max="2289" width="5.54296875" style="300" bestFit="1" customWidth="1"/>
    <col min="2290" max="2290" width="13.453125" style="300" customWidth="1"/>
    <col min="2291" max="2291" width="1.54296875" style="300" customWidth="1"/>
    <col min="2292" max="2292" width="12" style="300" customWidth="1"/>
    <col min="2293" max="2293" width="2" style="300" customWidth="1"/>
    <col min="2294" max="2294" width="13.453125" style="300" customWidth="1"/>
    <col min="2295" max="2295" width="1.54296875" style="300" customWidth="1"/>
    <col min="2296" max="2296" width="12" style="300" customWidth="1"/>
    <col min="2297" max="2297" width="0.453125" style="300" customWidth="1"/>
    <col min="2298" max="2543" width="8.54296875" style="300"/>
    <col min="2544" max="2544" width="58.453125" style="300" customWidth="1"/>
    <col min="2545" max="2545" width="5.54296875" style="300" bestFit="1" customWidth="1"/>
    <col min="2546" max="2546" width="13.453125" style="300" customWidth="1"/>
    <col min="2547" max="2547" width="1.54296875" style="300" customWidth="1"/>
    <col min="2548" max="2548" width="12" style="300" customWidth="1"/>
    <col min="2549" max="2549" width="2" style="300" customWidth="1"/>
    <col min="2550" max="2550" width="13.453125" style="300" customWidth="1"/>
    <col min="2551" max="2551" width="1.54296875" style="300" customWidth="1"/>
    <col min="2552" max="2552" width="12" style="300" customWidth="1"/>
    <col min="2553" max="2553" width="0.453125" style="300" customWidth="1"/>
    <col min="2554" max="2799" width="8.54296875" style="300"/>
    <col min="2800" max="2800" width="58.453125" style="300" customWidth="1"/>
    <col min="2801" max="2801" width="5.54296875" style="300" bestFit="1" customWidth="1"/>
    <col min="2802" max="2802" width="13.453125" style="300" customWidth="1"/>
    <col min="2803" max="2803" width="1.54296875" style="300" customWidth="1"/>
    <col min="2804" max="2804" width="12" style="300" customWidth="1"/>
    <col min="2805" max="2805" width="2" style="300" customWidth="1"/>
    <col min="2806" max="2806" width="13.453125" style="300" customWidth="1"/>
    <col min="2807" max="2807" width="1.54296875" style="300" customWidth="1"/>
    <col min="2808" max="2808" width="12" style="300" customWidth="1"/>
    <col min="2809" max="2809" width="0.453125" style="300" customWidth="1"/>
    <col min="2810" max="3055" width="8.54296875" style="300"/>
    <col min="3056" max="3056" width="58.453125" style="300" customWidth="1"/>
    <col min="3057" max="3057" width="5.54296875" style="300" bestFit="1" customWidth="1"/>
    <col min="3058" max="3058" width="13.453125" style="300" customWidth="1"/>
    <col min="3059" max="3059" width="1.54296875" style="300" customWidth="1"/>
    <col min="3060" max="3060" width="12" style="300" customWidth="1"/>
    <col min="3061" max="3061" width="2" style="300" customWidth="1"/>
    <col min="3062" max="3062" width="13.453125" style="300" customWidth="1"/>
    <col min="3063" max="3063" width="1.54296875" style="300" customWidth="1"/>
    <col min="3064" max="3064" width="12" style="300" customWidth="1"/>
    <col min="3065" max="3065" width="0.453125" style="300" customWidth="1"/>
    <col min="3066" max="3311" width="8.54296875" style="300"/>
    <col min="3312" max="3312" width="58.453125" style="300" customWidth="1"/>
    <col min="3313" max="3313" width="5.54296875" style="300" bestFit="1" customWidth="1"/>
    <col min="3314" max="3314" width="13.453125" style="300" customWidth="1"/>
    <col min="3315" max="3315" width="1.54296875" style="300" customWidth="1"/>
    <col min="3316" max="3316" width="12" style="300" customWidth="1"/>
    <col min="3317" max="3317" width="2" style="300" customWidth="1"/>
    <col min="3318" max="3318" width="13.453125" style="300" customWidth="1"/>
    <col min="3319" max="3319" width="1.54296875" style="300" customWidth="1"/>
    <col min="3320" max="3320" width="12" style="300" customWidth="1"/>
    <col min="3321" max="3321" width="0.453125" style="300" customWidth="1"/>
    <col min="3322" max="3567" width="8.54296875" style="300"/>
    <col min="3568" max="3568" width="58.453125" style="300" customWidth="1"/>
    <col min="3569" max="3569" width="5.54296875" style="300" bestFit="1" customWidth="1"/>
    <col min="3570" max="3570" width="13.453125" style="300" customWidth="1"/>
    <col min="3571" max="3571" width="1.54296875" style="300" customWidth="1"/>
    <col min="3572" max="3572" width="12" style="300" customWidth="1"/>
    <col min="3573" max="3573" width="2" style="300" customWidth="1"/>
    <col min="3574" max="3574" width="13.453125" style="300" customWidth="1"/>
    <col min="3575" max="3575" width="1.54296875" style="300" customWidth="1"/>
    <col min="3576" max="3576" width="12" style="300" customWidth="1"/>
    <col min="3577" max="3577" width="0.453125" style="300" customWidth="1"/>
    <col min="3578" max="3823" width="8.54296875" style="300"/>
    <col min="3824" max="3824" width="58.453125" style="300" customWidth="1"/>
    <col min="3825" max="3825" width="5.54296875" style="300" bestFit="1" customWidth="1"/>
    <col min="3826" max="3826" width="13.453125" style="300" customWidth="1"/>
    <col min="3827" max="3827" width="1.54296875" style="300" customWidth="1"/>
    <col min="3828" max="3828" width="12" style="300" customWidth="1"/>
    <col min="3829" max="3829" width="2" style="300" customWidth="1"/>
    <col min="3830" max="3830" width="13.453125" style="300" customWidth="1"/>
    <col min="3831" max="3831" width="1.54296875" style="300" customWidth="1"/>
    <col min="3832" max="3832" width="12" style="300" customWidth="1"/>
    <col min="3833" max="3833" width="0.453125" style="300" customWidth="1"/>
    <col min="3834" max="4079" width="8.54296875" style="300"/>
    <col min="4080" max="4080" width="58.453125" style="300" customWidth="1"/>
    <col min="4081" max="4081" width="5.54296875" style="300" bestFit="1" customWidth="1"/>
    <col min="4082" max="4082" width="13.453125" style="300" customWidth="1"/>
    <col min="4083" max="4083" width="1.54296875" style="300" customWidth="1"/>
    <col min="4084" max="4084" width="12" style="300" customWidth="1"/>
    <col min="4085" max="4085" width="2" style="300" customWidth="1"/>
    <col min="4086" max="4086" width="13.453125" style="300" customWidth="1"/>
    <col min="4087" max="4087" width="1.54296875" style="300" customWidth="1"/>
    <col min="4088" max="4088" width="12" style="300" customWidth="1"/>
    <col min="4089" max="4089" width="0.453125" style="300" customWidth="1"/>
    <col min="4090" max="4335" width="8.54296875" style="300"/>
    <col min="4336" max="4336" width="58.453125" style="300" customWidth="1"/>
    <col min="4337" max="4337" width="5.54296875" style="300" bestFit="1" customWidth="1"/>
    <col min="4338" max="4338" width="13.453125" style="300" customWidth="1"/>
    <col min="4339" max="4339" width="1.54296875" style="300" customWidth="1"/>
    <col min="4340" max="4340" width="12" style="300" customWidth="1"/>
    <col min="4341" max="4341" width="2" style="300" customWidth="1"/>
    <col min="4342" max="4342" width="13.453125" style="300" customWidth="1"/>
    <col min="4343" max="4343" width="1.54296875" style="300" customWidth="1"/>
    <col min="4344" max="4344" width="12" style="300" customWidth="1"/>
    <col min="4345" max="4345" width="0.453125" style="300" customWidth="1"/>
    <col min="4346" max="4591" width="8.54296875" style="300"/>
    <col min="4592" max="4592" width="58.453125" style="300" customWidth="1"/>
    <col min="4593" max="4593" width="5.54296875" style="300" bestFit="1" customWidth="1"/>
    <col min="4594" max="4594" width="13.453125" style="300" customWidth="1"/>
    <col min="4595" max="4595" width="1.54296875" style="300" customWidth="1"/>
    <col min="4596" max="4596" width="12" style="300" customWidth="1"/>
    <col min="4597" max="4597" width="2" style="300" customWidth="1"/>
    <col min="4598" max="4598" width="13.453125" style="300" customWidth="1"/>
    <col min="4599" max="4599" width="1.54296875" style="300" customWidth="1"/>
    <col min="4600" max="4600" width="12" style="300" customWidth="1"/>
    <col min="4601" max="4601" width="0.453125" style="300" customWidth="1"/>
    <col min="4602" max="4847" width="8.54296875" style="300"/>
    <col min="4848" max="4848" width="58.453125" style="300" customWidth="1"/>
    <col min="4849" max="4849" width="5.54296875" style="300" bestFit="1" customWidth="1"/>
    <col min="4850" max="4850" width="13.453125" style="300" customWidth="1"/>
    <col min="4851" max="4851" width="1.54296875" style="300" customWidth="1"/>
    <col min="4852" max="4852" width="12" style="300" customWidth="1"/>
    <col min="4853" max="4853" width="2" style="300" customWidth="1"/>
    <col min="4854" max="4854" width="13.453125" style="300" customWidth="1"/>
    <col min="4855" max="4855" width="1.54296875" style="300" customWidth="1"/>
    <col min="4856" max="4856" width="12" style="300" customWidth="1"/>
    <col min="4857" max="4857" width="0.453125" style="300" customWidth="1"/>
    <col min="4858" max="5103" width="8.54296875" style="300"/>
    <col min="5104" max="5104" width="58.453125" style="300" customWidth="1"/>
    <col min="5105" max="5105" width="5.54296875" style="300" bestFit="1" customWidth="1"/>
    <col min="5106" max="5106" width="13.453125" style="300" customWidth="1"/>
    <col min="5107" max="5107" width="1.54296875" style="300" customWidth="1"/>
    <col min="5108" max="5108" width="12" style="300" customWidth="1"/>
    <col min="5109" max="5109" width="2" style="300" customWidth="1"/>
    <col min="5110" max="5110" width="13.453125" style="300" customWidth="1"/>
    <col min="5111" max="5111" width="1.54296875" style="300" customWidth="1"/>
    <col min="5112" max="5112" width="12" style="300" customWidth="1"/>
    <col min="5113" max="5113" width="0.453125" style="300" customWidth="1"/>
    <col min="5114" max="5359" width="8.54296875" style="300"/>
    <col min="5360" max="5360" width="58.453125" style="300" customWidth="1"/>
    <col min="5361" max="5361" width="5.54296875" style="300" bestFit="1" customWidth="1"/>
    <col min="5362" max="5362" width="13.453125" style="300" customWidth="1"/>
    <col min="5363" max="5363" width="1.54296875" style="300" customWidth="1"/>
    <col min="5364" max="5364" width="12" style="300" customWidth="1"/>
    <col min="5365" max="5365" width="2" style="300" customWidth="1"/>
    <col min="5366" max="5366" width="13.453125" style="300" customWidth="1"/>
    <col min="5367" max="5367" width="1.54296875" style="300" customWidth="1"/>
    <col min="5368" max="5368" width="12" style="300" customWidth="1"/>
    <col min="5369" max="5369" width="0.453125" style="300" customWidth="1"/>
    <col min="5370" max="5615" width="8.54296875" style="300"/>
    <col min="5616" max="5616" width="58.453125" style="300" customWidth="1"/>
    <col min="5617" max="5617" width="5.54296875" style="300" bestFit="1" customWidth="1"/>
    <col min="5618" max="5618" width="13.453125" style="300" customWidth="1"/>
    <col min="5619" max="5619" width="1.54296875" style="300" customWidth="1"/>
    <col min="5620" max="5620" width="12" style="300" customWidth="1"/>
    <col min="5621" max="5621" width="2" style="300" customWidth="1"/>
    <col min="5622" max="5622" width="13.453125" style="300" customWidth="1"/>
    <col min="5623" max="5623" width="1.54296875" style="300" customWidth="1"/>
    <col min="5624" max="5624" width="12" style="300" customWidth="1"/>
    <col min="5625" max="5625" width="0.453125" style="300" customWidth="1"/>
    <col min="5626" max="5871" width="8.54296875" style="300"/>
    <col min="5872" max="5872" width="58.453125" style="300" customWidth="1"/>
    <col min="5873" max="5873" width="5.54296875" style="300" bestFit="1" customWidth="1"/>
    <col min="5874" max="5874" width="13.453125" style="300" customWidth="1"/>
    <col min="5875" max="5875" width="1.54296875" style="300" customWidth="1"/>
    <col min="5876" max="5876" width="12" style="300" customWidth="1"/>
    <col min="5877" max="5877" width="2" style="300" customWidth="1"/>
    <col min="5878" max="5878" width="13.453125" style="300" customWidth="1"/>
    <col min="5879" max="5879" width="1.54296875" style="300" customWidth="1"/>
    <col min="5880" max="5880" width="12" style="300" customWidth="1"/>
    <col min="5881" max="5881" width="0.453125" style="300" customWidth="1"/>
    <col min="5882" max="6127" width="8.54296875" style="300"/>
    <col min="6128" max="6128" width="58.453125" style="300" customWidth="1"/>
    <col min="6129" max="6129" width="5.54296875" style="300" bestFit="1" customWidth="1"/>
    <col min="6130" max="6130" width="13.453125" style="300" customWidth="1"/>
    <col min="6131" max="6131" width="1.54296875" style="300" customWidth="1"/>
    <col min="6132" max="6132" width="12" style="300" customWidth="1"/>
    <col min="6133" max="6133" width="2" style="300" customWidth="1"/>
    <col min="6134" max="6134" width="13.453125" style="300" customWidth="1"/>
    <col min="6135" max="6135" width="1.54296875" style="300" customWidth="1"/>
    <col min="6136" max="6136" width="12" style="300" customWidth="1"/>
    <col min="6137" max="6137" width="0.453125" style="300" customWidth="1"/>
    <col min="6138" max="6383" width="8.54296875" style="300"/>
    <col min="6384" max="6384" width="58.453125" style="300" customWidth="1"/>
    <col min="6385" max="6385" width="5.54296875" style="300" bestFit="1" customWidth="1"/>
    <col min="6386" max="6386" width="13.453125" style="300" customWidth="1"/>
    <col min="6387" max="6387" width="1.54296875" style="300" customWidth="1"/>
    <col min="6388" max="6388" width="12" style="300" customWidth="1"/>
    <col min="6389" max="6389" width="2" style="300" customWidth="1"/>
    <col min="6390" max="6390" width="13.453125" style="300" customWidth="1"/>
    <col min="6391" max="6391" width="1.54296875" style="300" customWidth="1"/>
    <col min="6392" max="6392" width="12" style="300" customWidth="1"/>
    <col min="6393" max="6393" width="0.453125" style="300" customWidth="1"/>
    <col min="6394" max="6639" width="8.54296875" style="300"/>
    <col min="6640" max="6640" width="58.453125" style="300" customWidth="1"/>
    <col min="6641" max="6641" width="5.54296875" style="300" bestFit="1" customWidth="1"/>
    <col min="6642" max="6642" width="13.453125" style="300" customWidth="1"/>
    <col min="6643" max="6643" width="1.54296875" style="300" customWidth="1"/>
    <col min="6644" max="6644" width="12" style="300" customWidth="1"/>
    <col min="6645" max="6645" width="2" style="300" customWidth="1"/>
    <col min="6646" max="6646" width="13.453125" style="300" customWidth="1"/>
    <col min="6647" max="6647" width="1.54296875" style="300" customWidth="1"/>
    <col min="6648" max="6648" width="12" style="300" customWidth="1"/>
    <col min="6649" max="6649" width="0.453125" style="300" customWidth="1"/>
    <col min="6650" max="6895" width="8.54296875" style="300"/>
    <col min="6896" max="6896" width="58.453125" style="300" customWidth="1"/>
    <col min="6897" max="6897" width="5.54296875" style="300" bestFit="1" customWidth="1"/>
    <col min="6898" max="6898" width="13.453125" style="300" customWidth="1"/>
    <col min="6899" max="6899" width="1.54296875" style="300" customWidth="1"/>
    <col min="6900" max="6900" width="12" style="300" customWidth="1"/>
    <col min="6901" max="6901" width="2" style="300" customWidth="1"/>
    <col min="6902" max="6902" width="13.453125" style="300" customWidth="1"/>
    <col min="6903" max="6903" width="1.54296875" style="300" customWidth="1"/>
    <col min="6904" max="6904" width="12" style="300" customWidth="1"/>
    <col min="6905" max="6905" width="0.453125" style="300" customWidth="1"/>
    <col min="6906" max="7151" width="8.54296875" style="300"/>
    <col min="7152" max="7152" width="58.453125" style="300" customWidth="1"/>
    <col min="7153" max="7153" width="5.54296875" style="300" bestFit="1" customWidth="1"/>
    <col min="7154" max="7154" width="13.453125" style="300" customWidth="1"/>
    <col min="7155" max="7155" width="1.54296875" style="300" customWidth="1"/>
    <col min="7156" max="7156" width="12" style="300" customWidth="1"/>
    <col min="7157" max="7157" width="2" style="300" customWidth="1"/>
    <col min="7158" max="7158" width="13.453125" style="300" customWidth="1"/>
    <col min="7159" max="7159" width="1.54296875" style="300" customWidth="1"/>
    <col min="7160" max="7160" width="12" style="300" customWidth="1"/>
    <col min="7161" max="7161" width="0.453125" style="300" customWidth="1"/>
    <col min="7162" max="7407" width="8.54296875" style="300"/>
    <col min="7408" max="7408" width="58.453125" style="300" customWidth="1"/>
    <col min="7409" max="7409" width="5.54296875" style="300" bestFit="1" customWidth="1"/>
    <col min="7410" max="7410" width="13.453125" style="300" customWidth="1"/>
    <col min="7411" max="7411" width="1.54296875" style="300" customWidth="1"/>
    <col min="7412" max="7412" width="12" style="300" customWidth="1"/>
    <col min="7413" max="7413" width="2" style="300" customWidth="1"/>
    <col min="7414" max="7414" width="13.453125" style="300" customWidth="1"/>
    <col min="7415" max="7415" width="1.54296875" style="300" customWidth="1"/>
    <col min="7416" max="7416" width="12" style="300" customWidth="1"/>
    <col min="7417" max="7417" width="0.453125" style="300" customWidth="1"/>
    <col min="7418" max="7663" width="8.54296875" style="300"/>
    <col min="7664" max="7664" width="58.453125" style="300" customWidth="1"/>
    <col min="7665" max="7665" width="5.54296875" style="300" bestFit="1" customWidth="1"/>
    <col min="7666" max="7666" width="13.453125" style="300" customWidth="1"/>
    <col min="7667" max="7667" width="1.54296875" style="300" customWidth="1"/>
    <col min="7668" max="7668" width="12" style="300" customWidth="1"/>
    <col min="7669" max="7669" width="2" style="300" customWidth="1"/>
    <col min="7670" max="7670" width="13.453125" style="300" customWidth="1"/>
    <col min="7671" max="7671" width="1.54296875" style="300" customWidth="1"/>
    <col min="7672" max="7672" width="12" style="300" customWidth="1"/>
    <col min="7673" max="7673" width="0.453125" style="300" customWidth="1"/>
    <col min="7674" max="7919" width="8.54296875" style="300"/>
    <col min="7920" max="7920" width="58.453125" style="300" customWidth="1"/>
    <col min="7921" max="7921" width="5.54296875" style="300" bestFit="1" customWidth="1"/>
    <col min="7922" max="7922" width="13.453125" style="300" customWidth="1"/>
    <col min="7923" max="7923" width="1.54296875" style="300" customWidth="1"/>
    <col min="7924" max="7924" width="12" style="300" customWidth="1"/>
    <col min="7925" max="7925" width="2" style="300" customWidth="1"/>
    <col min="7926" max="7926" width="13.453125" style="300" customWidth="1"/>
    <col min="7927" max="7927" width="1.54296875" style="300" customWidth="1"/>
    <col min="7928" max="7928" width="12" style="300" customWidth="1"/>
    <col min="7929" max="7929" width="0.453125" style="300" customWidth="1"/>
    <col min="7930" max="8175" width="8.54296875" style="300"/>
    <col min="8176" max="8176" width="58.453125" style="300" customWidth="1"/>
    <col min="8177" max="8177" width="5.54296875" style="300" bestFit="1" customWidth="1"/>
    <col min="8178" max="8178" width="13.453125" style="300" customWidth="1"/>
    <col min="8179" max="8179" width="1.54296875" style="300" customWidth="1"/>
    <col min="8180" max="8180" width="12" style="300" customWidth="1"/>
    <col min="8181" max="8181" width="2" style="300" customWidth="1"/>
    <col min="8182" max="8182" width="13.453125" style="300" customWidth="1"/>
    <col min="8183" max="8183" width="1.54296875" style="300" customWidth="1"/>
    <col min="8184" max="8184" width="12" style="300" customWidth="1"/>
    <col min="8185" max="8185" width="0.453125" style="300" customWidth="1"/>
    <col min="8186" max="8431" width="8.54296875" style="300"/>
    <col min="8432" max="8432" width="58.453125" style="300" customWidth="1"/>
    <col min="8433" max="8433" width="5.54296875" style="300" bestFit="1" customWidth="1"/>
    <col min="8434" max="8434" width="13.453125" style="300" customWidth="1"/>
    <col min="8435" max="8435" width="1.54296875" style="300" customWidth="1"/>
    <col min="8436" max="8436" width="12" style="300" customWidth="1"/>
    <col min="8437" max="8437" width="2" style="300" customWidth="1"/>
    <col min="8438" max="8438" width="13.453125" style="300" customWidth="1"/>
    <col min="8439" max="8439" width="1.54296875" style="300" customWidth="1"/>
    <col min="8440" max="8440" width="12" style="300" customWidth="1"/>
    <col min="8441" max="8441" width="0.453125" style="300" customWidth="1"/>
    <col min="8442" max="8687" width="8.54296875" style="300"/>
    <col min="8688" max="8688" width="58.453125" style="300" customWidth="1"/>
    <col min="8689" max="8689" width="5.54296875" style="300" bestFit="1" customWidth="1"/>
    <col min="8690" max="8690" width="13.453125" style="300" customWidth="1"/>
    <col min="8691" max="8691" width="1.54296875" style="300" customWidth="1"/>
    <col min="8692" max="8692" width="12" style="300" customWidth="1"/>
    <col min="8693" max="8693" width="2" style="300" customWidth="1"/>
    <col min="8694" max="8694" width="13.453125" style="300" customWidth="1"/>
    <col min="8695" max="8695" width="1.54296875" style="300" customWidth="1"/>
    <col min="8696" max="8696" width="12" style="300" customWidth="1"/>
    <col min="8697" max="8697" width="0.453125" style="300" customWidth="1"/>
    <col min="8698" max="8943" width="8.54296875" style="300"/>
    <col min="8944" max="8944" width="58.453125" style="300" customWidth="1"/>
    <col min="8945" max="8945" width="5.54296875" style="300" bestFit="1" customWidth="1"/>
    <col min="8946" max="8946" width="13.453125" style="300" customWidth="1"/>
    <col min="8947" max="8947" width="1.54296875" style="300" customWidth="1"/>
    <col min="8948" max="8948" width="12" style="300" customWidth="1"/>
    <col min="8949" max="8949" width="2" style="300" customWidth="1"/>
    <col min="8950" max="8950" width="13.453125" style="300" customWidth="1"/>
    <col min="8951" max="8951" width="1.54296875" style="300" customWidth="1"/>
    <col min="8952" max="8952" width="12" style="300" customWidth="1"/>
    <col min="8953" max="8953" width="0.453125" style="300" customWidth="1"/>
    <col min="8954" max="9199" width="8.54296875" style="300"/>
    <col min="9200" max="9200" width="58.453125" style="300" customWidth="1"/>
    <col min="9201" max="9201" width="5.54296875" style="300" bestFit="1" customWidth="1"/>
    <col min="9202" max="9202" width="13.453125" style="300" customWidth="1"/>
    <col min="9203" max="9203" width="1.54296875" style="300" customWidth="1"/>
    <col min="9204" max="9204" width="12" style="300" customWidth="1"/>
    <col min="9205" max="9205" width="2" style="300" customWidth="1"/>
    <col min="9206" max="9206" width="13.453125" style="300" customWidth="1"/>
    <col min="9207" max="9207" width="1.54296875" style="300" customWidth="1"/>
    <col min="9208" max="9208" width="12" style="300" customWidth="1"/>
    <col min="9209" max="9209" width="0.453125" style="300" customWidth="1"/>
    <col min="9210" max="9455" width="8.54296875" style="300"/>
    <col min="9456" max="9456" width="58.453125" style="300" customWidth="1"/>
    <col min="9457" max="9457" width="5.54296875" style="300" bestFit="1" customWidth="1"/>
    <col min="9458" max="9458" width="13.453125" style="300" customWidth="1"/>
    <col min="9459" max="9459" width="1.54296875" style="300" customWidth="1"/>
    <col min="9460" max="9460" width="12" style="300" customWidth="1"/>
    <col min="9461" max="9461" width="2" style="300" customWidth="1"/>
    <col min="9462" max="9462" width="13.453125" style="300" customWidth="1"/>
    <col min="9463" max="9463" width="1.54296875" style="300" customWidth="1"/>
    <col min="9464" max="9464" width="12" style="300" customWidth="1"/>
    <col min="9465" max="9465" width="0.453125" style="300" customWidth="1"/>
    <col min="9466" max="9711" width="8.54296875" style="300"/>
    <col min="9712" max="9712" width="58.453125" style="300" customWidth="1"/>
    <col min="9713" max="9713" width="5.54296875" style="300" bestFit="1" customWidth="1"/>
    <col min="9714" max="9714" width="13.453125" style="300" customWidth="1"/>
    <col min="9715" max="9715" width="1.54296875" style="300" customWidth="1"/>
    <col min="9716" max="9716" width="12" style="300" customWidth="1"/>
    <col min="9717" max="9717" width="2" style="300" customWidth="1"/>
    <col min="9718" max="9718" width="13.453125" style="300" customWidth="1"/>
    <col min="9719" max="9719" width="1.54296875" style="300" customWidth="1"/>
    <col min="9720" max="9720" width="12" style="300" customWidth="1"/>
    <col min="9721" max="9721" width="0.453125" style="300" customWidth="1"/>
    <col min="9722" max="9967" width="8.54296875" style="300"/>
    <col min="9968" max="9968" width="58.453125" style="300" customWidth="1"/>
    <col min="9969" max="9969" width="5.54296875" style="300" bestFit="1" customWidth="1"/>
    <col min="9970" max="9970" width="13.453125" style="300" customWidth="1"/>
    <col min="9971" max="9971" width="1.54296875" style="300" customWidth="1"/>
    <col min="9972" max="9972" width="12" style="300" customWidth="1"/>
    <col min="9973" max="9973" width="2" style="300" customWidth="1"/>
    <col min="9974" max="9974" width="13.453125" style="300" customWidth="1"/>
    <col min="9975" max="9975" width="1.54296875" style="300" customWidth="1"/>
    <col min="9976" max="9976" width="12" style="300" customWidth="1"/>
    <col min="9977" max="9977" width="0.453125" style="300" customWidth="1"/>
    <col min="9978" max="10223" width="8.54296875" style="300"/>
    <col min="10224" max="10224" width="58.453125" style="300" customWidth="1"/>
    <col min="10225" max="10225" width="5.54296875" style="300" bestFit="1" customWidth="1"/>
    <col min="10226" max="10226" width="13.453125" style="300" customWidth="1"/>
    <col min="10227" max="10227" width="1.54296875" style="300" customWidth="1"/>
    <col min="10228" max="10228" width="12" style="300" customWidth="1"/>
    <col min="10229" max="10229" width="2" style="300" customWidth="1"/>
    <col min="10230" max="10230" width="13.453125" style="300" customWidth="1"/>
    <col min="10231" max="10231" width="1.54296875" style="300" customWidth="1"/>
    <col min="10232" max="10232" width="12" style="300" customWidth="1"/>
    <col min="10233" max="10233" width="0.453125" style="300" customWidth="1"/>
    <col min="10234" max="10479" width="8.54296875" style="300"/>
    <col min="10480" max="10480" width="58.453125" style="300" customWidth="1"/>
    <col min="10481" max="10481" width="5.54296875" style="300" bestFit="1" customWidth="1"/>
    <col min="10482" max="10482" width="13.453125" style="300" customWidth="1"/>
    <col min="10483" max="10483" width="1.54296875" style="300" customWidth="1"/>
    <col min="10484" max="10484" width="12" style="300" customWidth="1"/>
    <col min="10485" max="10485" width="2" style="300" customWidth="1"/>
    <col min="10486" max="10486" width="13.453125" style="300" customWidth="1"/>
    <col min="10487" max="10487" width="1.54296875" style="300" customWidth="1"/>
    <col min="10488" max="10488" width="12" style="300" customWidth="1"/>
    <col min="10489" max="10489" width="0.453125" style="300" customWidth="1"/>
    <col min="10490" max="10735" width="8.54296875" style="300"/>
    <col min="10736" max="10736" width="58.453125" style="300" customWidth="1"/>
    <col min="10737" max="10737" width="5.54296875" style="300" bestFit="1" customWidth="1"/>
    <col min="10738" max="10738" width="13.453125" style="300" customWidth="1"/>
    <col min="10739" max="10739" width="1.54296875" style="300" customWidth="1"/>
    <col min="10740" max="10740" width="12" style="300" customWidth="1"/>
    <col min="10741" max="10741" width="2" style="300" customWidth="1"/>
    <col min="10742" max="10742" width="13.453125" style="300" customWidth="1"/>
    <col min="10743" max="10743" width="1.54296875" style="300" customWidth="1"/>
    <col min="10744" max="10744" width="12" style="300" customWidth="1"/>
    <col min="10745" max="10745" width="0.453125" style="300" customWidth="1"/>
    <col min="10746" max="10991" width="8.54296875" style="300"/>
    <col min="10992" max="10992" width="58.453125" style="300" customWidth="1"/>
    <col min="10993" max="10993" width="5.54296875" style="300" bestFit="1" customWidth="1"/>
    <col min="10994" max="10994" width="13.453125" style="300" customWidth="1"/>
    <col min="10995" max="10995" width="1.54296875" style="300" customWidth="1"/>
    <col min="10996" max="10996" width="12" style="300" customWidth="1"/>
    <col min="10997" max="10997" width="2" style="300" customWidth="1"/>
    <col min="10998" max="10998" width="13.453125" style="300" customWidth="1"/>
    <col min="10999" max="10999" width="1.54296875" style="300" customWidth="1"/>
    <col min="11000" max="11000" width="12" style="300" customWidth="1"/>
    <col min="11001" max="11001" width="0.453125" style="300" customWidth="1"/>
    <col min="11002" max="11247" width="8.54296875" style="300"/>
    <col min="11248" max="11248" width="58.453125" style="300" customWidth="1"/>
    <col min="11249" max="11249" width="5.54296875" style="300" bestFit="1" customWidth="1"/>
    <col min="11250" max="11250" width="13.453125" style="300" customWidth="1"/>
    <col min="11251" max="11251" width="1.54296875" style="300" customWidth="1"/>
    <col min="11252" max="11252" width="12" style="300" customWidth="1"/>
    <col min="11253" max="11253" width="2" style="300" customWidth="1"/>
    <col min="11254" max="11254" width="13.453125" style="300" customWidth="1"/>
    <col min="11255" max="11255" width="1.54296875" style="300" customWidth="1"/>
    <col min="11256" max="11256" width="12" style="300" customWidth="1"/>
    <col min="11257" max="11257" width="0.453125" style="300" customWidth="1"/>
    <col min="11258" max="11503" width="8.54296875" style="300"/>
    <col min="11504" max="11504" width="58.453125" style="300" customWidth="1"/>
    <col min="11505" max="11505" width="5.54296875" style="300" bestFit="1" customWidth="1"/>
    <col min="11506" max="11506" width="13.453125" style="300" customWidth="1"/>
    <col min="11507" max="11507" width="1.54296875" style="300" customWidth="1"/>
    <col min="11508" max="11508" width="12" style="300" customWidth="1"/>
    <col min="11509" max="11509" width="2" style="300" customWidth="1"/>
    <col min="11510" max="11510" width="13.453125" style="300" customWidth="1"/>
    <col min="11511" max="11511" width="1.54296875" style="300" customWidth="1"/>
    <col min="11512" max="11512" width="12" style="300" customWidth="1"/>
    <col min="11513" max="11513" width="0.453125" style="300" customWidth="1"/>
    <col min="11514" max="11759" width="8.54296875" style="300"/>
    <col min="11760" max="11760" width="58.453125" style="300" customWidth="1"/>
    <col min="11761" max="11761" width="5.54296875" style="300" bestFit="1" customWidth="1"/>
    <col min="11762" max="11762" width="13.453125" style="300" customWidth="1"/>
    <col min="11763" max="11763" width="1.54296875" style="300" customWidth="1"/>
    <col min="11764" max="11764" width="12" style="300" customWidth="1"/>
    <col min="11765" max="11765" width="2" style="300" customWidth="1"/>
    <col min="11766" max="11766" width="13.453125" style="300" customWidth="1"/>
    <col min="11767" max="11767" width="1.54296875" style="300" customWidth="1"/>
    <col min="11768" max="11768" width="12" style="300" customWidth="1"/>
    <col min="11769" max="11769" width="0.453125" style="300" customWidth="1"/>
    <col min="11770" max="12015" width="8.54296875" style="300"/>
    <col min="12016" max="12016" width="58.453125" style="300" customWidth="1"/>
    <col min="12017" max="12017" width="5.54296875" style="300" bestFit="1" customWidth="1"/>
    <col min="12018" max="12018" width="13.453125" style="300" customWidth="1"/>
    <col min="12019" max="12019" width="1.54296875" style="300" customWidth="1"/>
    <col min="12020" max="12020" width="12" style="300" customWidth="1"/>
    <col min="12021" max="12021" width="2" style="300" customWidth="1"/>
    <col min="12022" max="12022" width="13.453125" style="300" customWidth="1"/>
    <col min="12023" max="12023" width="1.54296875" style="300" customWidth="1"/>
    <col min="12024" max="12024" width="12" style="300" customWidth="1"/>
    <col min="12025" max="12025" width="0.453125" style="300" customWidth="1"/>
    <col min="12026" max="12271" width="8.54296875" style="300"/>
    <col min="12272" max="12272" width="58.453125" style="300" customWidth="1"/>
    <col min="12273" max="12273" width="5.54296875" style="300" bestFit="1" customWidth="1"/>
    <col min="12274" max="12274" width="13.453125" style="300" customWidth="1"/>
    <col min="12275" max="12275" width="1.54296875" style="300" customWidth="1"/>
    <col min="12276" max="12276" width="12" style="300" customWidth="1"/>
    <col min="12277" max="12277" width="2" style="300" customWidth="1"/>
    <col min="12278" max="12278" width="13.453125" style="300" customWidth="1"/>
    <col min="12279" max="12279" width="1.54296875" style="300" customWidth="1"/>
    <col min="12280" max="12280" width="12" style="300" customWidth="1"/>
    <col min="12281" max="12281" width="0.453125" style="300" customWidth="1"/>
    <col min="12282" max="12527" width="8.54296875" style="300"/>
    <col min="12528" max="12528" width="58.453125" style="300" customWidth="1"/>
    <col min="12529" max="12529" width="5.54296875" style="300" bestFit="1" customWidth="1"/>
    <col min="12530" max="12530" width="13.453125" style="300" customWidth="1"/>
    <col min="12531" max="12531" width="1.54296875" style="300" customWidth="1"/>
    <col min="12532" max="12532" width="12" style="300" customWidth="1"/>
    <col min="12533" max="12533" width="2" style="300" customWidth="1"/>
    <col min="12534" max="12534" width="13.453125" style="300" customWidth="1"/>
    <col min="12535" max="12535" width="1.54296875" style="300" customWidth="1"/>
    <col min="12536" max="12536" width="12" style="300" customWidth="1"/>
    <col min="12537" max="12537" width="0.453125" style="300" customWidth="1"/>
    <col min="12538" max="12783" width="8.54296875" style="300"/>
    <col min="12784" max="12784" width="58.453125" style="300" customWidth="1"/>
    <col min="12785" max="12785" width="5.54296875" style="300" bestFit="1" customWidth="1"/>
    <col min="12786" max="12786" width="13.453125" style="300" customWidth="1"/>
    <col min="12787" max="12787" width="1.54296875" style="300" customWidth="1"/>
    <col min="12788" max="12788" width="12" style="300" customWidth="1"/>
    <col min="12789" max="12789" width="2" style="300" customWidth="1"/>
    <col min="12790" max="12790" width="13.453125" style="300" customWidth="1"/>
    <col min="12791" max="12791" width="1.54296875" style="300" customWidth="1"/>
    <col min="12792" max="12792" width="12" style="300" customWidth="1"/>
    <col min="12793" max="12793" width="0.453125" style="300" customWidth="1"/>
    <col min="12794" max="13039" width="8.54296875" style="300"/>
    <col min="13040" max="13040" width="58.453125" style="300" customWidth="1"/>
    <col min="13041" max="13041" width="5.54296875" style="300" bestFit="1" customWidth="1"/>
    <col min="13042" max="13042" width="13.453125" style="300" customWidth="1"/>
    <col min="13043" max="13043" width="1.54296875" style="300" customWidth="1"/>
    <col min="13044" max="13044" width="12" style="300" customWidth="1"/>
    <col min="13045" max="13045" width="2" style="300" customWidth="1"/>
    <col min="13046" max="13046" width="13.453125" style="300" customWidth="1"/>
    <col min="13047" max="13047" width="1.54296875" style="300" customWidth="1"/>
    <col min="13048" max="13048" width="12" style="300" customWidth="1"/>
    <col min="13049" max="13049" width="0.453125" style="300" customWidth="1"/>
    <col min="13050" max="13295" width="8.54296875" style="300"/>
    <col min="13296" max="13296" width="58.453125" style="300" customWidth="1"/>
    <col min="13297" max="13297" width="5.54296875" style="300" bestFit="1" customWidth="1"/>
    <col min="13298" max="13298" width="13.453125" style="300" customWidth="1"/>
    <col min="13299" max="13299" width="1.54296875" style="300" customWidth="1"/>
    <col min="13300" max="13300" width="12" style="300" customWidth="1"/>
    <col min="13301" max="13301" width="2" style="300" customWidth="1"/>
    <col min="13302" max="13302" width="13.453125" style="300" customWidth="1"/>
    <col min="13303" max="13303" width="1.54296875" style="300" customWidth="1"/>
    <col min="13304" max="13304" width="12" style="300" customWidth="1"/>
    <col min="13305" max="13305" width="0.453125" style="300" customWidth="1"/>
    <col min="13306" max="13551" width="8.54296875" style="300"/>
    <col min="13552" max="13552" width="58.453125" style="300" customWidth="1"/>
    <col min="13553" max="13553" width="5.54296875" style="300" bestFit="1" customWidth="1"/>
    <col min="13554" max="13554" width="13.453125" style="300" customWidth="1"/>
    <col min="13555" max="13555" width="1.54296875" style="300" customWidth="1"/>
    <col min="13556" max="13556" width="12" style="300" customWidth="1"/>
    <col min="13557" max="13557" width="2" style="300" customWidth="1"/>
    <col min="13558" max="13558" width="13.453125" style="300" customWidth="1"/>
    <col min="13559" max="13559" width="1.54296875" style="300" customWidth="1"/>
    <col min="13560" max="13560" width="12" style="300" customWidth="1"/>
    <col min="13561" max="13561" width="0.453125" style="300" customWidth="1"/>
    <col min="13562" max="13807" width="8.54296875" style="300"/>
    <col min="13808" max="13808" width="58.453125" style="300" customWidth="1"/>
    <col min="13809" max="13809" width="5.54296875" style="300" bestFit="1" customWidth="1"/>
    <col min="13810" max="13810" width="13.453125" style="300" customWidth="1"/>
    <col min="13811" max="13811" width="1.54296875" style="300" customWidth="1"/>
    <col min="13812" max="13812" width="12" style="300" customWidth="1"/>
    <col min="13813" max="13813" width="2" style="300" customWidth="1"/>
    <col min="13814" max="13814" width="13.453125" style="300" customWidth="1"/>
    <col min="13815" max="13815" width="1.54296875" style="300" customWidth="1"/>
    <col min="13816" max="13816" width="12" style="300" customWidth="1"/>
    <col min="13817" max="13817" width="0.453125" style="300" customWidth="1"/>
    <col min="13818" max="14063" width="8.54296875" style="300"/>
    <col min="14064" max="14064" width="58.453125" style="300" customWidth="1"/>
    <col min="14065" max="14065" width="5.54296875" style="300" bestFit="1" customWidth="1"/>
    <col min="14066" max="14066" width="13.453125" style="300" customWidth="1"/>
    <col min="14067" max="14067" width="1.54296875" style="300" customWidth="1"/>
    <col min="14068" max="14068" width="12" style="300" customWidth="1"/>
    <col min="14069" max="14069" width="2" style="300" customWidth="1"/>
    <col min="14070" max="14070" width="13.453125" style="300" customWidth="1"/>
    <col min="14071" max="14071" width="1.54296875" style="300" customWidth="1"/>
    <col min="14072" max="14072" width="12" style="300" customWidth="1"/>
    <col min="14073" max="14073" width="0.453125" style="300" customWidth="1"/>
    <col min="14074" max="14319" width="8.54296875" style="300"/>
    <col min="14320" max="14320" width="58.453125" style="300" customWidth="1"/>
    <col min="14321" max="14321" width="5.54296875" style="300" bestFit="1" customWidth="1"/>
    <col min="14322" max="14322" width="13.453125" style="300" customWidth="1"/>
    <col min="14323" max="14323" width="1.54296875" style="300" customWidth="1"/>
    <col min="14324" max="14324" width="12" style="300" customWidth="1"/>
    <col min="14325" max="14325" width="2" style="300" customWidth="1"/>
    <col min="14326" max="14326" width="13.453125" style="300" customWidth="1"/>
    <col min="14327" max="14327" width="1.54296875" style="300" customWidth="1"/>
    <col min="14328" max="14328" width="12" style="300" customWidth="1"/>
    <col min="14329" max="14329" width="0.453125" style="300" customWidth="1"/>
    <col min="14330" max="14575" width="8.54296875" style="300"/>
    <col min="14576" max="14576" width="58.453125" style="300" customWidth="1"/>
    <col min="14577" max="14577" width="5.54296875" style="300" bestFit="1" customWidth="1"/>
    <col min="14578" max="14578" width="13.453125" style="300" customWidth="1"/>
    <col min="14579" max="14579" width="1.54296875" style="300" customWidth="1"/>
    <col min="14580" max="14580" width="12" style="300" customWidth="1"/>
    <col min="14581" max="14581" width="2" style="300" customWidth="1"/>
    <col min="14582" max="14582" width="13.453125" style="300" customWidth="1"/>
    <col min="14583" max="14583" width="1.54296875" style="300" customWidth="1"/>
    <col min="14584" max="14584" width="12" style="300" customWidth="1"/>
    <col min="14585" max="14585" width="0.453125" style="300" customWidth="1"/>
    <col min="14586" max="14831" width="8.54296875" style="300"/>
    <col min="14832" max="14832" width="58.453125" style="300" customWidth="1"/>
    <col min="14833" max="14833" width="5.54296875" style="300" bestFit="1" customWidth="1"/>
    <col min="14834" max="14834" width="13.453125" style="300" customWidth="1"/>
    <col min="14835" max="14835" width="1.54296875" style="300" customWidth="1"/>
    <col min="14836" max="14836" width="12" style="300" customWidth="1"/>
    <col min="14837" max="14837" width="2" style="300" customWidth="1"/>
    <col min="14838" max="14838" width="13.453125" style="300" customWidth="1"/>
    <col min="14839" max="14839" width="1.54296875" style="300" customWidth="1"/>
    <col min="14840" max="14840" width="12" style="300" customWidth="1"/>
    <col min="14841" max="14841" width="0.453125" style="300" customWidth="1"/>
    <col min="14842" max="15087" width="8.54296875" style="300"/>
    <col min="15088" max="15088" width="58.453125" style="300" customWidth="1"/>
    <col min="15089" max="15089" width="5.54296875" style="300" bestFit="1" customWidth="1"/>
    <col min="15090" max="15090" width="13.453125" style="300" customWidth="1"/>
    <col min="15091" max="15091" width="1.54296875" style="300" customWidth="1"/>
    <col min="15092" max="15092" width="12" style="300" customWidth="1"/>
    <col min="15093" max="15093" width="2" style="300" customWidth="1"/>
    <col min="15094" max="15094" width="13.453125" style="300" customWidth="1"/>
    <col min="15095" max="15095" width="1.54296875" style="300" customWidth="1"/>
    <col min="15096" max="15096" width="12" style="300" customWidth="1"/>
    <col min="15097" max="15097" width="0.453125" style="300" customWidth="1"/>
    <col min="15098" max="15343" width="8.54296875" style="300"/>
    <col min="15344" max="15344" width="58.453125" style="300" customWidth="1"/>
    <col min="15345" max="15345" width="5.54296875" style="300" bestFit="1" customWidth="1"/>
    <col min="15346" max="15346" width="13.453125" style="300" customWidth="1"/>
    <col min="15347" max="15347" width="1.54296875" style="300" customWidth="1"/>
    <col min="15348" max="15348" width="12" style="300" customWidth="1"/>
    <col min="15349" max="15349" width="2" style="300" customWidth="1"/>
    <col min="15350" max="15350" width="13.453125" style="300" customWidth="1"/>
    <col min="15351" max="15351" width="1.54296875" style="300" customWidth="1"/>
    <col min="15352" max="15352" width="12" style="300" customWidth="1"/>
    <col min="15353" max="15353" width="0.453125" style="300" customWidth="1"/>
    <col min="15354" max="15599" width="8.54296875" style="300"/>
    <col min="15600" max="15600" width="58.453125" style="300" customWidth="1"/>
    <col min="15601" max="15601" width="5.54296875" style="300" bestFit="1" customWidth="1"/>
    <col min="15602" max="15602" width="13.453125" style="300" customWidth="1"/>
    <col min="15603" max="15603" width="1.54296875" style="300" customWidth="1"/>
    <col min="15604" max="15604" width="12" style="300" customWidth="1"/>
    <col min="15605" max="15605" width="2" style="300" customWidth="1"/>
    <col min="15606" max="15606" width="13.453125" style="300" customWidth="1"/>
    <col min="15607" max="15607" width="1.54296875" style="300" customWidth="1"/>
    <col min="15608" max="15608" width="12" style="300" customWidth="1"/>
    <col min="15609" max="15609" width="0.453125" style="300" customWidth="1"/>
    <col min="15610" max="15855" width="8.54296875" style="300"/>
    <col min="15856" max="15856" width="58.453125" style="300" customWidth="1"/>
    <col min="15857" max="15857" width="5.54296875" style="300" bestFit="1" customWidth="1"/>
    <col min="15858" max="15858" width="13.453125" style="300" customWidth="1"/>
    <col min="15859" max="15859" width="1.54296875" style="300" customWidth="1"/>
    <col min="15860" max="15860" width="12" style="300" customWidth="1"/>
    <col min="15861" max="15861" width="2" style="300" customWidth="1"/>
    <col min="15862" max="15862" width="13.453125" style="300" customWidth="1"/>
    <col min="15863" max="15863" width="1.54296875" style="300" customWidth="1"/>
    <col min="15864" max="15864" width="12" style="300" customWidth="1"/>
    <col min="15865" max="15865" width="0.453125" style="300" customWidth="1"/>
    <col min="15866" max="16111" width="8.54296875" style="300"/>
    <col min="16112" max="16112" width="58.453125" style="300" customWidth="1"/>
    <col min="16113" max="16113" width="5.54296875" style="300" bestFit="1" customWidth="1"/>
    <col min="16114" max="16114" width="13.453125" style="300" customWidth="1"/>
    <col min="16115" max="16115" width="1.54296875" style="300" customWidth="1"/>
    <col min="16116" max="16116" width="12" style="300" customWidth="1"/>
    <col min="16117" max="16117" width="2" style="300" customWidth="1"/>
    <col min="16118" max="16118" width="13.453125" style="300" customWidth="1"/>
    <col min="16119" max="16119" width="1.54296875" style="300" customWidth="1"/>
    <col min="16120" max="16120" width="12" style="300" customWidth="1"/>
    <col min="16121" max="16121" width="0.453125" style="300" customWidth="1"/>
    <col min="16122" max="16384" width="8.54296875" style="300"/>
  </cols>
  <sheetData>
    <row r="1" spans="1:9" ht="18" customHeight="1">
      <c r="A1" s="333" t="s">
        <v>78</v>
      </c>
      <c r="B1" s="333"/>
      <c r="C1" s="333"/>
      <c r="D1" s="333"/>
      <c r="E1" s="333"/>
      <c r="F1" s="333"/>
      <c r="G1" s="333"/>
      <c r="H1" s="333"/>
      <c r="I1" s="333"/>
    </row>
    <row r="2" spans="1:9" ht="18" customHeight="1">
      <c r="A2" s="333" t="s">
        <v>86</v>
      </c>
      <c r="B2" s="333"/>
      <c r="C2" s="333"/>
      <c r="D2" s="333"/>
      <c r="E2" s="333"/>
      <c r="F2" s="333"/>
      <c r="G2" s="333"/>
      <c r="H2" s="333"/>
      <c r="I2" s="333"/>
    </row>
    <row r="3" spans="1:9" s="10" customFormat="1" ht="18" customHeight="1">
      <c r="A3" s="332" t="s">
        <v>289</v>
      </c>
      <c r="B3" s="332"/>
      <c r="C3" s="332"/>
      <c r="D3" s="332"/>
      <c r="E3" s="332"/>
      <c r="F3" s="332"/>
      <c r="G3" s="332"/>
      <c r="H3" s="332"/>
      <c r="I3" s="332"/>
    </row>
    <row r="4" spans="1:9" ht="18" customHeight="1">
      <c r="A4" s="357" t="s">
        <v>167</v>
      </c>
      <c r="B4" s="357"/>
      <c r="C4" s="357"/>
      <c r="D4" s="357"/>
      <c r="E4" s="357"/>
      <c r="F4" s="357"/>
      <c r="G4" s="357"/>
      <c r="H4" s="357"/>
      <c r="I4" s="357"/>
    </row>
    <row r="5" spans="1:9" ht="18" customHeight="1">
      <c r="A5" s="39"/>
      <c r="B5" s="39"/>
      <c r="C5" s="10"/>
      <c r="D5" s="10"/>
      <c r="E5" s="10"/>
      <c r="F5" s="10"/>
      <c r="G5" s="10"/>
      <c r="H5" s="10"/>
      <c r="I5" s="62"/>
    </row>
    <row r="6" spans="1:9" ht="18" customHeight="1">
      <c r="C6" s="335" t="s">
        <v>53</v>
      </c>
      <c r="D6" s="335"/>
      <c r="E6" s="335"/>
      <c r="F6" s="291"/>
      <c r="G6" s="335" t="s">
        <v>55</v>
      </c>
      <c r="H6" s="335"/>
      <c r="I6" s="335"/>
    </row>
    <row r="7" spans="1:9" ht="18" customHeight="1">
      <c r="C7" s="329" t="s">
        <v>54</v>
      </c>
      <c r="D7" s="329"/>
      <c r="E7" s="329"/>
      <c r="F7" s="289"/>
      <c r="G7" s="329" t="s">
        <v>54</v>
      </c>
      <c r="H7" s="329"/>
      <c r="I7" s="329"/>
    </row>
    <row r="8" spans="1:9" s="290" customFormat="1" ht="18" customHeight="1">
      <c r="B8" s="6"/>
      <c r="C8" s="68">
        <v>2022</v>
      </c>
      <c r="D8" s="289"/>
      <c r="E8" s="68">
        <v>2021</v>
      </c>
      <c r="F8" s="68"/>
      <c r="G8" s="68">
        <v>2022</v>
      </c>
      <c r="H8" s="289"/>
      <c r="I8" s="68">
        <v>2021</v>
      </c>
    </row>
    <row r="9" spans="1:9" ht="18" customHeight="1">
      <c r="A9" s="41" t="s">
        <v>29</v>
      </c>
      <c r="B9" s="41"/>
      <c r="C9" s="63"/>
      <c r="D9" s="63"/>
      <c r="E9" s="63"/>
      <c r="G9" s="63"/>
      <c r="H9" s="63"/>
      <c r="I9" s="63"/>
    </row>
    <row r="10" spans="1:9" ht="18" customHeight="1">
      <c r="A10" s="300" t="s">
        <v>111</v>
      </c>
      <c r="C10" s="29">
        <v>4036402</v>
      </c>
      <c r="D10" s="29"/>
      <c r="E10" s="29">
        <v>2655463</v>
      </c>
      <c r="F10" s="29"/>
      <c r="G10" s="29">
        <v>2699308</v>
      </c>
      <c r="H10" s="29"/>
      <c r="I10" s="29">
        <v>2559590</v>
      </c>
    </row>
    <row r="11" spans="1:9" ht="18" customHeight="1">
      <c r="A11" s="42" t="s">
        <v>108</v>
      </c>
      <c r="B11" s="42"/>
      <c r="C11" s="76"/>
      <c r="D11" s="29"/>
      <c r="E11" s="76"/>
      <c r="F11" s="29"/>
      <c r="G11" s="76"/>
      <c r="H11" s="29"/>
      <c r="I11" s="76"/>
    </row>
    <row r="12" spans="1:9" ht="18" customHeight="1">
      <c r="A12" s="280" t="s">
        <v>268</v>
      </c>
      <c r="B12" s="42"/>
      <c r="C12" s="76">
        <v>421059</v>
      </c>
      <c r="D12" s="29"/>
      <c r="E12" s="76">
        <v>385653</v>
      </c>
      <c r="F12" s="29"/>
      <c r="G12" s="76">
        <v>78538</v>
      </c>
      <c r="H12" s="29"/>
      <c r="I12" s="76">
        <v>60936</v>
      </c>
    </row>
    <row r="13" spans="1:9" ht="18" customHeight="1">
      <c r="A13" s="280" t="s">
        <v>62</v>
      </c>
      <c r="C13" s="29">
        <v>6643530</v>
      </c>
      <c r="D13" s="29"/>
      <c r="E13" s="29">
        <v>6623731</v>
      </c>
      <c r="F13" s="25"/>
      <c r="G13" s="29">
        <v>83036</v>
      </c>
      <c r="H13" s="29"/>
      <c r="I13" s="29">
        <v>65773</v>
      </c>
    </row>
    <row r="14" spans="1:9" ht="18" customHeight="1">
      <c r="A14" s="244" t="s">
        <v>271</v>
      </c>
      <c r="C14" s="29">
        <v>101500</v>
      </c>
      <c r="D14" s="29"/>
      <c r="E14" s="29">
        <v>106689</v>
      </c>
      <c r="F14" s="25"/>
      <c r="G14" s="29">
        <v>6490</v>
      </c>
      <c r="H14" s="29"/>
      <c r="I14" s="29">
        <v>7477</v>
      </c>
    </row>
    <row r="15" spans="1:9" ht="18" customHeight="1">
      <c r="A15" s="280" t="s">
        <v>123</v>
      </c>
      <c r="B15" s="52"/>
      <c r="C15" s="29">
        <v>-67973</v>
      </c>
      <c r="E15" s="29">
        <v>-44350</v>
      </c>
      <c r="F15" s="29"/>
      <c r="G15" s="27">
        <v>0</v>
      </c>
      <c r="H15" s="29"/>
      <c r="I15" s="27">
        <v>0</v>
      </c>
    </row>
    <row r="16" spans="1:9" ht="18" customHeight="1">
      <c r="A16" s="280" t="s">
        <v>36</v>
      </c>
      <c r="C16" s="29">
        <v>-34818</v>
      </c>
      <c r="D16" s="29"/>
      <c r="E16" s="29">
        <v>-15000</v>
      </c>
      <c r="F16" s="25"/>
      <c r="G16" s="29">
        <v>-2355545</v>
      </c>
      <c r="H16" s="29"/>
      <c r="I16" s="29">
        <v>-3237425</v>
      </c>
    </row>
    <row r="17" spans="1:10" ht="18" customHeight="1">
      <c r="A17" s="280" t="s">
        <v>52</v>
      </c>
      <c r="B17" s="178"/>
      <c r="C17" s="29">
        <v>3529346</v>
      </c>
      <c r="D17" s="29"/>
      <c r="E17" s="29">
        <v>3795254</v>
      </c>
      <c r="F17" s="25"/>
      <c r="G17" s="29">
        <v>3142280</v>
      </c>
      <c r="H17" s="29"/>
      <c r="I17" s="29">
        <v>3452336</v>
      </c>
    </row>
    <row r="18" spans="1:10" ht="18" customHeight="1">
      <c r="A18" s="280" t="s">
        <v>37</v>
      </c>
      <c r="B18" s="178"/>
      <c r="C18" s="27">
        <v>0</v>
      </c>
      <c r="D18" s="27"/>
      <c r="E18" s="27">
        <v>0</v>
      </c>
      <c r="F18" s="27"/>
      <c r="G18" s="29">
        <v>-2818557</v>
      </c>
      <c r="H18" s="29"/>
      <c r="I18" s="29">
        <v>-2397213</v>
      </c>
    </row>
    <row r="19" spans="1:10" ht="18" customHeight="1">
      <c r="A19" s="280" t="s">
        <v>221</v>
      </c>
      <c r="C19" s="29">
        <v>47620</v>
      </c>
      <c r="D19" s="29"/>
      <c r="E19" s="29">
        <v>-76731</v>
      </c>
      <c r="F19" s="25"/>
      <c r="G19" s="29">
        <v>17694</v>
      </c>
      <c r="H19" s="29"/>
      <c r="I19" s="29">
        <v>-41</v>
      </c>
    </row>
    <row r="20" spans="1:10" ht="18" customHeight="1">
      <c r="A20" s="280" t="s">
        <v>296</v>
      </c>
      <c r="C20" s="29">
        <v>135934</v>
      </c>
      <c r="D20" s="29"/>
      <c r="E20" s="29">
        <v>167184</v>
      </c>
      <c r="F20" s="25"/>
      <c r="G20" s="29">
        <v>-13545</v>
      </c>
      <c r="H20" s="29"/>
      <c r="I20" s="29">
        <v>2781</v>
      </c>
    </row>
    <row r="21" spans="1:10" ht="18" customHeight="1">
      <c r="A21" s="244" t="s">
        <v>272</v>
      </c>
      <c r="C21" s="29">
        <v>134701</v>
      </c>
      <c r="D21" s="5"/>
      <c r="E21" s="29">
        <v>195091</v>
      </c>
      <c r="F21" s="25"/>
      <c r="G21" s="29">
        <v>27404</v>
      </c>
      <c r="H21" s="29"/>
      <c r="I21" s="29">
        <v>44479</v>
      </c>
    </row>
    <row r="22" spans="1:10" ht="18" customHeight="1">
      <c r="A22" s="280" t="s">
        <v>312</v>
      </c>
      <c r="C22" s="29">
        <v>331788</v>
      </c>
      <c r="D22" s="29"/>
      <c r="E22" s="29">
        <v>263382</v>
      </c>
      <c r="F22" s="52"/>
      <c r="G22" s="29">
        <v>297498</v>
      </c>
      <c r="H22" s="29"/>
      <c r="I22" s="29">
        <v>279006</v>
      </c>
      <c r="J22" s="319"/>
    </row>
    <row r="23" spans="1:10" ht="18" customHeight="1">
      <c r="A23" s="280" t="s">
        <v>269</v>
      </c>
      <c r="C23" s="29">
        <v>-372151</v>
      </c>
      <c r="D23" s="29"/>
      <c r="E23" s="29">
        <v>-350922</v>
      </c>
      <c r="F23" s="25"/>
      <c r="G23" s="29">
        <v>-303102</v>
      </c>
      <c r="H23" s="29"/>
      <c r="I23" s="29">
        <v>-271354</v>
      </c>
    </row>
    <row r="24" spans="1:10" ht="18" customHeight="1">
      <c r="A24" s="280" t="s">
        <v>305</v>
      </c>
      <c r="C24" s="29"/>
      <c r="D24" s="29"/>
      <c r="E24" s="29"/>
      <c r="F24" s="29"/>
      <c r="G24" s="29"/>
      <c r="H24" s="29"/>
      <c r="I24" s="29"/>
    </row>
    <row r="25" spans="1:10" ht="18" customHeight="1">
      <c r="A25" s="245" t="s">
        <v>303</v>
      </c>
      <c r="C25" s="29"/>
      <c r="D25" s="29"/>
      <c r="E25" s="29"/>
      <c r="F25" s="29"/>
      <c r="G25" s="29"/>
      <c r="H25" s="29"/>
      <c r="I25" s="29"/>
    </row>
    <row r="26" spans="1:10" ht="18" customHeight="1">
      <c r="A26" s="245" t="s">
        <v>280</v>
      </c>
      <c r="C26" s="29">
        <v>-8909</v>
      </c>
      <c r="D26" s="29"/>
      <c r="E26" s="29">
        <v>-7673</v>
      </c>
      <c r="F26" s="29"/>
      <c r="G26" s="29">
        <v>-4304</v>
      </c>
      <c r="H26" s="29"/>
      <c r="I26" s="29">
        <v>-2328</v>
      </c>
    </row>
    <row r="27" spans="1:10" ht="18" customHeight="1">
      <c r="A27" s="244" t="s">
        <v>273</v>
      </c>
      <c r="C27" s="29"/>
      <c r="D27" s="29"/>
      <c r="E27" s="29"/>
      <c r="F27" s="29"/>
      <c r="G27" s="29"/>
      <c r="H27" s="29"/>
      <c r="I27" s="29"/>
    </row>
    <row r="28" spans="1:10" ht="18" customHeight="1">
      <c r="A28" s="245" t="s">
        <v>281</v>
      </c>
      <c r="C28" s="29"/>
      <c r="D28" s="29"/>
      <c r="E28" s="29"/>
      <c r="F28" s="25"/>
      <c r="G28" s="29"/>
      <c r="H28" s="29"/>
      <c r="I28" s="29"/>
    </row>
    <row r="29" spans="1:10" ht="18" customHeight="1">
      <c r="A29" s="245" t="s">
        <v>280</v>
      </c>
      <c r="C29" s="29">
        <v>2310</v>
      </c>
      <c r="D29" s="29"/>
      <c r="E29" s="29">
        <v>44707</v>
      </c>
      <c r="F29" s="25"/>
      <c r="G29" s="29">
        <v>9726</v>
      </c>
      <c r="H29" s="29"/>
      <c r="I29" s="29">
        <v>-184</v>
      </c>
    </row>
    <row r="30" spans="1:10" ht="18" customHeight="1">
      <c r="A30" s="355" t="s">
        <v>304</v>
      </c>
      <c r="B30" s="355"/>
      <c r="C30" s="29">
        <v>34716</v>
      </c>
      <c r="D30" s="29"/>
      <c r="E30" s="29">
        <v>42226</v>
      </c>
      <c r="F30" s="25"/>
      <c r="G30" s="27">
        <v>0</v>
      </c>
      <c r="H30" s="29"/>
      <c r="I30" s="27">
        <v>0</v>
      </c>
    </row>
    <row r="31" spans="1:10" ht="18" customHeight="1">
      <c r="A31" s="280" t="s">
        <v>306</v>
      </c>
      <c r="C31" s="27">
        <v>0</v>
      </c>
      <c r="D31" s="29"/>
      <c r="E31" s="33">
        <v>-1256</v>
      </c>
      <c r="F31" s="25"/>
      <c r="G31" s="27">
        <v>0</v>
      </c>
      <c r="H31" s="29"/>
      <c r="I31" s="27">
        <v>0</v>
      </c>
    </row>
    <row r="32" spans="1:10" ht="18" customHeight="1">
      <c r="A32" s="280" t="s">
        <v>298</v>
      </c>
      <c r="C32" s="29">
        <v>-5536</v>
      </c>
      <c r="D32" s="29"/>
      <c r="E32" s="29">
        <v>-4666</v>
      </c>
      <c r="F32" s="25"/>
      <c r="G32" s="27">
        <v>0</v>
      </c>
      <c r="H32" s="27"/>
      <c r="I32" s="27">
        <v>0</v>
      </c>
    </row>
    <row r="33" spans="1:9" ht="18" customHeight="1">
      <c r="A33" s="280" t="s">
        <v>197</v>
      </c>
      <c r="B33" s="35"/>
      <c r="C33" s="31">
        <v>26196</v>
      </c>
      <c r="D33" s="29"/>
      <c r="E33" s="31">
        <v>188991</v>
      </c>
      <c r="F33" s="9"/>
      <c r="G33" s="169">
        <v>0</v>
      </c>
      <c r="H33" s="27"/>
      <c r="I33" s="169">
        <v>0</v>
      </c>
    </row>
    <row r="34" spans="1:9" ht="18" customHeight="1">
      <c r="C34" s="29">
        <f>SUM(C10:C33)</f>
        <v>14955715</v>
      </c>
      <c r="D34" s="29"/>
      <c r="E34" s="29">
        <f>SUM(E10:E33)</f>
        <v>13967773</v>
      </c>
      <c r="F34" s="29"/>
      <c r="G34" s="29">
        <v>866921</v>
      </c>
      <c r="H34" s="29"/>
      <c r="I34" s="29">
        <v>563833</v>
      </c>
    </row>
    <row r="35" spans="1:9" ht="18" customHeight="1">
      <c r="A35" s="42" t="s">
        <v>30</v>
      </c>
      <c r="B35" s="42"/>
      <c r="C35" s="29"/>
      <c r="D35" s="29"/>
      <c r="E35" s="29"/>
      <c r="F35" s="29"/>
      <c r="G35" s="29"/>
      <c r="H35" s="29"/>
      <c r="I35" s="29"/>
    </row>
    <row r="36" spans="1:9" ht="18" customHeight="1">
      <c r="A36" s="280" t="s">
        <v>80</v>
      </c>
      <c r="C36" s="29">
        <v>-288077</v>
      </c>
      <c r="D36" s="29"/>
      <c r="E36" s="29">
        <v>23441</v>
      </c>
      <c r="F36" s="52"/>
      <c r="G36" s="29">
        <v>-151482</v>
      </c>
      <c r="H36" s="29"/>
      <c r="I36" s="29">
        <v>-683042</v>
      </c>
    </row>
    <row r="37" spans="1:9" ht="18" customHeight="1">
      <c r="A37" s="280" t="s">
        <v>66</v>
      </c>
      <c r="C37" s="29">
        <v>529716</v>
      </c>
      <c r="D37" s="29"/>
      <c r="E37" s="29">
        <v>142029</v>
      </c>
      <c r="F37" s="52"/>
      <c r="G37" s="29">
        <v>-1295706</v>
      </c>
      <c r="H37" s="29"/>
      <c r="I37" s="29">
        <v>-1228601</v>
      </c>
    </row>
    <row r="38" spans="1:9" ht="18" customHeight="1">
      <c r="A38" s="280" t="s">
        <v>100</v>
      </c>
      <c r="C38" s="29">
        <v>253866</v>
      </c>
      <c r="D38" s="29"/>
      <c r="E38" s="29">
        <v>-245952</v>
      </c>
      <c r="F38" s="52"/>
      <c r="G38" s="37">
        <v>0</v>
      </c>
      <c r="H38" s="27"/>
      <c r="I38" s="37">
        <v>0</v>
      </c>
    </row>
    <row r="39" spans="1:9" ht="18" customHeight="1">
      <c r="A39" s="280" t="s">
        <v>10</v>
      </c>
      <c r="C39" s="29">
        <v>-1544211</v>
      </c>
      <c r="D39" s="29"/>
      <c r="E39" s="29">
        <v>-1183326</v>
      </c>
      <c r="F39" s="52"/>
      <c r="G39" s="29">
        <v>144895</v>
      </c>
      <c r="H39" s="29"/>
      <c r="I39" s="29">
        <v>110500</v>
      </c>
    </row>
    <row r="40" spans="1:9" ht="18" customHeight="1">
      <c r="A40" s="280" t="s">
        <v>0</v>
      </c>
      <c r="C40" s="29">
        <v>-329482</v>
      </c>
      <c r="D40" s="29"/>
      <c r="E40" s="29">
        <v>-12900</v>
      </c>
      <c r="F40" s="52"/>
      <c r="G40" s="29">
        <v>16831</v>
      </c>
      <c r="H40" s="29"/>
      <c r="I40" s="29">
        <v>162074</v>
      </c>
    </row>
    <row r="41" spans="1:9" ht="18" customHeight="1">
      <c r="A41" s="280" t="s">
        <v>8</v>
      </c>
      <c r="C41" s="29">
        <v>187675</v>
      </c>
      <c r="D41" s="29"/>
      <c r="E41" s="29">
        <v>-78209</v>
      </c>
      <c r="F41" s="52"/>
      <c r="G41" s="29">
        <v>17957</v>
      </c>
      <c r="H41" s="29"/>
      <c r="I41" s="29">
        <v>450</v>
      </c>
    </row>
    <row r="42" spans="1:9" ht="18" customHeight="1">
      <c r="A42" s="280" t="s">
        <v>79</v>
      </c>
      <c r="C42" s="29">
        <v>-429916</v>
      </c>
      <c r="D42" s="29"/>
      <c r="E42" s="29">
        <v>771545</v>
      </c>
      <c r="F42" s="52"/>
      <c r="G42" s="29">
        <v>-252737</v>
      </c>
      <c r="H42" s="29"/>
      <c r="I42" s="29">
        <v>489732</v>
      </c>
    </row>
    <row r="43" spans="1:9" ht="18" customHeight="1">
      <c r="A43" s="280" t="s">
        <v>67</v>
      </c>
      <c r="C43" s="29">
        <v>423505</v>
      </c>
      <c r="D43" s="29"/>
      <c r="E43" s="29">
        <v>-463566</v>
      </c>
      <c r="F43" s="52"/>
      <c r="G43" s="29">
        <v>32103</v>
      </c>
      <c r="H43" s="29"/>
      <c r="I43" s="29">
        <v>-12175</v>
      </c>
    </row>
    <row r="44" spans="1:9" ht="18" customHeight="1">
      <c r="A44" s="280" t="s">
        <v>1</v>
      </c>
      <c r="C44" s="29">
        <v>358166</v>
      </c>
      <c r="D44" s="29"/>
      <c r="E44" s="29">
        <v>-88178</v>
      </c>
      <c r="F44" s="52"/>
      <c r="G44" s="37">
        <v>0</v>
      </c>
      <c r="H44" s="29"/>
      <c r="I44" s="29">
        <v>-161886</v>
      </c>
    </row>
    <row r="45" spans="1:9" ht="18" customHeight="1">
      <c r="A45" s="280" t="s">
        <v>76</v>
      </c>
      <c r="C45" s="29">
        <v>-69245</v>
      </c>
      <c r="D45" s="29"/>
      <c r="E45" s="29">
        <v>-81613</v>
      </c>
      <c r="F45" s="52"/>
      <c r="G45" s="38">
        <v>-13549</v>
      </c>
      <c r="H45" s="29"/>
      <c r="I45" s="38">
        <v>-9704</v>
      </c>
    </row>
    <row r="46" spans="1:9" ht="18" customHeight="1">
      <c r="A46" s="280" t="s">
        <v>9</v>
      </c>
      <c r="C46" s="165">
        <v>-6528</v>
      </c>
      <c r="D46" s="5"/>
      <c r="E46" s="165">
        <v>24285</v>
      </c>
      <c r="F46" s="46"/>
      <c r="G46" s="64">
        <v>30965</v>
      </c>
      <c r="H46" s="29"/>
      <c r="I46" s="64">
        <v>20387</v>
      </c>
    </row>
    <row r="47" spans="1:9" ht="18" customHeight="1">
      <c r="A47" s="300" t="s">
        <v>172</v>
      </c>
      <c r="C47" s="29">
        <f>SUM(C36:C46)+C34</f>
        <v>14041184</v>
      </c>
      <c r="D47" s="5"/>
      <c r="E47" s="29">
        <f>SUM(E36:E46)+E34</f>
        <v>12775329</v>
      </c>
      <c r="F47" s="29"/>
      <c r="G47" s="29">
        <v>-603802</v>
      </c>
      <c r="H47" s="5"/>
      <c r="I47" s="29">
        <v>-748432</v>
      </c>
    </row>
    <row r="48" spans="1:9" ht="18" customHeight="1">
      <c r="A48" s="300" t="s">
        <v>35</v>
      </c>
      <c r="C48" s="25">
        <v>-1432529</v>
      </c>
      <c r="D48" s="29"/>
      <c r="E48" s="25">
        <v>-1487858</v>
      </c>
      <c r="F48" s="46"/>
      <c r="G48" s="25">
        <v>-60805</v>
      </c>
      <c r="H48" s="29"/>
      <c r="I48" s="25">
        <v>-72719</v>
      </c>
    </row>
    <row r="49" spans="1:9" ht="18" customHeight="1">
      <c r="A49" s="34" t="s">
        <v>160</v>
      </c>
      <c r="B49" s="34"/>
      <c r="C49" s="65">
        <f>SUM(C47:C48)</f>
        <v>12608655</v>
      </c>
      <c r="D49" s="28"/>
      <c r="E49" s="65">
        <f>SUM(E47:E48)</f>
        <v>11287471</v>
      </c>
      <c r="F49" s="28"/>
      <c r="G49" s="65">
        <v>-664607</v>
      </c>
      <c r="H49" s="28"/>
      <c r="I49" s="65">
        <v>-821151</v>
      </c>
    </row>
    <row r="50" spans="1:9" s="327" customFormat="1" ht="18" customHeight="1">
      <c r="A50" s="34"/>
      <c r="B50" s="34"/>
      <c r="C50" s="28"/>
      <c r="D50" s="28"/>
      <c r="E50" s="28"/>
      <c r="F50" s="28"/>
      <c r="G50" s="28"/>
      <c r="H50" s="28"/>
      <c r="I50" s="28"/>
    </row>
    <row r="51" spans="1:9" s="327" customFormat="1" ht="18" customHeight="1">
      <c r="A51" s="34"/>
      <c r="B51" s="34"/>
      <c r="C51" s="28"/>
      <c r="D51" s="28"/>
      <c r="E51" s="28"/>
      <c r="F51" s="28"/>
      <c r="G51" s="28"/>
      <c r="H51" s="28"/>
      <c r="I51" s="28"/>
    </row>
    <row r="52" spans="1:9" s="327" customFormat="1" ht="18" customHeight="1">
      <c r="A52" s="34"/>
      <c r="B52" s="34"/>
      <c r="C52" s="28"/>
      <c r="D52" s="28"/>
      <c r="E52" s="28"/>
      <c r="F52" s="28"/>
      <c r="G52" s="28"/>
      <c r="H52" s="28"/>
      <c r="I52" s="28"/>
    </row>
    <row r="53" spans="1:9" s="327" customFormat="1" ht="18" customHeight="1">
      <c r="A53" s="34"/>
      <c r="B53" s="34"/>
      <c r="C53" s="28"/>
      <c r="D53" s="28"/>
      <c r="E53" s="28"/>
      <c r="F53" s="28"/>
      <c r="G53" s="28"/>
      <c r="H53" s="28"/>
      <c r="I53" s="28"/>
    </row>
    <row r="54" spans="1:9" s="327" customFormat="1" ht="18" customHeight="1">
      <c r="A54" s="34"/>
      <c r="B54" s="34"/>
      <c r="C54" s="28"/>
      <c r="D54" s="28"/>
      <c r="E54" s="28"/>
      <c r="F54" s="28"/>
      <c r="G54" s="28"/>
      <c r="H54" s="28"/>
      <c r="I54" s="28"/>
    </row>
    <row r="55" spans="1:9" s="327" customFormat="1" ht="18" customHeight="1">
      <c r="A55" s="34"/>
      <c r="B55" s="34"/>
      <c r="C55" s="28"/>
      <c r="D55" s="28"/>
      <c r="E55" s="28"/>
      <c r="F55" s="28"/>
      <c r="G55" s="28"/>
      <c r="H55" s="28"/>
      <c r="I55" s="28"/>
    </row>
    <row r="56" spans="1:9" s="327" customFormat="1" ht="18" customHeight="1">
      <c r="A56" s="34"/>
      <c r="B56" s="34"/>
      <c r="C56" s="28"/>
      <c r="D56" s="28"/>
      <c r="E56" s="28"/>
      <c r="F56" s="28"/>
      <c r="G56" s="28"/>
      <c r="H56" s="28"/>
      <c r="I56" s="28"/>
    </row>
    <row r="57" spans="1:9" s="327" customFormat="1" ht="18" customHeight="1">
      <c r="A57" s="34"/>
      <c r="B57" s="34"/>
      <c r="C57" s="28"/>
      <c r="D57" s="28"/>
      <c r="E57" s="28"/>
      <c r="F57" s="28"/>
      <c r="G57" s="28"/>
      <c r="H57" s="28"/>
      <c r="I57" s="28"/>
    </row>
    <row r="58" spans="1:9" s="327" customFormat="1" ht="18" customHeight="1">
      <c r="A58" s="34"/>
      <c r="B58" s="34"/>
      <c r="C58" s="28"/>
      <c r="D58" s="28"/>
      <c r="E58" s="28"/>
      <c r="F58" s="28"/>
      <c r="G58" s="28"/>
      <c r="H58" s="28"/>
      <c r="I58" s="28"/>
    </row>
    <row r="59" spans="1:9" s="327" customFormat="1" ht="18" customHeight="1">
      <c r="A59" s="34"/>
      <c r="B59" s="34"/>
      <c r="C59" s="28"/>
      <c r="D59" s="28"/>
      <c r="E59" s="28"/>
      <c r="F59" s="28"/>
      <c r="G59" s="28"/>
      <c r="H59" s="28"/>
      <c r="I59" s="28"/>
    </row>
    <row r="60" spans="1:9" s="327" customFormat="1" ht="18" customHeight="1">
      <c r="A60" s="34"/>
      <c r="B60" s="34"/>
      <c r="C60" s="28"/>
      <c r="D60" s="28"/>
      <c r="E60" s="28"/>
      <c r="F60" s="28"/>
      <c r="G60" s="28"/>
      <c r="H60" s="28"/>
      <c r="I60" s="28"/>
    </row>
    <row r="61" spans="1:9" s="327" customFormat="1" ht="18" customHeight="1">
      <c r="A61" s="34"/>
      <c r="B61" s="34"/>
      <c r="C61" s="28"/>
      <c r="D61" s="28"/>
      <c r="E61" s="28"/>
      <c r="F61" s="28"/>
      <c r="G61" s="28"/>
      <c r="H61" s="28"/>
      <c r="I61" s="28"/>
    </row>
    <row r="62" spans="1:9" s="327" customFormat="1" ht="18" customHeight="1">
      <c r="A62" s="34"/>
      <c r="B62" s="34"/>
      <c r="C62" s="28"/>
      <c r="D62" s="28"/>
      <c r="E62" s="28"/>
      <c r="F62" s="28"/>
      <c r="G62" s="28"/>
      <c r="H62" s="28"/>
      <c r="I62" s="28"/>
    </row>
    <row r="63" spans="1:9" s="327" customFormat="1" ht="18" customHeight="1">
      <c r="A63" s="34"/>
      <c r="B63" s="34"/>
      <c r="C63" s="28"/>
      <c r="D63" s="28"/>
      <c r="E63" s="28"/>
      <c r="F63" s="28"/>
      <c r="G63" s="28"/>
      <c r="H63" s="28"/>
      <c r="I63" s="28"/>
    </row>
    <row r="64" spans="1:9" s="327" customFormat="1" ht="18" customHeight="1">
      <c r="A64" s="34"/>
      <c r="B64" s="34"/>
      <c r="C64" s="28"/>
      <c r="D64" s="28"/>
      <c r="E64" s="28"/>
      <c r="F64" s="28"/>
      <c r="G64" s="28"/>
      <c r="H64" s="28"/>
      <c r="I64" s="28"/>
    </row>
    <row r="65" spans="1:9" s="327" customFormat="1" ht="18" customHeight="1">
      <c r="A65" s="34"/>
      <c r="B65" s="34"/>
      <c r="C65" s="28"/>
      <c r="D65" s="28"/>
      <c r="E65" s="28"/>
      <c r="F65" s="28"/>
      <c r="G65" s="28"/>
      <c r="H65" s="28"/>
      <c r="I65" s="28"/>
    </row>
    <row r="66" spans="1:9" ht="18" customHeight="1">
      <c r="A66" s="34"/>
      <c r="B66" s="34"/>
      <c r="C66" s="28"/>
      <c r="D66" s="28"/>
      <c r="E66" s="28"/>
      <c r="F66" s="28"/>
      <c r="G66" s="28"/>
      <c r="H66" s="28"/>
      <c r="I66" s="28"/>
    </row>
    <row r="67" spans="1:9" ht="18" customHeight="1">
      <c r="A67" s="334">
        <v>12</v>
      </c>
      <c r="B67" s="334"/>
      <c r="C67" s="334"/>
      <c r="D67" s="334"/>
      <c r="E67" s="334"/>
      <c r="F67" s="334"/>
      <c r="G67" s="334"/>
      <c r="H67" s="334"/>
      <c r="I67" s="334"/>
    </row>
    <row r="68" spans="1:9" s="10" customFormat="1" ht="18" customHeight="1">
      <c r="A68" s="356" t="s">
        <v>78</v>
      </c>
      <c r="B68" s="356"/>
      <c r="C68" s="356"/>
      <c r="D68" s="356"/>
      <c r="E68" s="356"/>
      <c r="F68" s="356"/>
      <c r="G68" s="356"/>
      <c r="H68" s="356"/>
      <c r="I68" s="356"/>
    </row>
    <row r="69" spans="1:9" ht="18" customHeight="1">
      <c r="A69" s="356" t="s">
        <v>205</v>
      </c>
      <c r="B69" s="356"/>
      <c r="C69" s="356"/>
      <c r="D69" s="356"/>
      <c r="E69" s="356"/>
      <c r="F69" s="356"/>
      <c r="G69" s="356"/>
      <c r="H69" s="356"/>
      <c r="I69" s="356"/>
    </row>
    <row r="70" spans="1:9" ht="18" customHeight="1">
      <c r="A70" s="332" t="s">
        <v>289</v>
      </c>
      <c r="B70" s="332"/>
      <c r="C70" s="332"/>
      <c r="D70" s="332"/>
      <c r="E70" s="332"/>
      <c r="F70" s="332"/>
      <c r="G70" s="332"/>
      <c r="H70" s="332"/>
      <c r="I70" s="332"/>
    </row>
    <row r="71" spans="1:9" ht="18" customHeight="1">
      <c r="A71" s="60"/>
      <c r="B71" s="60"/>
      <c r="C71" s="61"/>
      <c r="D71" s="61"/>
      <c r="E71" s="61"/>
      <c r="F71" s="61"/>
      <c r="G71" s="61"/>
      <c r="H71" s="61"/>
      <c r="I71" s="299" t="s">
        <v>77</v>
      </c>
    </row>
    <row r="72" spans="1:9" ht="18" customHeight="1">
      <c r="A72" s="39"/>
      <c r="B72" s="39"/>
      <c r="C72" s="10"/>
      <c r="D72" s="10"/>
      <c r="E72" s="10"/>
      <c r="F72" s="10"/>
      <c r="G72" s="10"/>
      <c r="H72" s="10"/>
      <c r="I72" s="62"/>
    </row>
    <row r="73" spans="1:9" ht="18" customHeight="1">
      <c r="C73" s="335" t="s">
        <v>53</v>
      </c>
      <c r="D73" s="335"/>
      <c r="E73" s="335"/>
      <c r="F73" s="291"/>
      <c r="G73" s="335" t="s">
        <v>55</v>
      </c>
      <c r="H73" s="335"/>
      <c r="I73" s="335"/>
    </row>
    <row r="74" spans="1:9" ht="18" customHeight="1">
      <c r="A74" s="290"/>
      <c r="B74" s="290"/>
      <c r="C74" s="329" t="s">
        <v>54</v>
      </c>
      <c r="D74" s="329"/>
      <c r="E74" s="329"/>
      <c r="F74" s="289"/>
      <c r="G74" s="329" t="s">
        <v>54</v>
      </c>
      <c r="H74" s="329"/>
      <c r="I74" s="329"/>
    </row>
    <row r="75" spans="1:9" s="34" customFormat="1" ht="18" customHeight="1">
      <c r="A75" s="291"/>
      <c r="B75" s="6"/>
      <c r="C75" s="68">
        <v>2022</v>
      </c>
      <c r="D75" s="289"/>
      <c r="E75" s="68">
        <v>2021</v>
      </c>
      <c r="F75" s="68"/>
      <c r="G75" s="68">
        <v>2022</v>
      </c>
      <c r="H75" s="289"/>
      <c r="I75" s="68">
        <v>2021</v>
      </c>
    </row>
    <row r="76" spans="1:9" ht="18" customHeight="1">
      <c r="A76" s="41" t="s">
        <v>31</v>
      </c>
      <c r="B76" s="41"/>
    </row>
    <row r="77" spans="1:9" ht="18" customHeight="1">
      <c r="A77" s="300" t="s">
        <v>36</v>
      </c>
      <c r="C77" s="25">
        <v>18990</v>
      </c>
      <c r="D77" s="29"/>
      <c r="E77" s="25">
        <v>15547</v>
      </c>
      <c r="F77" s="50"/>
      <c r="G77" s="25">
        <v>1920234</v>
      </c>
      <c r="H77" s="29"/>
      <c r="I77" s="25">
        <v>5228535</v>
      </c>
    </row>
    <row r="78" spans="1:9" ht="18" customHeight="1">
      <c r="A78" s="300" t="s">
        <v>37</v>
      </c>
      <c r="C78" s="25">
        <v>8256</v>
      </c>
      <c r="D78" s="29"/>
      <c r="E78" s="25">
        <v>4520</v>
      </c>
      <c r="F78" s="50"/>
      <c r="G78" s="25">
        <v>3118824</v>
      </c>
      <c r="H78" s="29"/>
      <c r="I78" s="25">
        <v>4197795</v>
      </c>
    </row>
    <row r="79" spans="1:9" ht="18" customHeight="1">
      <c r="A79" s="246" t="s">
        <v>274</v>
      </c>
      <c r="C79" s="29"/>
      <c r="D79" s="29"/>
      <c r="E79" s="29"/>
      <c r="F79" s="29"/>
      <c r="G79" s="29"/>
      <c r="H79" s="29"/>
      <c r="I79" s="29"/>
    </row>
    <row r="80" spans="1:9" ht="18" customHeight="1">
      <c r="A80" s="247" t="s">
        <v>275</v>
      </c>
      <c r="C80" s="25">
        <v>-3651348</v>
      </c>
      <c r="D80" s="29"/>
      <c r="E80" s="25">
        <v>-2207300</v>
      </c>
      <c r="F80" s="50"/>
      <c r="G80" s="25">
        <v>-380278</v>
      </c>
      <c r="H80" s="29"/>
      <c r="I80" s="25">
        <v>-203576</v>
      </c>
    </row>
    <row r="81" spans="1:14" ht="18" customHeight="1">
      <c r="A81" s="246" t="s">
        <v>314</v>
      </c>
      <c r="C81" s="25"/>
      <c r="D81" s="29"/>
      <c r="E81" s="25"/>
      <c r="F81" s="50"/>
      <c r="G81" s="25"/>
      <c r="H81" s="29"/>
      <c r="I81" s="25"/>
    </row>
    <row r="82" spans="1:14" s="320" customFormat="1" ht="18" customHeight="1">
      <c r="A82" s="247" t="s">
        <v>317</v>
      </c>
      <c r="C82" s="25">
        <v>29372</v>
      </c>
      <c r="D82" s="29"/>
      <c r="E82" s="25">
        <v>24897</v>
      </c>
      <c r="F82" s="50"/>
      <c r="G82" s="25">
        <v>129220</v>
      </c>
      <c r="H82" s="29"/>
      <c r="I82" s="25">
        <v>6727</v>
      </c>
    </row>
    <row r="83" spans="1:14" ht="18" customHeight="1">
      <c r="A83" s="246" t="s">
        <v>276</v>
      </c>
      <c r="C83" s="25">
        <v>-89107</v>
      </c>
      <c r="D83" s="29"/>
      <c r="E83" s="25">
        <v>-49527</v>
      </c>
      <c r="F83" s="50"/>
      <c r="G83" s="25">
        <v>-17907</v>
      </c>
      <c r="H83" s="29"/>
      <c r="I83" s="25">
        <v>-6612</v>
      </c>
    </row>
    <row r="84" spans="1:14" ht="18" customHeight="1">
      <c r="A84" s="300" t="s">
        <v>286</v>
      </c>
      <c r="C84" s="25">
        <v>1147</v>
      </c>
      <c r="D84" s="29"/>
      <c r="E84" s="37">
        <v>0</v>
      </c>
      <c r="F84" s="50"/>
      <c r="G84" s="37">
        <v>0</v>
      </c>
      <c r="H84" s="29"/>
      <c r="I84" s="37">
        <v>0</v>
      </c>
    </row>
    <row r="85" spans="1:14" ht="18" customHeight="1">
      <c r="A85" s="300" t="s">
        <v>96</v>
      </c>
      <c r="C85" s="37">
        <v>0</v>
      </c>
      <c r="D85" s="52"/>
      <c r="E85" s="37">
        <v>0</v>
      </c>
      <c r="F85" s="50"/>
      <c r="G85" s="25">
        <v>-25831705</v>
      </c>
      <c r="H85" s="52"/>
      <c r="I85" s="25">
        <v>-39373359</v>
      </c>
    </row>
    <row r="86" spans="1:14" ht="18" customHeight="1">
      <c r="A86" s="300" t="s">
        <v>97</v>
      </c>
      <c r="C86" s="37">
        <v>0</v>
      </c>
      <c r="D86" s="27"/>
      <c r="E86" s="38">
        <v>15000</v>
      </c>
      <c r="F86" s="37"/>
      <c r="G86" s="25">
        <v>26470159</v>
      </c>
      <c r="H86" s="52"/>
      <c r="I86" s="25">
        <v>39084057</v>
      </c>
    </row>
    <row r="87" spans="1:14" ht="18" customHeight="1">
      <c r="A87" s="300" t="s">
        <v>132</v>
      </c>
      <c r="C87" s="37">
        <v>0</v>
      </c>
      <c r="D87" s="27"/>
      <c r="E87" s="37">
        <v>0</v>
      </c>
      <c r="F87" s="37"/>
      <c r="G87" s="37">
        <v>0</v>
      </c>
      <c r="H87" s="52"/>
      <c r="I87" s="38">
        <v>-67979</v>
      </c>
    </row>
    <row r="88" spans="1:14" ht="18" customHeight="1">
      <c r="A88" s="300" t="s">
        <v>133</v>
      </c>
      <c r="C88" s="37">
        <v>0</v>
      </c>
      <c r="D88" s="27"/>
      <c r="E88" s="37">
        <v>0</v>
      </c>
      <c r="F88" s="37"/>
      <c r="G88" s="38">
        <v>2216540</v>
      </c>
      <c r="H88" s="52"/>
      <c r="I88" s="38">
        <v>32829</v>
      </c>
    </row>
    <row r="89" spans="1:14" ht="18" customHeight="1">
      <c r="A89" s="300" t="s">
        <v>313</v>
      </c>
      <c r="C89" s="38">
        <v>-147951</v>
      </c>
      <c r="D89" s="27"/>
      <c r="E89" s="38">
        <v>-59221</v>
      </c>
      <c r="F89" s="37"/>
      <c r="G89" s="37">
        <v>0</v>
      </c>
      <c r="H89" s="52"/>
      <c r="I89" s="37">
        <v>0</v>
      </c>
    </row>
    <row r="90" spans="1:14" ht="18" customHeight="1">
      <c r="A90" s="246" t="s">
        <v>285</v>
      </c>
      <c r="B90" s="50"/>
      <c r="C90" s="38">
        <v>-85826</v>
      </c>
      <c r="D90" s="52"/>
      <c r="E90" s="37">
        <v>0</v>
      </c>
      <c r="F90" s="50"/>
      <c r="G90" s="38">
        <v>-250</v>
      </c>
      <c r="H90" s="27"/>
      <c r="I90" s="38">
        <v>-25</v>
      </c>
    </row>
    <row r="91" spans="1:14" ht="18" customHeight="1">
      <c r="A91" s="300" t="s">
        <v>223</v>
      </c>
      <c r="C91" s="37">
        <v>0</v>
      </c>
      <c r="D91" s="27"/>
      <c r="E91" s="37">
        <v>0</v>
      </c>
      <c r="F91" s="37"/>
      <c r="G91" s="38">
        <v>-139781</v>
      </c>
      <c r="H91" s="27"/>
      <c r="I91" s="38">
        <v>-269123</v>
      </c>
    </row>
    <row r="92" spans="1:14" ht="18" customHeight="1">
      <c r="A92" s="300" t="s">
        <v>282</v>
      </c>
      <c r="C92" s="37">
        <v>0</v>
      </c>
      <c r="D92" s="27"/>
      <c r="E92" s="38">
        <v>1144</v>
      </c>
      <c r="F92" s="37"/>
      <c r="G92" s="38">
        <v>98125</v>
      </c>
      <c r="H92" s="27"/>
      <c r="I92" s="37">
        <v>0</v>
      </c>
    </row>
    <row r="93" spans="1:14" ht="18" customHeight="1">
      <c r="A93" s="354" t="s">
        <v>155</v>
      </c>
      <c r="B93" s="354"/>
      <c r="C93" s="25">
        <v>-529</v>
      </c>
      <c r="D93" s="27"/>
      <c r="E93" s="25">
        <v>-127626</v>
      </c>
      <c r="F93" s="50"/>
      <c r="G93" s="37">
        <v>0</v>
      </c>
      <c r="H93" s="27"/>
      <c r="I93" s="38">
        <v>-1666</v>
      </c>
    </row>
    <row r="94" spans="1:14" ht="18" customHeight="1">
      <c r="A94" s="300" t="s">
        <v>283</v>
      </c>
      <c r="C94" s="38">
        <v>-429000</v>
      </c>
      <c r="D94" s="27"/>
      <c r="E94" s="38">
        <v>-89320</v>
      </c>
      <c r="F94" s="50"/>
      <c r="G94" s="37">
        <v>0</v>
      </c>
      <c r="H94" s="27"/>
      <c r="I94" s="37">
        <v>0</v>
      </c>
    </row>
    <row r="95" spans="1:14" ht="18" customHeight="1">
      <c r="A95" s="300" t="s">
        <v>284</v>
      </c>
      <c r="C95" s="38">
        <v>818772</v>
      </c>
      <c r="D95" s="27"/>
      <c r="E95" s="38">
        <v>17466</v>
      </c>
      <c r="F95" s="50"/>
      <c r="G95" s="37">
        <v>0</v>
      </c>
      <c r="H95" s="27"/>
      <c r="I95" s="37">
        <v>0</v>
      </c>
    </row>
    <row r="96" spans="1:14" ht="18" customHeight="1">
      <c r="A96" s="34" t="s">
        <v>158</v>
      </c>
      <c r="B96" s="34"/>
      <c r="C96" s="239">
        <v>-3527224</v>
      </c>
      <c r="D96" s="44"/>
      <c r="E96" s="239">
        <v>-2454420</v>
      </c>
      <c r="F96" s="28"/>
      <c r="G96" s="65">
        <v>7583181</v>
      </c>
      <c r="H96" s="44"/>
      <c r="I96" s="65">
        <v>8627603</v>
      </c>
      <c r="N96" s="238"/>
    </row>
    <row r="97" spans="1:9" ht="18" customHeight="1">
      <c r="B97" s="35"/>
      <c r="C97" s="25"/>
      <c r="D97" s="51"/>
      <c r="E97" s="25"/>
      <c r="F97" s="52"/>
      <c r="G97" s="25"/>
      <c r="H97" s="51"/>
      <c r="I97" s="25"/>
    </row>
    <row r="98" spans="1:9" ht="18" customHeight="1">
      <c r="A98" s="41" t="s">
        <v>32</v>
      </c>
      <c r="B98" s="35"/>
      <c r="C98" s="25"/>
      <c r="D98" s="51"/>
      <c r="E98" s="25"/>
      <c r="F98" s="52"/>
      <c r="G98" s="25"/>
      <c r="H98" s="51"/>
      <c r="I98" s="25"/>
    </row>
    <row r="99" spans="1:9" ht="18" customHeight="1">
      <c r="A99" s="178" t="s">
        <v>156</v>
      </c>
      <c r="B99" s="178"/>
      <c r="C99" s="25">
        <v>-3630281</v>
      </c>
      <c r="D99" s="51"/>
      <c r="E99" s="25">
        <v>-3881855</v>
      </c>
      <c r="F99" s="52"/>
      <c r="G99" s="25">
        <v>-3602994</v>
      </c>
      <c r="H99" s="51"/>
      <c r="I99" s="25">
        <v>-3839150</v>
      </c>
    </row>
    <row r="100" spans="1:9" ht="18" customHeight="1">
      <c r="A100" s="178" t="s">
        <v>222</v>
      </c>
      <c r="B100" s="178"/>
      <c r="C100" s="25">
        <v>-2645061</v>
      </c>
      <c r="D100" s="51"/>
      <c r="E100" s="25">
        <v>-3005759</v>
      </c>
      <c r="F100" s="52"/>
      <c r="G100" s="25">
        <v>-2645061</v>
      </c>
      <c r="H100" s="51"/>
      <c r="I100" s="25">
        <v>-3005759</v>
      </c>
    </row>
    <row r="101" spans="1:9" ht="18" customHeight="1">
      <c r="A101" s="178" t="s">
        <v>179</v>
      </c>
      <c r="B101" s="320"/>
      <c r="C101" s="25">
        <v>-372832</v>
      </c>
      <c r="D101" s="51"/>
      <c r="E101" s="25">
        <v>-325585</v>
      </c>
      <c r="F101" s="52"/>
      <c r="G101" s="37">
        <v>0</v>
      </c>
      <c r="H101" s="46"/>
      <c r="I101" s="37">
        <v>0</v>
      </c>
    </row>
    <row r="102" spans="1:9" ht="18" customHeight="1">
      <c r="A102" s="320" t="s">
        <v>90</v>
      </c>
      <c r="B102" s="241">
        <v>6.2</v>
      </c>
      <c r="C102" s="25">
        <v>139647425</v>
      </c>
      <c r="D102" s="51"/>
      <c r="E102" s="25">
        <v>78229577</v>
      </c>
      <c r="F102" s="52"/>
      <c r="G102" s="25">
        <v>134314000</v>
      </c>
      <c r="H102" s="51"/>
      <c r="I102" s="25">
        <v>63795000</v>
      </c>
    </row>
    <row r="103" spans="1:9" ht="18" customHeight="1">
      <c r="A103" s="320" t="s">
        <v>91</v>
      </c>
      <c r="B103" s="241">
        <v>6.2</v>
      </c>
      <c r="C103" s="25">
        <v>-144614008</v>
      </c>
      <c r="D103" s="51"/>
      <c r="E103" s="25">
        <v>-94542212</v>
      </c>
      <c r="F103" s="52"/>
      <c r="G103" s="25">
        <v>-138599000</v>
      </c>
      <c r="H103" s="51"/>
      <c r="I103" s="25">
        <v>-80695000</v>
      </c>
    </row>
    <row r="104" spans="1:9" ht="18" customHeight="1">
      <c r="A104" s="320" t="s">
        <v>92</v>
      </c>
      <c r="B104" s="241">
        <v>6.2</v>
      </c>
      <c r="C104" s="37">
        <v>0</v>
      </c>
      <c r="D104" s="46"/>
      <c r="E104" s="37">
        <v>0</v>
      </c>
      <c r="F104" s="52"/>
      <c r="G104" s="25">
        <v>13430057</v>
      </c>
      <c r="H104" s="51"/>
      <c r="I104" s="25">
        <v>10213015</v>
      </c>
    </row>
    <row r="105" spans="1:9" ht="18" customHeight="1">
      <c r="A105" s="320" t="s">
        <v>93</v>
      </c>
      <c r="B105" s="241">
        <v>6.2</v>
      </c>
      <c r="C105" s="37">
        <v>0</v>
      </c>
      <c r="D105" s="46"/>
      <c r="E105" s="37">
        <v>0</v>
      </c>
      <c r="F105" s="52"/>
      <c r="G105" s="25">
        <v>-13390388</v>
      </c>
      <c r="H105" s="51"/>
      <c r="I105" s="25">
        <v>-10322518</v>
      </c>
    </row>
    <row r="106" spans="1:9" ht="18" customHeight="1">
      <c r="A106" s="320" t="s">
        <v>94</v>
      </c>
      <c r="B106" s="241">
        <v>6.2</v>
      </c>
      <c r="C106" s="25">
        <v>21069485</v>
      </c>
      <c r="D106" s="51"/>
      <c r="E106" s="25">
        <v>25950000</v>
      </c>
      <c r="F106" s="52"/>
      <c r="G106" s="25">
        <v>20950000</v>
      </c>
      <c r="H106" s="51"/>
      <c r="I106" s="25">
        <v>25950000</v>
      </c>
    </row>
    <row r="107" spans="1:9" ht="18" customHeight="1">
      <c r="A107" s="320" t="s">
        <v>95</v>
      </c>
      <c r="B107" s="241">
        <v>6.2</v>
      </c>
      <c r="C107" s="25">
        <v>-10607573</v>
      </c>
      <c r="D107" s="51"/>
      <c r="E107" s="25">
        <v>-5525818</v>
      </c>
      <c r="F107" s="46"/>
      <c r="G107" s="25">
        <v>-10450000</v>
      </c>
      <c r="H107" s="51"/>
      <c r="I107" s="25">
        <v>-4850000</v>
      </c>
    </row>
    <row r="108" spans="1:9" ht="18" customHeight="1">
      <c r="A108" s="53" t="s">
        <v>124</v>
      </c>
      <c r="B108" s="241">
        <v>6.2</v>
      </c>
      <c r="C108" s="25">
        <v>5000000</v>
      </c>
      <c r="D108" s="51"/>
      <c r="E108" s="25">
        <v>5000000</v>
      </c>
      <c r="F108" s="33"/>
      <c r="G108" s="25">
        <v>5000000</v>
      </c>
      <c r="H108" s="51"/>
      <c r="I108" s="25">
        <v>5000000</v>
      </c>
    </row>
    <row r="109" spans="1:9" ht="18" customHeight="1">
      <c r="A109" s="53" t="s">
        <v>171</v>
      </c>
      <c r="B109" s="241">
        <v>6.2</v>
      </c>
      <c r="C109" s="25">
        <v>-12240000</v>
      </c>
      <c r="D109" s="29"/>
      <c r="E109" s="25">
        <v>-9300000</v>
      </c>
      <c r="F109" s="33"/>
      <c r="G109" s="25">
        <v>-12240000</v>
      </c>
      <c r="H109" s="29"/>
      <c r="I109" s="25">
        <v>-9300000</v>
      </c>
    </row>
    <row r="110" spans="1:9" ht="18" customHeight="1">
      <c r="A110" s="10" t="s">
        <v>218</v>
      </c>
      <c r="B110" s="241">
        <v>6.2</v>
      </c>
      <c r="C110" s="31">
        <v>-1291053</v>
      </c>
      <c r="D110" s="51"/>
      <c r="E110" s="31">
        <v>-1125006</v>
      </c>
      <c r="F110" s="52"/>
      <c r="G110" s="225">
        <v>-29307</v>
      </c>
      <c r="H110" s="51"/>
      <c r="I110" s="225">
        <v>-26297</v>
      </c>
    </row>
    <row r="111" spans="1:9" ht="18" customHeight="1">
      <c r="A111" s="34" t="s">
        <v>173</v>
      </c>
      <c r="B111" s="34"/>
      <c r="C111" s="66">
        <f>SUM(C99:C110)</f>
        <v>-9683898</v>
      </c>
      <c r="D111" s="67"/>
      <c r="E111" s="66">
        <v>-8526658</v>
      </c>
      <c r="F111" s="197"/>
      <c r="G111" s="66">
        <v>-7262693</v>
      </c>
      <c r="H111" s="67"/>
      <c r="I111" s="66">
        <v>-7080709</v>
      </c>
    </row>
    <row r="112" spans="1:9" ht="18" customHeight="1">
      <c r="A112" s="39"/>
      <c r="B112" s="39"/>
      <c r="C112" s="246"/>
      <c r="D112" s="10"/>
      <c r="E112" s="10"/>
      <c r="F112" s="10"/>
      <c r="G112" s="10"/>
      <c r="H112" s="10"/>
      <c r="I112" s="10"/>
    </row>
    <row r="113" spans="1:9" ht="18" customHeight="1">
      <c r="A113" s="34" t="s">
        <v>270</v>
      </c>
      <c r="B113" s="34"/>
      <c r="C113" s="162">
        <v>-602467</v>
      </c>
      <c r="D113" s="162"/>
      <c r="E113" s="162">
        <v>306393</v>
      </c>
      <c r="F113" s="162"/>
      <c r="G113" s="162">
        <v>-344119</v>
      </c>
      <c r="H113" s="162"/>
      <c r="I113" s="162">
        <v>725743</v>
      </c>
    </row>
    <row r="114" spans="1:9" ht="18" customHeight="1">
      <c r="A114" s="320" t="s">
        <v>159</v>
      </c>
      <c r="B114" s="35"/>
      <c r="C114" s="9">
        <v>4398327</v>
      </c>
      <c r="D114" s="9"/>
      <c r="E114" s="9">
        <v>3029691</v>
      </c>
      <c r="F114" s="46"/>
      <c r="G114" s="25">
        <v>482160</v>
      </c>
      <c r="H114" s="9"/>
      <c r="I114" s="25">
        <v>37953</v>
      </c>
    </row>
    <row r="115" spans="1:9" ht="18" customHeight="1">
      <c r="A115" s="320" t="s">
        <v>157</v>
      </c>
      <c r="B115" s="320"/>
      <c r="C115" s="9">
        <v>341964</v>
      </c>
      <c r="D115" s="9"/>
      <c r="E115" s="9">
        <v>387974</v>
      </c>
      <c r="F115" s="9"/>
      <c r="G115" s="25">
        <v>2339</v>
      </c>
      <c r="H115" s="9"/>
      <c r="I115" s="25">
        <v>1248</v>
      </c>
    </row>
    <row r="116" spans="1:9" ht="18" customHeight="1" thickBot="1">
      <c r="A116" s="34" t="s">
        <v>204</v>
      </c>
      <c r="B116" s="34"/>
      <c r="C116" s="54">
        <f>SUM(C113:C115)</f>
        <v>4137824</v>
      </c>
      <c r="D116" s="55"/>
      <c r="E116" s="54">
        <v>3724058</v>
      </c>
      <c r="F116" s="44"/>
      <c r="G116" s="54">
        <v>140380</v>
      </c>
      <c r="H116" s="55"/>
      <c r="I116" s="54">
        <v>764944</v>
      </c>
    </row>
    <row r="117" spans="1:9" ht="18" customHeight="1" thickTop="1">
      <c r="A117" s="34"/>
      <c r="B117" s="34"/>
      <c r="C117" s="44"/>
      <c r="D117" s="55"/>
      <c r="E117" s="44"/>
      <c r="F117" s="44"/>
      <c r="G117" s="44"/>
      <c r="H117" s="55"/>
      <c r="I117" s="44"/>
    </row>
    <row r="118" spans="1:9" s="327" customFormat="1" ht="18" customHeight="1">
      <c r="A118" s="34"/>
      <c r="B118" s="34"/>
      <c r="C118" s="44"/>
      <c r="D118" s="55"/>
      <c r="E118" s="44"/>
      <c r="F118" s="44"/>
      <c r="G118" s="44"/>
      <c r="H118" s="55"/>
      <c r="I118" s="44"/>
    </row>
    <row r="119" spans="1:9" s="327" customFormat="1" ht="18" customHeight="1">
      <c r="A119" s="34"/>
      <c r="B119" s="34"/>
      <c r="C119" s="44"/>
      <c r="D119" s="55"/>
      <c r="E119" s="44"/>
      <c r="F119" s="44"/>
      <c r="G119" s="44"/>
      <c r="H119" s="55"/>
      <c r="I119" s="44"/>
    </row>
    <row r="120" spans="1:9" s="327" customFormat="1" ht="18" customHeight="1">
      <c r="A120" s="34"/>
      <c r="B120" s="34"/>
      <c r="C120" s="44"/>
      <c r="D120" s="55"/>
      <c r="E120" s="44"/>
      <c r="F120" s="44"/>
      <c r="G120" s="44"/>
      <c r="H120" s="55"/>
      <c r="I120" s="44"/>
    </row>
    <row r="121" spans="1:9" s="327" customFormat="1" ht="18" customHeight="1">
      <c r="A121" s="34"/>
      <c r="B121" s="34"/>
      <c r="C121" s="44"/>
      <c r="D121" s="55"/>
      <c r="E121" s="44"/>
      <c r="F121" s="44"/>
      <c r="G121" s="44"/>
      <c r="H121" s="55"/>
      <c r="I121" s="44"/>
    </row>
    <row r="122" spans="1:9" s="327" customFormat="1" ht="18" customHeight="1">
      <c r="A122" s="34"/>
      <c r="B122" s="34"/>
      <c r="C122" s="44"/>
      <c r="D122" s="55"/>
      <c r="E122" s="44"/>
      <c r="F122" s="44"/>
      <c r="G122" s="44"/>
      <c r="H122" s="55"/>
      <c r="I122" s="44"/>
    </row>
    <row r="123" spans="1:9" s="327" customFormat="1" ht="18" customHeight="1">
      <c r="A123" s="34"/>
      <c r="B123" s="34"/>
      <c r="C123" s="44"/>
      <c r="D123" s="55"/>
      <c r="E123" s="44"/>
      <c r="F123" s="44"/>
      <c r="G123" s="44"/>
      <c r="H123" s="55"/>
      <c r="I123" s="44"/>
    </row>
    <row r="124" spans="1:9" s="327" customFormat="1" ht="18" customHeight="1">
      <c r="A124" s="34"/>
      <c r="B124" s="34"/>
      <c r="C124" s="44"/>
      <c r="D124" s="55"/>
      <c r="E124" s="44"/>
      <c r="F124" s="44"/>
      <c r="G124" s="44"/>
      <c r="H124" s="55"/>
      <c r="I124" s="44"/>
    </row>
    <row r="125" spans="1:9" s="327" customFormat="1" ht="18" customHeight="1">
      <c r="A125" s="34"/>
      <c r="B125" s="34"/>
      <c r="C125" s="44"/>
      <c r="D125" s="55"/>
      <c r="E125" s="44"/>
      <c r="F125" s="44"/>
      <c r="G125" s="44"/>
      <c r="H125" s="55"/>
      <c r="I125" s="44"/>
    </row>
    <row r="126" spans="1:9" s="327" customFormat="1" ht="18" customHeight="1">
      <c r="A126" s="34"/>
      <c r="B126" s="34"/>
      <c r="C126" s="44"/>
      <c r="D126" s="55"/>
      <c r="E126" s="44"/>
      <c r="F126" s="44"/>
      <c r="G126" s="44"/>
      <c r="H126" s="55"/>
      <c r="I126" s="44"/>
    </row>
    <row r="127" spans="1:9" s="327" customFormat="1" ht="18" customHeight="1">
      <c r="A127" s="34"/>
      <c r="B127" s="34"/>
      <c r="C127" s="44"/>
      <c r="D127" s="55"/>
      <c r="E127" s="44"/>
      <c r="F127" s="44"/>
      <c r="G127" s="44"/>
      <c r="H127" s="55"/>
      <c r="I127" s="44"/>
    </row>
    <row r="128" spans="1:9" s="327" customFormat="1" ht="18" customHeight="1">
      <c r="A128" s="34"/>
      <c r="B128" s="34"/>
      <c r="C128" s="44"/>
      <c r="D128" s="55"/>
      <c r="E128" s="44"/>
      <c r="F128" s="44"/>
      <c r="G128" s="44"/>
      <c r="H128" s="55"/>
      <c r="I128" s="44"/>
    </row>
    <row r="129" spans="1:9" s="327" customFormat="1" ht="18" customHeight="1">
      <c r="A129" s="34"/>
      <c r="B129" s="34"/>
      <c r="C129" s="44"/>
      <c r="D129" s="55"/>
      <c r="E129" s="44"/>
      <c r="F129" s="44"/>
      <c r="G129" s="44"/>
      <c r="H129" s="55"/>
      <c r="I129" s="44"/>
    </row>
    <row r="130" spans="1:9" ht="18" customHeight="1">
      <c r="A130" s="34"/>
      <c r="B130" s="34"/>
      <c r="C130" s="44"/>
      <c r="D130" s="55"/>
      <c r="E130" s="44"/>
      <c r="F130" s="44"/>
      <c r="G130" s="44"/>
      <c r="H130" s="55"/>
      <c r="I130" s="44"/>
    </row>
    <row r="131" spans="1:9" ht="18" customHeight="1">
      <c r="A131" s="320"/>
      <c r="B131" s="320"/>
      <c r="C131" s="320"/>
      <c r="D131" s="320"/>
      <c r="E131" s="320"/>
      <c r="F131" s="320"/>
      <c r="G131" s="320"/>
      <c r="H131" s="320"/>
      <c r="I131" s="320"/>
    </row>
    <row r="132" spans="1:9" ht="18" customHeight="1">
      <c r="A132" s="320" t="s">
        <v>75</v>
      </c>
      <c r="B132" s="34"/>
      <c r="C132" s="44"/>
      <c r="D132" s="55"/>
      <c r="E132" s="44"/>
      <c r="F132" s="44"/>
      <c r="G132" s="44"/>
      <c r="H132" s="55"/>
      <c r="I132" s="44"/>
    </row>
    <row r="133" spans="1:9" ht="18" customHeight="1">
      <c r="A133" s="34"/>
      <c r="B133" s="34"/>
      <c r="C133" s="44"/>
      <c r="D133" s="55"/>
      <c r="E133" s="44"/>
      <c r="F133" s="44"/>
      <c r="G133" s="44"/>
      <c r="H133" s="55"/>
      <c r="I133" s="44"/>
    </row>
    <row r="134" spans="1:9" ht="18" customHeight="1">
      <c r="A134" s="334">
        <v>13</v>
      </c>
      <c r="B134" s="334"/>
      <c r="C134" s="334"/>
      <c r="D134" s="334"/>
      <c r="E134" s="334"/>
      <c r="F134" s="334"/>
      <c r="G134" s="334"/>
      <c r="H134" s="334"/>
      <c r="I134" s="334"/>
    </row>
    <row r="159" spans="2:3" ht="18" customHeight="1">
      <c r="B159" s="238"/>
      <c r="C159" s="238"/>
    </row>
  </sheetData>
  <mergeCells count="19">
    <mergeCell ref="A1:I1"/>
    <mergeCell ref="A2:I2"/>
    <mergeCell ref="A3:I3"/>
    <mergeCell ref="A4:I4"/>
    <mergeCell ref="C6:E6"/>
    <mergeCell ref="G6:I6"/>
    <mergeCell ref="A134:I134"/>
    <mergeCell ref="A93:B93"/>
    <mergeCell ref="C7:E7"/>
    <mergeCell ref="G7:I7"/>
    <mergeCell ref="A30:B30"/>
    <mergeCell ref="A67:I67"/>
    <mergeCell ref="A68:I68"/>
    <mergeCell ref="A69:I69"/>
    <mergeCell ref="A70:I70"/>
    <mergeCell ref="C73:E73"/>
    <mergeCell ref="G73:I73"/>
    <mergeCell ref="C74:E74"/>
    <mergeCell ref="G74:I74"/>
  </mergeCells>
  <pageMargins left="0.8" right="0.5" top="0.8" bottom="0.6" header="0.3" footer="0.3"/>
  <pageSetup paperSize="9" scale="62" orientation="portrait" r:id="rId1"/>
  <headerFooter alignWithMargins="0"/>
  <rowBreaks count="1" manualBreakCount="1"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E618FBEA07141BFCC1FC313A8B5E1" ma:contentTypeVersion="13" ma:contentTypeDescription="Create a new document." ma:contentTypeScope="" ma:versionID="729cc3965956211e707e6578a46dce24">
  <xsd:schema xmlns:xsd="http://www.w3.org/2001/XMLSchema" xmlns:xs="http://www.w3.org/2001/XMLSchema" xmlns:p="http://schemas.microsoft.com/office/2006/metadata/properties" xmlns:ns3="51dd284d-0370-40ed-85e1-76140c70830e" xmlns:ns4="0ce699b0-5b94-4ebe-bff7-4a8f2d9624cc" targetNamespace="http://schemas.microsoft.com/office/2006/metadata/properties" ma:root="true" ma:fieldsID="249233c64bcc9483bab1e882757d45b2" ns3:_="" ns4:_="">
    <xsd:import namespace="51dd284d-0370-40ed-85e1-76140c70830e"/>
    <xsd:import namespace="0ce699b0-5b94-4ebe-bff7-4a8f2d9624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d284d-0370-40ed-85e1-76140c708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699b0-5b94-4ebe-bff7-4a8f2d9624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66F14-4E81-4BF6-A37B-2D9DA3968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D80A57-FAED-4930-B86D-D23AE85E04C8}">
  <ds:schemaRefs>
    <ds:schemaRef ds:uri="http://schemas.microsoft.com/office/infopath/2007/PartnerControls"/>
    <ds:schemaRef ds:uri="51dd284d-0370-40ed-85e1-76140c70830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0ce699b0-5b94-4ebe-bff7-4a8f2d9624cc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38A896-67D2-4B58-AD16-A999AEDF3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d284d-0370-40ed-85e1-76140c70830e"/>
    <ds:schemaRef ds:uri="0ce699b0-5b94-4ebe-bff7-4a8f2d9624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BS</vt:lpstr>
      <vt:lpstr>BS (2)</vt:lpstr>
      <vt:lpstr>PL 3 Months</vt:lpstr>
      <vt:lpstr>PL 9 Months</vt:lpstr>
      <vt:lpstr>SE 22 (CONSO)</vt:lpstr>
      <vt:lpstr>SE 21 (CONSO)</vt:lpstr>
      <vt:lpstr>SE 22 (SEPARATE)</vt:lpstr>
      <vt:lpstr>SE 21 (SEPARATE) </vt:lpstr>
      <vt:lpstr>CF</vt:lpstr>
      <vt:lpstr>'BS (2)'!Print_Area</vt:lpstr>
      <vt:lpstr>CF!Print_Area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Khanchai, Nutchuta</cp:lastModifiedBy>
  <cp:lastPrinted>2022-11-08T10:08:13Z</cp:lastPrinted>
  <dcterms:created xsi:type="dcterms:W3CDTF">2002-02-20T03:29:38Z</dcterms:created>
  <dcterms:modified xsi:type="dcterms:W3CDTF">2022-11-08T10:09:40Z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2021-09-13T01:12:55Z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c4036456-0b1e-44aa-8ae1-0cb658c48158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0x0101000D4E618FBEA07141BFCC1FC313A8B5E1</vt:lpwstr>
  </property>
</Properties>
</file>