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passatchakul\Desktop\DREIT Q3'22\FS\SET\"/>
    </mc:Choice>
  </mc:AlternateContent>
  <xr:revisionPtr revIDLastSave="0" documentId="13_ncr:1_{11FFC7E3-BE28-407C-9AC2-FEF4C2C7AC67}" xr6:coauthVersionLast="47" xr6:coauthVersionMax="47" xr10:uidLastSave="{00000000-0000-0000-0000-000000000000}"/>
  <bookViews>
    <workbookView xWindow="-110" yWindow="-110" windowWidth="19420" windowHeight="10420" xr2:uid="{31E94352-995F-495B-A717-72A8ED31A363}"/>
  </bookViews>
  <sheets>
    <sheet name="BS-3" sheetId="1" r:id="rId1"/>
    <sheet name="Invest-4" sheetId="2" r:id="rId2"/>
    <sheet name="PL-5" sheetId="3" r:id="rId3"/>
    <sheet name="PL-6" sheetId="4" r:id="rId4"/>
    <sheet name="SCE-7" sheetId="5" r:id="rId5"/>
    <sheet name="CF-8" sheetId="6" r:id="rId6"/>
  </sheets>
  <definedNames>
    <definedName name="_xlnm.Print_Area" localSheetId="0">'BS-3'!$A$1:$E$41</definedName>
    <definedName name="_xlnm.Print_Area" localSheetId="5">'CF-8'!$A$1:$F$47</definedName>
    <definedName name="_xlnm.Print_Area" localSheetId="1">'Invest-4'!$A$1:$Q$37</definedName>
    <definedName name="_xlnm.Print_Area" localSheetId="2">'PL-5'!$A$1:$F$37</definedName>
    <definedName name="_xlnm.Print_Area" localSheetId="3">'PL-6'!$A$1:$F$37</definedName>
    <definedName name="_xlnm.Print_Area" localSheetId="4">'SCE-7'!$A$1:$F$25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6" l="1"/>
  <c r="F40" i="6" l="1"/>
  <c r="D40" i="6"/>
  <c r="C16" i="1" l="1"/>
  <c r="O34" i="2"/>
  <c r="M34" i="2"/>
  <c r="G34" i="2"/>
  <c r="D33" i="6" l="1"/>
  <c r="D42" i="6" s="1"/>
  <c r="F11" i="5"/>
  <c r="F17" i="5" s="1"/>
  <c r="F19" i="5" s="1"/>
  <c r="D11" i="5"/>
  <c r="D17" i="5" s="1"/>
  <c r="D19" i="5" s="1"/>
  <c r="F30" i="4"/>
  <c r="D30" i="4"/>
  <c r="F23" i="4"/>
  <c r="D23" i="4"/>
  <c r="F12" i="4"/>
  <c r="D12" i="4"/>
  <c r="D12" i="3"/>
  <c r="F30" i="3"/>
  <c r="D30" i="3"/>
  <c r="F23" i="3"/>
  <c r="D23" i="3"/>
  <c r="F12" i="3"/>
  <c r="Q26" i="2"/>
  <c r="Q36" i="2"/>
  <c r="O26" i="2"/>
  <c r="O36" i="2" s="1"/>
  <c r="M26" i="2"/>
  <c r="M36" i="2" s="1"/>
  <c r="I26" i="2"/>
  <c r="G26" i="2"/>
  <c r="G36" i="2" s="1"/>
  <c r="Q34" i="2"/>
  <c r="I34" i="2"/>
  <c r="C38" i="1"/>
  <c r="E38" i="1"/>
  <c r="E27" i="1"/>
  <c r="C26" i="1"/>
  <c r="C27" i="1" s="1"/>
  <c r="E26" i="1"/>
  <c r="E16" i="1"/>
  <c r="F24" i="4" l="1"/>
  <c r="F32" i="4" s="1"/>
  <c r="F36" i="4" s="1"/>
  <c r="F24" i="3"/>
  <c r="F32" i="3" s="1"/>
  <c r="F36" i="3" s="1"/>
  <c r="D24" i="4"/>
  <c r="D32" i="4" s="1"/>
  <c r="D36" i="4" s="1"/>
  <c r="D24" i="3"/>
  <c r="D32" i="3" s="1"/>
  <c r="D36" i="3" s="1"/>
  <c r="I36" i="2"/>
  <c r="D44" i="6"/>
  <c r="D46" i="6" s="1"/>
  <c r="F42" i="6"/>
  <c r="F44" i="6" l="1"/>
  <c r="F46" i="6" s="1"/>
  <c r="K34" i="2"/>
  <c r="K26" i="2" l="1"/>
  <c r="K36" i="2" s="1"/>
</calcChain>
</file>

<file path=xl/sharedStrings.xml><?xml version="1.0" encoding="utf-8"?>
<sst xmlns="http://schemas.openxmlformats.org/spreadsheetml/2006/main" count="219" uniqueCount="154">
  <si>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</si>
  <si>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</si>
  <si>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</si>
  <si>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</si>
  <si>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</si>
  <si>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</si>
  <si>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</si>
  <si>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</si>
  <si>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</si>
  <si>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</si>
  <si>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</si>
  <si>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</si>
  <si>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5, 8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</si>
  <si>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</si>
  <si>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</si>
  <si>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</si>
  <si>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</si>
  <si>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</si>
  <si>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</si>
  <si>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</si>
  <si>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</si>
  <si>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</si>
  <si>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</si>
  <si>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</si>
  <si>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</si>
  <si>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</si>
  <si>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</si>
  <si>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</si>
  <si>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</si>
  <si>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</si>
  <si>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</si>
  <si>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</si>
  <si>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</si>
  <si>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</si>
  <si>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31 ธันวาคม 2564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</si>
  <si>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</si>
  <si>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</si>
  <si>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</si>
  <si>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</si>
  <si>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</si>
  <si>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</si>
  <si>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</si>
  <si>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</si>
  <si>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4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</si>
  <si>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</si>
  <si>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</si>
  <si>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</si>
  <si>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</si>
  <si>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</si>
  <si>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</si>
  <si>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</si>
  <si>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โครงการโรงแรมดุสิตดีทู เชียงใหม่</t>
  </si>
  <si>
    <t>ที่ตั้ง</t>
  </si>
  <si>
    <t>ตำบลช้างคลาน อำเภอเมือง จังหวัดเชียงใหม่</t>
  </si>
  <si>
    <t>กรรมสิทธิ์ในที่ดิน อาคาร และอุปกรณ์</t>
  </si>
  <si>
    <t>2 ไร่ 2 งาน 65 ตร.ว.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</si>
  <si>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</si>
  <si>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</si>
  <si>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</si>
  <si>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</si>
  <si>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</si>
  <si>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</si>
  <si>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4.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</si>
  <si>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</si>
  <si>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</si>
  <si>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</si>
  <si>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</si>
  <si>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</si>
  <si>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</si>
  <si>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</si>
  <si>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</si>
  <si>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</si>
  <si>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</si>
  <si>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</si>
  <si>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</si>
  <si>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</si>
  <si>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</si>
  <si>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</si>
  <si>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</si>
  <si>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</si>
  <si>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</si>
  <si>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</si>
  <si>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</si>
  <si>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</si>
  <si>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</si>
  <si>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</si>
  <si>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</si>
  <si>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</si>
  <si>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</si>
  <si>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</si>
  <si>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</si>
  <si>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</si>
  <si>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</si>
  <si>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รายการขาดทุนสุทธิจากเงินลงทุน</t>
  </si>
  <si>
    <t>รายการขาดทุนจากการเปลี่ยนแปลงในมูลค่ายุติธรรมของเงินลงทุน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</si>
  <si>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</si>
  <si>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</si>
  <si>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</si>
  <si>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</si>
  <si>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</si>
  <si>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งบแสดงการเปลี่ยนแปลงสินทรัพย์สุทธิรวม (ไม่ได้ตรวจสอบ)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</si>
  <si>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</si>
  <si>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</si>
  <si>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</si>
  <si>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</si>
  <si>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</si>
  <si>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</si>
  <si>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</si>
  <si>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</si>
  <si>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</si>
  <si>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 (ใช้ไปใน) 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</si>
  <si>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</si>
  <si>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</si>
  <si>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</si>
  <si>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</si>
  <si>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</si>
  <si>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</si>
  <si>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</si>
  <si>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</si>
  <si>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</si>
  <si>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</si>
  <si>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</si>
  <si>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</si>
  <si>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</si>
  <si>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</si>
  <si>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</si>
  <si>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</si>
  <si>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</si>
  <si>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</si>
  <si>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 ณ วันที่ 1 มกราคม</t>
  </si>
  <si>
    <t>รายได้ภาษีเงินได้</t>
  </si>
  <si>
    <t>ภาษีเงินได้หัก ณ ที่จ่ายค้างจ่ายเพิ่มขึ้น (ลดลง)</t>
  </si>
  <si>
    <t>การเพิ่มขึ้นของสินทรัพย์สุทธิจากการดำเนินงานในระหว่างงวด</t>
  </si>
  <si>
    <t>30 กันยายน</t>
  </si>
  <si>
    <t>30 กันยายน 2565 (ไม่ได้ตรวจสอบ)</t>
  </si>
  <si>
    <t>วันที่ 30 กันยายน</t>
  </si>
  <si>
    <t>การคืนทุนให้ผู้ถือหน่วยทรัสต์</t>
  </si>
  <si>
    <r>
      <t xml:space="preserve">หน่วยทรัสต์ ณ วันที่ 30 กันยายน </t>
    </r>
    <r>
      <rPr>
        <b/>
        <i/>
        <sz val="15"/>
        <color theme="1"/>
        <rFont val="Angsana New"/>
        <family val="1"/>
      </rPr>
      <t>(พันหน่วย)</t>
    </r>
  </si>
  <si>
    <t xml:space="preserve">      ณ วันที่ 30 กันยายน 2565 และวันที่ 31 ธันวาคม 2564</t>
  </si>
  <si>
    <t>ณ วันที่ 30 กันยายน 2565</t>
  </si>
  <si>
    <t>สินทรัพย์สุทธิ ณ วันที่ 30 กันยายน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</si>
  <si>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</si>
  <si>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</si>
  <si>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 xml:space="preserve">      หน่วยทรัสต์จำนวน 711,500 พันหน่วย มูลค่าหน่วยละ 7.4616 บาท</t>
  </si>
  <si>
    <t>รายการกำไร (ขาดทุน) จากการเปลี่ยนแปลงในมูลค่ายุติธรรมของเงินลงทุน</t>
  </si>
  <si>
    <t>รายการกำไรสุทธิจากเงินลงทุน</t>
  </si>
  <si>
    <t>รวมรายการกำไรสุทธิจากเงินลงทุน</t>
  </si>
  <si>
    <t>(มูลค่าหน่วยละ 8.3437 บาท ณ วันที่ 30 กันยายน 2565)</t>
  </si>
  <si>
    <t>กำไรสุทธิจากเงินลงทุน</t>
  </si>
  <si>
    <t>สินทรัพย์อื่น (เพิ่มขึ้น) ลดลง</t>
  </si>
  <si>
    <t>เจ้าหนี้อื่นเพิ่มขึ้น</t>
  </si>
  <si>
    <t>ลูกหนี้ค่าเช่าและลูกหนี้อื่นลดลง</t>
  </si>
  <si>
    <t>ค่าใช้จ่ายค้างจ่ายเพิ่มขึ้น (ลดลง)</t>
  </si>
  <si>
    <t xml:space="preserve">      หน่วยทรัสต์จำนวน 711,500 พันหน่วย มูลค่าหน่วยละ 8.7163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</si>
</sst>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</numFmts>
  <fonts count="1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2" fontId="3" fillId="0" borderId="3" xfId="0" applyNumberFormat="1" applyFont="1" applyBorder="1"/>
    <xf numFmtId="41" fontId="2" fillId="0" borderId="0" xfId="1" applyNumberFormat="1" applyFont="1"/>
    <xf numFmtId="2" fontId="2" fillId="0" borderId="0" xfId="0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0" fontId="5" fillId="0" borderId="0" xfId="0" applyFont="1" applyAlignment="1">
      <alignment horizontal="center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3" fillId="0" borderId="0" xfId="0" applyNumberFormat="1" applyFont="1" applyBorder="1"/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Fill="1" applyBorder="1" applyAlignment="1">
      <alignment horizontal="right" vertical="center"/>
    </xf>
    <xf numFmtId="41" fontId="10" fillId="0" borderId="0" xfId="823" applyNumberFormat="1" applyFont="1" applyFill="1" applyAlignment="1">
      <alignment horizontal="right"/>
    </xf>
    <xf numFmtId="41" fontId="10" fillId="0" borderId="2" xfId="823" applyNumberFormat="1" applyFont="1" applyFill="1" applyBorder="1" applyAlignment="1">
      <alignment horizontal="right"/>
    </xf>
    <xf numFmtId="41" fontId="10" fillId="0" borderId="0" xfId="844" applyNumberFormat="1" applyFont="1" applyFill="1" applyAlignment="1">
      <alignment horizontal="right"/>
    </xf>
    <xf numFmtId="41" fontId="10" fillId="0" borderId="2" xfId="844" applyNumberFormat="1" applyFont="1" applyFill="1" applyBorder="1" applyAlignment="1">
      <alignment horizontal="right"/>
    </xf>
    <xf numFmtId="41" fontId="10" fillId="0" borderId="0" xfId="844" applyNumberFormat="1" applyFont="1" applyFill="1" applyBorder="1" applyAlignment="1">
      <alignment horizontal="right"/>
    </xf>
    <xf numFmtId="41" fontId="10" fillId="0" borderId="2" xfId="834" applyNumberFormat="1" applyFont="1" applyFill="1" applyBorder="1" applyAlignment="1">
      <alignment horizontal="right"/>
    </xf>
    <xf numFmtId="41" fontId="10" fillId="0" borderId="0" xfId="834" applyNumberFormat="1" applyFont="1" applyFill="1" applyBorder="1" applyAlignment="1">
      <alignment horizontal="right"/>
    </xf>
    <xf numFmtId="41" fontId="10" fillId="0" borderId="2" xfId="3" applyNumberFormat="1" applyFont="1" applyFill="1" applyBorder="1" applyAlignment="1">
      <alignment horizontal="right" vertical="center"/>
    </xf>
    <xf numFmtId="41" fontId="2" fillId="0" borderId="0" xfId="817" applyNumberFormat="1" applyFont="1" applyFill="1" applyAlignment="1">
      <alignment horizontal="right"/>
    </xf>
    <xf numFmtId="41" fontId="2" fillId="0" borderId="2" xfId="817" applyNumberFormat="1" applyFont="1" applyFill="1" applyBorder="1" applyAlignment="1">
      <alignment horizontal="right"/>
    </xf>
    <xf numFmtId="0" fontId="3" fillId="0" borderId="0" xfId="854" applyFont="1" applyFill="1" applyAlignment="1">
      <alignment vertical="center" wrapText="1"/>
    </xf>
    <xf numFmtId="0" fontId="5" fillId="0" borderId="0" xfId="854" applyFont="1" applyFill="1" applyAlignment="1">
      <alignment horizontal="center" vertical="center"/>
    </xf>
    <xf numFmtId="41" fontId="2" fillId="0" borderId="0" xfId="830" applyNumberFormat="1" applyFont="1" applyFill="1" applyBorder="1" applyAlignment="1">
      <alignment horizontal="right"/>
    </xf>
    <xf numFmtId="41" fontId="2" fillId="0" borderId="2" xfId="830" applyNumberFormat="1" applyFont="1" applyFill="1" applyBorder="1" applyAlignment="1">
      <alignment horizontal="right"/>
    </xf>
    <xf numFmtId="41" fontId="2" fillId="0" borderId="2" xfId="867" applyNumberFormat="1" applyFont="1" applyFill="1" applyBorder="1" applyAlignment="1">
      <alignment horizontal="right"/>
    </xf>
    <xf numFmtId="41" fontId="10" fillId="0" borderId="0" xfId="829" applyNumberFormat="1" applyFont="1" applyFill="1" applyAlignment="1"/>
    <xf numFmtId="41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/>
    <xf numFmtId="0" fontId="10" fillId="0" borderId="0" xfId="837" applyFont="1" applyFill="1" applyAlignment="1">
      <alignment vertical="center"/>
    </xf>
    <xf numFmtId="0" fontId="5" fillId="0" borderId="0" xfId="837" applyFont="1" applyFill="1" applyAlignment="1">
      <alignment horizontal="center" vertical="center"/>
    </xf>
    <xf numFmtId="0" fontId="31" fillId="0" borderId="0" xfId="837" applyFont="1" applyFill="1" applyAlignment="1">
      <alignment horizontal="center" vertical="center"/>
    </xf>
    <xf numFmtId="41" fontId="10" fillId="0" borderId="0" xfId="836" applyNumberFormat="1" applyFont="1" applyFill="1" applyAlignment="1"/>
    <xf numFmtId="174" fontId="10" fillId="0" borderId="0" xfId="836" applyNumberFormat="1" applyFont="1" applyFill="1" applyAlignment="1"/>
    <xf numFmtId="41" fontId="10" fillId="0" borderId="0" xfId="839" applyNumberFormat="1" applyFont="1" applyFill="1" applyAlignment="1">
      <alignment horizontal="right"/>
    </xf>
    <xf numFmtId="174" fontId="10" fillId="0" borderId="2" xfId="839" applyNumberFormat="1" applyFont="1" applyFill="1" applyBorder="1" applyAlignment="1"/>
    <xf numFmtId="41" fontId="8" fillId="0" borderId="0" xfId="838" applyNumberFormat="1" applyFont="1" applyFill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E42"/>
  <sheetViews>
    <sheetView tabSelected="1" view="pageBreakPreview" zoomScaleNormal="100" zoomScaleSheetLayoutView="100" workbookViewId="0"/>
  </sheetViews>
  <sheetFormatPr defaultColWidth="8.7265625" defaultRowHeight="21.5"/>
  <cols>
    <col min="1" max="1" width="65.1796875" style="1" customWidth="1"/>
    <col min="2" max="2" width="8.7265625" style="5"/>
    <col min="3" max="3" width="16.54296875" style="1" customWidth="1"/>
    <col min="4" max="4" width="1.7265625" style="1" customWidth="1"/>
    <col min="5" max="5" width="16.54296875" style="1" customWidth="1"/>
    <col min="6" max="16384" width="8.7265625" style="1"/>
  </cols>
  <sheetData>
    <row r="1" spans="1:5" ht="21" customHeight="1">
      <c r="A1" s="3" t="s">
        <v>0</v>
      </c>
    </row>
    <row r="2" spans="1:5" ht="21" customHeight="1">
      <c r="A2" s="3" t="s">
        <v>1</v>
      </c>
    </row>
    <row r="3" spans="1:5" ht="15" customHeight="1"/>
    <row r="4" spans="1:5" ht="21" customHeight="1">
      <c r="C4" s="6" t="s">
        <v>133</v>
      </c>
      <c r="D4" s="6"/>
      <c r="E4" s="6" t="s">
        <v>2</v>
      </c>
    </row>
    <row r="5" spans="1:5" ht="21" customHeight="1">
      <c r="B5" s="5" t="s">
        <v>3</v>
      </c>
      <c r="C5" s="6">
        <v>2565</v>
      </c>
      <c r="D5" s="6"/>
      <c r="E5" s="6">
        <v>2564</v>
      </c>
    </row>
    <row r="6" spans="1:5" ht="21" customHeight="1">
      <c r="C6" s="6" t="s">
        <v>4</v>
      </c>
    </row>
    <row r="7" spans="1:5" ht="21" customHeight="1">
      <c r="C7" s="75" t="s">
        <v>5</v>
      </c>
      <c r="D7" s="75"/>
      <c r="E7" s="75"/>
    </row>
    <row r="8" spans="1:5" ht="21" customHeight="1">
      <c r="A8" s="13" t="s">
        <v>6</v>
      </c>
    </row>
    <row r="9" spans="1:5" ht="21" customHeight="1">
      <c r="A9" s="1" t="s">
        <v>7</v>
      </c>
      <c r="C9" s="7">
        <v>9169</v>
      </c>
      <c r="D9" s="7"/>
      <c r="E9" s="7">
        <v>46092</v>
      </c>
    </row>
    <row r="10" spans="1:5" ht="21" customHeight="1">
      <c r="A10" s="1" t="s">
        <v>8</v>
      </c>
      <c r="B10" s="5">
        <v>4</v>
      </c>
      <c r="C10" s="7">
        <v>7940230</v>
      </c>
      <c r="D10" s="7"/>
      <c r="E10" s="7">
        <v>7507987</v>
      </c>
    </row>
    <row r="11" spans="1:5" ht="21" customHeight="1">
      <c r="A11" s="1" t="s">
        <v>9</v>
      </c>
      <c r="B11" s="5">
        <v>8</v>
      </c>
      <c r="C11" s="7">
        <v>134903</v>
      </c>
      <c r="D11" s="7"/>
      <c r="E11" s="7">
        <v>100191</v>
      </c>
    </row>
    <row r="12" spans="1:5" ht="21" customHeight="1">
      <c r="A12" s="1" t="s">
        <v>10</v>
      </c>
      <c r="B12" s="5">
        <v>8</v>
      </c>
      <c r="C12" s="7">
        <v>25532</v>
      </c>
      <c r="D12" s="7"/>
      <c r="E12" s="7">
        <v>106513</v>
      </c>
    </row>
    <row r="13" spans="1:5" ht="21" customHeight="1">
      <c r="A13" s="1" t="s">
        <v>11</v>
      </c>
      <c r="B13" s="5" t="s">
        <v>12</v>
      </c>
      <c r="C13" s="7">
        <v>23530</v>
      </c>
      <c r="D13" s="7"/>
      <c r="E13" s="7">
        <v>32638</v>
      </c>
    </row>
    <row r="14" spans="1:5" ht="21" customHeight="1">
      <c r="A14" s="1" t="s">
        <v>13</v>
      </c>
      <c r="C14" s="7">
        <v>1581</v>
      </c>
      <c r="D14" s="7"/>
      <c r="E14" s="7">
        <v>1069</v>
      </c>
    </row>
    <row r="15" spans="1:5" ht="21" customHeight="1">
      <c r="A15" s="1" t="s">
        <v>14</v>
      </c>
      <c r="C15" s="7">
        <v>297</v>
      </c>
      <c r="D15" s="7"/>
      <c r="E15" s="7">
        <v>301</v>
      </c>
    </row>
    <row r="16" spans="1:5" ht="21" customHeight="1">
      <c r="A16" s="2" t="s">
        <v>15</v>
      </c>
      <c r="B16" s="8"/>
      <c r="C16" s="24">
        <f>SUM(C9:C15)</f>
        <v>8135242</v>
      </c>
      <c r="D16" s="9"/>
      <c r="E16" s="24">
        <f>SUM(E9:E15)</f>
        <v>7794791</v>
      </c>
    </row>
    <row r="17" spans="1:5" ht="14.15" customHeight="1">
      <c r="C17" s="7"/>
      <c r="D17" s="7"/>
      <c r="E17" s="7"/>
    </row>
    <row r="18" spans="1:5" ht="22">
      <c r="A18" s="35" t="s">
        <v>16</v>
      </c>
      <c r="C18" s="7"/>
      <c r="D18" s="7"/>
      <c r="E18" s="7"/>
    </row>
    <row r="19" spans="1:5" ht="21" customHeight="1">
      <c r="A19" s="1" t="s">
        <v>17</v>
      </c>
      <c r="B19" s="5">
        <v>8</v>
      </c>
      <c r="C19" s="7">
        <v>37746</v>
      </c>
      <c r="D19" s="7"/>
      <c r="E19" s="7">
        <v>23752</v>
      </c>
    </row>
    <row r="20" spans="1:5" ht="21" customHeight="1">
      <c r="A20" s="1" t="s">
        <v>18</v>
      </c>
      <c r="B20" s="5">
        <v>8</v>
      </c>
      <c r="C20" s="7">
        <v>5278</v>
      </c>
      <c r="D20" s="7"/>
      <c r="E20" s="7">
        <v>5582</v>
      </c>
    </row>
    <row r="21" spans="1:5" ht="21" customHeight="1">
      <c r="A21" s="1" t="s">
        <v>19</v>
      </c>
      <c r="C21" s="7">
        <v>0</v>
      </c>
      <c r="D21" s="7"/>
      <c r="E21" s="7">
        <v>7315</v>
      </c>
    </row>
    <row r="22" spans="1:5" ht="21" customHeight="1">
      <c r="A22" s="1" t="s">
        <v>20</v>
      </c>
      <c r="C22" s="7">
        <v>4797</v>
      </c>
      <c r="D22" s="7"/>
      <c r="E22" s="7">
        <v>1020</v>
      </c>
    </row>
    <row r="23" spans="1:5" ht="21" customHeight="1">
      <c r="A23" s="1" t="s">
        <v>21</v>
      </c>
      <c r="C23" s="7">
        <v>365084</v>
      </c>
      <c r="D23" s="7"/>
      <c r="E23" s="7">
        <v>324605</v>
      </c>
    </row>
    <row r="24" spans="1:5" ht="21" customHeight="1">
      <c r="A24" s="1" t="s">
        <v>22</v>
      </c>
      <c r="B24" s="5">
        <v>6</v>
      </c>
      <c r="C24" s="7">
        <v>1783343</v>
      </c>
      <c r="D24" s="7"/>
      <c r="E24" s="7">
        <v>1736793</v>
      </c>
    </row>
    <row r="25" spans="1:5" ht="21" customHeight="1">
      <c r="A25" s="1" t="s">
        <v>23</v>
      </c>
      <c r="C25" s="14">
        <v>2409</v>
      </c>
      <c r="D25" s="7"/>
      <c r="E25" s="14">
        <v>2616</v>
      </c>
    </row>
    <row r="26" spans="1:5" ht="22">
      <c r="A26" s="34" t="s">
        <v>24</v>
      </c>
      <c r="B26" s="8"/>
      <c r="C26" s="9">
        <f>SUM(C19:C25)</f>
        <v>2198657</v>
      </c>
      <c r="D26" s="9"/>
      <c r="E26" s="9">
        <f>SUM(E19:E25)</f>
        <v>2101683</v>
      </c>
    </row>
    <row r="27" spans="1:5" ht="21" customHeight="1" thickBot="1">
      <c r="A27" s="2" t="s">
        <v>25</v>
      </c>
      <c r="B27" s="8"/>
      <c r="C27" s="10">
        <f>C16-C26</f>
        <v>5936585</v>
      </c>
      <c r="D27" s="9"/>
      <c r="E27" s="10">
        <f>E16-E26</f>
        <v>5693108</v>
      </c>
    </row>
    <row r="28" spans="1:5" ht="14.15" customHeight="1" thickTop="1">
      <c r="C28" s="7"/>
      <c r="D28" s="7"/>
      <c r="E28" s="7"/>
    </row>
    <row r="29" spans="1:5" ht="21" customHeight="1">
      <c r="A29" s="13" t="s">
        <v>25</v>
      </c>
      <c r="C29" s="7"/>
      <c r="D29" s="7"/>
      <c r="E29" s="7"/>
    </row>
    <row r="30" spans="1:5" ht="21" customHeight="1">
      <c r="A30" s="1" t="s">
        <v>26</v>
      </c>
      <c r="C30" s="7"/>
      <c r="D30" s="7"/>
      <c r="E30" s="7"/>
    </row>
    <row r="31" spans="1:5" ht="21" customHeight="1">
      <c r="A31" s="1" t="s">
        <v>153</v>
      </c>
      <c r="C31" s="7"/>
      <c r="D31" s="7"/>
      <c r="E31" s="7"/>
    </row>
    <row r="32" spans="1:5" ht="21" customHeight="1" thickBot="1">
      <c r="A32" s="1" t="s">
        <v>138</v>
      </c>
      <c r="C32" s="18">
        <v>6201647</v>
      </c>
      <c r="D32" s="7"/>
      <c r="E32" s="18">
        <v>6201647</v>
      </c>
    </row>
    <row r="33" spans="1:5" ht="21" customHeight="1" thickTop="1">
      <c r="A33" s="1" t="s">
        <v>27</v>
      </c>
      <c r="C33" s="7"/>
      <c r="D33" s="7"/>
      <c r="E33" s="7"/>
    </row>
    <row r="34" spans="1:5" ht="21" customHeight="1">
      <c r="A34" s="1" t="s">
        <v>143</v>
      </c>
      <c r="C34" s="7"/>
      <c r="D34" s="7"/>
      <c r="E34" s="7"/>
    </row>
    <row r="35" spans="1:5" ht="21" customHeight="1">
      <c r="A35" s="1" t="s">
        <v>138</v>
      </c>
      <c r="C35" s="7">
        <v>5308908</v>
      </c>
      <c r="D35" s="7"/>
      <c r="E35" s="7">
        <v>5308908</v>
      </c>
    </row>
    <row r="36" spans="1:5" ht="21" customHeight="1">
      <c r="A36" s="1" t="s">
        <v>28</v>
      </c>
      <c r="C36" s="7">
        <v>467661</v>
      </c>
      <c r="D36" s="7"/>
      <c r="E36" s="7">
        <v>359418</v>
      </c>
    </row>
    <row r="37" spans="1:5" ht="21" customHeight="1">
      <c r="A37" s="1" t="s">
        <v>29</v>
      </c>
      <c r="C37" s="7">
        <v>160016</v>
      </c>
      <c r="D37" s="7"/>
      <c r="E37" s="7">
        <v>24782</v>
      </c>
    </row>
    <row r="38" spans="1:5" ht="21" customHeight="1" thickBot="1">
      <c r="A38" s="34" t="s">
        <v>30</v>
      </c>
      <c r="B38" s="8"/>
      <c r="C38" s="10">
        <f>SUM(C35:C37)</f>
        <v>5936585</v>
      </c>
      <c r="D38" s="9"/>
      <c r="E38" s="10">
        <f>SUM(E35:E37)</f>
        <v>5693108</v>
      </c>
    </row>
    <row r="39" spans="1:5" ht="14.15" customHeight="1" thickTop="1">
      <c r="C39" s="7"/>
      <c r="D39" s="7"/>
      <c r="E39" s="7"/>
    </row>
    <row r="40" spans="1:5" ht="21" customHeight="1" thickBot="1">
      <c r="A40" s="34" t="s">
        <v>31</v>
      </c>
      <c r="B40" s="8"/>
      <c r="C40" s="15">
        <v>8.3437000000000001</v>
      </c>
      <c r="D40" s="9"/>
      <c r="E40" s="15">
        <v>8.0015000000000001</v>
      </c>
    </row>
    <row r="41" spans="1:5" ht="23" thickTop="1" thickBot="1">
      <c r="A41" s="34" t="s">
        <v>32</v>
      </c>
      <c r="B41" s="8"/>
      <c r="C41" s="16">
        <v>711500</v>
      </c>
      <c r="D41" s="9"/>
      <c r="E41" s="16">
        <v>711500</v>
      </c>
    </row>
    <row r="42" spans="1:5" ht="22" thickTop="1"/>
  </sheetData>
  <mergeCells count="1">
    <mergeCell ref="C7:E7"/>
  </mergeCells>
  <pageMargins left="0.7" right="0.7" top="0.5" bottom="0.5" header="0.5" footer="0.5"/>
  <pageSetup paperSize="9" scale="80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9"/>
  <sheetViews>
    <sheetView view="pageBreakPreview" zoomScaleNormal="100" zoomScaleSheetLayoutView="100" workbookViewId="0"/>
  </sheetViews>
  <sheetFormatPr defaultRowHeight="14.5"/>
  <cols>
    <col min="1" max="1" width="2.453125" customWidth="1"/>
    <col min="2" max="2" width="4.453125" customWidth="1"/>
    <col min="3" max="3" width="73.54296875" customWidth="1"/>
    <col min="4" max="4" width="10.81640625" style="20" customWidth="1"/>
    <col min="5" max="5" width="23.54296875" style="19" customWidth="1"/>
    <col min="6" max="6" width="1.54296875" customWidth="1"/>
    <col min="7" max="7" width="18.54296875" customWidth="1"/>
    <col min="8" max="8" width="0.54296875" customWidth="1"/>
    <col min="9" max="9" width="18.54296875" customWidth="1"/>
    <col min="10" max="10" width="0.54296875" customWidth="1"/>
    <col min="11" max="11" width="18.54296875" customWidth="1"/>
    <col min="12" max="12" width="4.1796875" customWidth="1"/>
    <col min="13" max="13" width="18.54296875" customWidth="1"/>
    <col min="14" max="14" width="0.54296875" customWidth="1"/>
    <col min="15" max="15" width="18.54296875" customWidth="1"/>
    <col min="16" max="16" width="0.54296875" customWidth="1"/>
    <col min="17" max="17" width="18.54296875" customWidth="1"/>
  </cols>
  <sheetData>
    <row r="1" spans="1:17" s="1" customFormat="1" ht="23.15" customHeight="1">
      <c r="A1" s="3" t="s">
        <v>0</v>
      </c>
      <c r="D1" s="5"/>
      <c r="E1" s="6"/>
    </row>
    <row r="2" spans="1:17" s="1" customFormat="1" ht="23.15" customHeight="1">
      <c r="A2" s="3" t="s">
        <v>33</v>
      </c>
      <c r="D2" s="5"/>
      <c r="E2" s="6"/>
    </row>
    <row r="3" spans="1:17" s="1" customFormat="1" ht="23.15" customHeight="1">
      <c r="A3" s="3" t="s">
        <v>139</v>
      </c>
      <c r="D3" s="5"/>
      <c r="E3" s="6"/>
    </row>
    <row r="4" spans="1:17" s="1" customFormat="1" ht="14.15" customHeight="1">
      <c r="D4" s="5"/>
      <c r="E4" s="6"/>
    </row>
    <row r="5" spans="1:17" s="1" customFormat="1" ht="22" customHeight="1">
      <c r="D5" s="5"/>
      <c r="E5" s="6"/>
      <c r="G5" s="76" t="s">
        <v>134</v>
      </c>
      <c r="H5" s="76"/>
      <c r="I5" s="76"/>
      <c r="J5" s="76"/>
      <c r="K5" s="76"/>
      <c r="M5" s="76" t="s">
        <v>34</v>
      </c>
      <c r="N5" s="76"/>
      <c r="O5" s="76"/>
      <c r="P5" s="76"/>
      <c r="Q5" s="76"/>
    </row>
    <row r="6" spans="1:17" s="1" customFormat="1" ht="22" customHeight="1">
      <c r="D6" s="5"/>
      <c r="E6" s="6"/>
      <c r="G6" s="6"/>
      <c r="H6" s="6"/>
      <c r="I6" s="6"/>
      <c r="J6" s="6"/>
      <c r="K6" s="6" t="s">
        <v>35</v>
      </c>
      <c r="L6" s="6"/>
      <c r="M6" s="6"/>
      <c r="N6" s="6"/>
      <c r="O6" s="6"/>
      <c r="P6" s="6"/>
      <c r="Q6" s="6" t="s">
        <v>35</v>
      </c>
    </row>
    <row r="7" spans="1:17" s="1" customFormat="1" ht="22" customHeight="1">
      <c r="A7" s="1" t="s">
        <v>36</v>
      </c>
      <c r="D7" s="5" t="s">
        <v>3</v>
      </c>
      <c r="E7" s="6" t="s">
        <v>37</v>
      </c>
      <c r="G7" s="6" t="s">
        <v>38</v>
      </c>
      <c r="H7" s="6"/>
      <c r="I7" s="6" t="s">
        <v>39</v>
      </c>
      <c r="J7" s="6"/>
      <c r="K7" s="6" t="s">
        <v>40</v>
      </c>
      <c r="L7" s="6"/>
      <c r="M7" s="6" t="s">
        <v>38</v>
      </c>
      <c r="N7" s="6"/>
      <c r="O7" s="6" t="s">
        <v>39</v>
      </c>
      <c r="P7" s="6"/>
      <c r="Q7" s="6" t="s">
        <v>40</v>
      </c>
    </row>
    <row r="8" spans="1:17" s="4" customFormat="1" ht="22" customHeight="1">
      <c r="D8" s="5"/>
      <c r="E8" s="5"/>
      <c r="G8" s="75" t="s">
        <v>5</v>
      </c>
      <c r="H8" s="75"/>
      <c r="I8" s="75"/>
      <c r="J8" s="5"/>
      <c r="K8" s="5" t="s">
        <v>41</v>
      </c>
      <c r="L8" s="5"/>
      <c r="M8" s="75" t="s">
        <v>5</v>
      </c>
      <c r="N8" s="75"/>
      <c r="O8" s="75"/>
      <c r="P8" s="5"/>
      <c r="Q8" s="5" t="s">
        <v>41</v>
      </c>
    </row>
    <row r="9" spans="1:17" s="1" customFormat="1" ht="22" customHeight="1">
      <c r="A9" s="2" t="s">
        <v>42</v>
      </c>
      <c r="D9" s="5" t="s">
        <v>43</v>
      </c>
      <c r="E9" s="6"/>
    </row>
    <row r="10" spans="1:17" s="1" customFormat="1" ht="22" customHeight="1">
      <c r="A10" s="1" t="s">
        <v>44</v>
      </c>
      <c r="B10" s="1" t="s">
        <v>45</v>
      </c>
      <c r="D10" s="5"/>
      <c r="E10" s="6"/>
    </row>
    <row r="11" spans="1:17" s="1" customFormat="1" ht="22" customHeight="1">
      <c r="B11" s="1" t="s">
        <v>46</v>
      </c>
      <c r="C11" s="1" t="s">
        <v>47</v>
      </c>
      <c r="D11" s="5"/>
      <c r="E11" s="6"/>
    </row>
    <row r="12" spans="1:17" s="1" customFormat="1" ht="22" customHeight="1">
      <c r="B12" s="1" t="s">
        <v>48</v>
      </c>
      <c r="D12" s="5"/>
      <c r="E12" s="6" t="s">
        <v>49</v>
      </c>
      <c r="G12" s="7">
        <v>3066205</v>
      </c>
      <c r="H12" s="7"/>
      <c r="I12" s="7">
        <v>2931357</v>
      </c>
      <c r="K12" s="31">
        <v>36.880000000000003</v>
      </c>
      <c r="M12" s="7">
        <v>3064527</v>
      </c>
      <c r="N12" s="7"/>
      <c r="O12" s="7">
        <v>2950081</v>
      </c>
      <c r="Q12" s="21">
        <v>39.049999999999997</v>
      </c>
    </row>
    <row r="13" spans="1:17" s="1" customFormat="1" ht="14.15" customHeight="1">
      <c r="D13" s="5"/>
      <c r="E13" s="6"/>
      <c r="G13" s="7"/>
      <c r="H13" s="7"/>
      <c r="I13" s="7"/>
      <c r="K13" s="31"/>
      <c r="M13" s="7"/>
      <c r="N13" s="7"/>
      <c r="O13" s="7"/>
      <c r="Q13" s="21"/>
    </row>
    <row r="14" spans="1:17" s="1" customFormat="1" ht="22" customHeight="1">
      <c r="A14" s="1" t="s">
        <v>50</v>
      </c>
      <c r="B14" s="1" t="s">
        <v>51</v>
      </c>
      <c r="D14" s="5"/>
      <c r="E14" s="6"/>
      <c r="G14" s="7"/>
      <c r="H14" s="7"/>
      <c r="I14" s="7"/>
      <c r="K14" s="31"/>
      <c r="M14" s="7"/>
      <c r="N14" s="7"/>
      <c r="O14" s="7"/>
      <c r="Q14" s="21"/>
    </row>
    <row r="15" spans="1:17" s="1" customFormat="1" ht="22" customHeight="1">
      <c r="B15" s="1" t="s">
        <v>52</v>
      </c>
      <c r="C15" s="1" t="s">
        <v>53</v>
      </c>
      <c r="D15" s="5"/>
      <c r="E15" s="6"/>
      <c r="G15" s="7"/>
      <c r="H15" s="7"/>
      <c r="I15" s="7"/>
      <c r="K15" s="31"/>
      <c r="M15" s="7"/>
      <c r="N15" s="7"/>
      <c r="O15" s="7"/>
      <c r="Q15" s="21"/>
    </row>
    <row r="16" spans="1:17" s="1" customFormat="1" ht="22" customHeight="1">
      <c r="B16" s="1" t="s">
        <v>54</v>
      </c>
      <c r="D16" s="5"/>
      <c r="E16" s="6" t="s">
        <v>55</v>
      </c>
      <c r="G16" s="7">
        <v>409844</v>
      </c>
      <c r="H16" s="7"/>
      <c r="I16" s="7">
        <v>418346</v>
      </c>
      <c r="K16" s="31">
        <v>5.26</v>
      </c>
      <c r="M16" s="7">
        <v>409773</v>
      </c>
      <c r="N16" s="7"/>
      <c r="O16" s="7">
        <v>415731</v>
      </c>
      <c r="Q16" s="21">
        <v>5.5</v>
      </c>
    </row>
    <row r="17" spans="1:17" s="1" customFormat="1" ht="14.15" customHeight="1">
      <c r="D17" s="5"/>
      <c r="E17" s="6"/>
      <c r="G17" s="7"/>
      <c r="H17" s="7"/>
      <c r="I17" s="7"/>
      <c r="K17" s="31"/>
      <c r="M17" s="7"/>
      <c r="N17" s="7"/>
      <c r="O17" s="7"/>
      <c r="Q17" s="21"/>
    </row>
    <row r="18" spans="1:17" s="1" customFormat="1" ht="22" customHeight="1">
      <c r="A18" s="1" t="s">
        <v>56</v>
      </c>
      <c r="B18" s="1" t="s">
        <v>57</v>
      </c>
      <c r="D18" s="5"/>
      <c r="E18" s="6"/>
      <c r="G18" s="7"/>
      <c r="H18" s="7"/>
      <c r="I18" s="7"/>
      <c r="K18" s="31"/>
      <c r="M18" s="7"/>
      <c r="N18" s="7"/>
      <c r="O18" s="7"/>
      <c r="Q18" s="21"/>
    </row>
    <row r="19" spans="1:17" s="1" customFormat="1" ht="22" customHeight="1">
      <c r="B19" s="1" t="s">
        <v>52</v>
      </c>
      <c r="C19" s="1" t="s">
        <v>58</v>
      </c>
      <c r="D19" s="5"/>
      <c r="E19" s="6"/>
      <c r="G19" s="7"/>
      <c r="H19" s="7"/>
      <c r="I19" s="7"/>
      <c r="K19" s="31"/>
      <c r="M19" s="7"/>
      <c r="N19" s="7"/>
      <c r="O19" s="7"/>
      <c r="Q19" s="21"/>
    </row>
    <row r="20" spans="1:17" s="1" customFormat="1" ht="22" customHeight="1">
      <c r="B20" s="1" t="s">
        <v>59</v>
      </c>
      <c r="D20" s="5"/>
      <c r="E20" s="6"/>
      <c r="G20" s="7"/>
      <c r="H20" s="7"/>
      <c r="I20" s="7"/>
      <c r="K20" s="31"/>
      <c r="M20" s="7"/>
      <c r="N20" s="7"/>
      <c r="O20" s="7"/>
      <c r="Q20" s="21"/>
    </row>
    <row r="21" spans="1:17" s="1" customFormat="1" ht="22" customHeight="1">
      <c r="B21" s="1" t="s">
        <v>60</v>
      </c>
      <c r="D21" s="5"/>
      <c r="E21" s="6" t="s">
        <v>61</v>
      </c>
      <c r="G21" s="7">
        <v>1364753</v>
      </c>
      <c r="H21" s="7"/>
      <c r="I21" s="7">
        <v>1240516</v>
      </c>
      <c r="K21" s="31">
        <v>15.6</v>
      </c>
      <c r="M21" s="7">
        <v>1302056</v>
      </c>
      <c r="N21" s="7"/>
      <c r="O21" s="7">
        <v>1226107</v>
      </c>
      <c r="Q21" s="21">
        <v>16.23</v>
      </c>
    </row>
    <row r="22" spans="1:17" s="1" customFormat="1" ht="14.15" customHeight="1">
      <c r="D22" s="5"/>
      <c r="E22" s="6"/>
      <c r="G22" s="7"/>
      <c r="H22" s="7"/>
      <c r="I22" s="7"/>
      <c r="K22" s="31"/>
      <c r="M22" s="7"/>
      <c r="N22" s="7"/>
      <c r="O22" s="7"/>
      <c r="Q22" s="21"/>
    </row>
    <row r="23" spans="1:17" s="1" customFormat="1" ht="22" customHeight="1">
      <c r="A23" s="1" t="s">
        <v>62</v>
      </c>
      <c r="B23" s="1" t="s">
        <v>63</v>
      </c>
      <c r="D23" s="5"/>
      <c r="E23" s="6"/>
      <c r="G23" s="7"/>
      <c r="H23" s="7"/>
      <c r="I23" s="7"/>
      <c r="K23" s="31"/>
      <c r="M23" s="7"/>
      <c r="N23" s="7"/>
      <c r="O23" s="7"/>
      <c r="Q23" s="21"/>
    </row>
    <row r="24" spans="1:17" s="1" customFormat="1" ht="22" customHeight="1">
      <c r="B24" s="1" t="s">
        <v>52</v>
      </c>
      <c r="C24" s="1" t="s">
        <v>64</v>
      </c>
      <c r="D24" s="5"/>
      <c r="E24" s="6"/>
      <c r="G24" s="7"/>
      <c r="H24" s="7"/>
      <c r="I24" s="7"/>
      <c r="K24" s="31"/>
      <c r="M24" s="7"/>
      <c r="N24" s="7"/>
      <c r="O24" s="7"/>
      <c r="Q24" s="21"/>
    </row>
    <row r="25" spans="1:17" s="1" customFormat="1" ht="22" customHeight="1">
      <c r="B25" s="1" t="s">
        <v>65</v>
      </c>
      <c r="D25" s="5"/>
      <c r="E25" s="6" t="s">
        <v>66</v>
      </c>
      <c r="G25" s="7">
        <v>3384481</v>
      </c>
      <c r="H25" s="7"/>
      <c r="I25" s="7">
        <v>3350011</v>
      </c>
      <c r="K25" s="31">
        <v>42.14</v>
      </c>
      <c r="M25" s="7">
        <v>2724517</v>
      </c>
      <c r="N25" s="7"/>
      <c r="O25" s="7">
        <v>2916068</v>
      </c>
      <c r="Q25" s="21">
        <v>38.61</v>
      </c>
    </row>
    <row r="26" spans="1:17" s="2" customFormat="1" ht="22" customHeight="1">
      <c r="A26" s="2" t="s">
        <v>67</v>
      </c>
      <c r="D26" s="8"/>
      <c r="E26" s="23"/>
      <c r="G26" s="24">
        <f>SUM(G12:G25)</f>
        <v>8225283</v>
      </c>
      <c r="H26" s="9"/>
      <c r="I26" s="24">
        <f>SUM(I12:I25)</f>
        <v>7940230</v>
      </c>
      <c r="K26" s="29">
        <f>SUM(K12:K25)</f>
        <v>99.88</v>
      </c>
      <c r="M26" s="24">
        <f>SUM(M12:M25)</f>
        <v>7500873</v>
      </c>
      <c r="N26" s="9"/>
      <c r="O26" s="24">
        <f>SUM(O12:O25)</f>
        <v>7507987</v>
      </c>
      <c r="Q26" s="29">
        <f>SUM(Q12:Q25)</f>
        <v>99.39</v>
      </c>
    </row>
    <row r="27" spans="1:17" s="1" customFormat="1" ht="22" customHeight="1">
      <c r="D27" s="5"/>
      <c r="E27" s="6"/>
      <c r="G27" s="7"/>
      <c r="H27" s="7"/>
      <c r="I27" s="7"/>
      <c r="K27" s="22"/>
    </row>
    <row r="28" spans="1:17" s="1" customFormat="1" ht="22" customHeight="1">
      <c r="A28" s="2" t="s">
        <v>68</v>
      </c>
      <c r="D28" s="5"/>
      <c r="E28" s="6"/>
      <c r="G28" s="7"/>
      <c r="H28" s="7"/>
      <c r="I28" s="7"/>
      <c r="K28" s="22"/>
    </row>
    <row r="29" spans="1:17" s="1" customFormat="1" ht="22" customHeight="1">
      <c r="A29" s="4" t="s">
        <v>69</v>
      </c>
      <c r="D29" s="5"/>
      <c r="E29" s="6"/>
      <c r="G29" s="7"/>
      <c r="H29" s="7"/>
      <c r="I29" s="7"/>
      <c r="K29" s="22"/>
    </row>
    <row r="30" spans="1:17" s="1" customFormat="1" ht="22" customHeight="1">
      <c r="A30" s="1" t="s">
        <v>70</v>
      </c>
      <c r="D30" s="5"/>
      <c r="E30" s="6"/>
      <c r="G30" s="7">
        <v>9161</v>
      </c>
      <c r="H30" s="7"/>
      <c r="I30" s="7">
        <v>9169</v>
      </c>
      <c r="K30" s="31">
        <v>0.12</v>
      </c>
      <c r="M30" s="7">
        <v>46069</v>
      </c>
      <c r="N30" s="7"/>
      <c r="O30" s="7">
        <v>46092</v>
      </c>
      <c r="Q30" s="27">
        <v>0.61015647277327889</v>
      </c>
    </row>
    <row r="31" spans="1:17" s="1" customFormat="1" ht="14.15" customHeight="1">
      <c r="D31" s="5"/>
      <c r="E31" s="6"/>
      <c r="K31" s="31"/>
      <c r="M31" s="7"/>
      <c r="N31" s="7"/>
      <c r="O31" s="7"/>
    </row>
    <row r="32" spans="1:17" s="1" customFormat="1" ht="22" customHeight="1">
      <c r="A32" s="4" t="s">
        <v>71</v>
      </c>
      <c r="D32" s="5"/>
      <c r="E32" s="6"/>
      <c r="K32" s="31"/>
      <c r="M32" s="7"/>
      <c r="N32" s="7"/>
      <c r="O32" s="7"/>
    </row>
    <row r="33" spans="1:17" s="1" customFormat="1" ht="22" customHeight="1">
      <c r="A33" s="1" t="s">
        <v>72</v>
      </c>
      <c r="D33" s="5"/>
      <c r="E33" s="6"/>
      <c r="G33" s="22">
        <v>0.01</v>
      </c>
      <c r="I33" s="22">
        <v>0.01</v>
      </c>
      <c r="K33" s="26">
        <v>0</v>
      </c>
      <c r="M33" s="22">
        <v>0.01</v>
      </c>
      <c r="N33" s="7"/>
      <c r="O33" s="22">
        <v>0.01</v>
      </c>
      <c r="Q33" s="26">
        <v>0</v>
      </c>
    </row>
    <row r="34" spans="1:17" s="2" customFormat="1" ht="22" customHeight="1">
      <c r="A34" s="2" t="s">
        <v>73</v>
      </c>
      <c r="D34" s="8"/>
      <c r="E34" s="23"/>
      <c r="G34" s="24">
        <f>G30+G33</f>
        <v>9161.01</v>
      </c>
      <c r="I34" s="24">
        <f>I30+I33</f>
        <v>9169.01</v>
      </c>
      <c r="K34" s="28">
        <f>K30+K33</f>
        <v>0.12</v>
      </c>
      <c r="M34" s="24">
        <f>M30+M33</f>
        <v>46069.01</v>
      </c>
      <c r="O34" s="24">
        <f>O30+O33</f>
        <v>46092.01</v>
      </c>
      <c r="Q34" s="28">
        <f>Q30+Q33</f>
        <v>0.61015647277327889</v>
      </c>
    </row>
    <row r="35" spans="1:17" s="1" customFormat="1" ht="14.15" customHeight="1">
      <c r="D35" s="5"/>
      <c r="E35" s="6"/>
      <c r="K35" s="22"/>
    </row>
    <row r="36" spans="1:17" s="2" customFormat="1" ht="22.5" thickBot="1">
      <c r="A36" s="36" t="s">
        <v>74</v>
      </c>
      <c r="D36" s="8"/>
      <c r="E36" s="23"/>
      <c r="G36" s="17">
        <f>G34+G26</f>
        <v>8234444.0099999998</v>
      </c>
      <c r="I36" s="17">
        <f>I34+I26</f>
        <v>7949399.0099999998</v>
      </c>
      <c r="K36" s="32">
        <f>K34+K26</f>
        <v>100</v>
      </c>
      <c r="M36" s="17">
        <f>M34+M26</f>
        <v>7546942.0099999998</v>
      </c>
      <c r="O36" s="17">
        <f>O34+O26</f>
        <v>7554079.0099999998</v>
      </c>
      <c r="Q36" s="25">
        <f>Q34+Q26</f>
        <v>100.00015647277328</v>
      </c>
    </row>
    <row r="37" spans="1:17" ht="15" thickTop="1"/>
    <row r="38" spans="1:17">
      <c r="I38" s="33"/>
    </row>
    <row r="39" spans="1:17">
      <c r="I39" s="33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56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/>
  <cols>
    <col min="1" max="1" width="73.54296875" style="1" customWidth="1"/>
    <col min="2" max="2" width="8.54296875" style="5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1.65" customHeight="1">
      <c r="A1" s="3" t="s">
        <v>0</v>
      </c>
    </row>
    <row r="2" spans="1:6" ht="21.65" customHeight="1">
      <c r="A2" s="3" t="s">
        <v>75</v>
      </c>
    </row>
    <row r="3" spans="1:6" ht="21.65" customHeight="1"/>
    <row r="4" spans="1:6" ht="21.65" customHeight="1">
      <c r="D4" s="76" t="s">
        <v>76</v>
      </c>
      <c r="E4" s="76"/>
      <c r="F4" s="76"/>
    </row>
    <row r="5" spans="1:6" ht="21.65" customHeight="1">
      <c r="D5" s="76" t="s">
        <v>135</v>
      </c>
      <c r="E5" s="76"/>
      <c r="F5" s="76"/>
    </row>
    <row r="6" spans="1:6" ht="21.65" customHeight="1">
      <c r="D6" s="6">
        <v>2565</v>
      </c>
      <c r="E6" s="6"/>
      <c r="F6" s="6">
        <v>2564</v>
      </c>
    </row>
    <row r="7" spans="1:6" ht="21.65" customHeight="1">
      <c r="D7" s="75" t="s">
        <v>5</v>
      </c>
      <c r="E7" s="75"/>
      <c r="F7" s="75"/>
    </row>
    <row r="8" spans="1:6" ht="21.65" customHeight="1">
      <c r="A8" s="13" t="s">
        <v>77</v>
      </c>
    </row>
    <row r="9" spans="1:6" ht="21.65" customHeight="1">
      <c r="A9" s="1" t="s">
        <v>78</v>
      </c>
      <c r="D9" s="7">
        <v>103362</v>
      </c>
      <c r="E9" s="7"/>
      <c r="F9" s="39">
        <v>111277</v>
      </c>
    </row>
    <row r="10" spans="1:6" ht="21.65" customHeight="1">
      <c r="A10" s="1" t="s">
        <v>79</v>
      </c>
      <c r="D10" s="7">
        <v>34</v>
      </c>
      <c r="E10" s="7"/>
      <c r="F10" s="39">
        <v>24</v>
      </c>
    </row>
    <row r="11" spans="1:6" ht="21.65" customHeight="1">
      <c r="A11" s="1" t="s">
        <v>80</v>
      </c>
      <c r="D11" s="7">
        <v>136</v>
      </c>
      <c r="E11" s="7"/>
      <c r="F11" s="40">
        <v>2240</v>
      </c>
    </row>
    <row r="12" spans="1:6" s="2" customFormat="1" ht="21.65" customHeight="1">
      <c r="A12" s="2" t="s">
        <v>81</v>
      </c>
      <c r="B12" s="8"/>
      <c r="D12" s="24">
        <f>SUM(D9:D11)</f>
        <v>103532</v>
      </c>
      <c r="E12" s="9"/>
      <c r="F12" s="24">
        <f>SUM(F9:F11)</f>
        <v>113541</v>
      </c>
    </row>
    <row r="13" spans="1:6" ht="21.65" customHeight="1">
      <c r="D13" s="7"/>
      <c r="E13" s="7"/>
      <c r="F13" s="7"/>
    </row>
    <row r="14" spans="1:6" s="13" customFormat="1" ht="21.65" customHeight="1">
      <c r="A14" s="13" t="s">
        <v>82</v>
      </c>
      <c r="B14" s="8"/>
      <c r="D14" s="30"/>
      <c r="E14" s="30"/>
      <c r="F14" s="30"/>
    </row>
    <row r="15" spans="1:6" ht="21.65" customHeight="1">
      <c r="A15" s="1" t="s">
        <v>83</v>
      </c>
      <c r="D15" s="7">
        <v>3752</v>
      </c>
      <c r="E15" s="7"/>
      <c r="F15" s="42">
        <v>3555</v>
      </c>
    </row>
    <row r="16" spans="1:6" ht="21.65" customHeight="1">
      <c r="A16" s="1" t="s">
        <v>84</v>
      </c>
      <c r="D16" s="7">
        <v>2398</v>
      </c>
      <c r="E16" s="7"/>
      <c r="F16" s="42">
        <v>2271</v>
      </c>
    </row>
    <row r="17" spans="1:6" ht="21.65" customHeight="1">
      <c r="A17" s="1" t="s">
        <v>85</v>
      </c>
      <c r="D17" s="7">
        <v>807</v>
      </c>
      <c r="E17" s="7"/>
      <c r="F17" s="42">
        <v>857</v>
      </c>
    </row>
    <row r="18" spans="1:6" ht="21.65" customHeight="1">
      <c r="A18" s="1" t="s">
        <v>86</v>
      </c>
      <c r="D18" s="7">
        <v>291</v>
      </c>
      <c r="E18" s="7"/>
      <c r="F18" s="42">
        <v>355</v>
      </c>
    </row>
    <row r="19" spans="1:6" ht="21.65" customHeight="1">
      <c r="A19" s="1" t="s">
        <v>87</v>
      </c>
      <c r="D19" s="7">
        <v>3069</v>
      </c>
      <c r="E19" s="7"/>
      <c r="F19" s="44">
        <v>3069</v>
      </c>
    </row>
    <row r="20" spans="1:6" ht="21.65" customHeight="1">
      <c r="A20" s="1" t="s">
        <v>88</v>
      </c>
      <c r="D20" s="7">
        <v>4433</v>
      </c>
      <c r="E20" s="7"/>
      <c r="F20" s="42">
        <v>4216</v>
      </c>
    </row>
    <row r="21" spans="1:6" ht="21.65" customHeight="1">
      <c r="A21" s="1" t="s">
        <v>89</v>
      </c>
      <c r="D21" s="7">
        <v>20296</v>
      </c>
      <c r="E21" s="7"/>
      <c r="F21" s="44">
        <v>18779</v>
      </c>
    </row>
    <row r="22" spans="1:6" ht="21.65" customHeight="1">
      <c r="A22" s="1" t="s">
        <v>130</v>
      </c>
      <c r="D22" s="7">
        <v>-354</v>
      </c>
      <c r="E22" s="7"/>
      <c r="F22" s="43">
        <v>-10</v>
      </c>
    </row>
    <row r="23" spans="1:6" s="2" customFormat="1" ht="21.65" customHeight="1">
      <c r="A23" s="2" t="s">
        <v>91</v>
      </c>
      <c r="B23" s="8"/>
      <c r="D23" s="24">
        <f>SUM(D15:D22)</f>
        <v>34692</v>
      </c>
      <c r="E23" s="9"/>
      <c r="F23" s="24">
        <f>SUM(F15:F22)</f>
        <v>33092</v>
      </c>
    </row>
    <row r="24" spans="1:6" s="2" customFormat="1" ht="21.65" customHeight="1">
      <c r="A24" s="2" t="s">
        <v>92</v>
      </c>
      <c r="B24" s="8"/>
      <c r="D24" s="24">
        <f>D12-D23</f>
        <v>68840</v>
      </c>
      <c r="E24" s="9"/>
      <c r="F24" s="24">
        <f>F12-F23</f>
        <v>80449</v>
      </c>
    </row>
    <row r="25" spans="1:6" ht="21.65" customHeight="1">
      <c r="D25" s="7"/>
      <c r="E25" s="7"/>
      <c r="F25" s="7"/>
    </row>
    <row r="26" spans="1:6" s="2" customFormat="1" ht="21.65" customHeight="1">
      <c r="A26" s="2" t="s">
        <v>145</v>
      </c>
      <c r="B26" s="8"/>
      <c r="D26" s="9"/>
      <c r="E26" s="9"/>
      <c r="F26" s="9"/>
    </row>
    <row r="27" spans="1:6" ht="21.65" customHeight="1">
      <c r="A27" s="1" t="s">
        <v>93</v>
      </c>
      <c r="D27" s="7">
        <v>-1352</v>
      </c>
      <c r="E27" s="7"/>
      <c r="F27" s="46">
        <v>-3503</v>
      </c>
    </row>
    <row r="28" spans="1:6" ht="21.65" customHeight="1">
      <c r="A28" s="1" t="s">
        <v>144</v>
      </c>
      <c r="D28" s="7">
        <v>26</v>
      </c>
      <c r="E28" s="7"/>
      <c r="F28" s="46">
        <v>-4</v>
      </c>
    </row>
    <row r="29" spans="1:6" ht="21.65" customHeight="1">
      <c r="A29" s="1" t="s">
        <v>95</v>
      </c>
      <c r="D29" s="7">
        <v>129744</v>
      </c>
      <c r="E29" s="7"/>
      <c r="F29" s="45">
        <v>206786</v>
      </c>
    </row>
    <row r="30" spans="1:6" s="2" customFormat="1" ht="21.65" customHeight="1">
      <c r="A30" s="2" t="s">
        <v>146</v>
      </c>
      <c r="B30" s="8"/>
      <c r="D30" s="24">
        <f>SUM(D27:D29)</f>
        <v>128418</v>
      </c>
      <c r="E30" s="9"/>
      <c r="F30" s="24">
        <f>SUM(F27:F29)</f>
        <v>203279</v>
      </c>
    </row>
    <row r="31" spans="1:6" ht="21.65" customHeight="1">
      <c r="D31" s="7"/>
      <c r="E31" s="7"/>
      <c r="F31" s="7"/>
    </row>
    <row r="32" spans="1:6" s="2" customFormat="1" ht="21.65" customHeight="1">
      <c r="A32" s="2" t="s">
        <v>96</v>
      </c>
      <c r="B32" s="8"/>
      <c r="D32" s="9">
        <f>D30+D24</f>
        <v>197258</v>
      </c>
      <c r="E32" s="9"/>
      <c r="F32" s="9">
        <f>F30+F24</f>
        <v>283728</v>
      </c>
    </row>
    <row r="33" spans="1:6" s="2" customFormat="1" ht="21.65" customHeight="1">
      <c r="A33" s="2" t="s">
        <v>97</v>
      </c>
      <c r="B33" s="8"/>
      <c r="D33" s="9"/>
      <c r="E33" s="9"/>
      <c r="F33" s="9"/>
    </row>
    <row r="34" spans="1:6" ht="21.65" customHeight="1">
      <c r="A34" s="1" t="s">
        <v>98</v>
      </c>
      <c r="D34" s="14">
        <v>79401</v>
      </c>
      <c r="E34" s="7"/>
      <c r="F34" s="47">
        <v>-55988</v>
      </c>
    </row>
    <row r="35" spans="1:6" s="2" customFormat="1" ht="21.65" customHeight="1">
      <c r="A35" s="37" t="s">
        <v>99</v>
      </c>
      <c r="B35" s="8"/>
      <c r="D35" s="9"/>
      <c r="E35" s="9"/>
      <c r="F35" s="9"/>
    </row>
    <row r="36" spans="1:6" s="2" customFormat="1" ht="21.65" customHeight="1" thickBot="1">
      <c r="A36" s="37" t="s">
        <v>29</v>
      </c>
      <c r="B36" s="8"/>
      <c r="D36" s="17">
        <f>D32+D34</f>
        <v>276659</v>
      </c>
      <c r="E36" s="9"/>
      <c r="F36" s="17">
        <f>F32+F34</f>
        <v>227740</v>
      </c>
    </row>
    <row r="37" spans="1:6" ht="22" thickTop="1"/>
  </sheetData>
  <mergeCells count="3">
    <mergeCell ref="D5:F5"/>
    <mergeCell ref="D4:F4"/>
    <mergeCell ref="D7:F7"/>
  </mergeCells>
  <pageMargins left="0.7" right="0.7" top="0.5" bottom="0.5" header="0.5" footer="0.5"/>
  <pageSetup paperSize="9" scale="73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DFEA-E3F8-4C19-841B-C7EA91942A7C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/>
  <cols>
    <col min="1" max="1" width="73.54296875" style="1" customWidth="1"/>
    <col min="2" max="2" width="8.54296875" style="12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1.65" customHeight="1">
      <c r="A1" s="3" t="s">
        <v>0</v>
      </c>
    </row>
    <row r="2" spans="1:6" ht="21.65" customHeight="1">
      <c r="A2" s="3" t="s">
        <v>75</v>
      </c>
    </row>
    <row r="3" spans="1:6" ht="21.65" customHeight="1"/>
    <row r="4" spans="1:6" ht="21.65" customHeight="1">
      <c r="D4" s="76" t="s">
        <v>142</v>
      </c>
      <c r="E4" s="76"/>
      <c r="F4" s="76"/>
    </row>
    <row r="5" spans="1:6" ht="21.65" customHeight="1">
      <c r="D5" s="76" t="s">
        <v>135</v>
      </c>
      <c r="E5" s="76"/>
      <c r="F5" s="76"/>
    </row>
    <row r="6" spans="1:6" ht="21.65" customHeight="1">
      <c r="B6" s="12" t="s">
        <v>3</v>
      </c>
      <c r="D6" s="11">
        <v>2565</v>
      </c>
      <c r="E6" s="11"/>
      <c r="F6" s="11">
        <v>2564</v>
      </c>
    </row>
    <row r="7" spans="1:6" ht="21.65" customHeight="1">
      <c r="D7" s="75" t="s">
        <v>5</v>
      </c>
      <c r="E7" s="75"/>
      <c r="F7" s="75"/>
    </row>
    <row r="8" spans="1:6" ht="21.65" customHeight="1">
      <c r="A8" s="13" t="s">
        <v>77</v>
      </c>
    </row>
    <row r="9" spans="1:6" ht="21.65" customHeight="1">
      <c r="A9" s="1" t="s">
        <v>78</v>
      </c>
      <c r="B9" s="12">
        <v>8</v>
      </c>
      <c r="D9" s="7">
        <v>337523</v>
      </c>
      <c r="E9" s="7"/>
      <c r="F9" s="48">
        <v>328645</v>
      </c>
    </row>
    <row r="10" spans="1:6" ht="21.65" customHeight="1">
      <c r="A10" s="1" t="s">
        <v>79</v>
      </c>
      <c r="B10" s="12">
        <v>8</v>
      </c>
      <c r="D10" s="7">
        <v>101</v>
      </c>
      <c r="E10" s="7"/>
      <c r="F10" s="48">
        <v>62</v>
      </c>
    </row>
    <row r="11" spans="1:6" ht="21.65" customHeight="1">
      <c r="A11" s="1" t="s">
        <v>80</v>
      </c>
      <c r="D11" s="7">
        <v>567</v>
      </c>
      <c r="E11" s="7"/>
      <c r="F11" s="49">
        <v>2448</v>
      </c>
    </row>
    <row r="12" spans="1:6" s="2" customFormat="1" ht="21.65" customHeight="1">
      <c r="A12" s="2" t="s">
        <v>81</v>
      </c>
      <c r="B12" s="8"/>
      <c r="D12" s="24">
        <f>SUM(D9:D11)</f>
        <v>338191</v>
      </c>
      <c r="E12" s="9"/>
      <c r="F12" s="24">
        <f>SUM(F9:F11)</f>
        <v>331155</v>
      </c>
    </row>
    <row r="13" spans="1:6" ht="21.65" customHeight="1">
      <c r="D13" s="7"/>
      <c r="E13" s="7"/>
      <c r="F13" s="7"/>
    </row>
    <row r="14" spans="1:6" s="13" customFormat="1" ht="21.65" customHeight="1">
      <c r="A14" s="13" t="s">
        <v>82</v>
      </c>
      <c r="B14" s="8"/>
      <c r="D14" s="30"/>
      <c r="E14" s="30"/>
      <c r="F14" s="30"/>
    </row>
    <row r="15" spans="1:6" ht="21.65" customHeight="1">
      <c r="A15" s="1" t="s">
        <v>83</v>
      </c>
      <c r="B15" s="12">
        <v>8</v>
      </c>
      <c r="D15" s="7">
        <v>10884</v>
      </c>
      <c r="E15" s="7"/>
      <c r="F15" s="50">
        <v>10449</v>
      </c>
    </row>
    <row r="16" spans="1:6" ht="21.65" customHeight="1">
      <c r="A16" s="1" t="s">
        <v>84</v>
      </c>
      <c r="B16" s="12">
        <v>8</v>
      </c>
      <c r="D16" s="7">
        <v>6954</v>
      </c>
      <c r="E16" s="7"/>
      <c r="F16" s="50">
        <v>6676</v>
      </c>
    </row>
    <row r="17" spans="1:6" ht="21.65" customHeight="1">
      <c r="A17" s="1" t="s">
        <v>85</v>
      </c>
      <c r="D17" s="7">
        <v>2419</v>
      </c>
      <c r="E17" s="7"/>
      <c r="F17" s="50">
        <v>2571</v>
      </c>
    </row>
    <row r="18" spans="1:6" ht="21.65" customHeight="1">
      <c r="A18" s="1" t="s">
        <v>86</v>
      </c>
      <c r="D18" s="7">
        <v>2544</v>
      </c>
      <c r="E18" s="7"/>
      <c r="F18" s="50">
        <v>1626</v>
      </c>
    </row>
    <row r="19" spans="1:6" ht="21.65" customHeight="1">
      <c r="A19" s="1" t="s">
        <v>87</v>
      </c>
      <c r="B19" s="12">
        <v>5</v>
      </c>
      <c r="D19" s="7">
        <v>9108</v>
      </c>
      <c r="E19" s="7"/>
      <c r="F19" s="52">
        <v>9108</v>
      </c>
    </row>
    <row r="20" spans="1:6" ht="21.65" customHeight="1">
      <c r="A20" s="1" t="s">
        <v>88</v>
      </c>
      <c r="D20" s="7">
        <v>13462</v>
      </c>
      <c r="E20" s="7"/>
      <c r="F20" s="50">
        <v>12073</v>
      </c>
    </row>
    <row r="21" spans="1:6" ht="21.65" customHeight="1">
      <c r="A21" s="1" t="s">
        <v>89</v>
      </c>
      <c r="D21" s="7">
        <v>58582</v>
      </c>
      <c r="E21" s="7"/>
      <c r="F21" s="52">
        <v>54553</v>
      </c>
    </row>
    <row r="22" spans="1:6" ht="21.65" customHeight="1">
      <c r="A22" s="1" t="s">
        <v>90</v>
      </c>
      <c r="D22" s="7">
        <v>3176</v>
      </c>
      <c r="E22" s="7"/>
      <c r="F22" s="51">
        <v>2961</v>
      </c>
    </row>
    <row r="23" spans="1:6" s="2" customFormat="1" ht="21.65" customHeight="1">
      <c r="A23" s="2" t="s">
        <v>91</v>
      </c>
      <c r="B23" s="8"/>
      <c r="D23" s="24">
        <f>SUM(D15:D22)</f>
        <v>107129</v>
      </c>
      <c r="E23" s="9"/>
      <c r="F23" s="24">
        <f>SUM(F15:F22)</f>
        <v>100017</v>
      </c>
    </row>
    <row r="24" spans="1:6" s="2" customFormat="1" ht="21.65" customHeight="1">
      <c r="A24" s="2" t="s">
        <v>92</v>
      </c>
      <c r="B24" s="8"/>
      <c r="D24" s="24">
        <f>D12-D23</f>
        <v>231062</v>
      </c>
      <c r="E24" s="9"/>
      <c r="F24" s="24">
        <f>F12-F23</f>
        <v>231138</v>
      </c>
    </row>
    <row r="25" spans="1:6" ht="21.65" customHeight="1">
      <c r="D25" s="7"/>
      <c r="E25" s="7"/>
      <c r="F25" s="7"/>
    </row>
    <row r="26" spans="1:6" s="2" customFormat="1" ht="21.65" customHeight="1">
      <c r="A26" s="2" t="s">
        <v>145</v>
      </c>
      <c r="B26" s="8"/>
      <c r="D26" s="9"/>
      <c r="E26" s="9"/>
      <c r="F26" s="9"/>
    </row>
    <row r="27" spans="1:6" ht="21.65" customHeight="1">
      <c r="A27" s="1" t="s">
        <v>93</v>
      </c>
      <c r="D27" s="7">
        <v>-2620</v>
      </c>
      <c r="E27" s="7"/>
      <c r="F27" s="54">
        <v>-6800</v>
      </c>
    </row>
    <row r="28" spans="1:6" ht="21.65" customHeight="1">
      <c r="A28" s="1" t="s">
        <v>94</v>
      </c>
      <c r="D28" s="7">
        <v>-66138</v>
      </c>
      <c r="E28" s="7"/>
      <c r="F28" s="54">
        <v>-110427</v>
      </c>
    </row>
    <row r="29" spans="1:6" ht="21.65" customHeight="1">
      <c r="A29" s="1" t="s">
        <v>95</v>
      </c>
      <c r="D29" s="7">
        <v>221993</v>
      </c>
      <c r="E29" s="7"/>
      <c r="F29" s="53">
        <v>207513</v>
      </c>
    </row>
    <row r="30" spans="1:6" s="2" customFormat="1" ht="21.65" customHeight="1">
      <c r="A30" s="2" t="s">
        <v>146</v>
      </c>
      <c r="B30" s="8"/>
      <c r="D30" s="24">
        <f>SUM(D27:D29)</f>
        <v>153235</v>
      </c>
      <c r="E30" s="9"/>
      <c r="F30" s="24">
        <f>SUM(F27:F29)</f>
        <v>90286</v>
      </c>
    </row>
    <row r="31" spans="1:6" ht="21.65" customHeight="1">
      <c r="D31" s="7"/>
      <c r="E31" s="7"/>
      <c r="F31" s="7"/>
    </row>
    <row r="32" spans="1:6" s="2" customFormat="1" ht="21.65" customHeight="1">
      <c r="A32" s="2" t="s">
        <v>96</v>
      </c>
      <c r="B32" s="8"/>
      <c r="D32" s="9">
        <f>D30+D24</f>
        <v>384297</v>
      </c>
      <c r="E32" s="9"/>
      <c r="F32" s="9">
        <f>F30+F24</f>
        <v>321424</v>
      </c>
    </row>
    <row r="33" spans="1:6" s="2" customFormat="1" ht="21.65" customHeight="1">
      <c r="A33" s="2" t="s">
        <v>97</v>
      </c>
      <c r="B33" s="8"/>
      <c r="D33" s="9"/>
      <c r="E33" s="9"/>
      <c r="F33" s="9"/>
    </row>
    <row r="34" spans="1:6" ht="21.65" customHeight="1">
      <c r="A34" s="1" t="s">
        <v>98</v>
      </c>
      <c r="D34" s="14">
        <v>135234</v>
      </c>
      <c r="E34" s="7"/>
      <c r="F34" s="55">
        <v>105085</v>
      </c>
    </row>
    <row r="35" spans="1:6" s="2" customFormat="1" ht="21.65" customHeight="1">
      <c r="A35" s="37" t="s">
        <v>99</v>
      </c>
      <c r="B35" s="8"/>
      <c r="D35" s="9"/>
      <c r="E35" s="9"/>
      <c r="F35" s="9"/>
    </row>
    <row r="36" spans="1:6" s="2" customFormat="1" ht="21.65" customHeight="1" thickBot="1">
      <c r="A36" s="37" t="s">
        <v>29</v>
      </c>
      <c r="B36" s="8"/>
      <c r="D36" s="17">
        <f>D32+D34</f>
        <v>519531</v>
      </c>
      <c r="E36" s="9"/>
      <c r="F36" s="17">
        <f>F32+F34</f>
        <v>426509</v>
      </c>
    </row>
    <row r="37" spans="1:6" ht="22" thickTop="1"/>
  </sheetData>
  <mergeCells count="3">
    <mergeCell ref="D4:F4"/>
    <mergeCell ref="D5:F5"/>
    <mergeCell ref="D7:F7"/>
  </mergeCells>
  <pageMargins left="0.7" right="0.7" top="0.5" bottom="0.5" header="0.5" footer="0.5"/>
  <pageSetup paperSize="9" scale="73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7"/>
  <sheetViews>
    <sheetView view="pageBreakPreview" zoomScaleNormal="100" zoomScaleSheetLayoutView="100" workbookViewId="0"/>
  </sheetViews>
  <sheetFormatPr defaultColWidth="8.7265625" defaultRowHeight="21.5"/>
  <cols>
    <col min="1" max="1" width="81.54296875" style="1" customWidth="1"/>
    <col min="2" max="2" width="9.54296875" style="12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2" customHeight="1">
      <c r="A1" s="3" t="s">
        <v>0</v>
      </c>
    </row>
    <row r="2" spans="1:6" ht="22" customHeight="1">
      <c r="A2" s="3" t="s">
        <v>100</v>
      </c>
    </row>
    <row r="3" spans="1:6" ht="22" customHeight="1"/>
    <row r="4" spans="1:6" ht="22" customHeight="1">
      <c r="D4" s="76" t="s">
        <v>142</v>
      </c>
      <c r="E4" s="76"/>
      <c r="F4" s="76"/>
    </row>
    <row r="5" spans="1:6" ht="22" customHeight="1">
      <c r="D5" s="76" t="s">
        <v>135</v>
      </c>
      <c r="E5" s="76"/>
      <c r="F5" s="76"/>
    </row>
    <row r="6" spans="1:6" ht="22" customHeight="1">
      <c r="B6" s="12" t="s">
        <v>3</v>
      </c>
      <c r="D6" s="11">
        <v>2565</v>
      </c>
      <c r="E6" s="11"/>
      <c r="F6" s="11">
        <v>2564</v>
      </c>
    </row>
    <row r="7" spans="1:6" ht="22" customHeight="1">
      <c r="D7" s="75" t="s">
        <v>5</v>
      </c>
      <c r="E7" s="75"/>
      <c r="F7" s="75"/>
    </row>
    <row r="8" spans="1:6" s="2" customFormat="1" ht="22" customHeight="1">
      <c r="A8" s="2" t="s">
        <v>132</v>
      </c>
      <c r="B8" s="8"/>
    </row>
    <row r="9" spans="1:6" ht="22" customHeight="1">
      <c r="A9" s="1" t="s">
        <v>92</v>
      </c>
      <c r="D9" s="7">
        <v>231062</v>
      </c>
      <c r="E9" s="7"/>
      <c r="F9" s="56">
        <v>231138</v>
      </c>
    </row>
    <row r="10" spans="1:6" ht="22" customHeight="1">
      <c r="A10" s="1" t="s">
        <v>148</v>
      </c>
      <c r="D10" s="14">
        <v>153235</v>
      </c>
      <c r="E10" s="7"/>
      <c r="F10" s="57">
        <v>90286</v>
      </c>
    </row>
    <row r="11" spans="1:6" s="2" customFormat="1" ht="22" customHeight="1">
      <c r="A11" s="2" t="s">
        <v>101</v>
      </c>
      <c r="B11" s="8"/>
      <c r="D11" s="9">
        <f>D9+D10</f>
        <v>384297</v>
      </c>
      <c r="E11" s="9"/>
      <c r="F11" s="9">
        <f>F9+F10</f>
        <v>321424</v>
      </c>
    </row>
    <row r="12" spans="1:6" ht="22" customHeight="1">
      <c r="D12" s="7"/>
      <c r="E12" s="7"/>
      <c r="F12" s="7"/>
    </row>
    <row r="13" spans="1:6" s="2" customFormat="1" ht="22" customHeight="1">
      <c r="A13" s="58" t="s">
        <v>102</v>
      </c>
      <c r="B13" s="59">
        <v>9</v>
      </c>
      <c r="D13" s="7">
        <v>-276054</v>
      </c>
      <c r="E13" s="7"/>
      <c r="F13" s="60">
        <v>-233719</v>
      </c>
    </row>
    <row r="14" spans="1:6" s="2" customFormat="1" ht="22" customHeight="1">
      <c r="A14" s="58" t="s">
        <v>136</v>
      </c>
      <c r="B14" s="59">
        <v>10</v>
      </c>
      <c r="D14" s="7">
        <v>0</v>
      </c>
      <c r="E14" s="7"/>
      <c r="F14" s="60">
        <v>-42334</v>
      </c>
    </row>
    <row r="15" spans="1:6" s="2" customFormat="1" ht="22" customHeight="1">
      <c r="A15" s="58" t="s">
        <v>103</v>
      </c>
      <c r="B15" s="59"/>
      <c r="D15" s="14">
        <v>135234</v>
      </c>
      <c r="E15" s="7"/>
      <c r="F15" s="61">
        <v>105085</v>
      </c>
    </row>
    <row r="16" spans="1:6" ht="22" customHeight="1">
      <c r="D16" s="7"/>
      <c r="E16" s="7"/>
      <c r="F16" s="7"/>
    </row>
    <row r="17" spans="1:6" s="2" customFormat="1" ht="22" customHeight="1">
      <c r="A17" s="2" t="s">
        <v>101</v>
      </c>
      <c r="B17" s="8"/>
      <c r="D17" s="9">
        <f>SUM(D11:D16)</f>
        <v>243477</v>
      </c>
      <c r="E17" s="9"/>
      <c r="F17" s="9">
        <f>SUM(F11:F16)</f>
        <v>150456</v>
      </c>
    </row>
    <row r="18" spans="1:6" ht="22" customHeight="1">
      <c r="A18" s="1" t="s">
        <v>104</v>
      </c>
      <c r="D18" s="7">
        <v>5693108</v>
      </c>
      <c r="E18" s="7"/>
      <c r="F18" s="62">
        <v>5476977</v>
      </c>
    </row>
    <row r="19" spans="1:6" s="2" customFormat="1" ht="22" customHeight="1" thickBot="1">
      <c r="A19" s="2" t="s">
        <v>140</v>
      </c>
      <c r="B19" s="8"/>
      <c r="D19" s="10">
        <f>D17+D18</f>
        <v>5936585</v>
      </c>
      <c r="E19" s="9"/>
      <c r="F19" s="10">
        <f>F17+F18</f>
        <v>5627433</v>
      </c>
    </row>
    <row r="20" spans="1:6" ht="22" customHeight="1" thickTop="1">
      <c r="D20" s="7"/>
      <c r="E20" s="7"/>
      <c r="F20" s="7"/>
    </row>
    <row r="21" spans="1:6" s="2" customFormat="1" ht="22" customHeight="1">
      <c r="A21" s="2" t="s">
        <v>105</v>
      </c>
      <c r="B21" s="8"/>
      <c r="D21" s="9"/>
      <c r="E21" s="9"/>
      <c r="F21" s="9"/>
    </row>
    <row r="22" spans="1:6" ht="22" customHeight="1">
      <c r="A22" s="4" t="s">
        <v>147</v>
      </c>
      <c r="D22" s="7"/>
      <c r="E22" s="7"/>
      <c r="F22" s="7"/>
    </row>
    <row r="23" spans="1:6" ht="22" customHeight="1">
      <c r="A23" s="1" t="s">
        <v>106</v>
      </c>
      <c r="D23" s="7">
        <v>711500</v>
      </c>
      <c r="E23" s="7"/>
      <c r="F23" s="7">
        <v>711500</v>
      </c>
    </row>
    <row r="24" spans="1:6" ht="22" customHeight="1" thickBot="1">
      <c r="A24" s="2" t="s">
        <v>137</v>
      </c>
      <c r="B24" s="8"/>
      <c r="C24" s="2"/>
      <c r="D24" s="10">
        <v>711500</v>
      </c>
      <c r="E24" s="9"/>
      <c r="F24" s="10">
        <v>711500</v>
      </c>
    </row>
    <row r="25" spans="1:6" s="2" customFormat="1" ht="22" customHeight="1" thickTop="1"/>
    <row r="26" spans="1:6" s="2" customFormat="1" ht="22" customHeight="1">
      <c r="B26" s="8"/>
      <c r="D26" s="41"/>
      <c r="E26" s="9"/>
      <c r="F26" s="41"/>
    </row>
    <row r="27" spans="1:6">
      <c r="D27" s="7"/>
    </row>
  </sheetData>
  <mergeCells count="3">
    <mergeCell ref="D4:F4"/>
    <mergeCell ref="D5:F5"/>
    <mergeCell ref="D7:F7"/>
  </mergeCells>
  <pageMargins left="0.7" right="0.7" top="0.5" bottom="0.5" header="0.5" footer="0.5"/>
  <pageSetup paperSize="9" scale="68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52"/>
  <sheetViews>
    <sheetView view="pageBreakPreview" zoomScaleNormal="100" zoomScaleSheetLayoutView="100" workbookViewId="0"/>
  </sheetViews>
  <sheetFormatPr defaultRowHeight="21.5"/>
  <cols>
    <col min="1" max="1" width="92.54296875" style="1" customWidth="1"/>
    <col min="2" max="2" width="12.1796875" style="12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8" width="8.7265625" style="1"/>
  </cols>
  <sheetData>
    <row r="1" spans="1:6" ht="22.5" customHeight="1">
      <c r="A1" s="3" t="s">
        <v>0</v>
      </c>
    </row>
    <row r="2" spans="1:6" ht="22.5" customHeight="1">
      <c r="A2" s="3" t="s">
        <v>107</v>
      </c>
    </row>
    <row r="3" spans="1:6" ht="13" customHeight="1"/>
    <row r="4" spans="1:6" ht="22.5" customHeight="1">
      <c r="D4" s="76" t="s">
        <v>142</v>
      </c>
      <c r="E4" s="76"/>
      <c r="F4" s="76"/>
    </row>
    <row r="5" spans="1:6" ht="22.5" customHeight="1">
      <c r="D5" s="76" t="s">
        <v>135</v>
      </c>
      <c r="E5" s="76"/>
      <c r="F5" s="76"/>
    </row>
    <row r="6" spans="1:6" ht="22.5" customHeight="1">
      <c r="B6" s="12" t="s">
        <v>3</v>
      </c>
      <c r="D6" s="11">
        <v>2565</v>
      </c>
      <c r="E6" s="11"/>
      <c r="F6" s="11">
        <v>2564</v>
      </c>
    </row>
    <row r="7" spans="1:6" ht="22.5" customHeight="1">
      <c r="D7" s="75" t="s">
        <v>5</v>
      </c>
      <c r="E7" s="75"/>
      <c r="F7" s="75"/>
    </row>
    <row r="8" spans="1:6" ht="22.5" customHeight="1">
      <c r="A8" s="13" t="s">
        <v>108</v>
      </c>
    </row>
    <row r="9" spans="1:6" ht="22.5" customHeight="1">
      <c r="A9" s="1" t="s">
        <v>96</v>
      </c>
      <c r="D9" s="7">
        <v>384297</v>
      </c>
      <c r="E9" s="7"/>
      <c r="F9" s="63">
        <v>321424</v>
      </c>
    </row>
    <row r="10" spans="1:6" ht="13" customHeight="1">
      <c r="B10" s="38"/>
      <c r="D10" s="7"/>
      <c r="E10" s="7"/>
      <c r="F10" s="63"/>
    </row>
    <row r="11" spans="1:6" ht="22.5" customHeight="1">
      <c r="A11" s="4" t="s">
        <v>109</v>
      </c>
      <c r="D11" s="7"/>
      <c r="E11" s="7"/>
      <c r="F11" s="66"/>
    </row>
    <row r="12" spans="1:6" ht="22.5" customHeight="1">
      <c r="A12" s="4" t="s">
        <v>110</v>
      </c>
      <c r="D12" s="7"/>
      <c r="E12" s="7"/>
      <c r="F12" s="66"/>
    </row>
    <row r="13" spans="1:6" ht="22.5" customHeight="1">
      <c r="A13" s="1" t="s">
        <v>89</v>
      </c>
      <c r="D13" s="7">
        <v>58582</v>
      </c>
      <c r="E13" s="7"/>
      <c r="F13" s="63">
        <v>54553</v>
      </c>
    </row>
    <row r="14" spans="1:6" ht="22.5" customHeight="1">
      <c r="A14" s="1" t="s">
        <v>111</v>
      </c>
      <c r="B14" s="12">
        <v>5</v>
      </c>
      <c r="D14" s="7">
        <v>9108</v>
      </c>
      <c r="E14" s="7"/>
      <c r="F14" s="63">
        <v>9108</v>
      </c>
    </row>
    <row r="15" spans="1:6" ht="22.5" customHeight="1">
      <c r="A15" s="1" t="s">
        <v>95</v>
      </c>
      <c r="D15" s="7">
        <v>-221993</v>
      </c>
      <c r="E15" s="7"/>
      <c r="F15" s="63">
        <v>-207513</v>
      </c>
    </row>
    <row r="16" spans="1:6" ht="22.5" customHeight="1">
      <c r="A16" s="1" t="s">
        <v>90</v>
      </c>
      <c r="D16" s="7">
        <v>3176</v>
      </c>
      <c r="E16" s="7"/>
      <c r="F16" s="63">
        <v>2961</v>
      </c>
    </row>
    <row r="17" spans="1:6" ht="22.5" customHeight="1">
      <c r="A17" s="1" t="s">
        <v>93</v>
      </c>
      <c r="D17" s="7">
        <v>2620</v>
      </c>
      <c r="E17" s="7"/>
      <c r="F17" s="63">
        <v>6800</v>
      </c>
    </row>
    <row r="18" spans="1:6" ht="22.5" customHeight="1">
      <c r="A18" s="1" t="s">
        <v>112</v>
      </c>
      <c r="D18" s="7">
        <v>133000</v>
      </c>
      <c r="E18" s="7"/>
      <c r="F18" s="66">
        <v>124000</v>
      </c>
    </row>
    <row r="19" spans="1:6" ht="22.5" customHeight="1">
      <c r="A19" s="1" t="s">
        <v>113</v>
      </c>
      <c r="D19" s="7">
        <v>-96000</v>
      </c>
      <c r="E19" s="7"/>
      <c r="F19" s="66">
        <v>-111000</v>
      </c>
    </row>
    <row r="20" spans="1:6" ht="22.5" customHeight="1">
      <c r="A20" s="1" t="s">
        <v>114</v>
      </c>
      <c r="B20" s="12">
        <v>4</v>
      </c>
      <c r="D20" s="7">
        <v>-106192</v>
      </c>
      <c r="E20" s="7"/>
      <c r="F20" s="65">
        <v>-70510</v>
      </c>
    </row>
    <row r="21" spans="1:6" ht="22.5" customHeight="1">
      <c r="A21" s="1" t="s">
        <v>94</v>
      </c>
      <c r="D21" s="7">
        <v>66138</v>
      </c>
      <c r="E21" s="7"/>
      <c r="F21" s="63">
        <v>110427</v>
      </c>
    </row>
    <row r="22" spans="1:6" ht="22.5" customHeight="1">
      <c r="A22" s="1" t="s">
        <v>115</v>
      </c>
      <c r="D22" s="7">
        <v>165</v>
      </c>
      <c r="E22" s="7"/>
      <c r="F22" s="65">
        <v>49</v>
      </c>
    </row>
    <row r="23" spans="1:6" ht="22.5" customHeight="1">
      <c r="A23" s="1" t="s">
        <v>116</v>
      </c>
      <c r="D23" s="7">
        <v>-101</v>
      </c>
      <c r="E23" s="7"/>
      <c r="F23" s="63">
        <v>-62</v>
      </c>
    </row>
    <row r="24" spans="1:6" ht="22.5" customHeight="1">
      <c r="A24" s="1" t="s">
        <v>117</v>
      </c>
      <c r="D24" s="7">
        <v>69</v>
      </c>
      <c r="E24" s="7"/>
      <c r="F24" s="66">
        <v>45</v>
      </c>
    </row>
    <row r="25" spans="1:6" ht="22.5" customHeight="1">
      <c r="A25" s="1" t="s">
        <v>151</v>
      </c>
      <c r="D25" s="7">
        <v>81013</v>
      </c>
      <c r="E25" s="7"/>
      <c r="F25" s="66">
        <v>6108</v>
      </c>
    </row>
    <row r="26" spans="1:6" ht="22.5" customHeight="1">
      <c r="A26" s="1" t="s">
        <v>118</v>
      </c>
      <c r="D26" s="7">
        <v>-512</v>
      </c>
      <c r="E26" s="7"/>
      <c r="F26" s="65">
        <v>-702</v>
      </c>
    </row>
    <row r="27" spans="1:6" ht="22.5" customHeight="1">
      <c r="A27" s="1" t="s">
        <v>149</v>
      </c>
      <c r="D27" s="7">
        <v>4</v>
      </c>
      <c r="E27" s="7"/>
      <c r="F27" s="65">
        <v>-5</v>
      </c>
    </row>
    <row r="28" spans="1:6" ht="22.5" customHeight="1">
      <c r="A28" s="1" t="s">
        <v>150</v>
      </c>
      <c r="D28" s="7">
        <v>24438</v>
      </c>
      <c r="E28" s="7"/>
      <c r="F28" s="65">
        <v>13116</v>
      </c>
    </row>
    <row r="29" spans="1:6" ht="22.5" customHeight="1">
      <c r="A29" s="1" t="s">
        <v>131</v>
      </c>
      <c r="D29" s="7">
        <v>3777</v>
      </c>
      <c r="E29" s="7"/>
      <c r="F29" s="65">
        <v>-190</v>
      </c>
    </row>
    <row r="30" spans="1:6" ht="22.5" customHeight="1">
      <c r="A30" s="1" t="s">
        <v>119</v>
      </c>
      <c r="D30" s="7">
        <v>-10674</v>
      </c>
      <c r="E30" s="7"/>
      <c r="F30" s="65">
        <v>-1779</v>
      </c>
    </row>
    <row r="31" spans="1:6" ht="22.5" customHeight="1">
      <c r="A31" s="1" t="s">
        <v>152</v>
      </c>
      <c r="D31" s="7">
        <v>-192</v>
      </c>
      <c r="E31" s="7"/>
      <c r="F31" s="65">
        <v>1398</v>
      </c>
    </row>
    <row r="32" spans="1:6" ht="22.5" customHeight="1">
      <c r="A32" s="1" t="s">
        <v>120</v>
      </c>
      <c r="D32" s="7">
        <v>-39270</v>
      </c>
      <c r="E32" s="7"/>
      <c r="F32" s="64">
        <v>-35679</v>
      </c>
    </row>
    <row r="33" spans="1:6" ht="22.5" customHeight="1">
      <c r="A33" s="2" t="s">
        <v>121</v>
      </c>
      <c r="D33" s="24">
        <f>SUM(D9:D32)</f>
        <v>291453</v>
      </c>
      <c r="E33" s="7"/>
      <c r="F33" s="24">
        <f>SUM(F9:F32)</f>
        <v>222549</v>
      </c>
    </row>
    <row r="34" spans="1:6" ht="13" customHeight="1">
      <c r="D34" s="7"/>
      <c r="E34" s="7"/>
      <c r="F34" s="7"/>
    </row>
    <row r="35" spans="1:6" ht="22.5" customHeight="1">
      <c r="A35" s="13" t="s">
        <v>122</v>
      </c>
      <c r="D35" s="7"/>
      <c r="E35" s="7"/>
      <c r="F35" s="7"/>
    </row>
    <row r="36" spans="1:6" ht="22.5" customHeight="1">
      <c r="A36" s="67" t="s">
        <v>123</v>
      </c>
      <c r="B36" s="69"/>
      <c r="D36" s="7">
        <v>-32163</v>
      </c>
      <c r="E36" s="7"/>
      <c r="F36" s="71">
        <v>-29984</v>
      </c>
    </row>
    <row r="37" spans="1:6" ht="22.5" customHeight="1">
      <c r="A37" s="67" t="s">
        <v>124</v>
      </c>
      <c r="B37" s="69">
        <v>6</v>
      </c>
      <c r="D37" s="7">
        <v>45553</v>
      </c>
      <c r="E37" s="7"/>
      <c r="F37" s="70">
        <v>51953</v>
      </c>
    </row>
    <row r="38" spans="1:6" ht="22.5" customHeight="1">
      <c r="A38" s="67" t="s">
        <v>136</v>
      </c>
      <c r="B38" s="69">
        <v>10</v>
      </c>
      <c r="D38" s="7">
        <v>0</v>
      </c>
      <c r="E38" s="7"/>
      <c r="F38" s="70">
        <v>-42334</v>
      </c>
    </row>
    <row r="39" spans="1:6" ht="22.5" customHeight="1">
      <c r="A39" s="67" t="s">
        <v>102</v>
      </c>
      <c r="B39" s="68">
        <v>9</v>
      </c>
      <c r="D39" s="7">
        <v>-276054</v>
      </c>
      <c r="E39" s="7"/>
      <c r="F39" s="70">
        <v>-233719</v>
      </c>
    </row>
    <row r="40" spans="1:6" ht="22.5" customHeight="1">
      <c r="A40" s="2" t="s">
        <v>125</v>
      </c>
      <c r="D40" s="24">
        <f>SUM(D36:D39)</f>
        <v>-262664</v>
      </c>
      <c r="E40" s="7"/>
      <c r="F40" s="24">
        <f>SUM(F36:F39)</f>
        <v>-254084</v>
      </c>
    </row>
    <row r="41" spans="1:6" ht="13" customHeight="1">
      <c r="D41" s="7"/>
      <c r="E41" s="7"/>
      <c r="F41" s="7"/>
    </row>
    <row r="42" spans="1:6" ht="22.5" customHeight="1">
      <c r="A42" s="2" t="s">
        <v>126</v>
      </c>
      <c r="D42" s="9">
        <f>D40+D33</f>
        <v>28789</v>
      </c>
      <c r="E42" s="7"/>
      <c r="F42" s="9">
        <f>F40+F33</f>
        <v>-31535</v>
      </c>
    </row>
    <row r="43" spans="1:6" ht="22.5" customHeight="1">
      <c r="A43" s="1" t="s">
        <v>127</v>
      </c>
      <c r="D43" s="14">
        <v>5923</v>
      </c>
      <c r="E43" s="7"/>
      <c r="F43" s="73">
        <v>8947</v>
      </c>
    </row>
    <row r="44" spans="1:6" ht="22.5" customHeight="1">
      <c r="A44" s="2" t="s">
        <v>128</v>
      </c>
      <c r="D44" s="9">
        <f>D42+D43</f>
        <v>34712</v>
      </c>
      <c r="E44" s="7"/>
      <c r="F44" s="74">
        <f>SUM(F42:F43)</f>
        <v>-22588</v>
      </c>
    </row>
    <row r="45" spans="1:6" ht="22.5" customHeight="1">
      <c r="A45" s="1" t="s">
        <v>129</v>
      </c>
      <c r="D45" s="14">
        <v>100191</v>
      </c>
      <c r="E45" s="7"/>
      <c r="F45" s="72">
        <v>134060</v>
      </c>
    </row>
    <row r="46" spans="1:6" ht="22.5" customHeight="1" thickBot="1">
      <c r="A46" s="2" t="s">
        <v>141</v>
      </c>
      <c r="D46" s="10">
        <f>D44+D45</f>
        <v>134903</v>
      </c>
      <c r="E46" s="7"/>
      <c r="F46" s="10">
        <f>F44+F45</f>
        <v>111472</v>
      </c>
    </row>
    <row r="47" spans="1:6" ht="22" thickTop="1">
      <c r="D47" s="7"/>
    </row>
    <row r="49" ht="24" customHeight="1"/>
    <row r="51" ht="2.25" customHeight="1"/>
    <row r="52" hidden="1"/>
  </sheetData>
  <mergeCells count="3">
    <mergeCell ref="D4:F4"/>
    <mergeCell ref="D5:F5"/>
    <mergeCell ref="D7:F7"/>
  </mergeCells>
  <pageMargins left="0.7" right="0.7" top="0.5" bottom="0.5" header="0.5" footer="0.5"/>
  <pageSetup paperSize="9" scale="62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PL-5</vt:lpstr>
      <vt:lpstr>PL-6</vt:lpstr>
      <vt:lpstr>SCE-7</vt:lpstr>
      <vt:lpstr>CF-8</vt:lpstr>
      <vt:lpstr>'BS-3'!Print_Area</vt:lpstr>
      <vt:lpstr>'CF-8'!Print_Area</vt:lpstr>
      <vt:lpstr>'Invest-4'!Print_Area</vt:lpstr>
      <vt:lpstr>'PL-5'!Print_Area</vt:lpstr>
      <vt:lpstr>'PL-6'!Print_Area</vt:lpstr>
      <vt:lpstr>'SCE-7'!Print_Area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Jutatouch, Ohpassatchakul</cp:lastModifiedBy>
  <cp:lastPrinted>2022-11-01T08:32:21Z</cp:lastPrinted>
  <dcterms:created xsi:type="dcterms:W3CDTF">2022-06-14T08:13:36Z</dcterms:created>
  <dcterms:modified xsi:type="dcterms:W3CDTF">2022-11-09T04:00:18Z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</Properties>
</file>