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 Hotels and Resorts Public Company Limited\S hotel &amp; Resort (Conso)_Sep2022 Q3 ((Suphamas-14)\"/>
    </mc:Choice>
  </mc:AlternateContent>
  <xr:revisionPtr revIDLastSave="0" documentId="13_ncr:1_{2B7F0417-6F9B-4A67-8244-374BB46C9FA3}" xr6:coauthVersionLast="47" xr6:coauthVersionMax="47" xr10:uidLastSave="{00000000-0000-0000-0000-000000000000}"/>
  <bookViews>
    <workbookView xWindow="-120" yWindow="-120" windowWidth="21840" windowHeight="13140" tabRatio="787" activeTab="5" xr2:uid="{00000000-000D-0000-FFFF-FFFF00000000}"/>
  </bookViews>
  <sheets>
    <sheet name="T2-4 (2)" sheetId="9" r:id="rId1"/>
    <sheet name="T5-6 (3M)" sheetId="8" r:id="rId2"/>
    <sheet name="T7-8 (9M)" sheetId="2" r:id="rId3"/>
    <sheet name="9 Change Conso" sheetId="6" r:id="rId4"/>
    <sheet name="10 Change Company" sheetId="4" r:id="rId5"/>
    <sheet name="11-13" sheetId="7" r:id="rId6"/>
  </sheets>
  <definedNames>
    <definedName name="_xlnm._FilterDatabase" localSheetId="0" hidden="1">'T2-4 (2)'!#REF!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9" i="7" l="1"/>
  <c r="H112" i="7"/>
  <c r="F112" i="7"/>
  <c r="L112" i="7"/>
  <c r="J112" i="7" l="1"/>
  <c r="L89" i="7" l="1"/>
  <c r="H89" i="7"/>
  <c r="L40" i="7"/>
  <c r="L66" i="7" s="1"/>
  <c r="H40" i="7"/>
  <c r="H66" i="7" s="1"/>
  <c r="M67" i="2"/>
  <c r="M61" i="2"/>
  <c r="I67" i="2"/>
  <c r="I61" i="2"/>
  <c r="M40" i="2"/>
  <c r="M42" i="2" s="1"/>
  <c r="M17" i="2"/>
  <c r="M25" i="2" s="1"/>
  <c r="M28" i="2" s="1"/>
  <c r="I40" i="2"/>
  <c r="I42" i="2" s="1"/>
  <c r="I17" i="2"/>
  <c r="I25" i="2" s="1"/>
  <c r="I28" i="2" s="1"/>
  <c r="M69" i="8"/>
  <c r="M63" i="8"/>
  <c r="I69" i="8"/>
  <c r="I63" i="8"/>
  <c r="M40" i="8"/>
  <c r="M42" i="8" s="1"/>
  <c r="M17" i="8"/>
  <c r="M25" i="8" s="1"/>
  <c r="M28" i="8" s="1"/>
  <c r="I40" i="8"/>
  <c r="I42" i="8" s="1"/>
  <c r="I17" i="8"/>
  <c r="I25" i="8" s="1"/>
  <c r="I28" i="8" s="1"/>
  <c r="M44" i="8" l="1"/>
  <c r="L70" i="7"/>
  <c r="L114" i="7" s="1"/>
  <c r="L119" i="7" s="1"/>
  <c r="H70" i="7"/>
  <c r="H114" i="7" s="1"/>
  <c r="H119" i="7" s="1"/>
  <c r="M44" i="2"/>
  <c r="I44" i="2"/>
  <c r="I44" i="8"/>
  <c r="N17" i="4"/>
  <c r="N18" i="4"/>
  <c r="N16" i="4"/>
  <c r="N11" i="4"/>
  <c r="R21" i="6"/>
  <c r="T21" i="6" s="1"/>
  <c r="V21" i="6" s="1"/>
  <c r="R22" i="6"/>
  <c r="T22" i="6" s="1"/>
  <c r="V22" i="6" s="1"/>
  <c r="R20" i="6"/>
  <c r="T20" i="6" s="1"/>
  <c r="V20" i="6" s="1"/>
  <c r="R15" i="6"/>
  <c r="T15" i="6" s="1"/>
  <c r="V15" i="6" s="1"/>
  <c r="G17" i="2"/>
  <c r="K17" i="2"/>
  <c r="K25" i="2" s="1"/>
  <c r="J14" i="4"/>
  <c r="J18" i="6"/>
  <c r="N18" i="6"/>
  <c r="P18" i="6"/>
  <c r="J87" i="9"/>
  <c r="J77" i="9"/>
  <c r="J44" i="9"/>
  <c r="J26" i="9"/>
  <c r="F26" i="9"/>
  <c r="F44" i="9"/>
  <c r="F77" i="9"/>
  <c r="F87" i="9"/>
  <c r="J89" i="7"/>
  <c r="H18" i="6"/>
  <c r="F18" i="6"/>
  <c r="D18" i="6"/>
  <c r="D24" i="6"/>
  <c r="F24" i="6"/>
  <c r="H24" i="6"/>
  <c r="J24" i="6"/>
  <c r="L24" i="6"/>
  <c r="N24" i="6"/>
  <c r="P24" i="6"/>
  <c r="A143" i="9"/>
  <c r="L126" i="9"/>
  <c r="H126" i="9"/>
  <c r="A99" i="9"/>
  <c r="A97" i="9"/>
  <c r="A96" i="9"/>
  <c r="A49" i="8" s="1"/>
  <c r="A94" i="8" s="1"/>
  <c r="A47" i="2" s="1"/>
  <c r="A90" i="2" s="1"/>
  <c r="L87" i="9"/>
  <c r="H87" i="9"/>
  <c r="L77" i="9"/>
  <c r="H77" i="9"/>
  <c r="A53" i="9"/>
  <c r="A51" i="9"/>
  <c r="L44" i="9"/>
  <c r="H44" i="9"/>
  <c r="L26" i="9"/>
  <c r="H26" i="9"/>
  <c r="J20" i="4"/>
  <c r="H20" i="4"/>
  <c r="F20" i="4"/>
  <c r="L20" i="4"/>
  <c r="K40" i="2"/>
  <c r="K42" i="2" s="1"/>
  <c r="H14" i="4"/>
  <c r="A3" i="7"/>
  <c r="A46" i="7" s="1"/>
  <c r="A94" i="7" s="1"/>
  <c r="A1" i="4"/>
  <c r="F14" i="4"/>
  <c r="A3" i="4"/>
  <c r="A40" i="4"/>
  <c r="A43" i="7" s="1"/>
  <c r="G40" i="2"/>
  <c r="G25" i="2" l="1"/>
  <c r="G42" i="2"/>
  <c r="N20" i="4"/>
  <c r="V24" i="6"/>
  <c r="R24" i="6"/>
  <c r="T24" i="6"/>
  <c r="J89" i="9"/>
  <c r="L89" i="9"/>
  <c r="L128" i="9" s="1"/>
  <c r="A133" i="7"/>
  <c r="A91" i="7"/>
  <c r="K28" i="2"/>
  <c r="J40" i="7"/>
  <c r="J66" i="7" s="1"/>
  <c r="R16" i="6"/>
  <c r="G40" i="8"/>
  <c r="G42" i="8" s="1"/>
  <c r="K17" i="8"/>
  <c r="K25" i="8" s="1"/>
  <c r="K28" i="8" s="1"/>
  <c r="L46" i="9"/>
  <c r="J46" i="9"/>
  <c r="F89" i="9"/>
  <c r="H89" i="9"/>
  <c r="H128" i="9" s="1"/>
  <c r="H46" i="9"/>
  <c r="F46" i="9"/>
  <c r="G17" i="8"/>
  <c r="G25" i="8" s="1"/>
  <c r="G28" i="8" s="1"/>
  <c r="K40" i="8"/>
  <c r="K42" i="8" s="1"/>
  <c r="G28" i="2" l="1"/>
  <c r="F40" i="7"/>
  <c r="F66" i="7" s="1"/>
  <c r="F70" i="7" s="1"/>
  <c r="F114" i="7" s="1"/>
  <c r="F119" i="7" s="1"/>
  <c r="H129" i="9"/>
  <c r="L129" i="9"/>
  <c r="J70" i="7"/>
  <c r="J114" i="7" s="1"/>
  <c r="J119" i="7" s="1"/>
  <c r="K44" i="2"/>
  <c r="R18" i="6"/>
  <c r="K61" i="2"/>
  <c r="K71" i="2" s="1"/>
  <c r="K44" i="8"/>
  <c r="K63" i="8"/>
  <c r="K73" i="8" s="1"/>
  <c r="G44" i="8"/>
  <c r="G44" i="2" l="1"/>
  <c r="G61" i="2"/>
  <c r="K69" i="8"/>
  <c r="G69" i="8"/>
  <c r="K67" i="2"/>
  <c r="L14" i="4"/>
  <c r="G63" i="8"/>
  <c r="G73" i="8" s="1"/>
  <c r="G71" i="2" l="1"/>
  <c r="G67" i="2"/>
  <c r="N12" i="4"/>
  <c r="N14" i="4" s="1"/>
  <c r="J126" i="9"/>
  <c r="J128" i="9" s="1"/>
  <c r="J129" i="9" s="1"/>
  <c r="L18" i="6"/>
  <c r="T16" i="6"/>
  <c r="T18" i="6" l="1"/>
  <c r="V16" i="6"/>
  <c r="V18" i="6" s="1"/>
  <c r="F126" i="9" l="1"/>
  <c r="F128" i="9" l="1"/>
  <c r="F129" i="9" l="1"/>
</calcChain>
</file>

<file path=xl/sharedStrings.xml><?xml version="1.0" encoding="utf-8"?>
<sst xmlns="http://schemas.openxmlformats.org/spreadsheetml/2006/main" count="490" uniqueCount="232">
  <si>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</si>
  <si>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</si>
  <si>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</si>
  <si>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</si>
  <si>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</si>
  <si>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</si>
  <si>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</si>
  <si>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</si>
  <si>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</si>
  <si>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</si>
  <si>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</si>
  <si>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เงินลงทุนในบริษัทย่อย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</si>
  <si>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</si>
  <si>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</si>
  <si>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</si>
  <si>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</si>
  <si>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</si>
  <si>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</si>
  <si>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เจ้าหนี้กิจการที่เกี่ยวข้องกัน</t>
  </si>
  <si>
    <t>ภาษีเงินได้ค้างจ่าย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</si>
  <si>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</si>
  <si>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</si>
  <si>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</si>
  <si>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</si>
  <si>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</si>
  <si>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</si>
  <si>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</si>
  <si>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</si>
  <si>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</si>
  <si>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</si>
  <si>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</si>
  <si>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</si>
  <si>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</si>
  <si>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งบกำไรขาดทุนเบ็ดเสร็จ</t>
  </si>
  <si>
    <t>รายได้อื่น</t>
  </si>
  <si>
    <t>ค่าใช้จ่ายในการขาย</t>
  </si>
  <si>
    <t>ค่าใช้จ่ายในการบริหาร</t>
  </si>
  <si>
    <t>ทุนที่ออก</t>
  </si>
  <si>
    <t>รวมส่วนของ</t>
  </si>
  <si>
    <t>และชำระแล้ว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</si>
  <si>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</si>
  <si>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</si>
  <si>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</si>
  <si>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</si>
  <si>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กระแสเงินสดก่อนการเปลี่ยนแปลงเงินทุนหมุนเวียน</t>
  </si>
  <si>
    <t>การเปลี่ยนแปลงเงินทุนหมุนเวียน</t>
  </si>
  <si>
    <t xml:space="preserve">ลูกหนี้การค้าและลูกหนี้อื่น </t>
  </si>
  <si>
    <t xml:space="preserve">หนี้สินหมุนเวียนอื่น </t>
  </si>
  <si>
    <t>จ่ายดอกเบี้ย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</si>
  <si>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</si>
  <si>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</si>
  <si>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เงินสดรับจากรายได้ดอกเบี้ย</t>
  </si>
  <si>
    <t>กระแสเงินสดจากกิจกรรมจัดหาเงิน</t>
  </si>
  <si>
    <t>รวมองค์ประกอบอื่น</t>
  </si>
  <si>
    <t>-</t>
  </si>
  <si>
    <t>เจ้าของ</t>
  </si>
  <si>
    <t>เงินสดจ่ายเพื่อซื้อที่ดิน อาคารและอุปกรณ์</t>
  </si>
  <si>
    <t>หนี้สินและส่วนของเจ้าของ</t>
  </si>
  <si>
    <t>ส่วนของเงินกู้ยืมระยะยาวที่ถึงกำหนดชำระ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</si>
  <si>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</si>
  <si>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</si>
  <si>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</si>
  <si>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</si>
  <si>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</si>
  <si>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ส่วนของบริษัทใหญ่</t>
  </si>
  <si>
    <t>การแปลงค่า</t>
  </si>
  <si>
    <t>ผู้เป็นเจ้าของ</t>
  </si>
  <si>
    <t>ของบริษัทใหญ่</t>
  </si>
  <si>
    <t>ของส่วนของเจ้าของ</t>
  </si>
  <si>
    <t>ทุนที่ออกและ</t>
  </si>
  <si>
    <t>ชำระแล้ว</t>
  </si>
  <si>
    <t>มูลค่าหุ้น</t>
  </si>
  <si>
    <t>ส่วนเกิน</t>
  </si>
  <si>
    <t>ลูกหนี้การค้าและลูกหนี้อื่น สุทธิ</t>
  </si>
  <si>
    <t>ที่ดิน อาคารและอุปกรณ์ สุทธิ</t>
  </si>
  <si>
    <t>สินทรัพย์ไม่มีตัวตน สุทธิ</t>
  </si>
  <si>
    <t>เงินกู้ยืมระยะยาว สุทธิ</t>
  </si>
  <si>
    <t>ภายในหนึ่งปี สุทธิ</t>
  </si>
  <si>
    <t>ภาษีเงินได้</t>
  </si>
  <si>
    <t>รวมส่วน</t>
  </si>
  <si>
    <t>ส่วนลด</t>
  </si>
  <si>
    <t>มูลค่าจากการ</t>
  </si>
  <si>
    <t>รวมกิจการ</t>
  </si>
  <si>
    <t>ภายใต้การ</t>
  </si>
  <si>
    <t>ควบคุมเดียวกัน</t>
  </si>
  <si>
    <t>31 ธันวาคม</t>
  </si>
  <si>
    <t>แลกเปลี่ยนจาก</t>
  </si>
  <si>
    <t>ผลต่างของอัตรา</t>
  </si>
  <si>
    <t>จ่ายผลประโยชน์พนักงาน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</si>
  <si>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</si>
  <si>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</si>
  <si>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</si>
  <si>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</si>
  <si>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พันบาท</t>
  </si>
  <si>
    <t>ข้อมูลทางการเงินเฉพาะกิจการ (ยังไม่ได้ตรวจสอบ)</t>
  </si>
  <si>
    <t>ข้อมูลทางการเงินรวม (ยังไม่ได้ตรวจสอบ)</t>
  </si>
  <si>
    <t>หนี้สินภาษีเงินได้รอการตัดบัญชี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</si>
  <si>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</si>
  <si>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</si>
  <si>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ข้อมูลทางการเงิน</t>
  </si>
  <si>
    <t>รายการที่มิใช่เงินสด</t>
  </si>
  <si>
    <t>เงินลงทุนในบริษัทร่วมและการร่วมค้า</t>
  </si>
  <si>
    <t xml:space="preserve">รายการที่มิใช่เงินสดที่มีสาระสำคัญ </t>
  </si>
  <si>
    <t>จ่ายภาษีเงินได้</t>
  </si>
  <si>
    <t>บริษัท เอส โฮเทล แอนด์ รีสอร์ท จำกัด (มหาชน)</t>
  </si>
  <si>
    <t>หมายเหตุประกอบข้อมูลทางการเงินระหว่างกาลเป็นส่วนหนึ่งของข้อมูลทางการเงินนี้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</si>
  <si>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</si>
  <si>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</si>
  <si>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 xml:space="preserve">   มูลค่าที่ได้รับชำระแล้วหุ้นละ 5 บาท </t>
  </si>
  <si>
    <t xml:space="preserve">   มูลค่าที่ตราไว้หุ้นละ 5 บาท</t>
  </si>
  <si>
    <t xml:space="preserve">หุ้นสามัญจำนวน 3,663,640,000 หุ้น 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</si>
  <si>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</si>
  <si>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อสังหาริมทรัพย์เพื่อการลงทุน </t>
  </si>
  <si>
    <t>ส่วนทุนจากการจ่ายโดยใช้หุ้นเป็นเกณฑ์</t>
  </si>
  <si>
    <t>ส่วนทุนจาก</t>
  </si>
  <si>
    <t>การจ่ายโดยใช้</t>
  </si>
  <si>
    <t>หุ้นเป็นเกณฑ์</t>
  </si>
  <si>
    <t>การจ่ายโดยใช้หุ้นเป็นเกณฑ์</t>
  </si>
  <si>
    <t>จัดสรร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</si>
  <si>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</si>
  <si>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</si>
  <si>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หนี้สินอนุพันธ์ทางการเงิน</t>
  </si>
  <si>
    <t>เงินสดจ่ายคืนเงินต้นของสัญญาเช่า</t>
  </si>
  <si>
    <t>หุ้นสามัญจำนวน 3,593,640,000 หุ้น</t>
  </si>
  <si>
    <t>ส่วนแบ่งขาดทุนจากเงินลงทุนในบริษัทร่วมและการร่วมค้า</t>
  </si>
  <si>
    <t>การป้องกัน</t>
  </si>
  <si>
    <t>ความเสี่ยง</t>
  </si>
  <si>
    <t>กระแสเงินสด</t>
  </si>
  <si>
    <t>หนี้สินตามสัญญาเช่าส่วนที่ถึงกำหนดชำระ</t>
  </si>
  <si>
    <t>การป้องกันความเสี่ยงกระแสเงินสด</t>
  </si>
  <si>
    <t>เงินให้กู้ยืมระยะยาวแก่กิจการที่เกี่ยวข้องกัน</t>
  </si>
  <si>
    <t>ขาดทุนจากการจำหน่ายและตัดจำหน่ายสินทรัพย์</t>
  </si>
  <si>
    <t>สินทรัพย์ภาษีเงินได้รอการตัดบัญชี</t>
  </si>
  <si>
    <t>30 กันยายน</t>
  </si>
  <si>
    <t>ภาษีเงินได้ของรายการที่จะจัดประเภทรายการใหม่</t>
  </si>
  <si>
    <t>ผลต่างของอัตราแลกเปลี่ยนจากการแปลงค่า</t>
  </si>
  <si>
    <t xml:space="preserve">ไปยังกำไรหรือขาดทุนในภายหลัง   </t>
  </si>
  <si>
    <t>รวมรายการที่จะจัดประเภทรายการใหม่เข้าไปยัง</t>
  </si>
  <si>
    <t>รายการที่จะจัดประเภทรายการใหม่เข้าไปยัง</t>
  </si>
  <si>
    <t>กำไรหรือขาดทุนในภายหลัง</t>
  </si>
  <si>
    <t>กำไรหรือขาดทุนในภายหลัง - สุทธิจากภาษี</t>
  </si>
  <si>
    <t xml:space="preserve">  กำไรหรือขาดทุนในภายหลัง - สุทธิจากภาษี</t>
  </si>
  <si>
    <t>หนี้สินตามสัญญาเช่า สุทธิ</t>
  </si>
  <si>
    <t>พ.ศ. 2564</t>
  </si>
  <si>
    <t>ยอดคงเหลือ ณ วันที่ 1 มกราคม พ.ศ. 2564</t>
  </si>
  <si>
    <t>ยอดคงเหลือ ณ วันที่ 30 กันยายน พ.ศ. 2564</t>
  </si>
  <si>
    <t>กำไรเบ็ดเสร็จอื่นสำหรับงวด - สุทธิจากภาษี</t>
  </si>
  <si>
    <t>จากสินทรัพย์ทางการเงิน</t>
  </si>
  <si>
    <t>ด้วยมูลค่ายุติธรรมผ่านกำไรหรือขาดทุน</t>
  </si>
  <si>
    <t>เงินสดจ่ายเพื่อซื้อสินทรัพย์ทางการเงินที่วัดมูลค่า</t>
  </si>
  <si>
    <t>เงินสดรับจากการจำหน่ายสินทรัพย์ทางการเงินที่วัดมูลค่า</t>
  </si>
  <si>
    <t>เงินสดรับจากเงินให้กู้ยืมระยะยาวแก่กิจการที่เกี่ยวข้องกัน</t>
  </si>
  <si>
    <t>เงินสดจ่ายสำหรับเพิ่มเงินลงทุนในการร่วมค้า</t>
  </si>
  <si>
    <t>เงินสดจ่ายสำหรับการซื้อธุรกิจ</t>
  </si>
  <si>
    <t>เงินสดสุทธิใช้ไปในกิจกรรมลงทุน</t>
  </si>
  <si>
    <t>ที่วัดมูลค่าด้วยมูลค่ายุติธรรมผ่านกำไรหรือขาดทุน</t>
  </si>
  <si>
    <t>ลูกหนี้ตามสัญญาเช่าการเงิน</t>
  </si>
  <si>
    <t>กิจการที่เกี่ยวข้องกัน สุทธิ</t>
  </si>
  <si>
    <t>กำไรเบ็ดเสร็จสำหรับงวด</t>
  </si>
  <si>
    <t>ไปยังกำไรหรือขาดทุนในภายหลัง</t>
  </si>
  <si>
    <t>กำไรจากการจำหน่ายสินทรัพย์ทางการเงินที่วัดมูลค่า</t>
  </si>
  <si>
    <t>ส่วนลดมูลค่าจากการรวมกิจการภายใต้</t>
  </si>
  <si>
    <t>การควบคุมเดียวกัน</t>
  </si>
  <si>
    <t>การปรับปรุงมูลค่ายุติธรรมของอสังหาริมทรัพย์</t>
  </si>
  <si>
    <t>เพื่อการลงทุน</t>
  </si>
  <si>
    <t xml:space="preserve">กลุ่มสินทรัพย์ไม่หมุนเวียนที่ถือไว้เพื่อขาย </t>
  </si>
  <si>
    <t>การปรับมูลค่ายุติธรรมจากการเปลี่ยนแปลงของ</t>
  </si>
  <si>
    <t>กระแสเงินสดตามสัญญาของสินทรัพย์ทางการเงิน</t>
  </si>
  <si>
    <t>ณ วันที่ 30 กันยายน พ.ศ. 2565</t>
  </si>
  <si>
    <t>พ.ศ. 2565</t>
  </si>
  <si>
    <t>ยอดคงเหลือ ณ วันที่ 1 มกราคม พ.ศ. 2565</t>
  </si>
  <si>
    <t>ยอดคงเหลือ ณ วันที่ 30 กันยายน พ.ศ. 2565</t>
  </si>
  <si>
    <t>สำหรับงวดเก้าเดือนสิ้นสุดวันที่ 30 กันยายน พ.ศ. 2565</t>
  </si>
  <si>
    <t>สำหรับงวดสามเดือนสิ้นสุดวันที่ 30 กันยายน พ.ศ. 2565</t>
  </si>
  <si>
    <t>เงินกู้ยืมระยะสั้นจากกิจการที่เกี่ยวข้องกัน</t>
  </si>
  <si>
    <t>ขาดทุนสะสม</t>
  </si>
  <si>
    <t>รายได้จากการประกอบธุรกิจโรงแรมและ</t>
  </si>
  <si>
    <t>บริการอื่นที่เกี่ยวข้อง</t>
  </si>
  <si>
    <t>รายได้ค่าบริหารจัดการ</t>
  </si>
  <si>
    <t>ต้นทุนจากการประกอบธุรกิจโรงแรมและ</t>
  </si>
  <si>
    <t>ต้นทุนทางการเงิน</t>
  </si>
  <si>
    <t>บริษัทร่วมและการร่วมค้า</t>
  </si>
  <si>
    <t>การตัดจำหน่ายลูกหนี้</t>
  </si>
  <si>
    <t>ตัดจำหน่ายสินค้าคงเหลือ</t>
  </si>
  <si>
    <t>ขาดทุนจากการตัดจำหน่ายภาษีเงินได้หัก ณ ที่จ่าย</t>
  </si>
  <si>
    <t>ผลต่างจากการแปลงค่าอัตราแลกเปลี่ยนของเงินสด</t>
  </si>
  <si>
    <t>และรายการเทียบเท่าเงินสด</t>
  </si>
  <si>
    <t>เงินสดรับจากการจำหน่ายที่ดิน อาคารและอุปกรณ์</t>
  </si>
  <si>
    <t>ต้นทุนค่าบริหารจัดการ</t>
  </si>
  <si>
    <t>สินทรัพย์อนุพันธ์ทางการเงิน</t>
  </si>
  <si>
    <t>กำไรเบ็ดเสร็จรวมสำหรับงวด</t>
  </si>
  <si>
    <t>ส่วนแบ่งขาดทุนจาก</t>
  </si>
  <si>
    <t>การแบ่งปันกำไรเบ็ดเสร็จรวม</t>
  </si>
  <si>
    <t>การได้มาซึ่งที่ดิน อาคารและอุปกรณ์ ตามสัญญาเช่า</t>
  </si>
  <si>
    <t>กำไร (ขาดทุน) ขั้นต้น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</si>
  <si>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</si>
  <si>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</si>
  <si>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 - สุทธิจากภาษี</t>
  </si>
  <si>
    <t>กำไร (ขาดทุน) ต่อหุ้น</t>
  </si>
  <si>
    <t>กำไร (ขาดทุน) ต่อหุ้นขั้นพื้นฐาน (บาท)</t>
  </si>
  <si>
    <t>การแบ่งปันกำไร (ขาดทุน)</t>
  </si>
  <si>
    <t>กำไร (ขาดทุน) เบ็ดเสร็จอื่น</t>
  </si>
  <si>
    <t>กำไร (ขาดทุน) เบ็ดเสร็จรวมสำหรับงวด</t>
  </si>
  <si>
    <t>กำไร (ขาดทุน)</t>
  </si>
  <si>
    <t>เงินสดและรายการเทียบเท่าเงินสดเพิ่มขึ้น (ลดลง) สุทธิ</t>
  </si>
  <si>
    <t>เจ้าหนี้จากการซื้อที่ดิน อาคารและอุปกรณ์เพิ่มขึ้น (ลดลง)</t>
  </si>
  <si>
    <t>เงินสดสุทธิได้มาจาก (ใช้ไปใน) กิจกรรมจัดหาเงิน</t>
  </si>
  <si>
    <t>เงินสดสุทธิได้มาจาก (ใช้ไปใน) กิจกรรมดำเนินงาน</t>
  </si>
  <si>
    <t>เงินสดได้มาจาก (ใช้ไปใน) การดำเนินงาน</t>
  </si>
  <si>
    <t>(กำไร) ขาดทุนที่ยังไม่เกิดขึ้นจริงจากอัตราแลกเปลี่ยน</t>
  </si>
  <si>
    <t>(กำไร) ขาดทุนจากมูลค่ายุติธรรมของสินทรัพย์ทางการเงิน</t>
  </si>
  <si>
    <t>ผลขาดทุน (กลับรายการ) ด้านเครดิตที่คาดว่าจะเกิดขึ้น</t>
  </si>
  <si>
    <t>กำไร (ขาดทุน) สำหรับงวดก่อนภาษีเงินได้</t>
  </si>
  <si>
    <t>ส่วนที่ถึงกำหนดชำระภายในหนึ่งปี สุทธิ</t>
  </si>
  <si>
    <t>ลูกหนี้ตามสัญญาเช่าการเงินกิจการที่เกี่ยวข้องกัน</t>
  </si>
  <si>
    <t>กำไรจากการเปลี่ยนแปลงสัญญาเช่า</t>
  </si>
  <si>
    <t>กำไรจากการตีมูลค่ายุติธรรมของส่วนได้เสีย</t>
  </si>
  <si>
    <t>ในส่วนของเจ้าของของผู้ถูกซื้อที่ผู้ซื้อถืออยู่ก่อน</t>
  </si>
  <si>
    <t>การรวมธุรกิจที่ดำเนินการสำเร็จจากการทยอยซื้อ</t>
  </si>
  <si>
    <t>เงินสดรับจากการจำหน่ายสินทรัพย์ไม่หมุนเวียน</t>
  </si>
  <si>
    <t xml:space="preserve">ที่ถือไว้เพื่อขาย </t>
  </si>
  <si>
    <t>เงินสดจ่ายสำหรับเงินให้กู้ยืมระยะยาว</t>
  </si>
  <si>
    <t>แก่กิจการที่เกี่ยวข้องกัน</t>
  </si>
  <si>
    <t>ที่ดิน อาคารและอุปกรณ์ตามสัญญาเช่าลดลง</t>
  </si>
  <si>
    <t>จากการแก้ไขสัญญาเช่า</t>
  </si>
  <si>
    <t>รายการปรับปรุงกำไร (ขาดทุน) ก่อนภาษีเงินได้เป็น</t>
  </si>
  <si>
    <t>เงินสดรับจากเงินกู้ยืมระยะสั้นจากกิจการ</t>
  </si>
  <si>
    <t>ที่เกี่ยวข้องกัน</t>
  </si>
  <si>
    <t>เงินสดจ่ายคืนเงินกู้ยืมระยะสั้นจาก</t>
  </si>
  <si>
    <t>สถาบันการเงิน</t>
  </si>
  <si>
    <t>เงินสดรับจากเงินกู้ยืมระยะยาวจาก</t>
  </si>
  <si>
    <t>เงินสดจ่ายคืนเงินกู้ยืมระยะยาวจาก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</si>
</sst>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\-"/>
    <numFmt numFmtId="167" formatCode="#,##0;\(#,##0\)"/>
    <numFmt numFmtId="168" formatCode="#,##0.00;\(#,##0.00\);\-"/>
    <numFmt numFmtId="169" formatCode="_(* #,##0_);_(* \(#,##0\);_(* &quot;-&quot;??_);_(@_)"/>
    <numFmt numFmtId="170" formatCode="#,##0;\(#,##0\);\ \ \ \ \ \-"/>
    <numFmt numFmtId="171" formatCode="#,##0.000;\(#,##0.000\);\ \ \ \ \ \-"/>
    <numFmt numFmtId="172" formatCode="#,##0;\(#,##0\);&quot;-&quot;????"/>
    <numFmt numFmtId="173" formatCode="#,##0.00;\(#,##0.00\);\ \ \ \ \ \-"/>
  </numFmts>
  <fonts count="32" x14ac:knownFonts="1">
    <font>
      <sz val="14"/>
      <name val="AngsanaUPC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b/>
      <sz val="13"/>
      <color indexed="8"/>
      <name val="Browallia New"/>
      <family val="2"/>
    </font>
    <font>
      <sz val="15"/>
      <color theme="1"/>
      <name val="Angsana New"/>
      <family val="2"/>
    </font>
    <font>
      <sz val="15"/>
      <color theme="0"/>
      <name val="Angsana New"/>
      <family val="2"/>
    </font>
    <font>
      <sz val="15"/>
      <color rgb="FF9C0006"/>
      <name val="Angsana New"/>
      <family val="2"/>
    </font>
    <font>
      <b/>
      <sz val="15"/>
      <color rgb="FFFA7D00"/>
      <name val="Angsana New"/>
      <family val="2"/>
    </font>
    <font>
      <b/>
      <sz val="15"/>
      <color theme="0"/>
      <name val="Angsana New"/>
      <family val="2"/>
    </font>
    <font>
      <i/>
      <sz val="15"/>
      <color rgb="FF7F7F7F"/>
      <name val="Angsana New"/>
      <family val="2"/>
    </font>
    <font>
      <sz val="15"/>
      <color rgb="FF006100"/>
      <name val="Angsana New"/>
      <family val="2"/>
    </font>
    <font>
      <b/>
      <sz val="15"/>
      <color theme="3"/>
      <name val="Angsana New"/>
      <family val="2"/>
    </font>
    <font>
      <b/>
      <sz val="13"/>
      <color theme="3"/>
      <name val="Angsana New"/>
      <family val="2"/>
    </font>
    <font>
      <b/>
      <sz val="11"/>
      <color theme="3"/>
      <name val="Angsana New"/>
      <family val="2"/>
    </font>
    <font>
      <sz val="15"/>
      <color rgb="FF3F3F76"/>
      <name val="Angsana New"/>
      <family val="2"/>
    </font>
    <font>
      <sz val="15"/>
      <color rgb="FFFA7D00"/>
      <name val="Angsana New"/>
      <family val="2"/>
    </font>
    <font>
      <sz val="15"/>
      <color rgb="FF9C6500"/>
      <name val="Angsana New"/>
      <family val="2"/>
    </font>
    <font>
      <b/>
      <sz val="15"/>
      <color rgb="FF3F3F3F"/>
      <name val="Angsana New"/>
      <family val="2"/>
    </font>
    <font>
      <b/>
      <sz val="18"/>
      <color theme="3"/>
      <name val="Cambria"/>
      <family val="2"/>
      <scheme val="major"/>
    </font>
    <font>
      <b/>
      <sz val="15"/>
      <color theme="1"/>
      <name val="Angsana New"/>
      <family val="2"/>
    </font>
    <font>
      <sz val="15"/>
      <color rgb="FFFF0000"/>
      <name val="Angsana New"/>
      <family val="2"/>
    </font>
    <font>
      <b/>
      <sz val="11.5"/>
      <name val="Browallia New"/>
      <family val="2"/>
    </font>
    <font>
      <sz val="11.5"/>
      <name val="Browallia New"/>
      <family val="2"/>
    </font>
    <font>
      <u/>
      <sz val="11.5"/>
      <name val="Browallia New"/>
      <family val="2"/>
    </font>
    <font>
      <sz val="13"/>
      <color rgb="FF0070C0"/>
      <name val="Browallia New"/>
      <family val="2"/>
    </font>
    <font>
      <sz val="13"/>
      <color theme="0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5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9" applyNumberFormat="0" applyAlignment="0" applyProtection="0"/>
    <xf numFmtId="0" fontId="14" fillId="28" borderId="10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9" applyNumberFormat="0" applyAlignment="0" applyProtection="0"/>
    <xf numFmtId="0" fontId="21" fillId="0" borderId="14" applyNumberFormat="0" applyFill="0" applyAlignment="0" applyProtection="0"/>
    <xf numFmtId="0" fontId="22" fillId="31" borderId="0" applyNumberFormat="0" applyBorder="0" applyAlignment="0" applyProtection="0"/>
    <xf numFmtId="0" fontId="1" fillId="0" borderId="0"/>
    <xf numFmtId="0" fontId="2" fillId="0" borderId="0"/>
    <xf numFmtId="0" fontId="3" fillId="0" borderId="0"/>
    <xf numFmtId="0" fontId="1" fillId="0" borderId="0"/>
    <xf numFmtId="0" fontId="10" fillId="32" borderId="15" applyNumberFormat="0" applyFont="0" applyAlignment="0" applyProtection="0"/>
    <xf numFmtId="0" fontId="23" fillId="27" borderId="16" applyNumberFormat="0" applyAlignment="0" applyProtection="0"/>
    <xf numFmtId="9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7">
    <xf numFmtId="0" fontId="0" fillId="0" borderId="0" xfId="0"/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6" fontId="6" fillId="0" borderId="0" xfId="28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0" fontId="5" fillId="0" borderId="0" xfId="42" applyFont="1" applyFill="1" applyBorder="1" applyAlignment="1">
      <alignment horizontal="center" vertical="center"/>
    </xf>
    <xf numFmtId="0" fontId="5" fillId="0" borderId="0" xfId="42" applyFont="1" applyFill="1" applyBorder="1" applyAlignment="1">
      <alignment vertical="center"/>
    </xf>
    <xf numFmtId="167" fontId="5" fillId="0" borderId="0" xfId="42" applyNumberFormat="1" applyFont="1" applyFill="1" applyAlignment="1">
      <alignment vertical="center"/>
    </xf>
    <xf numFmtId="167" fontId="4" fillId="0" borderId="0" xfId="42" applyNumberFormat="1" applyFont="1" applyFill="1" applyBorder="1" applyAlignment="1">
      <alignment horizontal="center" vertical="center"/>
    </xf>
    <xf numFmtId="166" fontId="4" fillId="0" borderId="0" xfId="42" applyNumberFormat="1" applyFont="1" applyFill="1" applyBorder="1" applyAlignment="1">
      <alignment horizontal="right" vertical="center"/>
    </xf>
    <xf numFmtId="0" fontId="5" fillId="0" borderId="0" xfId="42" applyFont="1" applyFill="1" applyAlignment="1">
      <alignment vertical="center"/>
    </xf>
    <xf numFmtId="0" fontId="5" fillId="0" borderId="0" xfId="42" applyFont="1" applyFill="1" applyAlignment="1">
      <alignment horizontal="center" vertical="center"/>
    </xf>
    <xf numFmtId="166" fontId="5" fillId="0" borderId="1" xfId="42" applyNumberFormat="1" applyFont="1" applyFill="1" applyBorder="1" applyAlignment="1">
      <alignment horizontal="right" vertical="center"/>
    </xf>
    <xf numFmtId="0" fontId="7" fillId="0" borderId="0" xfId="42" applyFont="1" applyFill="1" applyBorder="1" applyAlignment="1">
      <alignment vertical="center"/>
    </xf>
    <xf numFmtId="166" fontId="5" fillId="0" borderId="0" xfId="42" applyNumberFormat="1" applyFont="1" applyFill="1" applyAlignment="1">
      <alignment vertical="center"/>
    </xf>
    <xf numFmtId="171" fontId="5" fillId="0" borderId="0" xfId="0" applyNumberFormat="1" applyFont="1" applyFill="1" applyAlignment="1">
      <alignment horizontal="right" vertical="center"/>
    </xf>
    <xf numFmtId="0" fontId="7" fillId="0" borderId="1" xfId="42" applyFont="1" applyFill="1" applyBorder="1" applyAlignment="1">
      <alignment vertical="center"/>
    </xf>
    <xf numFmtId="0" fontId="5" fillId="0" borderId="1" xfId="42" applyFont="1" applyFill="1" applyBorder="1" applyAlignment="1">
      <alignment horizontal="center" vertical="center"/>
    </xf>
    <xf numFmtId="166" fontId="4" fillId="0" borderId="0" xfId="42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4" fillId="0" borderId="2" xfId="0" applyNumberFormat="1" applyFont="1" applyFill="1" applyBorder="1" applyAlignment="1">
      <alignment vertical="center"/>
    </xf>
    <xf numFmtId="166" fontId="4" fillId="0" borderId="2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Continuous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5" fillId="0" borderId="0" xfId="28" applyNumberFormat="1" applyFont="1" applyFill="1" applyBorder="1" applyAlignment="1">
      <alignment vertical="center"/>
    </xf>
    <xf numFmtId="166" fontId="5" fillId="0" borderId="0" xfId="28" applyNumberFormat="1" applyFont="1" applyFill="1" applyAlignment="1">
      <alignment vertical="center"/>
    </xf>
    <xf numFmtId="166" fontId="8" fillId="0" borderId="0" xfId="0" applyNumberFormat="1" applyFont="1" applyFill="1" applyAlignment="1">
      <alignment horizontal="centerContinuous"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Continuous" vertical="center"/>
    </xf>
    <xf numFmtId="0" fontId="4" fillId="0" borderId="19" xfId="0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centerContinuous" vertical="center"/>
    </xf>
    <xf numFmtId="167" fontId="4" fillId="0" borderId="19" xfId="0" applyNumberFormat="1" applyFont="1" applyFill="1" applyBorder="1" applyAlignment="1">
      <alignment horizontal="center" vertical="center"/>
    </xf>
    <xf numFmtId="166" fontId="4" fillId="0" borderId="4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justify" vertical="center"/>
    </xf>
    <xf numFmtId="166" fontId="5" fillId="33" borderId="0" xfId="0" applyNumberFormat="1" applyFont="1" applyFill="1" applyAlignment="1">
      <alignment vertical="center"/>
    </xf>
    <xf numFmtId="166" fontId="6" fillId="33" borderId="0" xfId="0" applyNumberFormat="1" applyFont="1" applyFill="1" applyAlignment="1">
      <alignment vertical="center"/>
    </xf>
    <xf numFmtId="166" fontId="6" fillId="33" borderId="0" xfId="0" applyNumberFormat="1" applyFont="1" applyFill="1" applyAlignment="1">
      <alignment horizontal="right" vertical="center"/>
    </xf>
    <xf numFmtId="166" fontId="6" fillId="33" borderId="1" xfId="0" applyNumberFormat="1" applyFont="1" applyFill="1" applyBorder="1" applyAlignment="1">
      <alignment vertical="center"/>
    </xf>
    <xf numFmtId="166" fontId="6" fillId="33" borderId="6" xfId="0" applyNumberFormat="1" applyFont="1" applyFill="1" applyBorder="1" applyAlignment="1">
      <alignment horizontal="right" vertical="center"/>
    </xf>
    <xf numFmtId="166" fontId="6" fillId="33" borderId="19" xfId="0" applyNumberFormat="1" applyFont="1" applyFill="1" applyBorder="1" applyAlignment="1">
      <alignment horizontal="right" vertical="center"/>
    </xf>
    <xf numFmtId="165" fontId="6" fillId="0" borderId="0" xfId="28" applyFont="1" applyFill="1" applyAlignment="1">
      <alignment horizontal="center" vertical="center"/>
    </xf>
    <xf numFmtId="166" fontId="6" fillId="33" borderId="20" xfId="28" applyNumberFormat="1" applyFont="1" applyFill="1" applyBorder="1" applyAlignment="1">
      <alignment horizontal="right" vertical="center"/>
    </xf>
    <xf numFmtId="166" fontId="6" fillId="0" borderId="20" xfId="28" applyNumberFormat="1" applyFont="1" applyFill="1" applyBorder="1" applyAlignment="1">
      <alignment horizontal="right" vertical="center"/>
    </xf>
    <xf numFmtId="166" fontId="6" fillId="33" borderId="0" xfId="28" applyNumberFormat="1" applyFont="1" applyFill="1" applyBorder="1" applyAlignment="1">
      <alignment vertical="center"/>
    </xf>
    <xf numFmtId="166" fontId="6" fillId="0" borderId="0" xfId="28" applyNumberFormat="1" applyFont="1" applyFill="1" applyBorder="1" applyAlignment="1">
      <alignment vertical="center"/>
    </xf>
    <xf numFmtId="166" fontId="6" fillId="33" borderId="19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horizontal="center" vertical="center"/>
    </xf>
    <xf numFmtId="166" fontId="4" fillId="33" borderId="0" xfId="0" applyNumberFormat="1" applyFont="1" applyFill="1" applyAlignment="1">
      <alignment horizontal="right" vertical="center"/>
    </xf>
    <xf numFmtId="166" fontId="6" fillId="33" borderId="3" xfId="0" applyNumberFormat="1" applyFont="1" applyFill="1" applyBorder="1" applyAlignment="1">
      <alignment vertical="center"/>
    </xf>
    <xf numFmtId="166" fontId="9" fillId="33" borderId="0" xfId="0" applyNumberFormat="1" applyFont="1" applyFill="1" applyAlignment="1">
      <alignment horizontal="right" vertical="center"/>
    </xf>
    <xf numFmtId="169" fontId="6" fillId="0" borderId="0" xfId="28" applyNumberFormat="1" applyFont="1" applyFill="1" applyBorder="1" applyAlignment="1">
      <alignment horizontal="center" vertical="center"/>
    </xf>
    <xf numFmtId="166" fontId="6" fillId="33" borderId="0" xfId="28" applyNumberFormat="1" applyFont="1" applyFill="1" applyBorder="1" applyAlignment="1">
      <alignment horizontal="right" vertical="center"/>
    </xf>
    <xf numFmtId="166" fontId="6" fillId="0" borderId="0" xfId="28" applyNumberFormat="1" applyFont="1" applyFill="1" applyAlignment="1">
      <alignment vertical="center"/>
    </xf>
    <xf numFmtId="165" fontId="6" fillId="0" borderId="0" xfId="28" applyFont="1" applyFill="1" applyBorder="1" applyAlignment="1">
      <alignment horizontal="right" vertical="center"/>
    </xf>
    <xf numFmtId="166" fontId="6" fillId="0" borderId="0" xfId="28" applyNumberFormat="1" applyFont="1" applyFill="1" applyAlignment="1">
      <alignment horizontal="right" vertical="center"/>
    </xf>
    <xf numFmtId="166" fontId="6" fillId="33" borderId="1" xfId="28" applyNumberFormat="1" applyFont="1" applyFill="1" applyBorder="1" applyAlignment="1">
      <alignment horizontal="right" vertical="center"/>
    </xf>
    <xf numFmtId="166" fontId="6" fillId="0" borderId="1" xfId="28" applyNumberFormat="1" applyFont="1" applyFill="1" applyBorder="1" applyAlignment="1">
      <alignment horizontal="right" vertical="center"/>
    </xf>
    <xf numFmtId="0" fontId="4" fillId="0" borderId="0" xfId="42" applyFont="1" applyFill="1" applyBorder="1" applyAlignment="1">
      <alignment horizontal="left" vertical="center"/>
    </xf>
    <xf numFmtId="170" fontId="4" fillId="0" borderId="0" xfId="0" applyNumberFormat="1" applyFont="1" applyFill="1" applyBorder="1" applyAlignment="1">
      <alignment horizontal="centerContinuous" vertical="center"/>
    </xf>
    <xf numFmtId="170" fontId="4" fillId="0" borderId="0" xfId="0" applyNumberFormat="1" applyFont="1" applyFill="1" applyBorder="1" applyAlignment="1">
      <alignment horizontal="center" vertical="center"/>
    </xf>
    <xf numFmtId="0" fontId="4" fillId="0" borderId="0" xfId="42" applyFont="1" applyFill="1" applyBorder="1" applyAlignment="1">
      <alignment vertical="center"/>
    </xf>
    <xf numFmtId="168" fontId="5" fillId="0" borderId="0" xfId="42" applyNumberFormat="1" applyFont="1" applyFill="1" applyAlignment="1">
      <alignment vertical="center"/>
    </xf>
    <xf numFmtId="166" fontId="5" fillId="0" borderId="0" xfId="42" applyNumberFormat="1" applyFont="1" applyFill="1" applyBorder="1" applyAlignment="1">
      <alignment vertical="center"/>
    </xf>
    <xf numFmtId="166" fontId="5" fillId="0" borderId="0" xfId="42" applyNumberFormat="1" applyFont="1" applyFill="1" applyBorder="1" applyAlignment="1">
      <alignment horizontal="centerContinuous" vertical="center"/>
    </xf>
    <xf numFmtId="0" fontId="4" fillId="0" borderId="19" xfId="42" applyFont="1" applyFill="1" applyBorder="1" applyAlignment="1">
      <alignment horizontal="left" vertical="center"/>
    </xf>
    <xf numFmtId="0" fontId="5" fillId="0" borderId="19" xfId="42" applyFont="1" applyFill="1" applyBorder="1" applyAlignment="1">
      <alignment horizontal="center" vertical="center"/>
    </xf>
    <xf numFmtId="166" fontId="5" fillId="0" borderId="19" xfId="42" applyNumberFormat="1" applyFont="1" applyFill="1" applyBorder="1" applyAlignment="1">
      <alignment horizontal="centerContinuous" vertical="center"/>
    </xf>
    <xf numFmtId="0" fontId="5" fillId="0" borderId="1" xfId="42" applyFont="1" applyFill="1" applyBorder="1" applyAlignment="1">
      <alignment vertical="center"/>
    </xf>
    <xf numFmtId="166" fontId="8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66" fontId="5" fillId="0" borderId="1" xfId="0" applyNumberFormat="1" applyFont="1" applyFill="1" applyBorder="1" applyAlignment="1">
      <alignment horizontal="centerContinuous"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6" fontId="5" fillId="33" borderId="1" xfId="0" applyNumberFormat="1" applyFont="1" applyFill="1" applyBorder="1" applyAlignment="1">
      <alignment vertical="center"/>
    </xf>
    <xf numFmtId="0" fontId="5" fillId="33" borderId="0" xfId="0" applyFont="1" applyFill="1" applyAlignment="1">
      <alignment vertical="center"/>
    </xf>
    <xf numFmtId="166" fontId="5" fillId="33" borderId="0" xfId="0" applyNumberFormat="1" applyFont="1" applyFill="1" applyBorder="1" applyAlignment="1">
      <alignment vertical="center"/>
    </xf>
    <xf numFmtId="166" fontId="5" fillId="0" borderId="0" xfId="28" applyNumberFormat="1" applyFont="1" applyFill="1" applyAlignment="1">
      <alignment horizontal="right" vertical="center"/>
    </xf>
    <xf numFmtId="166" fontId="5" fillId="33" borderId="0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6" fontId="5" fillId="33" borderId="1" xfId="28" applyNumberFormat="1" applyFont="1" applyFill="1" applyBorder="1" applyAlignment="1">
      <alignment vertical="center"/>
    </xf>
    <xf numFmtId="166" fontId="5" fillId="33" borderId="19" xfId="28" applyNumberFormat="1" applyFont="1" applyFill="1" applyBorder="1" applyAlignment="1">
      <alignment vertical="center"/>
    </xf>
    <xf numFmtId="166" fontId="5" fillId="0" borderId="19" xfId="28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166" fontId="5" fillId="33" borderId="0" xfId="28" applyNumberFormat="1" applyFont="1" applyFill="1" applyAlignment="1">
      <alignment vertical="center"/>
    </xf>
    <xf numFmtId="166" fontId="5" fillId="33" borderId="19" xfId="0" applyNumberFormat="1" applyFont="1" applyFill="1" applyBorder="1" applyAlignment="1">
      <alignment horizontal="right" vertical="center"/>
    </xf>
    <xf numFmtId="166" fontId="5" fillId="0" borderId="19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66" fontId="5" fillId="33" borderId="0" xfId="28" applyNumberFormat="1" applyFont="1" applyFill="1" applyBorder="1" applyAlignment="1">
      <alignment horizontal="right" vertical="center"/>
    </xf>
    <xf numFmtId="166" fontId="5" fillId="0" borderId="0" xfId="28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5" fillId="33" borderId="0" xfId="0" applyFont="1" applyFill="1" applyAlignment="1">
      <alignment horizontal="right" vertical="center"/>
    </xf>
    <xf numFmtId="166" fontId="5" fillId="33" borderId="19" xfId="0" applyNumberFormat="1" applyFont="1" applyFill="1" applyBorder="1" applyAlignment="1">
      <alignment vertical="center"/>
    </xf>
    <xf numFmtId="166" fontId="5" fillId="0" borderId="19" xfId="0" applyNumberFormat="1" applyFont="1" applyFill="1" applyBorder="1" applyAlignment="1">
      <alignment vertical="center"/>
    </xf>
    <xf numFmtId="166" fontId="5" fillId="33" borderId="0" xfId="28" applyNumberFormat="1" applyFont="1" applyFill="1" applyBorder="1" applyAlignment="1">
      <alignment vertical="center"/>
    </xf>
    <xf numFmtId="166" fontId="5" fillId="33" borderId="5" xfId="28" applyNumberFormat="1" applyFont="1" applyFill="1" applyBorder="1" applyAlignment="1">
      <alignment vertical="center"/>
    </xf>
    <xf numFmtId="166" fontId="5" fillId="0" borderId="5" xfId="28" applyNumberFormat="1" applyFont="1" applyFill="1" applyBorder="1" applyAlignment="1">
      <alignment vertical="center"/>
    </xf>
    <xf numFmtId="0" fontId="4" fillId="0" borderId="0" xfId="41" applyFont="1" applyFill="1" applyAlignment="1">
      <alignment vertical="center"/>
    </xf>
    <xf numFmtId="166" fontId="5" fillId="33" borderId="0" xfId="41" applyNumberFormat="1" applyFont="1" applyFill="1" applyAlignment="1">
      <alignment horizontal="center" vertical="center"/>
    </xf>
    <xf numFmtId="0" fontId="5" fillId="0" borderId="0" xfId="41" applyFont="1" applyFill="1" applyAlignment="1">
      <alignment horizontal="center" vertical="center"/>
    </xf>
    <xf numFmtId="166" fontId="5" fillId="0" borderId="0" xfId="41" applyNumberFormat="1" applyFont="1" applyFill="1" applyAlignment="1">
      <alignment horizontal="center" vertical="center"/>
    </xf>
    <xf numFmtId="164" fontId="5" fillId="0" borderId="0" xfId="41" applyNumberFormat="1" applyFont="1" applyFill="1" applyAlignment="1">
      <alignment horizontal="right" vertical="center"/>
    </xf>
    <xf numFmtId="0" fontId="5" fillId="0" borderId="0" xfId="41" applyFont="1" applyFill="1" applyAlignment="1">
      <alignment horizontal="right" vertical="center"/>
    </xf>
    <xf numFmtId="168" fontId="5" fillId="0" borderId="0" xfId="0" applyNumberFormat="1" applyFont="1" applyFill="1" applyAlignment="1">
      <alignment horizontal="right" vertical="center"/>
    </xf>
    <xf numFmtId="166" fontId="5" fillId="0" borderId="1" xfId="28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center" vertical="center"/>
    </xf>
    <xf numFmtId="172" fontId="4" fillId="0" borderId="0" xfId="0" applyNumberFormat="1" applyFont="1" applyFill="1" applyAlignment="1">
      <alignment horizontal="right" vertical="center"/>
    </xf>
    <xf numFmtId="172" fontId="4" fillId="0" borderId="0" xfId="0" applyNumberFormat="1" applyFont="1" applyFill="1" applyBorder="1" applyAlignment="1">
      <alignment horizontal="right" vertical="center"/>
    </xf>
    <xf numFmtId="166" fontId="4" fillId="0" borderId="19" xfId="0" applyNumberFormat="1" applyFont="1" applyFill="1" applyBorder="1" applyAlignment="1">
      <alignment horizontal="right" vertical="center"/>
    </xf>
    <xf numFmtId="172" fontId="5" fillId="0" borderId="0" xfId="0" applyNumberFormat="1" applyFont="1" applyFill="1" applyBorder="1" applyAlignment="1">
      <alignment horizontal="right" vertical="center"/>
    </xf>
    <xf numFmtId="172" fontId="5" fillId="0" borderId="0" xfId="0" applyNumberFormat="1" applyFont="1" applyFill="1" applyAlignment="1">
      <alignment horizontal="right" vertical="center"/>
    </xf>
    <xf numFmtId="172" fontId="5" fillId="0" borderId="19" xfId="0" applyNumberFormat="1" applyFont="1" applyFill="1" applyBorder="1" applyAlignment="1">
      <alignment horizontal="right" vertical="center"/>
    </xf>
    <xf numFmtId="172" fontId="4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center"/>
    </xf>
    <xf numFmtId="0" fontId="5" fillId="0" borderId="19" xfId="42" applyFont="1" applyFill="1" applyBorder="1" applyAlignment="1">
      <alignment vertical="center"/>
    </xf>
    <xf numFmtId="0" fontId="4" fillId="0" borderId="19" xfId="0" applyFont="1" applyFill="1" applyBorder="1" applyAlignment="1">
      <alignment vertical="center"/>
    </xf>
    <xf numFmtId="0" fontId="4" fillId="0" borderId="1" xfId="42" applyFont="1" applyFill="1" applyBorder="1" applyAlignment="1">
      <alignment vertical="center"/>
    </xf>
    <xf numFmtId="168" fontId="5" fillId="0" borderId="1" xfId="42" applyNumberFormat="1" applyFont="1" applyFill="1" applyBorder="1" applyAlignment="1">
      <alignment vertical="center"/>
    </xf>
    <xf numFmtId="166" fontId="5" fillId="0" borderId="1" xfId="42" applyNumberFormat="1" applyFont="1" applyFill="1" applyBorder="1" applyAlignment="1">
      <alignment vertical="center"/>
    </xf>
    <xf numFmtId="0" fontId="28" fillId="0" borderId="0" xfId="42" applyFont="1" applyFill="1" applyBorder="1" applyAlignment="1">
      <alignment horizontal="center" vertical="center"/>
    </xf>
    <xf numFmtId="0" fontId="27" fillId="0" borderId="0" xfId="42" applyFont="1" applyFill="1" applyBorder="1" applyAlignment="1">
      <alignment vertical="center"/>
    </xf>
    <xf numFmtId="0" fontId="29" fillId="0" borderId="0" xfId="42" applyFont="1" applyFill="1" applyBorder="1" applyAlignment="1">
      <alignment vertical="center"/>
    </xf>
    <xf numFmtId="168" fontId="28" fillId="0" borderId="0" xfId="42" applyNumberFormat="1" applyFont="1" applyFill="1" applyAlignment="1">
      <alignment vertical="center"/>
    </xf>
    <xf numFmtId="166" fontId="28" fillId="0" borderId="0" xfId="42" applyNumberFormat="1" applyFont="1" applyFill="1" applyBorder="1" applyAlignment="1">
      <alignment vertical="center"/>
    </xf>
    <xf numFmtId="166" fontId="4" fillId="33" borderId="0" xfId="42" applyNumberFormat="1" applyFont="1" applyFill="1" applyBorder="1" applyAlignment="1">
      <alignment horizontal="right" vertical="center"/>
    </xf>
    <xf numFmtId="166" fontId="5" fillId="33" borderId="0" xfId="42" applyNumberFormat="1" applyFont="1" applyFill="1" applyAlignment="1">
      <alignment horizontal="right" vertical="center"/>
    </xf>
    <xf numFmtId="166" fontId="5" fillId="0" borderId="0" xfId="42" applyNumberFormat="1" applyFont="1" applyFill="1" applyAlignment="1">
      <alignment horizontal="right" vertical="center"/>
    </xf>
    <xf numFmtId="166" fontId="5" fillId="33" borderId="1" xfId="42" applyNumberFormat="1" applyFont="1" applyFill="1" applyBorder="1" applyAlignment="1">
      <alignment horizontal="right" vertical="center"/>
    </xf>
    <xf numFmtId="166" fontId="5" fillId="0" borderId="0" xfId="30" applyNumberFormat="1" applyFont="1" applyFill="1" applyBorder="1" applyAlignment="1">
      <alignment horizontal="right" vertical="center"/>
    </xf>
    <xf numFmtId="166" fontId="5" fillId="33" borderId="0" xfId="40" applyNumberFormat="1" applyFont="1" applyFill="1" applyBorder="1" applyAlignment="1">
      <alignment horizontal="right" vertical="center"/>
    </xf>
    <xf numFmtId="166" fontId="5" fillId="0" borderId="0" xfId="40" applyNumberFormat="1" applyFont="1" applyFill="1" applyBorder="1" applyAlignment="1">
      <alignment horizontal="right" vertical="center"/>
    </xf>
    <xf numFmtId="166" fontId="5" fillId="33" borderId="0" xfId="30" applyNumberFormat="1" applyFont="1" applyFill="1" applyBorder="1" applyAlignment="1">
      <alignment horizontal="right" vertical="center"/>
    </xf>
    <xf numFmtId="166" fontId="5" fillId="33" borderId="0" xfId="42" applyNumberFormat="1" applyFont="1" applyFill="1" applyBorder="1" applyAlignment="1">
      <alignment horizontal="right" vertical="center"/>
    </xf>
    <xf numFmtId="166" fontId="5" fillId="0" borderId="0" xfId="42" applyNumberFormat="1" applyFont="1" applyFill="1" applyBorder="1" applyAlignment="1">
      <alignment horizontal="right" vertical="center"/>
    </xf>
    <xf numFmtId="166" fontId="5" fillId="33" borderId="19" xfId="29" applyNumberFormat="1" applyFont="1" applyFill="1" applyBorder="1" applyAlignment="1">
      <alignment horizontal="right" vertical="center"/>
    </xf>
    <xf numFmtId="166" fontId="5" fillId="0" borderId="19" xfId="29" applyNumberFormat="1" applyFont="1" applyFill="1" applyBorder="1" applyAlignment="1">
      <alignment horizontal="right" vertical="center"/>
    </xf>
    <xf numFmtId="0" fontId="4" fillId="0" borderId="0" xfId="42" quotePrefix="1" applyFont="1" applyFill="1" applyBorder="1" applyAlignment="1">
      <alignment vertical="center"/>
    </xf>
    <xf numFmtId="0" fontId="5" fillId="0" borderId="0" xfId="42" quotePrefix="1" applyFont="1" applyFill="1" applyBorder="1" applyAlignment="1">
      <alignment vertical="center"/>
    </xf>
    <xf numFmtId="166" fontId="5" fillId="33" borderId="0" xfId="42" applyNumberFormat="1" applyFont="1" applyFill="1" applyAlignment="1">
      <alignment vertical="center"/>
    </xf>
    <xf numFmtId="168" fontId="5" fillId="33" borderId="0" xfId="42" applyNumberFormat="1" applyFont="1" applyFill="1" applyAlignment="1">
      <alignment vertical="center"/>
    </xf>
    <xf numFmtId="166" fontId="5" fillId="33" borderId="5" xfId="42" applyNumberFormat="1" applyFont="1" applyFill="1" applyBorder="1" applyAlignment="1">
      <alignment vertical="center"/>
    </xf>
    <xf numFmtId="166" fontId="5" fillId="0" borderId="5" xfId="42" applyNumberFormat="1" applyFont="1" applyFill="1" applyBorder="1" applyAlignment="1">
      <alignment vertical="center"/>
    </xf>
    <xf numFmtId="166" fontId="5" fillId="33" borderId="0" xfId="42" applyNumberFormat="1" applyFont="1" applyFill="1" applyBorder="1" applyAlignment="1">
      <alignment vertical="center"/>
    </xf>
    <xf numFmtId="0" fontId="4" fillId="0" borderId="0" xfId="42" applyFont="1" applyFill="1" applyAlignment="1">
      <alignment vertical="center"/>
    </xf>
    <xf numFmtId="168" fontId="5" fillId="0" borderId="0" xfId="42" applyNumberFormat="1" applyFont="1" applyFill="1" applyBorder="1" applyAlignment="1">
      <alignment vertical="center"/>
    </xf>
    <xf numFmtId="168" fontId="5" fillId="33" borderId="0" xfId="42" applyNumberFormat="1" applyFont="1" applyFill="1" applyBorder="1" applyAlignment="1">
      <alignment vertical="center"/>
    </xf>
    <xf numFmtId="166" fontId="5" fillId="33" borderId="1" xfId="42" applyNumberFormat="1" applyFont="1" applyFill="1" applyBorder="1" applyAlignment="1">
      <alignment vertical="center"/>
    </xf>
    <xf numFmtId="166" fontId="5" fillId="0" borderId="1" xfId="28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6" fontId="8" fillId="0" borderId="0" xfId="0" applyNumberFormat="1" applyFont="1" applyAlignment="1">
      <alignment horizontal="centerContinuous" vertical="center"/>
    </xf>
    <xf numFmtId="166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Continuous" vertical="center"/>
    </xf>
    <xf numFmtId="0" fontId="4" fillId="0" borderId="19" xfId="0" applyFont="1" applyBorder="1" applyAlignment="1">
      <alignment horizontal="left" vertical="center"/>
    </xf>
    <xf numFmtId="0" fontId="5" fillId="0" borderId="19" xfId="0" applyFont="1" applyBorder="1" applyAlignment="1">
      <alignment horizontal="center" vertical="center"/>
    </xf>
    <xf numFmtId="166" fontId="5" fillId="0" borderId="19" xfId="0" applyNumberFormat="1" applyFont="1" applyBorder="1" applyAlignment="1">
      <alignment horizontal="centerContinuous" vertical="center"/>
    </xf>
    <xf numFmtId="166" fontId="5" fillId="0" borderId="19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left" vertical="center"/>
    </xf>
    <xf numFmtId="0" fontId="5" fillId="0" borderId="18" xfId="0" applyFont="1" applyBorder="1" applyAlignment="1">
      <alignment horizontal="center" vertical="center"/>
    </xf>
    <xf numFmtId="166" fontId="5" fillId="0" borderId="18" xfId="0" applyNumberFormat="1" applyFont="1" applyBorder="1" applyAlignment="1">
      <alignment horizontal="centerContinuous" vertical="center"/>
    </xf>
    <xf numFmtId="166" fontId="5" fillId="0" borderId="18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Continuous"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quotePrefix="1" applyNumberFormat="1" applyFont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7" fontId="4" fillId="0" borderId="19" xfId="0" applyNumberFormat="1" applyFont="1" applyBorder="1" applyAlignment="1">
      <alignment horizontal="center" vertical="center"/>
    </xf>
    <xf numFmtId="166" fontId="4" fillId="0" borderId="4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0" borderId="1" xfId="0" applyNumberFormat="1" applyFont="1" applyBorder="1" applyAlignment="1">
      <alignment vertical="center"/>
    </xf>
    <xf numFmtId="166" fontId="6" fillId="0" borderId="19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6" fontId="6" fillId="0" borderId="0" xfId="0" applyNumberFormat="1" applyFont="1" applyAlignment="1">
      <alignment horizontal="center" vertical="center"/>
    </xf>
    <xf numFmtId="166" fontId="6" fillId="0" borderId="19" xfId="0" applyNumberFormat="1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19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166" fontId="6" fillId="0" borderId="0" xfId="0" applyNumberFormat="1" applyFont="1" applyAlignment="1">
      <alignment horizontal="centerContinuous" vertical="center"/>
    </xf>
    <xf numFmtId="0" fontId="9" fillId="0" borderId="19" xfId="0" applyFont="1" applyBorder="1" applyAlignment="1">
      <alignment horizontal="left" vertical="center"/>
    </xf>
    <xf numFmtId="166" fontId="6" fillId="0" borderId="19" xfId="0" applyNumberFormat="1" applyFont="1" applyBorder="1" applyAlignment="1">
      <alignment horizontal="centerContinuous" vertical="center"/>
    </xf>
    <xf numFmtId="166" fontId="6" fillId="0" borderId="19" xfId="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166" fontId="6" fillId="0" borderId="3" xfId="0" applyNumberFormat="1" applyFont="1" applyBorder="1" applyAlignment="1">
      <alignment vertical="center"/>
    </xf>
    <xf numFmtId="166" fontId="9" fillId="0" borderId="0" xfId="0" applyNumberFormat="1" applyFont="1" applyAlignment="1">
      <alignment horizontal="right" vertical="center"/>
    </xf>
    <xf numFmtId="1" fontId="6" fillId="0" borderId="0" xfId="0" applyNumberFormat="1" applyFont="1" applyAlignment="1">
      <alignment horizontal="center" vertical="center"/>
    </xf>
    <xf numFmtId="0" fontId="9" fillId="0" borderId="19" xfId="0" applyFont="1" applyBorder="1" applyAlignment="1">
      <alignment vertical="center"/>
    </xf>
    <xf numFmtId="166" fontId="5" fillId="33" borderId="20" xfId="0" applyNumberFormat="1" applyFont="1" applyFill="1" applyBorder="1" applyAlignment="1">
      <alignment horizontal="right" vertical="center"/>
    </xf>
    <xf numFmtId="166" fontId="5" fillId="0" borderId="20" xfId="0" applyNumberFormat="1" applyFont="1" applyFill="1" applyBorder="1" applyAlignment="1">
      <alignment horizontal="right" vertical="center"/>
    </xf>
    <xf numFmtId="166" fontId="5" fillId="33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center" vertical="center"/>
    </xf>
    <xf numFmtId="166" fontId="5" fillId="33" borderId="0" xfId="0" applyNumberFormat="1" applyFont="1" applyFill="1" applyAlignment="1">
      <alignment horizontal="right" vertical="center"/>
    </xf>
    <xf numFmtId="166" fontId="5" fillId="33" borderId="1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vertical="center"/>
    </xf>
    <xf numFmtId="166" fontId="5" fillId="0" borderId="3" xfId="0" applyNumberFormat="1" applyFont="1" applyFill="1" applyBorder="1" applyAlignment="1">
      <alignment horizontal="right" vertical="center"/>
    </xf>
    <xf numFmtId="166" fontId="5" fillId="33" borderId="3" xfId="0" applyNumberFormat="1" applyFont="1" applyFill="1" applyBorder="1" applyAlignment="1">
      <alignment horizontal="right" vertical="center"/>
    </xf>
    <xf numFmtId="0" fontId="5" fillId="0" borderId="0" xfId="41" applyFont="1" applyFill="1" applyAlignment="1">
      <alignment vertical="center"/>
    </xf>
    <xf numFmtId="167" fontId="5" fillId="33" borderId="0" xfId="0" applyNumberFormat="1" applyFont="1" applyFill="1" applyAlignment="1">
      <alignment vertical="center"/>
    </xf>
    <xf numFmtId="166" fontId="5" fillId="0" borderId="0" xfId="0" applyNumberFormat="1" applyFont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167" fontId="5" fillId="0" borderId="1" xfId="0" applyNumberFormat="1" applyFont="1" applyFill="1" applyBorder="1" applyAlignment="1">
      <alignment vertical="center"/>
    </xf>
    <xf numFmtId="166" fontId="30" fillId="0" borderId="0" xfId="28" applyNumberFormat="1" applyFont="1" applyFill="1" applyBorder="1" applyAlignment="1">
      <alignment horizontal="right" vertical="center"/>
    </xf>
    <xf numFmtId="173" fontId="5" fillId="33" borderId="0" xfId="42" applyNumberFormat="1" applyFont="1" applyFill="1" applyAlignment="1">
      <alignment vertical="center"/>
    </xf>
    <xf numFmtId="173" fontId="5" fillId="0" borderId="0" xfId="42" applyNumberFormat="1" applyFont="1" applyFill="1" applyAlignment="1">
      <alignment vertical="center"/>
    </xf>
    <xf numFmtId="173" fontId="5" fillId="33" borderId="0" xfId="0" applyNumberFormat="1" applyFont="1" applyFill="1" applyAlignment="1">
      <alignment horizontal="right" vertical="center"/>
    </xf>
    <xf numFmtId="173" fontId="5" fillId="0" borderId="0" xfId="0" applyNumberFormat="1" applyFont="1" applyFill="1" applyAlignment="1">
      <alignment horizontal="right" vertical="center"/>
    </xf>
    <xf numFmtId="166" fontId="31" fillId="0" borderId="0" xfId="28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6" fontId="6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right" vertical="center"/>
    </xf>
    <xf numFmtId="166" fontId="4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70" fontId="4" fillId="0" borderId="1" xfId="0" applyNumberFormat="1" applyFont="1" applyFill="1" applyBorder="1" applyAlignment="1">
      <alignment horizontal="center" vertical="center"/>
    </xf>
    <xf numFmtId="166" fontId="4" fillId="0" borderId="4" xfId="0" applyNumberFormat="1" applyFont="1" applyFill="1" applyBorder="1" applyAlignment="1">
      <alignment horizontal="center" vertical="center"/>
    </xf>
    <xf numFmtId="166" fontId="4" fillId="0" borderId="7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166" fontId="4" fillId="0" borderId="8" xfId="0" applyNumberFormat="1" applyFont="1" applyFill="1" applyBorder="1" applyAlignment="1">
      <alignment horizontal="center" vertical="center"/>
    </xf>
    <xf numFmtId="172" fontId="4" fillId="0" borderId="19" xfId="0" applyNumberFormat="1" applyFont="1" applyFill="1" applyBorder="1" applyAlignment="1">
      <alignment horizontal="center" vertical="center"/>
    </xf>
  </cellXfs>
  <cellStyles count="5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 10" xfId="29" xr:uid="{00000000-0005-0000-0000-00001C000000}"/>
    <cellStyle name="Comma 11 10 2" xfId="51" xr:uid="{4D148939-8579-49B5-933C-604DB664A70C}"/>
    <cellStyle name="Comma 2" xfId="30" xr:uid="{00000000-0005-0000-0000-00001D000000}"/>
    <cellStyle name="Comma 2 2" xfId="52" xr:uid="{A406C165-3628-495E-ABE9-1940DEE07CC5}"/>
    <cellStyle name="Comma 3" xfId="50" xr:uid="{A359F952-EBAC-49AE-B1EF-4E8A76F7F69A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2" xfId="40" xr:uid="{00000000-0005-0000-0000-000028000000}"/>
    <cellStyle name="Normal 21 2 4" xfId="41" xr:uid="{00000000-0005-0000-0000-000029000000}"/>
    <cellStyle name="Normal 3" xfId="42" xr:uid="{00000000-0005-0000-0000-00002A000000}"/>
    <cellStyle name="Normal 37" xfId="43" xr:uid="{00000000-0005-0000-0000-00002B000000}"/>
    <cellStyle name="Note" xfId="44" builtinId="10" customBuiltin="1"/>
    <cellStyle name="Output" xfId="45" builtinId="21" customBuiltin="1"/>
    <cellStyle name="Percent" xfId="46" builtinId="5" customBuiltin="1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3C2C0-1059-42FD-9E6C-66219FC53308}">
  <sheetPr>
    <tabColor indexed="40"/>
  </sheetPr>
  <dimension ref="A1:L143"/>
  <sheetViews>
    <sheetView topLeftCell="A66" zoomScale="115" zoomScaleNormal="115" zoomScaleSheetLayoutView="100" workbookViewId="0">
      <selection activeCell="D74" sqref="D74"/>
    </sheetView>
  </sheetViews>
  <sheetFormatPr defaultColWidth="9.5" defaultRowHeight="21.75" customHeight="1" x14ac:dyDescent="0.45"/>
  <cols>
    <col min="1" max="1" width="1.33203125" style="89" customWidth="1"/>
    <col min="2" max="2" width="1.83203125" style="89" customWidth="1"/>
    <col min="3" max="3" width="39.5" style="89" customWidth="1"/>
    <col min="4" max="4" width="10.1640625" style="89" bestFit="1" customWidth="1"/>
    <col min="5" max="5" width="0.6640625" style="89" customWidth="1"/>
    <col min="6" max="6" width="17.33203125" style="83" customWidth="1"/>
    <col min="7" max="7" width="0.6640625" style="83" customWidth="1"/>
    <col min="8" max="8" width="15.33203125" style="83" customWidth="1"/>
    <col min="9" max="9" width="0.6640625" style="83" customWidth="1"/>
    <col min="10" max="10" width="17.33203125" style="83" customWidth="1"/>
    <col min="11" max="11" width="0.6640625" style="83" customWidth="1"/>
    <col min="12" max="12" width="15.33203125" style="83" customWidth="1"/>
    <col min="13" max="16384" width="9.5" style="89"/>
  </cols>
  <sheetData>
    <row r="1" spans="1:12" ht="21.75" customHeight="1" x14ac:dyDescent="0.45">
      <c r="A1" s="159" t="s">
        <v>104</v>
      </c>
      <c r="B1" s="159"/>
      <c r="C1" s="159"/>
      <c r="D1" s="160"/>
      <c r="E1" s="160"/>
      <c r="F1" s="161"/>
      <c r="G1" s="162"/>
      <c r="H1" s="161"/>
      <c r="I1" s="163"/>
      <c r="J1" s="161"/>
      <c r="K1" s="163"/>
      <c r="L1" s="161"/>
    </row>
    <row r="2" spans="1:12" ht="21.75" customHeight="1" x14ac:dyDescent="0.45">
      <c r="A2" s="159" t="s">
        <v>0</v>
      </c>
      <c r="B2" s="159"/>
      <c r="C2" s="159"/>
      <c r="D2" s="160"/>
      <c r="E2" s="160"/>
      <c r="F2" s="163"/>
      <c r="G2" s="162"/>
      <c r="H2" s="163"/>
      <c r="I2" s="163"/>
      <c r="J2" s="163"/>
      <c r="K2" s="163"/>
      <c r="L2" s="163"/>
    </row>
    <row r="3" spans="1:12" ht="21.75" customHeight="1" x14ac:dyDescent="0.45">
      <c r="A3" s="164" t="s">
        <v>168</v>
      </c>
      <c r="B3" s="164"/>
      <c r="C3" s="164"/>
      <c r="D3" s="165"/>
      <c r="E3" s="165"/>
      <c r="F3" s="166"/>
      <c r="G3" s="167"/>
      <c r="H3" s="166"/>
      <c r="I3" s="166"/>
      <c r="J3" s="166"/>
      <c r="K3" s="166"/>
      <c r="L3" s="166"/>
    </row>
    <row r="4" spans="1:12" ht="14.45" customHeight="1" x14ac:dyDescent="0.45">
      <c r="A4" s="168"/>
      <c r="B4" s="168"/>
      <c r="C4" s="168"/>
      <c r="D4" s="169"/>
      <c r="E4" s="169"/>
      <c r="F4" s="170"/>
      <c r="G4" s="171"/>
      <c r="H4" s="170"/>
      <c r="I4" s="170"/>
      <c r="J4" s="170"/>
      <c r="K4" s="170"/>
      <c r="L4" s="170"/>
    </row>
    <row r="5" spans="1:12" ht="20.100000000000001" customHeight="1" x14ac:dyDescent="0.45">
      <c r="A5" s="159"/>
      <c r="B5" s="159"/>
      <c r="C5" s="159"/>
      <c r="D5" s="160"/>
      <c r="E5" s="160"/>
      <c r="F5" s="239" t="s">
        <v>89</v>
      </c>
      <c r="G5" s="239"/>
      <c r="H5" s="239"/>
      <c r="I5" s="172"/>
      <c r="J5" s="239" t="s">
        <v>90</v>
      </c>
      <c r="K5" s="239"/>
      <c r="L5" s="239"/>
    </row>
    <row r="6" spans="1:12" ht="20.100000000000001" customHeight="1" x14ac:dyDescent="0.45">
      <c r="A6" s="159"/>
      <c r="B6" s="159"/>
      <c r="C6" s="159"/>
      <c r="D6" s="160"/>
      <c r="E6" s="160"/>
      <c r="F6" s="173" t="s">
        <v>91</v>
      </c>
      <c r="G6" s="173"/>
      <c r="H6" s="173" t="s">
        <v>92</v>
      </c>
      <c r="I6" s="173"/>
      <c r="J6" s="173" t="s">
        <v>91</v>
      </c>
      <c r="K6" s="173"/>
      <c r="L6" s="173" t="s">
        <v>92</v>
      </c>
    </row>
    <row r="7" spans="1:12" ht="20.100000000000001" customHeight="1" x14ac:dyDescent="0.45">
      <c r="A7" s="159"/>
      <c r="B7" s="159"/>
      <c r="C7" s="159"/>
      <c r="D7" s="160"/>
      <c r="E7" s="160"/>
      <c r="F7" s="173" t="s">
        <v>133</v>
      </c>
      <c r="G7" s="173"/>
      <c r="H7" s="174" t="s">
        <v>85</v>
      </c>
      <c r="I7" s="173"/>
      <c r="J7" s="173" t="s">
        <v>133</v>
      </c>
      <c r="K7" s="173"/>
      <c r="L7" s="174" t="s">
        <v>85</v>
      </c>
    </row>
    <row r="8" spans="1:12" ht="20.100000000000001" customHeight="1" x14ac:dyDescent="0.45">
      <c r="A8" s="175"/>
      <c r="B8" s="175"/>
      <c r="C8" s="175"/>
      <c r="D8" s="175"/>
      <c r="E8" s="175"/>
      <c r="F8" s="173" t="s">
        <v>169</v>
      </c>
      <c r="G8" s="173"/>
      <c r="H8" s="173" t="s">
        <v>143</v>
      </c>
      <c r="I8" s="173"/>
      <c r="J8" s="173" t="s">
        <v>169</v>
      </c>
      <c r="K8" s="173"/>
      <c r="L8" s="173" t="s">
        <v>143</v>
      </c>
    </row>
    <row r="9" spans="1:12" ht="20.100000000000001" customHeight="1" x14ac:dyDescent="0.45">
      <c r="A9" s="175"/>
      <c r="B9" s="175"/>
      <c r="C9" s="175"/>
      <c r="D9" s="176" t="s">
        <v>1</v>
      </c>
      <c r="E9" s="175"/>
      <c r="F9" s="177" t="s">
        <v>93</v>
      </c>
      <c r="G9" s="173"/>
      <c r="H9" s="177" t="s">
        <v>93</v>
      </c>
      <c r="I9" s="173"/>
      <c r="J9" s="177" t="s">
        <v>93</v>
      </c>
      <c r="L9" s="177" t="s">
        <v>93</v>
      </c>
    </row>
    <row r="10" spans="1:12" ht="6" customHeight="1" x14ac:dyDescent="0.45">
      <c r="A10" s="175"/>
      <c r="B10" s="175"/>
      <c r="C10" s="175"/>
      <c r="D10" s="178"/>
      <c r="E10" s="175"/>
      <c r="F10" s="58"/>
      <c r="G10" s="173"/>
      <c r="H10" s="173"/>
      <c r="I10" s="173"/>
      <c r="J10" s="58"/>
      <c r="L10" s="173"/>
    </row>
    <row r="11" spans="1:12" ht="20.100000000000001" customHeight="1" x14ac:dyDescent="0.45">
      <c r="A11" s="159" t="s">
        <v>2</v>
      </c>
      <c r="B11" s="179"/>
      <c r="C11" s="179"/>
      <c r="D11" s="160"/>
      <c r="E11" s="160"/>
      <c r="F11" s="44"/>
      <c r="J11" s="44"/>
    </row>
    <row r="12" spans="1:12" ht="6" customHeight="1" x14ac:dyDescent="0.45">
      <c r="A12" s="159"/>
      <c r="B12" s="179"/>
      <c r="C12" s="179"/>
      <c r="D12" s="160"/>
      <c r="E12" s="160"/>
      <c r="F12" s="44"/>
      <c r="J12" s="44"/>
    </row>
    <row r="13" spans="1:12" ht="20.100000000000001" customHeight="1" x14ac:dyDescent="0.45">
      <c r="A13" s="180" t="s">
        <v>3</v>
      </c>
      <c r="B13" s="180"/>
      <c r="C13" s="180"/>
      <c r="D13" s="160"/>
      <c r="E13" s="160"/>
      <c r="F13" s="44"/>
      <c r="J13" s="44"/>
    </row>
    <row r="14" spans="1:12" ht="6" customHeight="1" x14ac:dyDescent="0.45">
      <c r="A14" s="159"/>
      <c r="B14" s="179"/>
      <c r="C14" s="179"/>
      <c r="D14" s="160"/>
      <c r="E14" s="160"/>
      <c r="F14" s="44"/>
      <c r="J14" s="44"/>
    </row>
    <row r="15" spans="1:12" ht="20.100000000000001" customHeight="1" x14ac:dyDescent="0.45">
      <c r="A15" s="89" t="s">
        <v>4</v>
      </c>
      <c r="D15" s="181"/>
      <c r="E15" s="181"/>
      <c r="F15" s="45">
        <v>1837425</v>
      </c>
      <c r="G15" s="182"/>
      <c r="H15" s="183">
        <v>1913747</v>
      </c>
      <c r="I15" s="182"/>
      <c r="J15" s="45">
        <v>8481</v>
      </c>
      <c r="K15" s="182"/>
      <c r="L15" s="183">
        <v>147237</v>
      </c>
    </row>
    <row r="16" spans="1:12" ht="20.100000000000001" customHeight="1" x14ac:dyDescent="0.45">
      <c r="A16" s="89" t="s">
        <v>119</v>
      </c>
      <c r="D16" s="181"/>
      <c r="E16" s="181"/>
      <c r="F16" s="45"/>
      <c r="G16" s="182"/>
      <c r="I16" s="182"/>
      <c r="J16" s="45"/>
      <c r="K16" s="182"/>
      <c r="L16" s="183"/>
    </row>
    <row r="17" spans="1:12" ht="20.100000000000001" customHeight="1" x14ac:dyDescent="0.45">
      <c r="B17" s="89" t="s">
        <v>120</v>
      </c>
      <c r="D17" s="181"/>
      <c r="E17" s="181"/>
      <c r="F17" s="45">
        <v>28367</v>
      </c>
      <c r="G17" s="182"/>
      <c r="H17" s="83">
        <v>95370</v>
      </c>
      <c r="I17" s="182"/>
      <c r="J17" s="45">
        <v>6</v>
      </c>
      <c r="K17" s="182"/>
      <c r="L17" s="83">
        <v>6</v>
      </c>
    </row>
    <row r="18" spans="1:12" ht="20.100000000000001" customHeight="1" x14ac:dyDescent="0.45">
      <c r="A18" s="89" t="s">
        <v>73</v>
      </c>
      <c r="D18" s="181"/>
      <c r="E18" s="181"/>
      <c r="F18" s="45">
        <v>464506</v>
      </c>
      <c r="G18" s="182"/>
      <c r="H18" s="183">
        <v>387226</v>
      </c>
      <c r="I18" s="182"/>
      <c r="J18" s="45">
        <v>2</v>
      </c>
      <c r="K18" s="182"/>
      <c r="L18" s="183">
        <v>2</v>
      </c>
    </row>
    <row r="19" spans="1:12" ht="20.100000000000001" customHeight="1" x14ac:dyDescent="0.45">
      <c r="A19" s="89" t="s">
        <v>6</v>
      </c>
      <c r="D19" s="181"/>
      <c r="E19" s="181"/>
      <c r="F19" s="45">
        <v>214535</v>
      </c>
      <c r="G19" s="182"/>
      <c r="H19" s="183">
        <v>197777</v>
      </c>
      <c r="I19" s="182"/>
      <c r="J19" s="45">
        <v>0</v>
      </c>
      <c r="K19" s="182"/>
      <c r="L19" s="183">
        <v>0</v>
      </c>
    </row>
    <row r="20" spans="1:12" ht="20.100000000000001" customHeight="1" x14ac:dyDescent="0.45">
      <c r="A20" s="89" t="s">
        <v>5</v>
      </c>
      <c r="D20" s="181">
        <v>14</v>
      </c>
      <c r="E20" s="181"/>
      <c r="F20" s="45">
        <v>30516</v>
      </c>
      <c r="G20" s="182"/>
      <c r="H20" s="183">
        <v>22326</v>
      </c>
      <c r="I20" s="182"/>
      <c r="J20" s="45">
        <v>367558</v>
      </c>
      <c r="K20" s="182"/>
      <c r="L20" s="183">
        <v>267054</v>
      </c>
    </row>
    <row r="21" spans="1:12" s="2" customFormat="1" ht="20.100000000000001" customHeight="1" x14ac:dyDescent="0.45">
      <c r="A21" s="2" t="s">
        <v>214</v>
      </c>
      <c r="D21" s="236"/>
      <c r="E21" s="236"/>
      <c r="F21" s="45"/>
      <c r="G21" s="238"/>
      <c r="H21" s="237"/>
      <c r="I21" s="238"/>
      <c r="J21" s="45"/>
      <c r="K21" s="238"/>
      <c r="L21" s="237"/>
    </row>
    <row r="22" spans="1:12" s="2" customFormat="1" ht="20.100000000000001" customHeight="1" x14ac:dyDescent="0.45">
      <c r="B22" s="2" t="s">
        <v>213</v>
      </c>
      <c r="D22" s="236">
        <v>14</v>
      </c>
      <c r="E22" s="236"/>
      <c r="F22" s="45">
        <v>4246</v>
      </c>
      <c r="G22" s="238"/>
      <c r="H22" s="237">
        <v>0</v>
      </c>
      <c r="I22" s="238"/>
      <c r="J22" s="45">
        <v>0</v>
      </c>
      <c r="K22" s="238"/>
      <c r="L22" s="237">
        <v>0</v>
      </c>
    </row>
    <row r="23" spans="1:12" ht="20.100000000000001" customHeight="1" x14ac:dyDescent="0.45">
      <c r="A23" s="89" t="s">
        <v>165</v>
      </c>
      <c r="D23" s="181">
        <v>9</v>
      </c>
      <c r="E23" s="181"/>
      <c r="F23" s="45">
        <v>1780737</v>
      </c>
      <c r="G23" s="182"/>
      <c r="H23" s="183">
        <v>1813214</v>
      </c>
      <c r="I23" s="182"/>
      <c r="J23" s="45">
        <v>0</v>
      </c>
      <c r="K23" s="182"/>
      <c r="L23" s="183">
        <v>0</v>
      </c>
    </row>
    <row r="24" spans="1:12" ht="20.100000000000001" customHeight="1" x14ac:dyDescent="0.45">
      <c r="A24" s="89" t="s">
        <v>7</v>
      </c>
      <c r="D24" s="181"/>
      <c r="E24" s="181"/>
      <c r="F24" s="45">
        <v>283061</v>
      </c>
      <c r="G24" s="182"/>
      <c r="H24" s="184">
        <v>293308</v>
      </c>
      <c r="I24" s="182"/>
      <c r="J24" s="45">
        <v>39706</v>
      </c>
      <c r="K24" s="182"/>
      <c r="L24" s="184">
        <v>31507</v>
      </c>
    </row>
    <row r="25" spans="1:12" ht="6" customHeight="1" x14ac:dyDescent="0.45">
      <c r="A25" s="159"/>
      <c r="B25" s="179"/>
      <c r="C25" s="179"/>
      <c r="D25" s="181"/>
      <c r="E25" s="181"/>
      <c r="F25" s="48"/>
      <c r="G25" s="183"/>
      <c r="H25" s="182"/>
      <c r="I25" s="183"/>
      <c r="J25" s="48"/>
      <c r="K25" s="183"/>
      <c r="L25" s="182"/>
    </row>
    <row r="26" spans="1:12" ht="20.100000000000001" customHeight="1" x14ac:dyDescent="0.45">
      <c r="A26" s="180" t="s">
        <v>8</v>
      </c>
      <c r="C26" s="180"/>
      <c r="D26" s="181"/>
      <c r="E26" s="181"/>
      <c r="F26" s="49">
        <f>SUM(F15:F25)</f>
        <v>4643393</v>
      </c>
      <c r="G26" s="182"/>
      <c r="H26" s="185">
        <f>SUM(H15:H25)</f>
        <v>4722968</v>
      </c>
      <c r="I26" s="182"/>
      <c r="J26" s="49">
        <f>SUM(J15:J25)</f>
        <v>415753</v>
      </c>
      <c r="K26" s="182"/>
      <c r="L26" s="185">
        <f>SUM(L15:L25)</f>
        <v>445806</v>
      </c>
    </row>
    <row r="27" spans="1:12" ht="20.100000000000001" customHeight="1" x14ac:dyDescent="0.45">
      <c r="A27" s="159"/>
      <c r="B27" s="179"/>
      <c r="C27" s="179"/>
      <c r="D27" s="181"/>
      <c r="E27" s="181"/>
      <c r="F27" s="46"/>
      <c r="G27" s="183"/>
      <c r="H27" s="182"/>
      <c r="I27" s="183"/>
      <c r="J27" s="46"/>
      <c r="K27" s="183"/>
      <c r="L27" s="182"/>
    </row>
    <row r="28" spans="1:12" ht="20.100000000000001" customHeight="1" x14ac:dyDescent="0.45">
      <c r="A28" s="180" t="s">
        <v>9</v>
      </c>
      <c r="B28" s="180"/>
      <c r="C28" s="180"/>
      <c r="D28" s="181"/>
      <c r="E28" s="181"/>
      <c r="F28" s="46"/>
      <c r="G28" s="182"/>
      <c r="H28" s="182"/>
      <c r="I28" s="182"/>
      <c r="J28" s="46"/>
      <c r="K28" s="182"/>
      <c r="L28" s="182"/>
    </row>
    <row r="29" spans="1:12" ht="6" customHeight="1" x14ac:dyDescent="0.45">
      <c r="A29" s="159"/>
      <c r="B29" s="179"/>
      <c r="C29" s="179"/>
      <c r="D29" s="160"/>
      <c r="E29" s="160"/>
      <c r="F29" s="44"/>
      <c r="J29" s="44"/>
    </row>
    <row r="30" spans="1:12" ht="20.100000000000001" customHeight="1" x14ac:dyDescent="0.45">
      <c r="A30" s="186" t="s">
        <v>10</v>
      </c>
      <c r="B30" s="179"/>
      <c r="C30" s="179"/>
      <c r="D30" s="181"/>
      <c r="E30" s="181"/>
      <c r="F30" s="45">
        <v>16861</v>
      </c>
      <c r="G30" s="183"/>
      <c r="H30" s="183">
        <v>16845</v>
      </c>
      <c r="I30" s="182"/>
      <c r="J30" s="45">
        <v>0</v>
      </c>
      <c r="K30" s="182"/>
      <c r="L30" s="183">
        <v>0</v>
      </c>
    </row>
    <row r="31" spans="1:12" ht="20.100000000000001" customHeight="1" x14ac:dyDescent="0.45">
      <c r="A31" s="89" t="s">
        <v>101</v>
      </c>
      <c r="D31" s="181">
        <v>10</v>
      </c>
      <c r="E31" s="181"/>
      <c r="F31" s="45">
        <v>407780</v>
      </c>
      <c r="G31" s="50"/>
      <c r="H31" s="183">
        <v>387392</v>
      </c>
      <c r="I31" s="187"/>
      <c r="J31" s="45">
        <v>0</v>
      </c>
      <c r="K31" s="187"/>
      <c r="L31" s="183">
        <v>0</v>
      </c>
    </row>
    <row r="32" spans="1:12" ht="20.100000000000001" customHeight="1" x14ac:dyDescent="0.45">
      <c r="A32" s="89" t="s">
        <v>11</v>
      </c>
      <c r="D32" s="181"/>
      <c r="E32" s="181"/>
      <c r="F32" s="45">
        <v>0</v>
      </c>
      <c r="G32" s="50"/>
      <c r="H32" s="183">
        <v>0</v>
      </c>
      <c r="I32" s="182"/>
      <c r="J32" s="45">
        <v>16835649</v>
      </c>
      <c r="K32" s="182"/>
      <c r="L32" s="183">
        <v>16835649</v>
      </c>
    </row>
    <row r="33" spans="1:12" ht="20.100000000000001" customHeight="1" x14ac:dyDescent="0.45">
      <c r="A33" s="89" t="s">
        <v>156</v>
      </c>
      <c r="D33" s="181"/>
      <c r="E33" s="181"/>
      <c r="F33" s="45"/>
      <c r="G33" s="182"/>
      <c r="H33" s="183"/>
      <c r="I33" s="182"/>
      <c r="J33" s="45"/>
      <c r="K33" s="182"/>
      <c r="L33" s="183"/>
    </row>
    <row r="34" spans="1:12" ht="20.100000000000001" customHeight="1" x14ac:dyDescent="0.45">
      <c r="B34" s="89" t="s">
        <v>157</v>
      </c>
      <c r="D34" s="181">
        <v>14</v>
      </c>
      <c r="E34" s="181"/>
      <c r="F34" s="45">
        <v>246719</v>
      </c>
      <c r="G34" s="182"/>
      <c r="H34" s="183">
        <v>211573</v>
      </c>
      <c r="I34" s="182"/>
      <c r="J34" s="45">
        <v>0</v>
      </c>
      <c r="K34" s="182"/>
      <c r="L34" s="183">
        <v>0</v>
      </c>
    </row>
    <row r="35" spans="1:12" ht="20.100000000000001" customHeight="1" x14ac:dyDescent="0.45">
      <c r="A35" s="89" t="s">
        <v>130</v>
      </c>
      <c r="D35" s="181">
        <v>14</v>
      </c>
      <c r="E35" s="181"/>
      <c r="F35" s="45">
        <v>324360</v>
      </c>
      <c r="G35" s="182"/>
      <c r="H35" s="183">
        <v>22549</v>
      </c>
      <c r="I35" s="187"/>
      <c r="J35" s="45">
        <v>4934179</v>
      </c>
      <c r="K35" s="187"/>
      <c r="L35" s="183">
        <v>4380931</v>
      </c>
    </row>
    <row r="36" spans="1:12" ht="20.100000000000001" customHeight="1" x14ac:dyDescent="0.45">
      <c r="A36" s="89" t="s">
        <v>112</v>
      </c>
      <c r="D36" s="181"/>
      <c r="E36" s="181"/>
      <c r="F36" s="45">
        <v>1011710</v>
      </c>
      <c r="G36" s="182"/>
      <c r="H36" s="183">
        <v>893140</v>
      </c>
      <c r="I36" s="187"/>
      <c r="J36" s="45">
        <v>0</v>
      </c>
      <c r="K36" s="187"/>
      <c r="L36" s="183">
        <v>0</v>
      </c>
    </row>
    <row r="37" spans="1:12" ht="20.100000000000001" customHeight="1" x14ac:dyDescent="0.45">
      <c r="A37" s="89" t="s">
        <v>74</v>
      </c>
      <c r="D37" s="160">
        <v>11</v>
      </c>
      <c r="E37" s="181"/>
      <c r="F37" s="45">
        <v>29593466</v>
      </c>
      <c r="G37" s="182"/>
      <c r="H37" s="183">
        <v>29068109</v>
      </c>
      <c r="I37" s="182"/>
      <c r="J37" s="45">
        <v>4396</v>
      </c>
      <c r="K37" s="182"/>
      <c r="L37" s="183">
        <v>2600</v>
      </c>
    </row>
    <row r="38" spans="1:12" ht="20.100000000000001" customHeight="1" x14ac:dyDescent="0.45">
      <c r="A38" s="89" t="s">
        <v>12</v>
      </c>
      <c r="D38" s="181"/>
      <c r="E38" s="181"/>
      <c r="F38" s="45">
        <v>1722180</v>
      </c>
      <c r="G38" s="182"/>
      <c r="H38" s="183">
        <v>1640558</v>
      </c>
      <c r="I38" s="187"/>
      <c r="J38" s="45">
        <v>0</v>
      </c>
      <c r="K38" s="187"/>
      <c r="L38" s="183">
        <v>0</v>
      </c>
    </row>
    <row r="39" spans="1:12" ht="20.100000000000001" customHeight="1" x14ac:dyDescent="0.45">
      <c r="A39" s="89" t="s">
        <v>75</v>
      </c>
      <c r="D39" s="181"/>
      <c r="E39" s="181"/>
      <c r="F39" s="45">
        <v>84135</v>
      </c>
      <c r="G39" s="182"/>
      <c r="H39" s="183">
        <v>87138</v>
      </c>
      <c r="I39" s="182"/>
      <c r="J39" s="45">
        <v>4388</v>
      </c>
      <c r="K39" s="182"/>
      <c r="L39" s="183">
        <v>4380</v>
      </c>
    </row>
    <row r="40" spans="1:12" ht="20.100000000000001" customHeight="1" x14ac:dyDescent="0.45">
      <c r="A40" s="89" t="s">
        <v>189</v>
      </c>
      <c r="D40" s="181"/>
      <c r="E40" s="181"/>
      <c r="F40" s="45">
        <v>192374</v>
      </c>
      <c r="G40" s="182"/>
      <c r="H40" s="183">
        <v>0</v>
      </c>
      <c r="I40" s="182"/>
      <c r="J40" s="45">
        <v>0</v>
      </c>
      <c r="K40" s="182"/>
      <c r="L40" s="183">
        <v>0</v>
      </c>
    </row>
    <row r="41" spans="1:12" ht="20.100000000000001" customHeight="1" x14ac:dyDescent="0.45">
      <c r="A41" s="89" t="s">
        <v>132</v>
      </c>
      <c r="D41" s="181"/>
      <c r="E41" s="181"/>
      <c r="F41" s="45">
        <v>95453</v>
      </c>
      <c r="G41" s="182"/>
      <c r="H41" s="183">
        <v>119031</v>
      </c>
      <c r="I41" s="182"/>
      <c r="J41" s="45">
        <v>2662</v>
      </c>
      <c r="K41" s="182"/>
      <c r="L41" s="183">
        <v>2162</v>
      </c>
    </row>
    <row r="42" spans="1:12" ht="20.100000000000001" customHeight="1" x14ac:dyDescent="0.45">
      <c r="A42" s="89" t="s">
        <v>13</v>
      </c>
      <c r="D42" s="181"/>
      <c r="E42" s="181"/>
      <c r="F42" s="47">
        <v>94593</v>
      </c>
      <c r="G42" s="182"/>
      <c r="H42" s="184">
        <v>44815</v>
      </c>
      <c r="I42" s="182"/>
      <c r="J42" s="47">
        <v>984</v>
      </c>
      <c r="K42" s="182"/>
      <c r="L42" s="184">
        <v>8781</v>
      </c>
    </row>
    <row r="43" spans="1:12" ht="6" customHeight="1" x14ac:dyDescent="0.45">
      <c r="A43" s="159"/>
      <c r="B43" s="179"/>
      <c r="C43" s="179"/>
      <c r="D43" s="181"/>
      <c r="E43" s="181"/>
      <c r="F43" s="46"/>
      <c r="G43" s="183"/>
      <c r="H43" s="182"/>
      <c r="I43" s="183"/>
      <c r="J43" s="46"/>
      <c r="K43" s="183"/>
      <c r="L43" s="182"/>
    </row>
    <row r="44" spans="1:12" ht="20.100000000000001" customHeight="1" x14ac:dyDescent="0.45">
      <c r="A44" s="180" t="s">
        <v>14</v>
      </c>
      <c r="C44" s="180"/>
      <c r="D44" s="181"/>
      <c r="E44" s="181"/>
      <c r="F44" s="49">
        <f>SUM(F30:F43)</f>
        <v>33789631</v>
      </c>
      <c r="G44" s="182"/>
      <c r="H44" s="185">
        <f>SUM(H30:H43)</f>
        <v>32491150</v>
      </c>
      <c r="I44" s="182"/>
      <c r="J44" s="49">
        <f>SUM(J30:J43)</f>
        <v>21782258</v>
      </c>
      <c r="K44" s="182"/>
      <c r="L44" s="185">
        <f>SUM(L30:L43)</f>
        <v>21234503</v>
      </c>
    </row>
    <row r="45" spans="1:12" ht="6" customHeight="1" x14ac:dyDescent="0.45">
      <c r="A45" s="159"/>
      <c r="B45" s="179"/>
      <c r="C45" s="179"/>
      <c r="D45" s="181"/>
      <c r="E45" s="181"/>
      <c r="F45" s="46"/>
      <c r="G45" s="183"/>
      <c r="H45" s="182"/>
      <c r="I45" s="183"/>
      <c r="J45" s="46"/>
      <c r="K45" s="183"/>
      <c r="L45" s="182"/>
    </row>
    <row r="46" spans="1:12" ht="20.100000000000001" customHeight="1" thickBot="1" x14ac:dyDescent="0.5">
      <c r="A46" s="180" t="s">
        <v>15</v>
      </c>
      <c r="B46" s="180"/>
      <c r="C46" s="180"/>
      <c r="D46" s="181"/>
      <c r="E46" s="181"/>
      <c r="F46" s="51">
        <f>SUM(F26+F44)</f>
        <v>38433024</v>
      </c>
      <c r="G46" s="10"/>
      <c r="H46" s="52">
        <f>SUM(H26+H44)</f>
        <v>37214118</v>
      </c>
      <c r="I46" s="10"/>
      <c r="J46" s="51">
        <f>SUM(J26+J44)</f>
        <v>22198011</v>
      </c>
      <c r="K46" s="10"/>
      <c r="L46" s="52">
        <f>SUM(L26+L44)</f>
        <v>21680309</v>
      </c>
    </row>
    <row r="47" spans="1:12" s="2" customFormat="1" ht="20.100000000000001" customHeight="1" thickTop="1" x14ac:dyDescent="0.45">
      <c r="A47" s="9"/>
      <c r="B47" s="9"/>
      <c r="C47" s="9"/>
      <c r="D47" s="236"/>
      <c r="E47" s="236"/>
      <c r="F47" s="10"/>
      <c r="G47" s="10"/>
      <c r="H47" s="10"/>
      <c r="I47" s="10"/>
      <c r="J47" s="10"/>
      <c r="K47" s="10"/>
      <c r="L47" s="10"/>
    </row>
    <row r="48" spans="1:12" s="2" customFormat="1" ht="20.100000000000001" customHeight="1" x14ac:dyDescent="0.45">
      <c r="A48" s="9"/>
      <c r="B48" s="9"/>
      <c r="C48" s="9"/>
      <c r="D48" s="236"/>
      <c r="E48" s="236"/>
      <c r="F48" s="10"/>
      <c r="G48" s="10"/>
      <c r="H48" s="10"/>
      <c r="I48" s="10"/>
      <c r="J48" s="10"/>
      <c r="K48" s="10"/>
      <c r="L48" s="10"/>
    </row>
    <row r="49" spans="1:12" s="2" customFormat="1" ht="4.5" customHeight="1" x14ac:dyDescent="0.45">
      <c r="A49" s="9"/>
      <c r="B49" s="9"/>
      <c r="C49" s="9"/>
      <c r="D49" s="236"/>
      <c r="E49" s="236"/>
      <c r="F49" s="10"/>
      <c r="G49" s="10"/>
      <c r="H49" s="10"/>
      <c r="I49" s="10"/>
      <c r="J49" s="10"/>
      <c r="K49" s="10"/>
      <c r="L49" s="10"/>
    </row>
    <row r="50" spans="1:12" ht="21.95" customHeight="1" x14ac:dyDescent="0.45">
      <c r="A50" s="240" t="s">
        <v>105</v>
      </c>
      <c r="B50" s="240"/>
      <c r="C50" s="240"/>
      <c r="D50" s="240"/>
      <c r="E50" s="240"/>
      <c r="F50" s="240"/>
      <c r="G50" s="240"/>
      <c r="H50" s="240"/>
      <c r="I50" s="240"/>
      <c r="J50" s="240"/>
      <c r="K50" s="240"/>
      <c r="L50" s="240"/>
    </row>
    <row r="51" spans="1:12" ht="21.75" customHeight="1" x14ac:dyDescent="0.45">
      <c r="A51" s="159" t="str">
        <f>A1</f>
        <v>บริษัท เอส โฮเทล แอนด์ รีสอร์ท จำกัด (มหาชน)</v>
      </c>
      <c r="B51" s="159"/>
      <c r="C51" s="159"/>
      <c r="D51" s="160"/>
      <c r="E51" s="160"/>
      <c r="F51" s="161"/>
      <c r="G51" s="162"/>
      <c r="H51" s="161"/>
      <c r="I51" s="163"/>
      <c r="J51" s="161"/>
      <c r="K51" s="163"/>
      <c r="L51" s="161"/>
    </row>
    <row r="52" spans="1:12" ht="21.75" customHeight="1" x14ac:dyDescent="0.45">
      <c r="A52" s="159" t="s">
        <v>0</v>
      </c>
      <c r="B52" s="159"/>
      <c r="C52" s="159"/>
      <c r="D52" s="160"/>
      <c r="E52" s="160"/>
      <c r="F52" s="163"/>
      <c r="G52" s="162"/>
      <c r="H52" s="163"/>
      <c r="I52" s="163"/>
      <c r="J52" s="163"/>
      <c r="K52" s="163"/>
      <c r="L52" s="163"/>
    </row>
    <row r="53" spans="1:12" ht="21.75" customHeight="1" x14ac:dyDescent="0.45">
      <c r="A53" s="164" t="str">
        <f>A3</f>
        <v>ณ วันที่ 30 กันยายน พ.ศ. 2565</v>
      </c>
      <c r="B53" s="164"/>
      <c r="C53" s="164"/>
      <c r="D53" s="165"/>
      <c r="E53" s="165"/>
      <c r="F53" s="166"/>
      <c r="G53" s="167"/>
      <c r="H53" s="166"/>
      <c r="I53" s="166"/>
      <c r="J53" s="166"/>
      <c r="K53" s="166"/>
      <c r="L53" s="166"/>
    </row>
    <row r="54" spans="1:12" ht="21.75" customHeight="1" x14ac:dyDescent="0.45">
      <c r="A54" s="159"/>
      <c r="B54" s="159"/>
      <c r="C54" s="159"/>
      <c r="D54" s="160"/>
      <c r="E54" s="160"/>
      <c r="F54" s="163"/>
      <c r="G54" s="162"/>
      <c r="H54" s="163"/>
      <c r="I54" s="163"/>
      <c r="J54" s="163"/>
      <c r="K54" s="163"/>
      <c r="L54" s="163"/>
    </row>
    <row r="55" spans="1:12" ht="21.75" customHeight="1" x14ac:dyDescent="0.45">
      <c r="A55" s="159"/>
      <c r="B55" s="159"/>
      <c r="C55" s="159"/>
      <c r="D55" s="160"/>
      <c r="E55" s="160"/>
      <c r="F55" s="239" t="s">
        <v>89</v>
      </c>
      <c r="G55" s="239"/>
      <c r="H55" s="239"/>
      <c r="I55" s="172"/>
      <c r="J55" s="239" t="s">
        <v>90</v>
      </c>
      <c r="K55" s="239"/>
      <c r="L55" s="239"/>
    </row>
    <row r="56" spans="1:12" ht="21.75" customHeight="1" x14ac:dyDescent="0.45">
      <c r="A56" s="159"/>
      <c r="B56" s="159"/>
      <c r="C56" s="159"/>
      <c r="D56" s="160"/>
      <c r="E56" s="160"/>
      <c r="F56" s="173" t="s">
        <v>91</v>
      </c>
      <c r="G56" s="173"/>
      <c r="H56" s="173" t="s">
        <v>92</v>
      </c>
      <c r="I56" s="173"/>
      <c r="J56" s="173" t="s">
        <v>91</v>
      </c>
      <c r="K56" s="173"/>
      <c r="L56" s="173" t="s">
        <v>92</v>
      </c>
    </row>
    <row r="57" spans="1:12" ht="21.75" customHeight="1" x14ac:dyDescent="0.45">
      <c r="A57" s="159"/>
      <c r="B57" s="159"/>
      <c r="C57" s="159"/>
      <c r="D57" s="160"/>
      <c r="E57" s="160"/>
      <c r="F57" s="173" t="s">
        <v>133</v>
      </c>
      <c r="G57" s="173"/>
      <c r="H57" s="174" t="s">
        <v>85</v>
      </c>
      <c r="I57" s="173"/>
      <c r="J57" s="173" t="s">
        <v>133</v>
      </c>
      <c r="K57" s="173"/>
      <c r="L57" s="174" t="s">
        <v>85</v>
      </c>
    </row>
    <row r="58" spans="1:12" ht="21.75" customHeight="1" x14ac:dyDescent="0.45">
      <c r="A58" s="175"/>
      <c r="B58" s="175"/>
      <c r="C58" s="175"/>
      <c r="D58" s="175"/>
      <c r="E58" s="175"/>
      <c r="F58" s="173" t="s">
        <v>169</v>
      </c>
      <c r="G58" s="173"/>
      <c r="H58" s="173" t="s">
        <v>143</v>
      </c>
      <c r="I58" s="173"/>
      <c r="J58" s="173" t="s">
        <v>169</v>
      </c>
      <c r="K58" s="173"/>
      <c r="L58" s="173" t="s">
        <v>143</v>
      </c>
    </row>
    <row r="59" spans="1:12" ht="21.75" customHeight="1" x14ac:dyDescent="0.45">
      <c r="A59" s="175"/>
      <c r="B59" s="175"/>
      <c r="C59" s="175"/>
      <c r="D59" s="176" t="s">
        <v>1</v>
      </c>
      <c r="E59" s="175"/>
      <c r="F59" s="177" t="s">
        <v>93</v>
      </c>
      <c r="G59" s="173"/>
      <c r="H59" s="177" t="s">
        <v>93</v>
      </c>
      <c r="I59" s="173"/>
      <c r="J59" s="177" t="s">
        <v>93</v>
      </c>
      <c r="L59" s="177" t="s">
        <v>93</v>
      </c>
    </row>
    <row r="60" spans="1:12" ht="21.75" customHeight="1" x14ac:dyDescent="0.45">
      <c r="A60" s="175"/>
      <c r="B60" s="175"/>
      <c r="C60" s="175"/>
      <c r="D60" s="178"/>
      <c r="E60" s="175"/>
      <c r="F60" s="58"/>
      <c r="G60" s="173"/>
      <c r="H60" s="173"/>
      <c r="I60" s="173"/>
      <c r="J60" s="58"/>
      <c r="L60" s="173"/>
    </row>
    <row r="61" spans="1:12" ht="21.75" customHeight="1" x14ac:dyDescent="0.45">
      <c r="A61" s="180" t="s">
        <v>57</v>
      </c>
      <c r="B61" s="186"/>
      <c r="C61" s="186"/>
      <c r="D61" s="160"/>
      <c r="E61" s="160"/>
      <c r="F61" s="44"/>
      <c r="J61" s="44"/>
    </row>
    <row r="62" spans="1:12" ht="6" customHeight="1" x14ac:dyDescent="0.45">
      <c r="A62" s="180"/>
      <c r="B62" s="186"/>
      <c r="C62" s="186"/>
      <c r="D62" s="160"/>
      <c r="E62" s="160"/>
      <c r="F62" s="44"/>
      <c r="J62" s="44"/>
    </row>
    <row r="63" spans="1:12" ht="21.75" customHeight="1" x14ac:dyDescent="0.45">
      <c r="A63" s="180" t="s">
        <v>16</v>
      </c>
      <c r="D63" s="160"/>
      <c r="E63" s="160"/>
      <c r="F63" s="44"/>
      <c r="J63" s="44"/>
    </row>
    <row r="64" spans="1:12" ht="6" customHeight="1" x14ac:dyDescent="0.45">
      <c r="A64" s="180"/>
      <c r="D64" s="160"/>
      <c r="E64" s="160"/>
      <c r="F64" s="44"/>
      <c r="J64" s="44"/>
    </row>
    <row r="65" spans="1:12" ht="21.75" customHeight="1" x14ac:dyDescent="0.45">
      <c r="A65" s="89" t="s">
        <v>17</v>
      </c>
      <c r="D65" s="181"/>
      <c r="E65" s="181"/>
      <c r="F65" s="45">
        <v>1535406</v>
      </c>
      <c r="G65" s="183"/>
      <c r="H65" s="183">
        <v>1634569</v>
      </c>
      <c r="I65" s="182"/>
      <c r="J65" s="45">
        <v>20130</v>
      </c>
      <c r="K65" s="182"/>
      <c r="L65" s="183">
        <v>11262</v>
      </c>
    </row>
    <row r="66" spans="1:12" ht="21.75" customHeight="1" x14ac:dyDescent="0.45">
      <c r="A66" s="89" t="s">
        <v>18</v>
      </c>
      <c r="D66" s="181">
        <v>14</v>
      </c>
      <c r="E66" s="181"/>
      <c r="F66" s="45">
        <v>19282</v>
      </c>
      <c r="G66" s="183"/>
      <c r="H66" s="183">
        <v>13854</v>
      </c>
      <c r="I66" s="182"/>
      <c r="J66" s="45">
        <v>9754</v>
      </c>
      <c r="K66" s="182"/>
      <c r="L66" s="183">
        <v>8953</v>
      </c>
    </row>
    <row r="67" spans="1:12" ht="21.75" customHeight="1" x14ac:dyDescent="0.45">
      <c r="A67" s="89" t="s">
        <v>174</v>
      </c>
      <c r="D67" s="181">
        <v>14</v>
      </c>
      <c r="E67" s="181"/>
      <c r="F67" s="45">
        <v>0</v>
      </c>
      <c r="G67" s="183"/>
      <c r="H67" s="183">
        <v>0</v>
      </c>
      <c r="I67" s="182"/>
      <c r="J67" s="45">
        <v>454000</v>
      </c>
      <c r="K67" s="182"/>
      <c r="L67" s="183">
        <v>0</v>
      </c>
    </row>
    <row r="68" spans="1:12" ht="21.75" customHeight="1" x14ac:dyDescent="0.45">
      <c r="A68" s="89" t="s">
        <v>58</v>
      </c>
      <c r="D68" s="181"/>
      <c r="E68" s="181"/>
      <c r="F68" s="45"/>
      <c r="G68" s="183"/>
      <c r="H68" s="183"/>
      <c r="J68" s="45"/>
      <c r="L68" s="183"/>
    </row>
    <row r="69" spans="1:12" ht="21.75" customHeight="1" x14ac:dyDescent="0.45">
      <c r="B69" s="89" t="s">
        <v>77</v>
      </c>
      <c r="D69" s="181">
        <v>12</v>
      </c>
      <c r="E69" s="181"/>
      <c r="F69" s="45">
        <v>1877647</v>
      </c>
      <c r="G69" s="182"/>
      <c r="H69" s="183">
        <v>4986073</v>
      </c>
      <c r="I69" s="182"/>
      <c r="J69" s="45">
        <v>329101</v>
      </c>
      <c r="K69" s="182"/>
      <c r="L69" s="183">
        <v>436852</v>
      </c>
    </row>
    <row r="70" spans="1:12" ht="21.75" customHeight="1" x14ac:dyDescent="0.45">
      <c r="A70" s="89" t="s">
        <v>128</v>
      </c>
      <c r="D70" s="181"/>
      <c r="E70" s="181"/>
      <c r="F70" s="45"/>
      <c r="G70" s="183"/>
      <c r="H70" s="183"/>
      <c r="I70" s="182"/>
      <c r="J70" s="45"/>
      <c r="K70" s="182"/>
    </row>
    <row r="71" spans="1:12" ht="21.75" customHeight="1" x14ac:dyDescent="0.45">
      <c r="B71" s="89" t="s">
        <v>77</v>
      </c>
      <c r="D71" s="181"/>
      <c r="E71" s="181"/>
      <c r="F71" s="45">
        <v>68856</v>
      </c>
      <c r="G71" s="183"/>
      <c r="H71" s="83">
        <v>88598</v>
      </c>
      <c r="I71" s="182"/>
      <c r="J71" s="45">
        <v>1076</v>
      </c>
      <c r="K71" s="182"/>
      <c r="L71" s="83">
        <v>859</v>
      </c>
    </row>
    <row r="72" spans="1:12" ht="21.75" customHeight="1" x14ac:dyDescent="0.45">
      <c r="A72" s="89" t="s">
        <v>121</v>
      </c>
      <c r="D72" s="181"/>
      <c r="E72" s="181"/>
      <c r="F72" s="45">
        <v>0</v>
      </c>
      <c r="G72" s="182"/>
      <c r="H72" s="183">
        <v>21217</v>
      </c>
      <c r="I72" s="182"/>
      <c r="J72" s="45">
        <v>0</v>
      </c>
      <c r="K72" s="182"/>
      <c r="L72" s="183">
        <v>0</v>
      </c>
    </row>
    <row r="73" spans="1:12" ht="21.75" customHeight="1" x14ac:dyDescent="0.45">
      <c r="A73" s="89" t="s">
        <v>19</v>
      </c>
      <c r="D73" s="181"/>
      <c r="E73" s="181"/>
      <c r="F73" s="45">
        <v>46901</v>
      </c>
      <c r="G73" s="182"/>
      <c r="H73" s="183">
        <v>463</v>
      </c>
      <c r="I73" s="182"/>
      <c r="J73" s="45">
        <v>0</v>
      </c>
      <c r="K73" s="182"/>
      <c r="L73" s="183">
        <v>0</v>
      </c>
    </row>
    <row r="74" spans="1:12" ht="21.75" customHeight="1" x14ac:dyDescent="0.45">
      <c r="A74" s="89" t="s">
        <v>20</v>
      </c>
      <c r="D74" s="181"/>
      <c r="E74" s="181"/>
      <c r="F74" s="45">
        <v>35873</v>
      </c>
      <c r="G74" s="182"/>
      <c r="H74" s="183">
        <v>71492</v>
      </c>
      <c r="I74" s="182"/>
      <c r="J74" s="45">
        <v>0</v>
      </c>
      <c r="K74" s="182"/>
      <c r="L74" s="183">
        <v>0</v>
      </c>
    </row>
    <row r="75" spans="1:12" ht="21.75" customHeight="1" x14ac:dyDescent="0.45">
      <c r="A75" s="89" t="s">
        <v>21</v>
      </c>
      <c r="D75" s="181"/>
      <c r="E75" s="181"/>
      <c r="F75" s="47">
        <v>214361</v>
      </c>
      <c r="G75" s="183"/>
      <c r="H75" s="184">
        <v>106145</v>
      </c>
      <c r="I75" s="182"/>
      <c r="J75" s="47">
        <v>1255</v>
      </c>
      <c r="K75" s="182"/>
      <c r="L75" s="184">
        <v>2343</v>
      </c>
    </row>
    <row r="76" spans="1:12" ht="6" customHeight="1" x14ac:dyDescent="0.45">
      <c r="A76" s="159"/>
      <c r="B76" s="179"/>
      <c r="C76" s="179"/>
      <c r="D76" s="181"/>
      <c r="E76" s="181"/>
      <c r="F76" s="53"/>
      <c r="G76" s="183"/>
      <c r="H76" s="54"/>
      <c r="I76" s="183"/>
      <c r="J76" s="53"/>
      <c r="K76" s="183"/>
      <c r="L76" s="54"/>
    </row>
    <row r="77" spans="1:12" ht="21.75" customHeight="1" x14ac:dyDescent="0.45">
      <c r="A77" s="180" t="s">
        <v>22</v>
      </c>
      <c r="C77" s="180"/>
      <c r="D77" s="181"/>
      <c r="E77" s="181"/>
      <c r="F77" s="55">
        <f>SUM(F65:F75)</f>
        <v>3798326</v>
      </c>
      <c r="G77" s="183"/>
      <c r="H77" s="188">
        <f>SUM(H65:H75)</f>
        <v>6922411</v>
      </c>
      <c r="I77" s="183"/>
      <c r="J77" s="55">
        <f>SUM(J65:J75)</f>
        <v>815316</v>
      </c>
      <c r="K77" s="183"/>
      <c r="L77" s="188">
        <f>SUM(L65:L75)</f>
        <v>460269</v>
      </c>
    </row>
    <row r="78" spans="1:12" ht="21.75" customHeight="1" x14ac:dyDescent="0.45">
      <c r="A78" s="159"/>
      <c r="B78" s="179"/>
      <c r="C78" s="179"/>
      <c r="D78" s="181"/>
      <c r="E78" s="181"/>
      <c r="F78" s="53"/>
      <c r="G78" s="183"/>
      <c r="H78" s="54"/>
      <c r="I78" s="183"/>
      <c r="J78" s="53"/>
      <c r="K78" s="183"/>
      <c r="L78" s="54"/>
    </row>
    <row r="79" spans="1:12" ht="21.75" customHeight="1" x14ac:dyDescent="0.45">
      <c r="A79" s="180" t="s">
        <v>23</v>
      </c>
      <c r="D79" s="181"/>
      <c r="E79" s="181"/>
      <c r="F79" s="53"/>
      <c r="G79" s="183"/>
      <c r="H79" s="54"/>
      <c r="I79" s="183"/>
      <c r="J79" s="53"/>
      <c r="K79" s="183"/>
      <c r="L79" s="54"/>
    </row>
    <row r="80" spans="1:12" ht="6" customHeight="1" x14ac:dyDescent="0.45">
      <c r="A80" s="159"/>
      <c r="B80" s="179"/>
      <c r="C80" s="179"/>
      <c r="D80" s="160"/>
      <c r="E80" s="160"/>
      <c r="F80" s="44"/>
      <c r="J80" s="44"/>
    </row>
    <row r="81" spans="1:12" ht="21.75" customHeight="1" x14ac:dyDescent="0.45">
      <c r="A81" s="89" t="s">
        <v>76</v>
      </c>
      <c r="D81" s="181">
        <v>12</v>
      </c>
      <c r="E81" s="181"/>
      <c r="F81" s="45">
        <v>12194850</v>
      </c>
      <c r="G81" s="183"/>
      <c r="H81" s="183">
        <v>9139950</v>
      </c>
      <c r="I81" s="182"/>
      <c r="J81" s="45">
        <v>332924</v>
      </c>
      <c r="K81" s="182"/>
      <c r="L81" s="183">
        <v>229284</v>
      </c>
    </row>
    <row r="82" spans="1:12" ht="21.75" customHeight="1" x14ac:dyDescent="0.45">
      <c r="A82" s="89" t="s">
        <v>142</v>
      </c>
      <c r="D82" s="181"/>
      <c r="E82" s="181"/>
      <c r="F82" s="45">
        <v>3676443</v>
      </c>
      <c r="G82" s="183"/>
      <c r="H82" s="83">
        <v>3877828</v>
      </c>
      <c r="I82" s="182"/>
      <c r="J82" s="45">
        <v>2083</v>
      </c>
      <c r="K82" s="182"/>
      <c r="L82" s="83">
        <v>230</v>
      </c>
    </row>
    <row r="83" spans="1:12" ht="21.75" customHeight="1" x14ac:dyDescent="0.45">
      <c r="A83" s="89" t="s">
        <v>96</v>
      </c>
      <c r="D83" s="181"/>
      <c r="E83" s="181"/>
      <c r="F83" s="45">
        <v>1309031</v>
      </c>
      <c r="G83" s="183"/>
      <c r="H83" s="183">
        <v>1264217</v>
      </c>
      <c r="I83" s="182"/>
      <c r="J83" s="45">
        <v>0</v>
      </c>
      <c r="K83" s="182"/>
      <c r="L83" s="183">
        <v>0</v>
      </c>
    </row>
    <row r="84" spans="1:12" ht="21.75" customHeight="1" x14ac:dyDescent="0.45">
      <c r="A84" s="89" t="s">
        <v>24</v>
      </c>
      <c r="D84" s="181"/>
      <c r="E84" s="181"/>
      <c r="F84" s="45">
        <v>47577</v>
      </c>
      <c r="G84" s="183"/>
      <c r="H84" s="183">
        <v>42719</v>
      </c>
      <c r="I84" s="182"/>
      <c r="J84" s="45">
        <v>15631</v>
      </c>
      <c r="K84" s="182"/>
      <c r="L84" s="183">
        <v>13057</v>
      </c>
    </row>
    <row r="85" spans="1:12" ht="21.75" customHeight="1" x14ac:dyDescent="0.45">
      <c r="A85" s="89" t="s">
        <v>25</v>
      </c>
      <c r="D85" s="181"/>
      <c r="E85" s="181"/>
      <c r="F85" s="47">
        <v>323719</v>
      </c>
      <c r="G85" s="183"/>
      <c r="H85" s="184">
        <v>85135</v>
      </c>
      <c r="I85" s="182"/>
      <c r="J85" s="47">
        <v>0</v>
      </c>
      <c r="K85" s="182"/>
      <c r="L85" s="184">
        <v>0</v>
      </c>
    </row>
    <row r="86" spans="1:12" ht="6" customHeight="1" x14ac:dyDescent="0.45">
      <c r="A86" s="159"/>
      <c r="B86" s="179"/>
      <c r="C86" s="179"/>
      <c r="D86" s="181"/>
      <c r="E86" s="181"/>
      <c r="F86" s="53"/>
      <c r="G86" s="183"/>
      <c r="H86" s="54"/>
      <c r="I86" s="183"/>
      <c r="J86" s="53"/>
      <c r="K86" s="183"/>
      <c r="L86" s="54"/>
    </row>
    <row r="87" spans="1:12" ht="21.75" customHeight="1" x14ac:dyDescent="0.45">
      <c r="A87" s="180" t="s">
        <v>26</v>
      </c>
      <c r="C87" s="180"/>
      <c r="D87" s="181"/>
      <c r="E87" s="181"/>
      <c r="F87" s="55">
        <f>SUM(F81:F85)</f>
        <v>17551620</v>
      </c>
      <c r="G87" s="183"/>
      <c r="H87" s="188">
        <f>SUM(H81:H85)</f>
        <v>14409849</v>
      </c>
      <c r="I87" s="183"/>
      <c r="J87" s="55">
        <f>SUM(J81:J85)</f>
        <v>350638</v>
      </c>
      <c r="K87" s="183"/>
      <c r="L87" s="188">
        <f>SUM(L81:L85)</f>
        <v>242571</v>
      </c>
    </row>
    <row r="88" spans="1:12" ht="6" customHeight="1" x14ac:dyDescent="0.45">
      <c r="A88" s="159"/>
      <c r="B88" s="179"/>
      <c r="C88" s="179"/>
      <c r="D88" s="181"/>
      <c r="E88" s="181"/>
      <c r="F88" s="53"/>
      <c r="G88" s="183"/>
      <c r="H88" s="54"/>
      <c r="I88" s="183"/>
      <c r="J88" s="53"/>
      <c r="K88" s="183"/>
      <c r="L88" s="54"/>
    </row>
    <row r="89" spans="1:12" ht="21.75" customHeight="1" x14ac:dyDescent="0.45">
      <c r="A89" s="180" t="s">
        <v>27</v>
      </c>
      <c r="D89" s="181" t="s">
        <v>28</v>
      </c>
      <c r="E89" s="181"/>
      <c r="F89" s="55">
        <f>SUM(F77+F87)</f>
        <v>21349946</v>
      </c>
      <c r="G89" s="183"/>
      <c r="H89" s="188">
        <f>SUM(H77+H87)</f>
        <v>21332260</v>
      </c>
      <c r="I89" s="183"/>
      <c r="J89" s="55">
        <f>SUM(J77+J87)</f>
        <v>1165954</v>
      </c>
      <c r="K89" s="183"/>
      <c r="L89" s="188">
        <f>SUM(L77+L87)</f>
        <v>702840</v>
      </c>
    </row>
    <row r="90" spans="1:12" ht="18.75" x14ac:dyDescent="0.45">
      <c r="A90" s="180"/>
      <c r="D90" s="181"/>
      <c r="E90" s="181"/>
      <c r="F90" s="183"/>
      <c r="G90" s="183"/>
      <c r="H90" s="183"/>
      <c r="I90" s="183"/>
      <c r="J90" s="183"/>
      <c r="K90" s="183"/>
      <c r="L90" s="183"/>
    </row>
    <row r="91" spans="1:12" ht="18.75" x14ac:dyDescent="0.45">
      <c r="A91" s="180"/>
      <c r="D91" s="181"/>
      <c r="E91" s="181"/>
      <c r="F91" s="183"/>
      <c r="G91" s="183"/>
      <c r="H91" s="183"/>
      <c r="I91" s="183"/>
      <c r="J91" s="183"/>
      <c r="K91" s="183"/>
      <c r="L91" s="183"/>
    </row>
    <row r="92" spans="1:12" ht="18.75" x14ac:dyDescent="0.45">
      <c r="A92" s="180"/>
      <c r="D92" s="181"/>
      <c r="E92" s="181"/>
      <c r="F92" s="183"/>
      <c r="G92" s="183"/>
      <c r="H92" s="183"/>
      <c r="I92" s="183"/>
      <c r="J92" s="183"/>
      <c r="K92" s="183"/>
      <c r="L92" s="183"/>
    </row>
    <row r="93" spans="1:12" ht="18.75" x14ac:dyDescent="0.45">
      <c r="A93" s="180"/>
      <c r="D93" s="181"/>
      <c r="E93" s="181"/>
      <c r="F93" s="183"/>
      <c r="G93" s="183"/>
      <c r="H93" s="183"/>
      <c r="I93" s="183"/>
      <c r="J93" s="183"/>
      <c r="K93" s="183"/>
      <c r="L93" s="183"/>
    </row>
    <row r="94" spans="1:12" ht="18.75" x14ac:dyDescent="0.45">
      <c r="A94" s="180"/>
      <c r="D94" s="181"/>
      <c r="E94" s="181"/>
      <c r="F94" s="183"/>
      <c r="G94" s="183"/>
      <c r="H94" s="183"/>
      <c r="I94" s="183"/>
      <c r="J94" s="183"/>
      <c r="K94" s="183"/>
      <c r="L94" s="183"/>
    </row>
    <row r="95" spans="1:12" ht="18.75" x14ac:dyDescent="0.45">
      <c r="A95" s="180"/>
      <c r="D95" s="181"/>
      <c r="E95" s="181"/>
      <c r="F95" s="183"/>
      <c r="G95" s="183"/>
      <c r="H95" s="183"/>
      <c r="I95" s="183"/>
      <c r="J95" s="183"/>
      <c r="K95" s="183"/>
      <c r="L95" s="183"/>
    </row>
    <row r="96" spans="1:12" s="191" customFormat="1" ht="21.95" customHeight="1" x14ac:dyDescent="0.45">
      <c r="A96" s="189" t="str">
        <f>A50</f>
        <v>หมายเหตุประกอบข้อมูลทางการเงินระหว่างกาลเป็นส่วนหนึ่งของข้อมูลทางการเงินนี้</v>
      </c>
      <c r="B96" s="189"/>
      <c r="C96" s="189"/>
      <c r="D96" s="190"/>
      <c r="E96" s="190"/>
      <c r="F96" s="188"/>
      <c r="G96" s="188"/>
      <c r="H96" s="188"/>
      <c r="I96" s="188"/>
      <c r="J96" s="188"/>
      <c r="K96" s="188"/>
      <c r="L96" s="188"/>
    </row>
    <row r="97" spans="1:12" s="191" customFormat="1" ht="21.75" customHeight="1" x14ac:dyDescent="0.45">
      <c r="A97" s="192" t="str">
        <f>A1</f>
        <v>บริษัท เอส โฮเทล แอนด์ รีสอร์ท จำกัด (มหาชน)</v>
      </c>
      <c r="D97" s="181"/>
      <c r="E97" s="181"/>
      <c r="F97" s="183"/>
      <c r="G97" s="183"/>
      <c r="H97" s="183"/>
      <c r="I97" s="183"/>
      <c r="J97" s="183"/>
      <c r="K97" s="183"/>
      <c r="L97" s="183"/>
    </row>
    <row r="98" spans="1:12" s="191" customFormat="1" ht="21.75" customHeight="1" x14ac:dyDescent="0.45">
      <c r="A98" s="193" t="s">
        <v>0</v>
      </c>
      <c r="B98" s="193"/>
      <c r="C98" s="193"/>
      <c r="D98" s="181"/>
      <c r="E98" s="181"/>
      <c r="F98" s="194"/>
      <c r="G98" s="187"/>
      <c r="H98" s="194"/>
      <c r="I98" s="194"/>
      <c r="J98" s="194"/>
      <c r="K98" s="194"/>
      <c r="L98" s="194"/>
    </row>
    <row r="99" spans="1:12" s="191" customFormat="1" ht="21.75" customHeight="1" x14ac:dyDescent="0.45">
      <c r="A99" s="195" t="str">
        <f>A3</f>
        <v>ณ วันที่ 30 กันยายน พ.ศ. 2565</v>
      </c>
      <c r="B99" s="195"/>
      <c r="C99" s="195"/>
      <c r="D99" s="190"/>
      <c r="E99" s="190"/>
      <c r="F99" s="196"/>
      <c r="G99" s="197"/>
      <c r="H99" s="196"/>
      <c r="I99" s="196"/>
      <c r="J99" s="196"/>
      <c r="K99" s="196"/>
      <c r="L99" s="196"/>
    </row>
    <row r="100" spans="1:12" ht="21.75" customHeight="1" x14ac:dyDescent="0.45">
      <c r="A100" s="159"/>
      <c r="B100" s="159"/>
      <c r="C100" s="159"/>
      <c r="D100" s="160"/>
      <c r="E100" s="160"/>
      <c r="F100" s="163"/>
      <c r="G100" s="162"/>
      <c r="H100" s="163"/>
      <c r="I100" s="163"/>
      <c r="J100" s="163"/>
      <c r="K100" s="163"/>
      <c r="L100" s="163"/>
    </row>
    <row r="101" spans="1:12" ht="21.75" customHeight="1" x14ac:dyDescent="0.45">
      <c r="A101" s="159"/>
      <c r="B101" s="159"/>
      <c r="C101" s="159"/>
      <c r="D101" s="160"/>
      <c r="E101" s="160"/>
      <c r="F101" s="239" t="s">
        <v>89</v>
      </c>
      <c r="G101" s="239"/>
      <c r="H101" s="239"/>
      <c r="I101" s="172"/>
      <c r="J101" s="239" t="s">
        <v>90</v>
      </c>
      <c r="K101" s="239"/>
      <c r="L101" s="239"/>
    </row>
    <row r="102" spans="1:12" ht="21.75" customHeight="1" x14ac:dyDescent="0.45">
      <c r="A102" s="159"/>
      <c r="B102" s="159"/>
      <c r="C102" s="159"/>
      <c r="D102" s="160"/>
      <c r="E102" s="160"/>
      <c r="F102" s="173" t="s">
        <v>91</v>
      </c>
      <c r="G102" s="173"/>
      <c r="H102" s="173" t="s">
        <v>92</v>
      </c>
      <c r="I102" s="173"/>
      <c r="J102" s="173" t="s">
        <v>91</v>
      </c>
      <c r="K102" s="173"/>
      <c r="L102" s="173" t="s">
        <v>92</v>
      </c>
    </row>
    <row r="103" spans="1:12" ht="21.75" customHeight="1" x14ac:dyDescent="0.45">
      <c r="A103" s="175"/>
      <c r="B103" s="175"/>
      <c r="C103" s="175"/>
      <c r="D103" s="175"/>
      <c r="E103" s="175"/>
      <c r="F103" s="173" t="s">
        <v>133</v>
      </c>
      <c r="G103" s="173"/>
      <c r="H103" s="174" t="s">
        <v>85</v>
      </c>
      <c r="I103" s="173"/>
      <c r="J103" s="173" t="s">
        <v>133</v>
      </c>
      <c r="K103" s="173"/>
      <c r="L103" s="174" t="s">
        <v>85</v>
      </c>
    </row>
    <row r="104" spans="1:12" ht="21.75" customHeight="1" x14ac:dyDescent="0.45">
      <c r="A104" s="175"/>
      <c r="B104" s="175"/>
      <c r="C104" s="175"/>
      <c r="D104" s="175"/>
      <c r="E104" s="175"/>
      <c r="F104" s="173" t="s">
        <v>169</v>
      </c>
      <c r="G104" s="173"/>
      <c r="H104" s="173" t="s">
        <v>143</v>
      </c>
      <c r="I104" s="173"/>
      <c r="J104" s="173" t="s">
        <v>169</v>
      </c>
      <c r="K104" s="173"/>
      <c r="L104" s="173" t="s">
        <v>143</v>
      </c>
    </row>
    <row r="105" spans="1:12" ht="21.75" customHeight="1" x14ac:dyDescent="0.45">
      <c r="A105" s="175"/>
      <c r="B105" s="175"/>
      <c r="C105" s="175"/>
      <c r="D105" s="175"/>
      <c r="E105" s="175"/>
      <c r="F105" s="177" t="s">
        <v>93</v>
      </c>
      <c r="G105" s="173"/>
      <c r="H105" s="177" t="s">
        <v>93</v>
      </c>
      <c r="I105" s="173"/>
      <c r="J105" s="177" t="s">
        <v>93</v>
      </c>
      <c r="L105" s="177" t="s">
        <v>93</v>
      </c>
    </row>
    <row r="106" spans="1:12" ht="21.75" customHeight="1" x14ac:dyDescent="0.45">
      <c r="A106" s="175"/>
      <c r="B106" s="175"/>
      <c r="C106" s="175"/>
      <c r="D106" s="178"/>
      <c r="E106" s="175"/>
      <c r="F106" s="58"/>
      <c r="G106" s="173"/>
      <c r="H106" s="173"/>
      <c r="I106" s="173"/>
      <c r="J106" s="58"/>
      <c r="L106" s="173"/>
    </row>
    <row r="107" spans="1:12" ht="21.75" customHeight="1" x14ac:dyDescent="0.45">
      <c r="A107" s="198" t="s">
        <v>111</v>
      </c>
      <c r="B107" s="175"/>
      <c r="C107" s="175"/>
      <c r="D107" s="199"/>
      <c r="E107" s="199"/>
      <c r="F107" s="58"/>
      <c r="G107" s="173"/>
      <c r="H107" s="173"/>
      <c r="I107" s="173"/>
      <c r="J107" s="58"/>
      <c r="K107" s="173"/>
      <c r="L107" s="173"/>
    </row>
    <row r="108" spans="1:12" ht="6" customHeight="1" x14ac:dyDescent="0.45">
      <c r="A108" s="198"/>
      <c r="B108" s="175"/>
      <c r="C108" s="175"/>
      <c r="D108" s="199"/>
      <c r="E108" s="199"/>
      <c r="F108" s="58"/>
      <c r="G108" s="173"/>
      <c r="H108" s="173"/>
      <c r="I108" s="173"/>
      <c r="J108" s="58"/>
      <c r="K108" s="173"/>
      <c r="L108" s="173"/>
    </row>
    <row r="109" spans="1:12" ht="21.75" customHeight="1" x14ac:dyDescent="0.45">
      <c r="A109" s="180" t="s">
        <v>59</v>
      </c>
      <c r="D109" s="160"/>
      <c r="E109" s="160"/>
      <c r="F109" s="44"/>
      <c r="J109" s="44"/>
    </row>
    <row r="110" spans="1:12" ht="6" customHeight="1" x14ac:dyDescent="0.45">
      <c r="A110" s="159"/>
      <c r="B110" s="179"/>
      <c r="C110" s="179"/>
      <c r="D110" s="160"/>
      <c r="E110" s="160"/>
      <c r="F110" s="44"/>
      <c r="J110" s="44"/>
    </row>
    <row r="111" spans="1:12" ht="21.75" customHeight="1" x14ac:dyDescent="0.45">
      <c r="A111" s="89" t="s">
        <v>29</v>
      </c>
      <c r="D111" s="160"/>
      <c r="E111" s="160"/>
      <c r="F111" s="44"/>
      <c r="J111" s="44"/>
    </row>
    <row r="112" spans="1:12" ht="21.75" customHeight="1" x14ac:dyDescent="0.45">
      <c r="B112" s="89" t="s">
        <v>30</v>
      </c>
      <c r="D112" s="160"/>
      <c r="E112" s="160"/>
      <c r="F112" s="44"/>
      <c r="J112" s="44"/>
    </row>
    <row r="113" spans="1:12" ht="21.75" customHeight="1" x14ac:dyDescent="0.45">
      <c r="C113" s="89" t="s">
        <v>110</v>
      </c>
      <c r="D113" s="160"/>
      <c r="E113" s="160"/>
      <c r="F113" s="44"/>
      <c r="J113" s="44"/>
    </row>
    <row r="114" spans="1:12" ht="21.75" customHeight="1" thickBot="1" x14ac:dyDescent="0.5">
      <c r="C114" s="89" t="s">
        <v>109</v>
      </c>
      <c r="D114" s="160"/>
      <c r="E114" s="160"/>
      <c r="F114" s="59">
        <v>18318200</v>
      </c>
      <c r="G114" s="54"/>
      <c r="H114" s="200">
        <v>18318200</v>
      </c>
      <c r="I114" s="182"/>
      <c r="J114" s="59">
        <v>18318200</v>
      </c>
      <c r="K114" s="182"/>
      <c r="L114" s="200">
        <v>18318200</v>
      </c>
    </row>
    <row r="115" spans="1:12" ht="6" customHeight="1" thickTop="1" x14ac:dyDescent="0.45">
      <c r="A115" s="159"/>
      <c r="B115" s="179"/>
      <c r="C115" s="179"/>
      <c r="D115" s="181"/>
      <c r="E115" s="181"/>
      <c r="F115" s="60"/>
      <c r="G115" s="183"/>
      <c r="H115" s="201"/>
      <c r="I115" s="183"/>
      <c r="J115" s="60"/>
      <c r="K115" s="183"/>
      <c r="L115" s="201"/>
    </row>
    <row r="116" spans="1:12" ht="21.75" customHeight="1" x14ac:dyDescent="0.45">
      <c r="B116" s="89" t="s">
        <v>31</v>
      </c>
      <c r="D116" s="61"/>
      <c r="E116" s="61"/>
      <c r="F116" s="62"/>
      <c r="G116" s="54"/>
      <c r="H116" s="10"/>
      <c r="I116" s="54"/>
      <c r="J116" s="62"/>
      <c r="K116" s="54"/>
      <c r="L116" s="10"/>
    </row>
    <row r="117" spans="1:12" ht="21.75" customHeight="1" x14ac:dyDescent="0.45">
      <c r="C117" s="89" t="s">
        <v>123</v>
      </c>
      <c r="D117" s="61"/>
      <c r="E117" s="61"/>
      <c r="F117" s="62"/>
      <c r="G117" s="54"/>
      <c r="H117" s="10"/>
      <c r="I117" s="10"/>
      <c r="J117" s="62"/>
      <c r="K117" s="10"/>
      <c r="L117" s="10"/>
    </row>
    <row r="118" spans="1:12" ht="21.75" customHeight="1" x14ac:dyDescent="0.45">
      <c r="C118" s="89" t="s">
        <v>108</v>
      </c>
      <c r="D118" s="181"/>
      <c r="E118" s="61"/>
      <c r="F118" s="62">
        <v>17968200</v>
      </c>
      <c r="G118" s="183"/>
      <c r="H118" s="183">
        <v>17968200</v>
      </c>
      <c r="I118" s="182"/>
      <c r="J118" s="45">
        <v>17968200</v>
      </c>
      <c r="K118" s="182"/>
      <c r="L118" s="183">
        <v>17968200</v>
      </c>
    </row>
    <row r="119" spans="1:12" ht="21.75" customHeight="1" x14ac:dyDescent="0.45">
      <c r="A119" s="89" t="s">
        <v>32</v>
      </c>
      <c r="D119" s="61"/>
      <c r="E119" s="61"/>
      <c r="F119" s="45">
        <v>3335184</v>
      </c>
      <c r="G119" s="183"/>
      <c r="H119" s="183">
        <v>3335184</v>
      </c>
      <c r="I119" s="182"/>
      <c r="J119" s="45">
        <v>3335184</v>
      </c>
      <c r="K119" s="182"/>
      <c r="L119" s="183">
        <v>3335184</v>
      </c>
    </row>
    <row r="120" spans="1:12" ht="21.75" customHeight="1" x14ac:dyDescent="0.45">
      <c r="A120" s="89" t="s">
        <v>161</v>
      </c>
      <c r="D120" s="61"/>
      <c r="E120" s="61"/>
      <c r="F120" s="45"/>
      <c r="G120" s="183"/>
      <c r="H120" s="183"/>
      <c r="I120" s="182"/>
      <c r="J120" s="45"/>
      <c r="K120" s="182"/>
      <c r="L120" s="183"/>
    </row>
    <row r="121" spans="1:12" ht="21.75" customHeight="1" x14ac:dyDescent="0.45">
      <c r="B121" s="89" t="s">
        <v>162</v>
      </c>
      <c r="D121" s="202"/>
      <c r="E121" s="202"/>
      <c r="F121" s="45">
        <v>-2119141</v>
      </c>
      <c r="G121" s="63"/>
      <c r="H121" s="183">
        <v>-2119141</v>
      </c>
      <c r="I121" s="64"/>
      <c r="J121" s="45">
        <v>0</v>
      </c>
      <c r="K121" s="10"/>
      <c r="L121" s="183">
        <v>0</v>
      </c>
    </row>
    <row r="122" spans="1:12" ht="21.75" customHeight="1" x14ac:dyDescent="0.45">
      <c r="A122" s="89" t="s">
        <v>113</v>
      </c>
      <c r="D122" s="202"/>
      <c r="E122" s="202"/>
      <c r="F122" s="45">
        <v>43754</v>
      </c>
      <c r="G122" s="63"/>
      <c r="H122" s="183">
        <v>43754</v>
      </c>
      <c r="I122" s="64"/>
      <c r="J122" s="45">
        <v>43754</v>
      </c>
      <c r="K122" s="10"/>
      <c r="L122" s="183">
        <v>43754</v>
      </c>
    </row>
    <row r="123" spans="1:12" ht="21.75" customHeight="1" x14ac:dyDescent="0.45">
      <c r="A123" s="89" t="s">
        <v>175</v>
      </c>
      <c r="D123" s="181"/>
      <c r="E123" s="181"/>
      <c r="F123" s="46">
        <v>-3810768</v>
      </c>
      <c r="G123" s="183"/>
      <c r="H123" s="183">
        <v>-3717287</v>
      </c>
      <c r="I123" s="182"/>
      <c r="J123" s="45">
        <v>-315081</v>
      </c>
      <c r="K123" s="182"/>
      <c r="L123" s="183">
        <v>-369669</v>
      </c>
    </row>
    <row r="124" spans="1:12" ht="21.75" customHeight="1" x14ac:dyDescent="0.45">
      <c r="A124" s="89" t="s">
        <v>60</v>
      </c>
      <c r="D124" s="181"/>
      <c r="E124" s="181"/>
      <c r="F124" s="47">
        <v>1665849</v>
      </c>
      <c r="G124" s="63"/>
      <c r="H124" s="184">
        <v>371148</v>
      </c>
      <c r="I124" s="65"/>
      <c r="J124" s="47">
        <v>0</v>
      </c>
      <c r="K124" s="65"/>
      <c r="L124" s="184">
        <v>0</v>
      </c>
    </row>
    <row r="125" spans="1:12" ht="6" customHeight="1" x14ac:dyDescent="0.45">
      <c r="A125" s="159"/>
      <c r="B125" s="179"/>
      <c r="C125" s="179"/>
      <c r="D125" s="181"/>
      <c r="E125" s="181"/>
      <c r="F125" s="45"/>
      <c r="G125" s="183"/>
      <c r="H125" s="183"/>
      <c r="I125" s="183"/>
      <c r="J125" s="45"/>
      <c r="K125" s="183"/>
      <c r="L125" s="183"/>
    </row>
    <row r="126" spans="1:12" ht="21.75" customHeight="1" x14ac:dyDescent="0.45">
      <c r="A126" s="159" t="s">
        <v>61</v>
      </c>
      <c r="D126" s="181"/>
      <c r="E126" s="181"/>
      <c r="F126" s="66">
        <f>SUM(F118:F124)</f>
        <v>17083078</v>
      </c>
      <c r="G126" s="10"/>
      <c r="H126" s="67">
        <f>SUM(H118:H124)</f>
        <v>15881858</v>
      </c>
      <c r="I126" s="10"/>
      <c r="J126" s="66">
        <f>SUM(J118:J124)</f>
        <v>21032057</v>
      </c>
      <c r="K126" s="10"/>
      <c r="L126" s="67">
        <f>SUM(L118:L124)</f>
        <v>20977469</v>
      </c>
    </row>
    <row r="127" spans="1:12" ht="6" customHeight="1" x14ac:dyDescent="0.45">
      <c r="A127" s="159"/>
      <c r="D127" s="181"/>
      <c r="E127" s="181"/>
      <c r="F127" s="62"/>
      <c r="G127" s="10"/>
      <c r="H127" s="10"/>
      <c r="I127" s="10"/>
      <c r="J127" s="62"/>
      <c r="K127" s="10"/>
      <c r="L127" s="10"/>
    </row>
    <row r="128" spans="1:12" ht="21.75" customHeight="1" thickBot="1" x14ac:dyDescent="0.5">
      <c r="A128" s="159" t="s">
        <v>62</v>
      </c>
      <c r="D128" s="181"/>
      <c r="E128" s="181"/>
      <c r="F128" s="51">
        <f>F89+F126</f>
        <v>38433024</v>
      </c>
      <c r="G128" s="10"/>
      <c r="H128" s="52">
        <f>H89+H126</f>
        <v>37214118</v>
      </c>
      <c r="I128" s="10"/>
      <c r="J128" s="51">
        <f>J89+J126</f>
        <v>22198011</v>
      </c>
      <c r="K128" s="10"/>
      <c r="L128" s="52">
        <f>L89+L126</f>
        <v>21680309</v>
      </c>
    </row>
    <row r="129" spans="1:12" ht="19.5" thickTop="1" x14ac:dyDescent="0.45">
      <c r="A129" s="159"/>
      <c r="D129" s="181"/>
      <c r="E129" s="181"/>
      <c r="F129" s="229">
        <f>+F128-F46</f>
        <v>0</v>
      </c>
      <c r="G129" s="229"/>
      <c r="H129" s="229">
        <f>+H128-H46</f>
        <v>0</v>
      </c>
      <c r="I129" s="229"/>
      <c r="J129" s="229">
        <f>+J128-J46</f>
        <v>0</v>
      </c>
      <c r="K129" s="229"/>
      <c r="L129" s="229">
        <f>+L128-L46</f>
        <v>0</v>
      </c>
    </row>
    <row r="130" spans="1:12" ht="18.75" x14ac:dyDescent="0.45">
      <c r="A130" s="159"/>
      <c r="D130" s="181"/>
      <c r="E130" s="181"/>
      <c r="F130" s="224"/>
      <c r="G130" s="10"/>
      <c r="H130" s="10"/>
      <c r="I130" s="10"/>
      <c r="J130" s="10"/>
      <c r="K130" s="10"/>
      <c r="L130" s="10"/>
    </row>
    <row r="131" spans="1:12" ht="18.75" x14ac:dyDescent="0.45">
      <c r="A131" s="159"/>
      <c r="D131" s="181"/>
      <c r="E131" s="181"/>
      <c r="F131" s="10"/>
      <c r="G131" s="10"/>
      <c r="H131" s="10"/>
      <c r="I131" s="10"/>
      <c r="J131" s="10"/>
      <c r="K131" s="10"/>
      <c r="L131" s="10"/>
    </row>
    <row r="132" spans="1:12" ht="18.75" x14ac:dyDescent="0.45">
      <c r="A132" s="159"/>
      <c r="D132" s="181"/>
      <c r="E132" s="181"/>
      <c r="F132" s="10"/>
      <c r="G132" s="10"/>
      <c r="H132" s="10"/>
      <c r="I132" s="10"/>
      <c r="J132" s="10"/>
      <c r="K132" s="10"/>
      <c r="L132" s="10"/>
    </row>
    <row r="133" spans="1:12" ht="18.75" x14ac:dyDescent="0.45">
      <c r="A133" s="159"/>
      <c r="D133" s="181"/>
      <c r="E133" s="181"/>
      <c r="F133" s="10"/>
      <c r="G133" s="10"/>
      <c r="H133" s="10"/>
      <c r="I133" s="10"/>
      <c r="J133" s="10"/>
      <c r="K133" s="10"/>
      <c r="L133" s="10"/>
    </row>
    <row r="134" spans="1:12" ht="18.75" x14ac:dyDescent="0.45">
      <c r="A134" s="159"/>
      <c r="D134" s="181"/>
      <c r="E134" s="181"/>
      <c r="F134" s="10"/>
      <c r="G134" s="10"/>
      <c r="H134" s="10"/>
      <c r="I134" s="10"/>
      <c r="J134" s="10"/>
      <c r="K134" s="10"/>
      <c r="L134" s="10"/>
    </row>
    <row r="135" spans="1:12" ht="18.75" x14ac:dyDescent="0.45">
      <c r="A135" s="159"/>
      <c r="D135" s="181"/>
      <c r="E135" s="181"/>
      <c r="F135" s="10"/>
      <c r="G135" s="10"/>
      <c r="H135" s="10"/>
      <c r="I135" s="10"/>
      <c r="J135" s="10"/>
      <c r="K135" s="10"/>
      <c r="L135" s="10"/>
    </row>
    <row r="136" spans="1:12" ht="18.75" x14ac:dyDescent="0.45">
      <c r="A136" s="159"/>
      <c r="D136" s="181"/>
      <c r="E136" s="181"/>
      <c r="F136" s="10"/>
      <c r="G136" s="10"/>
      <c r="H136" s="10"/>
      <c r="I136" s="10"/>
      <c r="J136" s="10"/>
      <c r="K136" s="10"/>
      <c r="L136" s="10"/>
    </row>
    <row r="137" spans="1:12" ht="18.75" x14ac:dyDescent="0.45">
      <c r="A137" s="159"/>
      <c r="D137" s="181"/>
      <c r="E137" s="181"/>
      <c r="F137" s="10"/>
      <c r="G137" s="10"/>
      <c r="H137" s="10"/>
      <c r="I137" s="10"/>
      <c r="J137" s="10"/>
      <c r="K137" s="10"/>
      <c r="L137" s="10"/>
    </row>
    <row r="138" spans="1:12" ht="18.75" x14ac:dyDescent="0.45">
      <c r="A138" s="159"/>
      <c r="D138" s="181"/>
      <c r="E138" s="181"/>
      <c r="F138" s="10"/>
      <c r="G138" s="10"/>
      <c r="H138" s="10"/>
      <c r="I138" s="10"/>
      <c r="J138" s="10"/>
      <c r="K138" s="10"/>
      <c r="L138" s="10"/>
    </row>
    <row r="139" spans="1:12" ht="18.75" x14ac:dyDescent="0.45">
      <c r="A139" s="159"/>
      <c r="D139" s="181"/>
      <c r="E139" s="181"/>
      <c r="F139" s="10"/>
      <c r="G139" s="10"/>
      <c r="H139" s="10"/>
      <c r="I139" s="10"/>
      <c r="J139" s="10"/>
      <c r="K139" s="10"/>
      <c r="L139" s="10"/>
    </row>
    <row r="140" spans="1:12" ht="18.75" x14ac:dyDescent="0.45">
      <c r="A140" s="159"/>
      <c r="D140" s="181"/>
      <c r="E140" s="181"/>
      <c r="F140" s="10"/>
      <c r="G140" s="10"/>
      <c r="H140" s="10"/>
      <c r="I140" s="10"/>
      <c r="J140" s="10"/>
      <c r="K140" s="10"/>
      <c r="L140" s="10"/>
    </row>
    <row r="141" spans="1:12" ht="18.75" x14ac:dyDescent="0.45">
      <c r="A141" s="159"/>
      <c r="D141" s="181"/>
      <c r="E141" s="181"/>
      <c r="F141" s="10"/>
      <c r="G141" s="10"/>
      <c r="H141" s="10"/>
      <c r="I141" s="10"/>
      <c r="J141" s="10"/>
      <c r="K141" s="10"/>
      <c r="L141" s="10"/>
    </row>
    <row r="142" spans="1:12" ht="5.25" customHeight="1" x14ac:dyDescent="0.45">
      <c r="A142" s="159"/>
      <c r="D142" s="181"/>
      <c r="E142" s="181"/>
      <c r="F142" s="10"/>
      <c r="G142" s="10"/>
      <c r="H142" s="10"/>
      <c r="I142" s="10"/>
      <c r="J142" s="10"/>
      <c r="K142" s="10"/>
      <c r="L142" s="10"/>
    </row>
    <row r="143" spans="1:12" s="191" customFormat="1" ht="21.95" customHeight="1" x14ac:dyDescent="0.45">
      <c r="A143" s="189" t="str">
        <f>A50</f>
        <v>หมายเหตุประกอบข้อมูลทางการเงินระหว่างกาลเป็นส่วนหนึ่งของข้อมูลทางการเงินนี้</v>
      </c>
      <c r="B143" s="203"/>
      <c r="C143" s="203"/>
      <c r="D143" s="190"/>
      <c r="E143" s="190"/>
      <c r="F143" s="185"/>
      <c r="G143" s="185"/>
      <c r="H143" s="185"/>
      <c r="I143" s="185"/>
      <c r="J143" s="185"/>
      <c r="K143" s="185"/>
      <c r="L143" s="185"/>
    </row>
  </sheetData>
  <mergeCells count="7">
    <mergeCell ref="F101:H101"/>
    <mergeCell ref="J101:L101"/>
    <mergeCell ref="F5:H5"/>
    <mergeCell ref="J5:L5"/>
    <mergeCell ref="A50:L50"/>
    <mergeCell ref="F55:H55"/>
    <mergeCell ref="J55:L55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844C4-5423-4EF5-BA6B-327A6A5423EA}">
  <sheetPr>
    <tabColor indexed="40"/>
  </sheetPr>
  <dimension ref="A1:M94"/>
  <sheetViews>
    <sheetView topLeftCell="A33" zoomScale="84" zoomScaleNormal="84" zoomScaleSheetLayoutView="100" workbookViewId="0">
      <selection activeCell="D74" sqref="D74"/>
    </sheetView>
  </sheetViews>
  <sheetFormatPr defaultColWidth="14.5" defaultRowHeight="20.100000000000001" customHeight="1" x14ac:dyDescent="0.45"/>
  <cols>
    <col min="1" max="3" width="1.5" style="18" customWidth="1"/>
    <col min="4" max="4" width="24.1640625" style="18" customWidth="1"/>
    <col min="5" max="5" width="14.5" style="19" customWidth="1"/>
    <col min="6" max="6" width="1" style="19" customWidth="1"/>
    <col min="7" max="7" width="16.83203125" style="22" customWidth="1"/>
    <col min="8" max="8" width="1" style="22" customWidth="1"/>
    <col min="9" max="9" width="16.83203125" style="22" customWidth="1"/>
    <col min="10" max="10" width="1" style="19" customWidth="1"/>
    <col min="11" max="11" width="16.83203125" style="22" customWidth="1"/>
    <col min="12" max="12" width="1" style="22" customWidth="1"/>
    <col min="13" max="13" width="16.5" style="22" customWidth="1"/>
    <col min="14" max="16384" width="14.5" style="14"/>
  </cols>
  <sheetData>
    <row r="1" spans="1:13" ht="21.75" customHeight="1" x14ac:dyDescent="0.45">
      <c r="A1" s="1" t="s">
        <v>104</v>
      </c>
      <c r="B1" s="68"/>
      <c r="C1" s="68"/>
      <c r="D1" s="68"/>
      <c r="E1" s="13"/>
      <c r="F1" s="13"/>
      <c r="G1" s="74"/>
      <c r="H1" s="74"/>
      <c r="I1" s="74"/>
      <c r="J1" s="13"/>
      <c r="K1" s="74"/>
      <c r="L1" s="74"/>
      <c r="M1" s="74"/>
    </row>
    <row r="2" spans="1:13" ht="21.75" customHeight="1" x14ac:dyDescent="0.45">
      <c r="A2" s="68" t="s">
        <v>33</v>
      </c>
      <c r="B2" s="68"/>
      <c r="C2" s="68"/>
      <c r="D2" s="68"/>
      <c r="E2" s="13"/>
      <c r="F2" s="13"/>
      <c r="G2" s="74"/>
      <c r="H2" s="74"/>
      <c r="I2" s="74"/>
      <c r="J2" s="13"/>
      <c r="K2" s="74"/>
      <c r="L2" s="74"/>
      <c r="M2" s="74"/>
    </row>
    <row r="3" spans="1:13" ht="21.75" customHeight="1" x14ac:dyDescent="0.45">
      <c r="A3" s="75" t="s">
        <v>173</v>
      </c>
      <c r="B3" s="75"/>
      <c r="C3" s="75"/>
      <c r="D3" s="75"/>
      <c r="E3" s="76"/>
      <c r="F3" s="76"/>
      <c r="G3" s="77"/>
      <c r="H3" s="77"/>
      <c r="I3" s="77"/>
      <c r="J3" s="76"/>
      <c r="K3" s="77"/>
      <c r="L3" s="77"/>
      <c r="M3" s="77"/>
    </row>
    <row r="4" spans="1:13" s="15" customFormat="1" ht="21" customHeight="1" x14ac:dyDescent="0.45">
      <c r="E4" s="16"/>
      <c r="F4" s="16"/>
      <c r="G4" s="26"/>
      <c r="H4" s="17"/>
      <c r="I4" s="26"/>
      <c r="J4" s="16"/>
      <c r="K4" s="26"/>
      <c r="L4" s="17"/>
      <c r="M4" s="26"/>
    </row>
    <row r="5" spans="1:13" ht="18.95" customHeight="1" x14ac:dyDescent="0.45">
      <c r="A5" s="68"/>
      <c r="B5" s="68"/>
      <c r="C5" s="68"/>
      <c r="D5" s="68"/>
      <c r="E5" s="13"/>
      <c r="F5" s="13"/>
      <c r="G5" s="241" t="s">
        <v>89</v>
      </c>
      <c r="H5" s="241"/>
      <c r="I5" s="241"/>
      <c r="J5" s="69"/>
      <c r="K5" s="242" t="s">
        <v>90</v>
      </c>
      <c r="L5" s="242"/>
      <c r="M5" s="242"/>
    </row>
    <row r="6" spans="1:13" s="15" customFormat="1" ht="18.95" customHeight="1" x14ac:dyDescent="0.45">
      <c r="G6" s="5" t="s">
        <v>91</v>
      </c>
      <c r="H6" s="70"/>
      <c r="I6" s="5" t="s">
        <v>91</v>
      </c>
      <c r="J6" s="69"/>
      <c r="K6" s="5" t="s">
        <v>91</v>
      </c>
      <c r="L6" s="70"/>
      <c r="M6" s="5" t="s">
        <v>91</v>
      </c>
    </row>
    <row r="7" spans="1:13" s="15" customFormat="1" ht="18.95" customHeight="1" x14ac:dyDescent="0.45">
      <c r="G7" s="7" t="s">
        <v>169</v>
      </c>
      <c r="H7" s="7"/>
      <c r="I7" s="7" t="s">
        <v>143</v>
      </c>
      <c r="J7" s="7"/>
      <c r="K7" s="7" t="s">
        <v>169</v>
      </c>
      <c r="L7" s="7"/>
      <c r="M7" s="7" t="s">
        <v>143</v>
      </c>
    </row>
    <row r="8" spans="1:13" s="15" customFormat="1" ht="18.95" customHeight="1" x14ac:dyDescent="0.45">
      <c r="G8" s="40" t="s">
        <v>93</v>
      </c>
      <c r="H8" s="5"/>
      <c r="I8" s="40" t="s">
        <v>93</v>
      </c>
      <c r="K8" s="40" t="s">
        <v>93</v>
      </c>
      <c r="L8" s="5"/>
      <c r="M8" s="40" t="s">
        <v>93</v>
      </c>
    </row>
    <row r="9" spans="1:13" s="15" customFormat="1" ht="6" customHeight="1" x14ac:dyDescent="0.45">
      <c r="E9" s="16"/>
      <c r="F9" s="16"/>
      <c r="G9" s="135"/>
      <c r="H9" s="17"/>
      <c r="I9" s="17"/>
      <c r="J9" s="16"/>
      <c r="K9" s="135"/>
      <c r="L9" s="17"/>
      <c r="M9" s="17"/>
    </row>
    <row r="10" spans="1:13" ht="18.95" customHeight="1" x14ac:dyDescent="0.45">
      <c r="A10" s="18" t="s">
        <v>176</v>
      </c>
      <c r="G10" s="136"/>
      <c r="H10" s="137"/>
      <c r="I10" s="137"/>
      <c r="K10" s="136"/>
      <c r="L10" s="137"/>
      <c r="M10" s="137"/>
    </row>
    <row r="11" spans="1:13" ht="18.95" customHeight="1" x14ac:dyDescent="0.45">
      <c r="B11" s="18" t="s">
        <v>177</v>
      </c>
      <c r="G11" s="136">
        <v>2362097</v>
      </c>
      <c r="H11" s="137"/>
      <c r="I11" s="137">
        <v>1421612</v>
      </c>
      <c r="K11" s="136">
        <v>0</v>
      </c>
      <c r="L11" s="137"/>
      <c r="M11" s="137">
        <v>0</v>
      </c>
    </row>
    <row r="12" spans="1:13" ht="18.95" customHeight="1" x14ac:dyDescent="0.45">
      <c r="A12" s="18" t="s">
        <v>178</v>
      </c>
      <c r="G12" s="136">
        <v>0</v>
      </c>
      <c r="H12" s="137"/>
      <c r="I12" s="137">
        <v>0</v>
      </c>
      <c r="K12" s="136">
        <v>20370</v>
      </c>
      <c r="L12" s="137"/>
      <c r="M12" s="137">
        <v>7982</v>
      </c>
    </row>
    <row r="13" spans="1:13" ht="18.95" customHeight="1" x14ac:dyDescent="0.45">
      <c r="A13" s="18" t="s">
        <v>179</v>
      </c>
      <c r="G13" s="136"/>
      <c r="H13" s="137"/>
      <c r="I13" s="137"/>
      <c r="K13" s="136"/>
      <c r="L13" s="137"/>
      <c r="M13" s="137"/>
    </row>
    <row r="14" spans="1:13" ht="18.95" customHeight="1" x14ac:dyDescent="0.45">
      <c r="B14" s="18" t="s">
        <v>177</v>
      </c>
      <c r="G14" s="136">
        <v>-1528194</v>
      </c>
      <c r="H14" s="137"/>
      <c r="I14" s="137">
        <v>-1018670</v>
      </c>
      <c r="K14" s="136">
        <v>0</v>
      </c>
      <c r="L14" s="137"/>
      <c r="M14" s="137">
        <v>0</v>
      </c>
    </row>
    <row r="15" spans="1:13" ht="18.95" customHeight="1" x14ac:dyDescent="0.45">
      <c r="A15" s="14" t="s">
        <v>188</v>
      </c>
      <c r="B15" s="14"/>
      <c r="C15" s="14"/>
      <c r="D15" s="14"/>
      <c r="E15" s="13"/>
      <c r="F15" s="13"/>
      <c r="G15" s="138">
        <v>0</v>
      </c>
      <c r="H15" s="137"/>
      <c r="I15" s="20">
        <v>0</v>
      </c>
      <c r="K15" s="138">
        <v>-13080</v>
      </c>
      <c r="L15" s="137"/>
      <c r="M15" s="20">
        <v>-10498</v>
      </c>
    </row>
    <row r="16" spans="1:13" ht="6" customHeight="1" x14ac:dyDescent="0.45">
      <c r="A16" s="14"/>
      <c r="B16" s="14"/>
      <c r="C16" s="14"/>
      <c r="D16" s="14"/>
      <c r="E16" s="13"/>
      <c r="F16" s="13"/>
      <c r="G16" s="136"/>
      <c r="H16" s="139"/>
      <c r="I16" s="137"/>
      <c r="J16" s="13"/>
      <c r="K16" s="136"/>
      <c r="L16" s="139"/>
      <c r="M16" s="137"/>
    </row>
    <row r="17" spans="1:13" ht="18.95" customHeight="1" x14ac:dyDescent="0.45">
      <c r="A17" s="71" t="s">
        <v>194</v>
      </c>
      <c r="B17" s="14"/>
      <c r="C17" s="14"/>
      <c r="D17" s="14"/>
      <c r="E17" s="13"/>
      <c r="F17" s="13"/>
      <c r="G17" s="140">
        <f>SUM(G10:G16)</f>
        <v>833903</v>
      </c>
      <c r="H17" s="139"/>
      <c r="I17" s="141">
        <f>SUM(I10:I16)</f>
        <v>402942</v>
      </c>
      <c r="J17" s="13"/>
      <c r="K17" s="140">
        <f>SUM(K10:K16)</f>
        <v>7290</v>
      </c>
      <c r="L17" s="139"/>
      <c r="M17" s="141">
        <f>SUM(M10:M16)</f>
        <v>-2516</v>
      </c>
    </row>
    <row r="18" spans="1:13" ht="18.95" customHeight="1" x14ac:dyDescent="0.45">
      <c r="A18" s="14" t="s">
        <v>34</v>
      </c>
      <c r="B18" s="14"/>
      <c r="C18" s="14"/>
      <c r="D18" s="14"/>
      <c r="E18" s="13"/>
      <c r="F18" s="13"/>
      <c r="G18" s="136">
        <v>104247</v>
      </c>
      <c r="H18" s="141"/>
      <c r="I18" s="137">
        <v>12028</v>
      </c>
      <c r="K18" s="136">
        <v>63824</v>
      </c>
      <c r="L18" s="137"/>
      <c r="M18" s="137">
        <v>118132</v>
      </c>
    </row>
    <row r="19" spans="1:13" ht="18.95" customHeight="1" x14ac:dyDescent="0.45">
      <c r="A19" s="14" t="s">
        <v>35</v>
      </c>
      <c r="B19" s="14"/>
      <c r="C19" s="14"/>
      <c r="D19" s="14"/>
      <c r="E19" s="13"/>
      <c r="F19" s="13"/>
      <c r="G19" s="136">
        <v>-95288</v>
      </c>
      <c r="H19" s="137"/>
      <c r="I19" s="137">
        <v>-64439</v>
      </c>
      <c r="K19" s="136">
        <v>-747</v>
      </c>
      <c r="L19" s="137"/>
      <c r="M19" s="137">
        <v>-997</v>
      </c>
    </row>
    <row r="20" spans="1:13" ht="18.95" customHeight="1" x14ac:dyDescent="0.45">
      <c r="A20" s="18" t="s">
        <v>36</v>
      </c>
      <c r="G20" s="136">
        <v>-434171</v>
      </c>
      <c r="H20" s="137"/>
      <c r="I20" s="137">
        <v>-424822</v>
      </c>
      <c r="K20" s="136">
        <v>-10611</v>
      </c>
      <c r="L20" s="137"/>
      <c r="M20" s="137">
        <v>-28726</v>
      </c>
    </row>
    <row r="21" spans="1:13" ht="18.95" customHeight="1" x14ac:dyDescent="0.45">
      <c r="A21" s="14" t="s">
        <v>180</v>
      </c>
      <c r="G21" s="136">
        <v>-232558</v>
      </c>
      <c r="H21" s="137"/>
      <c r="I21" s="137">
        <v>-194140</v>
      </c>
      <c r="K21" s="136">
        <v>-8630</v>
      </c>
      <c r="L21" s="137"/>
      <c r="M21" s="137">
        <v>-5507</v>
      </c>
    </row>
    <row r="22" spans="1:13" ht="18.95" customHeight="1" x14ac:dyDescent="0.45">
      <c r="A22" s="14" t="s">
        <v>191</v>
      </c>
      <c r="G22" s="136"/>
      <c r="H22" s="137"/>
      <c r="I22" s="137"/>
      <c r="K22" s="136"/>
      <c r="L22" s="137"/>
      <c r="M22" s="137"/>
    </row>
    <row r="23" spans="1:13" ht="18.95" customHeight="1" x14ac:dyDescent="0.45">
      <c r="A23" s="14"/>
      <c r="B23" s="18" t="s">
        <v>181</v>
      </c>
      <c r="G23" s="138">
        <v>-3317</v>
      </c>
      <c r="H23" s="137"/>
      <c r="I23" s="20">
        <v>-1375</v>
      </c>
      <c r="K23" s="138">
        <v>0</v>
      </c>
      <c r="L23" s="137"/>
      <c r="M23" s="20">
        <v>0</v>
      </c>
    </row>
    <row r="24" spans="1:13" ht="6" customHeight="1" x14ac:dyDescent="0.45">
      <c r="A24" s="14"/>
      <c r="C24" s="14"/>
      <c r="D24" s="14"/>
      <c r="E24" s="13"/>
      <c r="F24" s="13"/>
      <c r="G24" s="142"/>
      <c r="H24" s="139"/>
      <c r="I24" s="139"/>
      <c r="J24" s="13"/>
      <c r="K24" s="142"/>
      <c r="L24" s="139"/>
      <c r="M24" s="139"/>
    </row>
    <row r="25" spans="1:13" ht="18.95" customHeight="1" x14ac:dyDescent="0.45">
      <c r="A25" s="71" t="s">
        <v>195</v>
      </c>
      <c r="B25" s="14"/>
      <c r="C25" s="14"/>
      <c r="E25" s="13"/>
      <c r="F25" s="13"/>
      <c r="G25" s="143">
        <f>SUM(G17:G23)</f>
        <v>172816</v>
      </c>
      <c r="H25" s="139"/>
      <c r="I25" s="144">
        <f>SUM(I17:I23)</f>
        <v>-269806</v>
      </c>
      <c r="J25" s="13"/>
      <c r="K25" s="143">
        <f>SUM(K17:K23)</f>
        <v>51126</v>
      </c>
      <c r="L25" s="139"/>
      <c r="M25" s="144">
        <f>SUM(M17:M23)</f>
        <v>80386</v>
      </c>
    </row>
    <row r="26" spans="1:13" ht="18.95" customHeight="1" x14ac:dyDescent="0.45">
      <c r="A26" s="18" t="s">
        <v>78</v>
      </c>
      <c r="B26" s="14"/>
      <c r="C26" s="14"/>
      <c r="D26" s="14"/>
      <c r="E26" s="13"/>
      <c r="F26" s="13"/>
      <c r="G26" s="138">
        <v>34668</v>
      </c>
      <c r="H26" s="139"/>
      <c r="I26" s="20">
        <v>-12055</v>
      </c>
      <c r="K26" s="138">
        <v>-1087</v>
      </c>
      <c r="L26" s="137"/>
      <c r="M26" s="20">
        <v>143</v>
      </c>
    </row>
    <row r="27" spans="1:13" ht="6" customHeight="1" x14ac:dyDescent="0.45">
      <c r="A27" s="14"/>
      <c r="B27" s="14"/>
      <c r="C27" s="14"/>
      <c r="D27" s="14"/>
      <c r="E27" s="13"/>
      <c r="F27" s="13"/>
      <c r="G27" s="143"/>
      <c r="H27" s="139"/>
      <c r="I27" s="144"/>
      <c r="J27" s="13"/>
      <c r="K27" s="143"/>
      <c r="L27" s="139"/>
      <c r="M27" s="144"/>
    </row>
    <row r="28" spans="1:13" ht="18.95" customHeight="1" x14ac:dyDescent="0.45">
      <c r="A28" s="71" t="s">
        <v>196</v>
      </c>
      <c r="B28" s="21"/>
      <c r="C28" s="21"/>
      <c r="D28" s="21"/>
      <c r="E28" s="13"/>
      <c r="F28" s="13"/>
      <c r="G28" s="145">
        <f>SUM(G25:G26)</f>
        <v>207484</v>
      </c>
      <c r="H28" s="144"/>
      <c r="I28" s="146">
        <f>SUM(I25:I26)</f>
        <v>-281861</v>
      </c>
      <c r="J28" s="13"/>
      <c r="K28" s="145">
        <f>SUM(K25:K26)</f>
        <v>50039</v>
      </c>
      <c r="L28" s="144"/>
      <c r="M28" s="146">
        <f>SUM(M25:M26)</f>
        <v>80529</v>
      </c>
    </row>
    <row r="29" spans="1:13" ht="9.9499999999999993" customHeight="1" x14ac:dyDescent="0.45">
      <c r="B29" s="21"/>
      <c r="C29" s="21"/>
      <c r="D29" s="21"/>
      <c r="E29" s="13"/>
      <c r="F29" s="13"/>
      <c r="G29" s="143"/>
      <c r="H29" s="144"/>
      <c r="I29" s="144"/>
      <c r="J29" s="144"/>
      <c r="K29" s="136"/>
      <c r="L29" s="13"/>
      <c r="M29" s="137"/>
    </row>
    <row r="30" spans="1:13" ht="18.95" customHeight="1" x14ac:dyDescent="0.45">
      <c r="A30" s="71" t="s">
        <v>197</v>
      </c>
      <c r="B30" s="147"/>
      <c r="C30" s="21"/>
      <c r="D30" s="21"/>
      <c r="E30" s="13"/>
      <c r="F30" s="13"/>
      <c r="G30" s="143"/>
      <c r="H30" s="144"/>
      <c r="I30" s="144"/>
      <c r="J30" s="144"/>
      <c r="K30" s="136"/>
      <c r="L30" s="13"/>
      <c r="M30" s="137"/>
    </row>
    <row r="31" spans="1:13" ht="18.95" customHeight="1" x14ac:dyDescent="0.45">
      <c r="A31" s="14" t="s">
        <v>138</v>
      </c>
      <c r="B31" s="147"/>
      <c r="C31" s="21"/>
      <c r="D31" s="21"/>
      <c r="E31" s="13"/>
      <c r="F31" s="13"/>
      <c r="G31" s="143"/>
      <c r="H31" s="144"/>
      <c r="I31" s="144"/>
      <c r="J31" s="144"/>
      <c r="K31" s="136"/>
      <c r="L31" s="13"/>
      <c r="M31" s="137"/>
    </row>
    <row r="32" spans="1:13" ht="18.95" customHeight="1" x14ac:dyDescent="0.45">
      <c r="A32" s="14"/>
      <c r="B32" s="14" t="s">
        <v>139</v>
      </c>
      <c r="C32" s="21"/>
      <c r="D32" s="21"/>
      <c r="E32" s="13"/>
      <c r="F32" s="13"/>
      <c r="G32" s="143"/>
      <c r="H32" s="144"/>
      <c r="I32" s="144"/>
      <c r="J32" s="144"/>
      <c r="K32" s="136"/>
      <c r="L32" s="13"/>
      <c r="M32" s="137"/>
    </row>
    <row r="33" spans="1:13" ht="18.95" customHeight="1" x14ac:dyDescent="0.45">
      <c r="A33" s="14"/>
      <c r="B33" s="14" t="s">
        <v>54</v>
      </c>
      <c r="C33" s="14" t="s">
        <v>129</v>
      </c>
      <c r="D33" s="14"/>
      <c r="E33" s="13"/>
      <c r="F33" s="13"/>
      <c r="G33" s="143">
        <v>192374</v>
      </c>
      <c r="H33" s="144"/>
      <c r="I33" s="144">
        <v>5211</v>
      </c>
      <c r="J33" s="144"/>
      <c r="K33" s="136">
        <v>0</v>
      </c>
      <c r="L33" s="144"/>
      <c r="M33" s="137">
        <v>0</v>
      </c>
    </row>
    <row r="34" spans="1:13" ht="18.95" customHeight="1" x14ac:dyDescent="0.45">
      <c r="A34" s="14"/>
      <c r="B34" s="148" t="s">
        <v>54</v>
      </c>
      <c r="C34" s="14" t="s">
        <v>135</v>
      </c>
      <c r="D34" s="14"/>
      <c r="E34" s="13"/>
      <c r="F34" s="13"/>
      <c r="G34" s="143"/>
      <c r="H34" s="144"/>
      <c r="I34" s="144"/>
      <c r="J34" s="144"/>
      <c r="K34" s="136"/>
      <c r="L34" s="144"/>
      <c r="M34" s="137"/>
    </row>
    <row r="35" spans="1:13" ht="18.95" customHeight="1" x14ac:dyDescent="0.45">
      <c r="A35" s="14"/>
      <c r="B35" s="14"/>
      <c r="C35" s="14"/>
      <c r="D35" s="14" t="s">
        <v>99</v>
      </c>
      <c r="E35" s="13"/>
      <c r="F35" s="13"/>
      <c r="G35" s="143">
        <v>731125</v>
      </c>
      <c r="H35" s="144"/>
      <c r="I35" s="144">
        <v>690925</v>
      </c>
      <c r="J35" s="144"/>
      <c r="K35" s="136">
        <v>0</v>
      </c>
      <c r="L35" s="144"/>
      <c r="M35" s="137">
        <v>0</v>
      </c>
    </row>
    <row r="36" spans="1:13" ht="18.95" customHeight="1" x14ac:dyDescent="0.45">
      <c r="A36" s="14"/>
      <c r="B36" s="14" t="s">
        <v>54</v>
      </c>
      <c r="C36" s="14" t="s">
        <v>134</v>
      </c>
      <c r="D36" s="14"/>
      <c r="E36" s="13"/>
      <c r="F36" s="13"/>
      <c r="G36" s="143"/>
      <c r="H36" s="144"/>
      <c r="I36" s="144"/>
      <c r="K36" s="149"/>
    </row>
    <row r="37" spans="1:13" ht="18.95" customHeight="1" x14ac:dyDescent="0.45">
      <c r="A37" s="14"/>
      <c r="B37" s="14"/>
      <c r="C37" s="14"/>
      <c r="D37" s="14" t="s">
        <v>136</v>
      </c>
      <c r="E37" s="13"/>
      <c r="F37" s="13"/>
      <c r="G37" s="138">
        <v>-45291</v>
      </c>
      <c r="H37" s="144"/>
      <c r="I37" s="20">
        <v>-782</v>
      </c>
      <c r="J37" s="144"/>
      <c r="K37" s="138">
        <v>0</v>
      </c>
      <c r="L37" s="144"/>
      <c r="M37" s="20">
        <v>0</v>
      </c>
    </row>
    <row r="38" spans="1:13" ht="6" customHeight="1" x14ac:dyDescent="0.45">
      <c r="G38" s="149"/>
      <c r="K38" s="149"/>
    </row>
    <row r="39" spans="1:13" ht="18.95" customHeight="1" x14ac:dyDescent="0.45">
      <c r="B39" s="14" t="s">
        <v>137</v>
      </c>
      <c r="G39" s="149"/>
      <c r="K39" s="149"/>
    </row>
    <row r="40" spans="1:13" ht="18.95" customHeight="1" x14ac:dyDescent="0.45">
      <c r="A40" s="14"/>
      <c r="B40" s="14" t="s">
        <v>141</v>
      </c>
      <c r="C40" s="14"/>
      <c r="D40" s="14"/>
      <c r="E40" s="13"/>
      <c r="F40" s="13"/>
      <c r="G40" s="138">
        <f>SUM(G33:G37)</f>
        <v>878208</v>
      </c>
      <c r="H40" s="144"/>
      <c r="I40" s="20">
        <f>SUM(I33:I37)</f>
        <v>695354</v>
      </c>
      <c r="J40" s="144"/>
      <c r="K40" s="138">
        <f>SUM(K33:K37)</f>
        <v>0</v>
      </c>
      <c r="L40" s="144"/>
      <c r="M40" s="20">
        <f>SUM(M33:M37)</f>
        <v>0</v>
      </c>
    </row>
    <row r="41" spans="1:13" ht="6" customHeight="1" x14ac:dyDescent="0.45">
      <c r="A41" s="14"/>
      <c r="B41" s="14"/>
      <c r="C41" s="14"/>
      <c r="D41" s="14"/>
      <c r="E41" s="13"/>
      <c r="F41" s="13"/>
      <c r="G41" s="143"/>
      <c r="H41" s="144"/>
      <c r="I41" s="144"/>
      <c r="J41" s="144"/>
      <c r="K41" s="143"/>
      <c r="L41" s="144"/>
      <c r="M41" s="144"/>
    </row>
    <row r="42" spans="1:13" ht="18.95" customHeight="1" x14ac:dyDescent="0.45">
      <c r="A42" s="71" t="s">
        <v>146</v>
      </c>
      <c r="B42" s="14"/>
      <c r="C42" s="14"/>
      <c r="D42" s="14"/>
      <c r="E42" s="14"/>
      <c r="F42" s="14"/>
      <c r="G42" s="138">
        <f>SUM(G40)</f>
        <v>878208</v>
      </c>
      <c r="H42" s="144"/>
      <c r="I42" s="20">
        <f>SUM(I40)</f>
        <v>695354</v>
      </c>
      <c r="J42" s="144"/>
      <c r="K42" s="138">
        <f>SUM(K40)</f>
        <v>0</v>
      </c>
      <c r="L42" s="144"/>
      <c r="M42" s="20">
        <f>SUM(M40)</f>
        <v>0</v>
      </c>
    </row>
    <row r="43" spans="1:13" s="18" customFormat="1" ht="6" customHeight="1" x14ac:dyDescent="0.45">
      <c r="B43" s="21"/>
      <c r="C43" s="21"/>
      <c r="D43" s="21"/>
      <c r="E43" s="13"/>
      <c r="F43" s="13"/>
      <c r="G43" s="150"/>
      <c r="H43" s="72"/>
      <c r="I43" s="72"/>
      <c r="J43" s="72"/>
      <c r="K43" s="150"/>
      <c r="L43" s="72"/>
      <c r="M43" s="72"/>
    </row>
    <row r="44" spans="1:13" ht="18.95" customHeight="1" thickBot="1" x14ac:dyDescent="0.5">
      <c r="A44" s="71" t="s">
        <v>190</v>
      </c>
      <c r="B44" s="71"/>
      <c r="C44" s="21"/>
      <c r="D44" s="21"/>
      <c r="E44" s="13"/>
      <c r="F44" s="13"/>
      <c r="G44" s="151">
        <f>SUM(G28,G42)</f>
        <v>1085692</v>
      </c>
      <c r="H44" s="72"/>
      <c r="I44" s="152">
        <f>SUM(I28,I42)</f>
        <v>413493</v>
      </c>
      <c r="J44" s="72"/>
      <c r="K44" s="151">
        <f>SUM(K28,K42)</f>
        <v>50039</v>
      </c>
      <c r="L44" s="72"/>
      <c r="M44" s="152">
        <f>SUM(M28,M42)</f>
        <v>80529</v>
      </c>
    </row>
    <row r="45" spans="1:13" ht="18.95" customHeight="1" thickTop="1" x14ac:dyDescent="0.45">
      <c r="A45" s="131"/>
      <c r="B45" s="131"/>
      <c r="C45" s="132"/>
      <c r="D45" s="132"/>
      <c r="E45" s="130"/>
      <c r="F45" s="130"/>
      <c r="G45" s="134"/>
      <c r="H45" s="133"/>
      <c r="I45" s="134"/>
      <c r="J45" s="133"/>
      <c r="K45" s="134"/>
      <c r="L45" s="133"/>
      <c r="M45" s="134"/>
    </row>
    <row r="46" spans="1:13" ht="18.95" customHeight="1" x14ac:dyDescent="0.45">
      <c r="A46" s="131"/>
      <c r="B46" s="131"/>
      <c r="C46" s="132"/>
      <c r="D46" s="132"/>
      <c r="E46" s="130"/>
      <c r="F46" s="130"/>
      <c r="G46" s="134"/>
      <c r="H46" s="133"/>
      <c r="I46" s="134"/>
      <c r="J46" s="133"/>
      <c r="K46" s="134"/>
      <c r="L46" s="133"/>
      <c r="M46" s="134"/>
    </row>
    <row r="47" spans="1:13" ht="18.95" customHeight="1" x14ac:dyDescent="0.45">
      <c r="A47" s="131"/>
      <c r="B47" s="131"/>
      <c r="C47" s="132"/>
      <c r="D47" s="132"/>
      <c r="E47" s="130"/>
      <c r="F47" s="130"/>
      <c r="G47" s="134"/>
      <c r="H47" s="133"/>
      <c r="I47" s="134"/>
      <c r="J47" s="133"/>
      <c r="K47" s="134"/>
      <c r="L47" s="133"/>
      <c r="M47" s="134"/>
    </row>
    <row r="48" spans="1:13" ht="18.95" customHeight="1" x14ac:dyDescent="0.45">
      <c r="A48" s="71"/>
      <c r="B48" s="71"/>
      <c r="C48" s="21"/>
      <c r="D48" s="21"/>
      <c r="E48" s="13"/>
      <c r="F48" s="13"/>
      <c r="G48" s="73"/>
      <c r="H48" s="72"/>
      <c r="I48" s="73"/>
      <c r="J48" s="72"/>
      <c r="K48" s="73"/>
      <c r="L48" s="72"/>
      <c r="M48" s="73"/>
    </row>
    <row r="49" spans="1:13" ht="18.95" customHeight="1" x14ac:dyDescent="0.45">
      <c r="A49" s="78" t="str">
        <f>'T2-4 (2)'!A96</f>
        <v>หมายเหตุประกอบข้อมูลทางการเงินระหว่างกาลเป็นส่วนหนึ่งของข้อมูลทางการเงินนี้</v>
      </c>
      <c r="B49" s="127"/>
      <c r="C49" s="24"/>
      <c r="D49" s="24"/>
      <c r="E49" s="25"/>
      <c r="F49" s="25"/>
      <c r="G49" s="129"/>
      <c r="H49" s="128"/>
      <c r="I49" s="129"/>
      <c r="J49" s="128"/>
      <c r="K49" s="129"/>
      <c r="L49" s="128"/>
      <c r="M49" s="129"/>
    </row>
    <row r="50" spans="1:13" ht="21.75" customHeight="1" x14ac:dyDescent="0.45">
      <c r="A50" s="1" t="s">
        <v>104</v>
      </c>
      <c r="B50" s="68"/>
      <c r="C50" s="68"/>
      <c r="D50" s="68"/>
      <c r="E50" s="13"/>
      <c r="F50" s="13"/>
      <c r="G50" s="74"/>
      <c r="H50" s="74"/>
      <c r="I50" s="74"/>
      <c r="J50" s="13"/>
      <c r="K50" s="74"/>
      <c r="L50" s="74"/>
      <c r="M50" s="74"/>
    </row>
    <row r="51" spans="1:13" ht="21.75" customHeight="1" x14ac:dyDescent="0.45">
      <c r="A51" s="68" t="s">
        <v>33</v>
      </c>
      <c r="B51" s="68"/>
      <c r="C51" s="68"/>
      <c r="D51" s="68"/>
      <c r="E51" s="13"/>
      <c r="F51" s="13"/>
      <c r="G51" s="74"/>
      <c r="H51" s="74"/>
      <c r="I51" s="74"/>
      <c r="J51" s="13"/>
      <c r="K51" s="74"/>
      <c r="L51" s="74"/>
      <c r="M51" s="74"/>
    </row>
    <row r="52" spans="1:13" ht="21.75" customHeight="1" x14ac:dyDescent="0.45">
      <c r="A52" s="75" t="s">
        <v>173</v>
      </c>
      <c r="B52" s="75"/>
      <c r="C52" s="75"/>
      <c r="D52" s="75"/>
      <c r="E52" s="76"/>
      <c r="F52" s="76"/>
      <c r="G52" s="77"/>
      <c r="H52" s="77"/>
      <c r="I52" s="77"/>
      <c r="J52" s="76"/>
      <c r="K52" s="77"/>
      <c r="L52" s="77"/>
      <c r="M52" s="77"/>
    </row>
    <row r="53" spans="1:13" s="15" customFormat="1" ht="18.95" customHeight="1" x14ac:dyDescent="0.45">
      <c r="E53" s="16"/>
      <c r="F53" s="16"/>
      <c r="G53" s="26"/>
      <c r="H53" s="17"/>
      <c r="I53" s="26"/>
      <c r="J53" s="16"/>
      <c r="K53" s="26"/>
      <c r="L53" s="17"/>
      <c r="M53" s="26"/>
    </row>
    <row r="54" spans="1:13" ht="18.95" customHeight="1" x14ac:dyDescent="0.45">
      <c r="A54" s="68"/>
      <c r="B54" s="68"/>
      <c r="C54" s="68"/>
      <c r="D54" s="68"/>
      <c r="E54" s="13"/>
      <c r="F54" s="13"/>
      <c r="G54" s="241" t="s">
        <v>89</v>
      </c>
      <c r="H54" s="241"/>
      <c r="I54" s="241"/>
      <c r="J54" s="69"/>
      <c r="K54" s="242" t="s">
        <v>90</v>
      </c>
      <c r="L54" s="242"/>
      <c r="M54" s="242"/>
    </row>
    <row r="55" spans="1:13" s="15" customFormat="1" ht="18.95" customHeight="1" x14ac:dyDescent="0.45">
      <c r="G55" s="5" t="s">
        <v>91</v>
      </c>
      <c r="H55" s="70"/>
      <c r="I55" s="5" t="s">
        <v>91</v>
      </c>
      <c r="J55" s="69"/>
      <c r="K55" s="5" t="s">
        <v>91</v>
      </c>
      <c r="L55" s="70"/>
      <c r="M55" s="5" t="s">
        <v>91</v>
      </c>
    </row>
    <row r="56" spans="1:13" s="15" customFormat="1" ht="18.95" customHeight="1" x14ac:dyDescent="0.45">
      <c r="G56" s="7" t="s">
        <v>169</v>
      </c>
      <c r="H56" s="7"/>
      <c r="I56" s="7" t="s">
        <v>143</v>
      </c>
      <c r="J56" s="7"/>
      <c r="K56" s="7" t="s">
        <v>169</v>
      </c>
      <c r="L56" s="7"/>
      <c r="M56" s="7" t="s">
        <v>143</v>
      </c>
    </row>
    <row r="57" spans="1:13" s="15" customFormat="1" ht="18.95" customHeight="1" x14ac:dyDescent="0.45">
      <c r="G57" s="40" t="s">
        <v>93</v>
      </c>
      <c r="H57" s="5"/>
      <c r="I57" s="40" t="s">
        <v>93</v>
      </c>
      <c r="K57" s="40" t="s">
        <v>93</v>
      </c>
      <c r="L57" s="5"/>
      <c r="M57" s="40" t="s">
        <v>93</v>
      </c>
    </row>
    <row r="58" spans="1:13" ht="6" customHeight="1" x14ac:dyDescent="0.45">
      <c r="A58" s="71"/>
      <c r="B58" s="71"/>
      <c r="C58" s="21"/>
      <c r="D58" s="21"/>
      <c r="E58" s="13"/>
      <c r="F58" s="13"/>
      <c r="G58" s="153"/>
      <c r="H58" s="72"/>
      <c r="I58" s="73"/>
      <c r="J58" s="72"/>
      <c r="K58" s="153"/>
      <c r="L58" s="72"/>
      <c r="M58" s="73"/>
    </row>
    <row r="59" spans="1:13" s="18" customFormat="1" ht="18.95" customHeight="1" x14ac:dyDescent="0.45">
      <c r="A59" s="154" t="s">
        <v>200</v>
      </c>
      <c r="E59" s="19"/>
      <c r="F59" s="19"/>
      <c r="G59" s="136"/>
      <c r="H59" s="22"/>
      <c r="I59" s="137"/>
      <c r="J59" s="19"/>
      <c r="K59" s="136"/>
      <c r="L59" s="22"/>
      <c r="M59" s="137"/>
    </row>
    <row r="60" spans="1:13" s="18" customFormat="1" ht="18.95" customHeight="1" x14ac:dyDescent="0.45">
      <c r="A60" s="2" t="s">
        <v>106</v>
      </c>
      <c r="B60" s="3"/>
      <c r="C60" s="21"/>
      <c r="D60" s="21"/>
      <c r="E60" s="13"/>
      <c r="F60" s="13"/>
      <c r="G60" s="136">
        <v>207484</v>
      </c>
      <c r="H60" s="72"/>
      <c r="I60" s="137">
        <v>-281861</v>
      </c>
      <c r="J60" s="19"/>
      <c r="K60" s="136">
        <v>50039</v>
      </c>
      <c r="L60" s="137"/>
      <c r="M60" s="137">
        <v>80529</v>
      </c>
    </row>
    <row r="61" spans="1:13" s="18" customFormat="1" ht="18.95" customHeight="1" x14ac:dyDescent="0.45">
      <c r="A61" s="2" t="s">
        <v>107</v>
      </c>
      <c r="B61" s="2"/>
      <c r="C61" s="21"/>
      <c r="D61" s="21"/>
      <c r="E61" s="13"/>
      <c r="F61" s="13"/>
      <c r="G61" s="138">
        <v>0</v>
      </c>
      <c r="H61" s="72"/>
      <c r="I61" s="20">
        <v>0</v>
      </c>
      <c r="J61" s="19"/>
      <c r="K61" s="138">
        <v>0</v>
      </c>
      <c r="L61" s="137"/>
      <c r="M61" s="20">
        <v>0</v>
      </c>
    </row>
    <row r="62" spans="1:13" s="18" customFormat="1" ht="6" customHeight="1" x14ac:dyDescent="0.45">
      <c r="A62" s="2"/>
      <c r="B62" s="2"/>
      <c r="C62" s="21"/>
      <c r="D62" s="21"/>
      <c r="E62" s="13"/>
      <c r="F62" s="13"/>
      <c r="G62" s="153"/>
      <c r="H62" s="155"/>
      <c r="I62" s="73"/>
      <c r="J62" s="155"/>
      <c r="K62" s="153"/>
      <c r="L62" s="155"/>
      <c r="M62" s="73"/>
    </row>
    <row r="63" spans="1:13" s="18" customFormat="1" ht="18.95" customHeight="1" thickBot="1" x14ac:dyDescent="0.5">
      <c r="A63" s="2"/>
      <c r="B63" s="2"/>
      <c r="C63" s="21"/>
      <c r="D63" s="21"/>
      <c r="E63" s="13"/>
      <c r="F63" s="13"/>
      <c r="G63" s="151">
        <f>SUM(G60:G61)</f>
        <v>207484</v>
      </c>
      <c r="H63" s="72"/>
      <c r="I63" s="152">
        <f>SUM(I60:I61)</f>
        <v>-281861</v>
      </c>
      <c r="J63" s="72"/>
      <c r="K63" s="151">
        <f>SUM(K60:K61)</f>
        <v>50039</v>
      </c>
      <c r="L63" s="72"/>
      <c r="M63" s="152">
        <f>SUM(M60:M61)</f>
        <v>80529</v>
      </c>
    </row>
    <row r="64" spans="1:13" s="18" customFormat="1" ht="18.95" customHeight="1" thickTop="1" x14ac:dyDescent="0.45">
      <c r="B64" s="21"/>
      <c r="C64" s="21"/>
      <c r="D64" s="21"/>
      <c r="E64" s="13"/>
      <c r="F64" s="13"/>
      <c r="G64" s="150"/>
      <c r="H64" s="72"/>
      <c r="I64" s="72"/>
      <c r="J64" s="72"/>
      <c r="K64" s="150"/>
      <c r="L64" s="72"/>
      <c r="M64" s="72"/>
    </row>
    <row r="65" spans="1:13" s="18" customFormat="1" ht="18.95" customHeight="1" x14ac:dyDescent="0.45">
      <c r="A65" s="154" t="s">
        <v>192</v>
      </c>
      <c r="B65" s="154"/>
      <c r="E65" s="19"/>
      <c r="F65" s="19"/>
      <c r="G65" s="149"/>
      <c r="H65" s="22"/>
      <c r="I65" s="22"/>
      <c r="J65" s="19"/>
      <c r="K65" s="149"/>
      <c r="L65" s="22"/>
      <c r="M65" s="22"/>
    </row>
    <row r="66" spans="1:13" s="18" customFormat="1" ht="18.95" customHeight="1" x14ac:dyDescent="0.45">
      <c r="A66" s="2" t="s">
        <v>106</v>
      </c>
      <c r="B66" s="3"/>
      <c r="C66" s="21"/>
      <c r="D66" s="21"/>
      <c r="E66" s="13"/>
      <c r="F66" s="13"/>
      <c r="G66" s="149">
        <v>1085692</v>
      </c>
      <c r="H66" s="22"/>
      <c r="I66" s="22">
        <v>413493</v>
      </c>
      <c r="J66" s="19"/>
      <c r="K66" s="149">
        <v>50039</v>
      </c>
      <c r="L66" s="137"/>
      <c r="M66" s="22">
        <v>80529</v>
      </c>
    </row>
    <row r="67" spans="1:13" s="18" customFormat="1" ht="18.95" customHeight="1" x14ac:dyDescent="0.45">
      <c r="A67" s="2" t="s">
        <v>107</v>
      </c>
      <c r="B67" s="2"/>
      <c r="C67" s="21"/>
      <c r="D67" s="21"/>
      <c r="E67" s="13"/>
      <c r="F67" s="13"/>
      <c r="G67" s="157">
        <v>0</v>
      </c>
      <c r="H67" s="72"/>
      <c r="I67" s="129">
        <v>0</v>
      </c>
      <c r="J67" s="19"/>
      <c r="K67" s="157">
        <v>0</v>
      </c>
      <c r="L67" s="137"/>
      <c r="M67" s="129">
        <v>0</v>
      </c>
    </row>
    <row r="68" spans="1:13" s="18" customFormat="1" ht="6" customHeight="1" x14ac:dyDescent="0.45">
      <c r="A68" s="2"/>
      <c r="B68" s="2"/>
      <c r="C68" s="21"/>
      <c r="D68" s="21"/>
      <c r="E68" s="13"/>
      <c r="F68" s="13"/>
      <c r="G68" s="156"/>
      <c r="H68" s="155"/>
      <c r="I68" s="155"/>
      <c r="J68" s="155"/>
      <c r="K68" s="156"/>
      <c r="L68" s="155"/>
      <c r="M68" s="155"/>
    </row>
    <row r="69" spans="1:13" s="18" customFormat="1" ht="18.95" customHeight="1" thickBot="1" x14ac:dyDescent="0.5">
      <c r="A69" s="2"/>
      <c r="B69" s="2"/>
      <c r="C69" s="21"/>
      <c r="D69" s="21"/>
      <c r="E69" s="13"/>
      <c r="F69" s="13"/>
      <c r="G69" s="151">
        <f>SUM(G66:G67)</f>
        <v>1085692</v>
      </c>
      <c r="H69" s="72"/>
      <c r="I69" s="152">
        <f>SUM(I66:I67)</f>
        <v>413493</v>
      </c>
      <c r="J69" s="72"/>
      <c r="K69" s="151">
        <f>SUM(K66:K67)</f>
        <v>50039</v>
      </c>
      <c r="L69" s="72"/>
      <c r="M69" s="152">
        <f>SUM(M66:M67)</f>
        <v>80529</v>
      </c>
    </row>
    <row r="70" spans="1:13" s="18" customFormat="1" ht="18.95" customHeight="1" thickTop="1" x14ac:dyDescent="0.45">
      <c r="B70" s="21"/>
      <c r="C70" s="21"/>
      <c r="D70" s="21"/>
      <c r="E70" s="13"/>
      <c r="F70" s="13"/>
      <c r="G70" s="150"/>
      <c r="H70" s="72"/>
      <c r="I70" s="72"/>
      <c r="J70" s="72"/>
      <c r="K70" s="150"/>
      <c r="L70" s="72"/>
      <c r="M70" s="72"/>
    </row>
    <row r="71" spans="1:13" s="18" customFormat="1" ht="18.95" customHeight="1" x14ac:dyDescent="0.45">
      <c r="A71" s="154" t="s">
        <v>198</v>
      </c>
      <c r="B71" s="21"/>
      <c r="C71" s="21"/>
      <c r="D71" s="21"/>
      <c r="E71" s="13"/>
      <c r="F71" s="13"/>
      <c r="G71" s="150"/>
      <c r="H71" s="72"/>
      <c r="I71" s="72"/>
      <c r="J71" s="72"/>
      <c r="K71" s="150"/>
      <c r="L71" s="72"/>
      <c r="M71" s="72"/>
    </row>
    <row r="72" spans="1:13" s="18" customFormat="1" ht="6" customHeight="1" x14ac:dyDescent="0.45">
      <c r="A72" s="154"/>
      <c r="B72" s="21"/>
      <c r="C72" s="21"/>
      <c r="D72" s="21"/>
      <c r="E72" s="13"/>
      <c r="F72" s="13"/>
      <c r="G72" s="225"/>
      <c r="H72" s="226"/>
      <c r="I72" s="226"/>
      <c r="J72" s="226"/>
      <c r="K72" s="225"/>
      <c r="L72" s="226"/>
      <c r="M72" s="226"/>
    </row>
    <row r="73" spans="1:13" s="18" customFormat="1" ht="18.95" customHeight="1" x14ac:dyDescent="0.45">
      <c r="A73" s="18" t="s">
        <v>199</v>
      </c>
      <c r="C73" s="21"/>
      <c r="D73" s="21"/>
      <c r="E73" s="13"/>
      <c r="F73" s="13"/>
      <c r="G73" s="227">
        <f>+G63/3593640</f>
        <v>5.773644549815786E-2</v>
      </c>
      <c r="H73" s="226"/>
      <c r="I73" s="228">
        <v>-7.8E-2</v>
      </c>
      <c r="J73" s="228"/>
      <c r="K73" s="227">
        <f>+K63/3593640</f>
        <v>1.3924321857503813E-2</v>
      </c>
      <c r="L73" s="228"/>
      <c r="M73" s="228">
        <v>2.1999999999999999E-2</v>
      </c>
    </row>
    <row r="74" spans="1:13" s="18" customFormat="1" ht="18.95" customHeight="1" x14ac:dyDescent="0.45">
      <c r="C74" s="21"/>
      <c r="D74" s="21"/>
      <c r="E74" s="13"/>
      <c r="F74" s="13"/>
      <c r="G74" s="23"/>
      <c r="H74" s="23"/>
      <c r="I74" s="23"/>
      <c r="J74" s="23"/>
      <c r="K74" s="23"/>
      <c r="L74" s="23"/>
      <c r="M74" s="23"/>
    </row>
    <row r="75" spans="1:13" s="18" customFormat="1" ht="18.95" customHeight="1" x14ac:dyDescent="0.45">
      <c r="C75" s="21"/>
      <c r="D75" s="21"/>
      <c r="E75" s="13"/>
      <c r="F75" s="13"/>
      <c r="G75" s="23"/>
      <c r="H75" s="23"/>
      <c r="I75" s="23"/>
      <c r="J75" s="23"/>
      <c r="K75" s="23"/>
      <c r="L75" s="23"/>
      <c r="M75" s="23"/>
    </row>
    <row r="76" spans="1:13" s="18" customFormat="1" ht="18.95" customHeight="1" x14ac:dyDescent="0.45">
      <c r="C76" s="21"/>
      <c r="D76" s="21"/>
      <c r="E76" s="13"/>
      <c r="F76" s="13"/>
      <c r="G76" s="23"/>
      <c r="H76" s="23"/>
      <c r="I76" s="23"/>
      <c r="J76" s="23"/>
      <c r="K76" s="23"/>
      <c r="L76" s="23"/>
      <c r="M76" s="23"/>
    </row>
    <row r="77" spans="1:13" s="18" customFormat="1" ht="18.95" customHeight="1" x14ac:dyDescent="0.45">
      <c r="C77" s="21"/>
      <c r="D77" s="21"/>
      <c r="E77" s="13"/>
      <c r="F77" s="13"/>
      <c r="G77" s="23"/>
      <c r="H77" s="23"/>
      <c r="I77" s="23"/>
      <c r="J77" s="23"/>
      <c r="K77" s="23"/>
      <c r="L77" s="23"/>
      <c r="M77" s="23"/>
    </row>
    <row r="78" spans="1:13" s="18" customFormat="1" ht="18.95" customHeight="1" x14ac:dyDescent="0.45">
      <c r="C78" s="21"/>
      <c r="D78" s="21"/>
      <c r="E78" s="13"/>
      <c r="F78" s="13"/>
      <c r="G78" s="23"/>
      <c r="H78" s="23"/>
      <c r="I78" s="23"/>
      <c r="J78" s="23"/>
      <c r="K78" s="23"/>
      <c r="L78" s="23"/>
      <c r="M78" s="23"/>
    </row>
    <row r="79" spans="1:13" s="18" customFormat="1" ht="18.95" customHeight="1" x14ac:dyDescent="0.45">
      <c r="C79" s="21"/>
      <c r="D79" s="21"/>
      <c r="E79" s="13"/>
      <c r="F79" s="13"/>
      <c r="G79" s="23"/>
      <c r="H79" s="23"/>
      <c r="I79" s="23"/>
      <c r="J79" s="23"/>
      <c r="K79" s="23"/>
      <c r="L79" s="23"/>
      <c r="M79" s="23"/>
    </row>
    <row r="80" spans="1:13" s="18" customFormat="1" ht="18.95" customHeight="1" x14ac:dyDescent="0.45">
      <c r="C80" s="21"/>
      <c r="D80" s="21"/>
      <c r="E80" s="13"/>
      <c r="F80" s="13"/>
      <c r="G80" s="23"/>
      <c r="H80" s="23"/>
      <c r="I80" s="23"/>
      <c r="J80" s="23"/>
      <c r="K80" s="23"/>
      <c r="L80" s="23"/>
      <c r="M80" s="23"/>
    </row>
    <row r="81" spans="1:13" s="18" customFormat="1" ht="18.95" customHeight="1" x14ac:dyDescent="0.45">
      <c r="C81" s="21"/>
      <c r="D81" s="21"/>
      <c r="E81" s="13"/>
      <c r="F81" s="13"/>
      <c r="G81" s="23"/>
      <c r="H81" s="23"/>
      <c r="I81" s="23"/>
      <c r="J81" s="23"/>
      <c r="K81" s="23"/>
      <c r="L81" s="23"/>
      <c r="M81" s="23"/>
    </row>
    <row r="82" spans="1:13" s="18" customFormat="1" ht="18.95" customHeight="1" x14ac:dyDescent="0.45">
      <c r="C82" s="21"/>
      <c r="D82" s="21"/>
      <c r="E82" s="13"/>
      <c r="F82" s="13"/>
      <c r="G82" s="23"/>
      <c r="H82" s="23"/>
      <c r="I82" s="23"/>
      <c r="J82" s="23"/>
      <c r="K82" s="23"/>
      <c r="L82" s="23"/>
      <c r="M82" s="23"/>
    </row>
    <row r="83" spans="1:13" s="18" customFormat="1" ht="18.95" customHeight="1" x14ac:dyDescent="0.45">
      <c r="C83" s="21"/>
      <c r="D83" s="21"/>
      <c r="E83" s="13"/>
      <c r="F83" s="13"/>
      <c r="G83" s="23"/>
      <c r="H83" s="23"/>
      <c r="I83" s="23"/>
      <c r="J83" s="23"/>
      <c r="K83" s="23"/>
      <c r="L83" s="23"/>
      <c r="M83" s="23"/>
    </row>
    <row r="84" spans="1:13" s="18" customFormat="1" ht="18.95" customHeight="1" x14ac:dyDescent="0.45">
      <c r="C84" s="21"/>
      <c r="D84" s="21"/>
      <c r="E84" s="13"/>
      <c r="F84" s="13"/>
      <c r="G84" s="23"/>
      <c r="H84" s="23"/>
      <c r="I84" s="23"/>
      <c r="J84" s="23"/>
      <c r="K84" s="23"/>
      <c r="L84" s="23"/>
      <c r="M84" s="23"/>
    </row>
    <row r="85" spans="1:13" s="18" customFormat="1" ht="18.95" customHeight="1" x14ac:dyDescent="0.45">
      <c r="C85" s="21"/>
      <c r="D85" s="21"/>
      <c r="E85" s="13"/>
      <c r="F85" s="13"/>
      <c r="G85" s="23"/>
      <c r="H85" s="23"/>
      <c r="I85" s="23"/>
      <c r="J85" s="23"/>
      <c r="K85" s="23"/>
      <c r="L85" s="23"/>
      <c r="M85" s="23"/>
    </row>
    <row r="86" spans="1:13" s="18" customFormat="1" ht="18.95" customHeight="1" x14ac:dyDescent="0.45">
      <c r="C86" s="21"/>
      <c r="D86" s="21"/>
      <c r="E86" s="13"/>
      <c r="F86" s="13"/>
      <c r="G86" s="23"/>
      <c r="H86" s="23"/>
      <c r="I86" s="23"/>
      <c r="J86" s="23"/>
      <c r="K86" s="23"/>
      <c r="L86" s="23"/>
      <c r="M86" s="23"/>
    </row>
    <row r="87" spans="1:13" s="18" customFormat="1" ht="18.95" customHeight="1" x14ac:dyDescent="0.45">
      <c r="C87" s="21"/>
      <c r="D87" s="21"/>
      <c r="E87" s="13"/>
      <c r="F87" s="13"/>
      <c r="G87" s="23"/>
      <c r="H87" s="23"/>
      <c r="I87" s="23"/>
      <c r="J87" s="23"/>
      <c r="K87" s="23"/>
      <c r="L87" s="23"/>
      <c r="M87" s="23"/>
    </row>
    <row r="88" spans="1:13" s="18" customFormat="1" ht="25.5" customHeight="1" x14ac:dyDescent="0.45">
      <c r="C88" s="21"/>
      <c r="D88" s="21"/>
      <c r="E88" s="13"/>
      <c r="F88" s="13"/>
      <c r="G88" s="23"/>
      <c r="H88" s="23"/>
      <c r="I88" s="23"/>
      <c r="J88" s="23"/>
      <c r="K88" s="23"/>
      <c r="L88" s="23"/>
      <c r="M88" s="23"/>
    </row>
    <row r="89" spans="1:13" s="18" customFormat="1" ht="25.5" customHeight="1" x14ac:dyDescent="0.45">
      <c r="C89" s="21"/>
      <c r="D89" s="21"/>
      <c r="E89" s="13"/>
      <c r="F89" s="13"/>
      <c r="G89" s="23"/>
      <c r="H89" s="23"/>
      <c r="I89" s="23"/>
      <c r="J89" s="23"/>
      <c r="K89" s="23"/>
      <c r="L89" s="23"/>
      <c r="M89" s="23"/>
    </row>
    <row r="90" spans="1:13" s="18" customFormat="1" ht="25.5" customHeight="1" x14ac:dyDescent="0.45">
      <c r="C90" s="21"/>
      <c r="D90" s="21"/>
      <c r="E90" s="13"/>
      <c r="F90" s="13"/>
      <c r="G90" s="23"/>
      <c r="H90" s="23"/>
      <c r="I90" s="23"/>
      <c r="J90" s="23"/>
      <c r="K90" s="23"/>
      <c r="L90" s="23"/>
      <c r="M90" s="23"/>
    </row>
    <row r="91" spans="1:13" s="18" customFormat="1" ht="25.5" customHeight="1" x14ac:dyDescent="0.45">
      <c r="C91" s="21"/>
      <c r="D91" s="21"/>
      <c r="E91" s="13"/>
      <c r="F91" s="13"/>
      <c r="G91" s="23"/>
      <c r="H91" s="23"/>
      <c r="I91" s="23"/>
      <c r="J91" s="23"/>
      <c r="K91" s="23"/>
      <c r="L91" s="23"/>
      <c r="M91" s="23"/>
    </row>
    <row r="92" spans="1:13" s="18" customFormat="1" ht="21" customHeight="1" x14ac:dyDescent="0.45">
      <c r="C92" s="21"/>
      <c r="D92" s="21"/>
      <c r="E92" s="13"/>
      <c r="F92" s="13"/>
      <c r="G92" s="23"/>
      <c r="H92" s="23"/>
      <c r="I92" s="23"/>
      <c r="J92" s="23"/>
      <c r="K92" s="23"/>
      <c r="L92" s="23"/>
      <c r="M92" s="23"/>
    </row>
    <row r="93" spans="1:13" s="18" customFormat="1" ht="18.75" x14ac:dyDescent="0.45">
      <c r="C93" s="21"/>
      <c r="D93" s="21"/>
      <c r="E93" s="13"/>
      <c r="F93" s="13"/>
      <c r="G93" s="23"/>
      <c r="H93" s="23"/>
      <c r="I93" s="23"/>
      <c r="J93" s="23"/>
      <c r="K93" s="23"/>
      <c r="L93" s="23"/>
      <c r="M93" s="23"/>
    </row>
    <row r="94" spans="1:13" ht="21.95" customHeight="1" x14ac:dyDescent="0.45">
      <c r="A94" s="78" t="str">
        <f>A49</f>
        <v>หมายเหตุประกอบข้อมูลทางการเงินระหว่างกาลเป็นส่วนหนึ่งของข้อมูลทางการเงินนี้</v>
      </c>
      <c r="B94" s="24"/>
      <c r="C94" s="24"/>
      <c r="D94" s="24"/>
      <c r="E94" s="25"/>
      <c r="F94" s="25"/>
      <c r="G94" s="20"/>
      <c r="H94" s="20"/>
      <c r="I94" s="20"/>
      <c r="J94" s="25"/>
      <c r="K94" s="20"/>
      <c r="L94" s="20"/>
      <c r="M94" s="20"/>
    </row>
  </sheetData>
  <mergeCells count="4">
    <mergeCell ref="G5:I5"/>
    <mergeCell ref="K5:M5"/>
    <mergeCell ref="G54:I54"/>
    <mergeCell ref="K54:M54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0"/>
  </sheetPr>
  <dimension ref="A1:M90"/>
  <sheetViews>
    <sheetView topLeftCell="A69" zoomScaleNormal="100" zoomScaleSheetLayoutView="100" workbookViewId="0">
      <selection activeCell="R84" sqref="R84"/>
    </sheetView>
  </sheetViews>
  <sheetFormatPr defaultColWidth="14.5" defaultRowHeight="21.75" customHeight="1" x14ac:dyDescent="0.45"/>
  <cols>
    <col min="1" max="3" width="1.5" style="18" customWidth="1"/>
    <col min="4" max="4" width="37.33203125" style="18" customWidth="1"/>
    <col min="5" max="5" width="9.33203125" style="19" customWidth="1"/>
    <col min="6" max="6" width="0.6640625" style="19" customWidth="1"/>
    <col min="7" max="7" width="17" style="22" customWidth="1"/>
    <col min="8" max="8" width="0.6640625" style="22" customWidth="1"/>
    <col min="9" max="9" width="16.83203125" style="22" customWidth="1"/>
    <col min="10" max="10" width="0.6640625" style="19" customWidth="1"/>
    <col min="11" max="11" width="16.5" style="22" customWidth="1"/>
    <col min="12" max="12" width="0.6640625" style="22" customWidth="1"/>
    <col min="13" max="13" width="16.5" style="22" customWidth="1"/>
    <col min="14" max="16384" width="14.5" style="14"/>
  </cols>
  <sheetData>
    <row r="1" spans="1:13" ht="21.75" customHeight="1" x14ac:dyDescent="0.45">
      <c r="A1" s="1" t="s">
        <v>104</v>
      </c>
      <c r="B1" s="68"/>
      <c r="C1" s="68"/>
      <c r="D1" s="68"/>
      <c r="E1" s="13"/>
      <c r="F1" s="13"/>
      <c r="G1" s="74"/>
      <c r="H1" s="74"/>
      <c r="I1" s="74"/>
      <c r="J1" s="13"/>
      <c r="K1" s="74"/>
      <c r="L1" s="74"/>
      <c r="M1" s="74"/>
    </row>
    <row r="2" spans="1:13" ht="21.75" customHeight="1" x14ac:dyDescent="0.45">
      <c r="A2" s="68" t="s">
        <v>33</v>
      </c>
      <c r="B2" s="68"/>
      <c r="C2" s="68"/>
      <c r="D2" s="68"/>
      <c r="E2" s="13"/>
      <c r="F2" s="13"/>
      <c r="G2" s="74"/>
      <c r="H2" s="74"/>
      <c r="I2" s="74"/>
      <c r="J2" s="13"/>
      <c r="K2" s="74"/>
      <c r="L2" s="74"/>
      <c r="M2" s="74"/>
    </row>
    <row r="3" spans="1:13" ht="21.75" customHeight="1" x14ac:dyDescent="0.45">
      <c r="A3" s="75" t="s">
        <v>172</v>
      </c>
      <c r="B3" s="75"/>
      <c r="C3" s="75"/>
      <c r="D3" s="75"/>
      <c r="E3" s="76"/>
      <c r="F3" s="76"/>
      <c r="G3" s="77"/>
      <c r="H3" s="77"/>
      <c r="I3" s="77"/>
      <c r="J3" s="76"/>
      <c r="K3" s="77"/>
      <c r="L3" s="77"/>
      <c r="M3" s="77"/>
    </row>
    <row r="4" spans="1:13" s="15" customFormat="1" ht="14.25" customHeight="1" x14ac:dyDescent="0.45">
      <c r="E4" s="16"/>
      <c r="F4" s="16"/>
      <c r="G4" s="26"/>
      <c r="H4" s="17"/>
      <c r="I4" s="26"/>
      <c r="J4" s="16"/>
      <c r="K4" s="26"/>
      <c r="L4" s="17"/>
      <c r="M4" s="26"/>
    </row>
    <row r="5" spans="1:13" ht="18.75" customHeight="1" x14ac:dyDescent="0.45">
      <c r="A5" s="68"/>
      <c r="B5" s="68"/>
      <c r="C5" s="68"/>
      <c r="D5" s="68"/>
      <c r="E5" s="13"/>
      <c r="F5" s="13"/>
      <c r="G5" s="241" t="s">
        <v>89</v>
      </c>
      <c r="H5" s="241"/>
      <c r="I5" s="241"/>
      <c r="J5" s="69"/>
      <c r="K5" s="242" t="s">
        <v>90</v>
      </c>
      <c r="L5" s="242"/>
      <c r="M5" s="242"/>
    </row>
    <row r="6" spans="1:13" s="15" customFormat="1" ht="21.75" customHeight="1" x14ac:dyDescent="0.45">
      <c r="G6" s="5" t="s">
        <v>91</v>
      </c>
      <c r="H6" s="70"/>
      <c r="I6" s="5" t="s">
        <v>91</v>
      </c>
      <c r="J6" s="69"/>
      <c r="K6" s="5" t="s">
        <v>91</v>
      </c>
      <c r="L6" s="70"/>
      <c r="M6" s="5" t="s">
        <v>91</v>
      </c>
    </row>
    <row r="7" spans="1:13" s="15" customFormat="1" ht="21.75" customHeight="1" x14ac:dyDescent="0.45">
      <c r="G7" s="7" t="s">
        <v>169</v>
      </c>
      <c r="H7" s="7"/>
      <c r="I7" s="7" t="s">
        <v>143</v>
      </c>
      <c r="J7" s="7"/>
      <c r="K7" s="7" t="s">
        <v>169</v>
      </c>
      <c r="L7" s="7"/>
      <c r="M7" s="7" t="s">
        <v>143</v>
      </c>
    </row>
    <row r="8" spans="1:13" s="15" customFormat="1" ht="21.75" customHeight="1" x14ac:dyDescent="0.45">
      <c r="E8" s="39" t="s">
        <v>1</v>
      </c>
      <c r="G8" s="40" t="s">
        <v>93</v>
      </c>
      <c r="H8" s="5"/>
      <c r="I8" s="40" t="s">
        <v>93</v>
      </c>
      <c r="K8" s="40" t="s">
        <v>93</v>
      </c>
      <c r="L8" s="5"/>
      <c r="M8" s="40" t="s">
        <v>93</v>
      </c>
    </row>
    <row r="9" spans="1:13" s="15" customFormat="1" ht="21.75" customHeight="1" x14ac:dyDescent="0.45">
      <c r="E9" s="16"/>
      <c r="F9" s="16"/>
      <c r="G9" s="135"/>
      <c r="H9" s="17"/>
      <c r="I9" s="17"/>
      <c r="J9" s="16"/>
      <c r="K9" s="135"/>
      <c r="L9" s="17"/>
      <c r="M9" s="17"/>
    </row>
    <row r="10" spans="1:13" ht="21.75" customHeight="1" x14ac:dyDescent="0.45">
      <c r="A10" s="18" t="s">
        <v>176</v>
      </c>
      <c r="G10" s="136"/>
      <c r="H10" s="137"/>
      <c r="I10" s="137"/>
      <c r="K10" s="136"/>
      <c r="L10" s="137"/>
      <c r="M10" s="137"/>
    </row>
    <row r="11" spans="1:13" ht="21.75" customHeight="1" x14ac:dyDescent="0.45">
      <c r="B11" s="18" t="s">
        <v>177</v>
      </c>
      <c r="G11" s="136">
        <v>6123052</v>
      </c>
      <c r="H11" s="137"/>
      <c r="I11" s="137">
        <v>2768521</v>
      </c>
      <c r="K11" s="136">
        <v>0</v>
      </c>
      <c r="L11" s="137"/>
      <c r="M11" s="137">
        <v>0</v>
      </c>
    </row>
    <row r="12" spans="1:13" ht="21.75" customHeight="1" x14ac:dyDescent="0.45">
      <c r="A12" s="18" t="s">
        <v>178</v>
      </c>
      <c r="G12" s="136">
        <v>0</v>
      </c>
      <c r="H12" s="137"/>
      <c r="I12" s="137">
        <v>0</v>
      </c>
      <c r="K12" s="136">
        <v>60745</v>
      </c>
      <c r="L12" s="137"/>
      <c r="M12" s="137">
        <v>22773</v>
      </c>
    </row>
    <row r="13" spans="1:13" ht="21.75" customHeight="1" x14ac:dyDescent="0.45">
      <c r="A13" s="18" t="s">
        <v>179</v>
      </c>
      <c r="G13" s="136"/>
      <c r="H13" s="137"/>
      <c r="I13" s="137"/>
      <c r="K13" s="136"/>
      <c r="L13" s="137"/>
      <c r="M13" s="137"/>
    </row>
    <row r="14" spans="1:13" ht="21.75" customHeight="1" x14ac:dyDescent="0.45">
      <c r="B14" s="18" t="s">
        <v>177</v>
      </c>
      <c r="G14" s="136">
        <v>-4214135</v>
      </c>
      <c r="H14" s="137"/>
      <c r="I14" s="137">
        <v>-2370263</v>
      </c>
      <c r="K14" s="136">
        <v>0</v>
      </c>
      <c r="L14" s="137"/>
      <c r="M14" s="137">
        <v>0</v>
      </c>
    </row>
    <row r="15" spans="1:13" ht="21.75" customHeight="1" x14ac:dyDescent="0.45">
      <c r="A15" s="14" t="s">
        <v>188</v>
      </c>
      <c r="B15" s="14"/>
      <c r="C15" s="14"/>
      <c r="D15" s="14"/>
      <c r="E15" s="13"/>
      <c r="F15" s="13"/>
      <c r="G15" s="138">
        <v>0</v>
      </c>
      <c r="H15" s="137"/>
      <c r="I15" s="20">
        <v>0</v>
      </c>
      <c r="K15" s="138">
        <v>-38663</v>
      </c>
      <c r="L15" s="137"/>
      <c r="M15" s="20">
        <v>-28054</v>
      </c>
    </row>
    <row r="16" spans="1:13" ht="6" customHeight="1" x14ac:dyDescent="0.45">
      <c r="A16" s="14"/>
      <c r="B16" s="14"/>
      <c r="C16" s="14"/>
      <c r="D16" s="14"/>
      <c r="E16" s="13"/>
      <c r="F16" s="13"/>
      <c r="G16" s="136"/>
      <c r="H16" s="139"/>
      <c r="I16" s="137"/>
      <c r="J16" s="13"/>
      <c r="K16" s="136"/>
      <c r="L16" s="139"/>
      <c r="M16" s="137"/>
    </row>
    <row r="17" spans="1:13" ht="21.75" customHeight="1" x14ac:dyDescent="0.45">
      <c r="A17" s="71" t="s">
        <v>194</v>
      </c>
      <c r="B17" s="14"/>
      <c r="C17" s="14"/>
      <c r="D17" s="14"/>
      <c r="E17" s="13"/>
      <c r="F17" s="13"/>
      <c r="G17" s="140">
        <f>SUM(G10:G16)</f>
        <v>1908917</v>
      </c>
      <c r="H17" s="139"/>
      <c r="I17" s="141">
        <f>SUM(I10:I16)</f>
        <v>398258</v>
      </c>
      <c r="J17" s="13"/>
      <c r="K17" s="140">
        <f>SUM(K10:K16)</f>
        <v>22082</v>
      </c>
      <c r="L17" s="139"/>
      <c r="M17" s="141">
        <f>SUM(M10:M16)</f>
        <v>-5281</v>
      </c>
    </row>
    <row r="18" spans="1:13" ht="21.75" customHeight="1" x14ac:dyDescent="0.45">
      <c r="A18" s="14" t="s">
        <v>34</v>
      </c>
      <c r="B18" s="14"/>
      <c r="C18" s="14"/>
      <c r="D18" s="14"/>
      <c r="E18" s="13"/>
      <c r="F18" s="13"/>
      <c r="G18" s="136">
        <v>137363</v>
      </c>
      <c r="H18" s="141"/>
      <c r="I18" s="137">
        <v>195326</v>
      </c>
      <c r="K18" s="136">
        <v>135455</v>
      </c>
      <c r="L18" s="137"/>
      <c r="M18" s="137">
        <v>306373</v>
      </c>
    </row>
    <row r="19" spans="1:13" ht="21.75" customHeight="1" x14ac:dyDescent="0.45">
      <c r="A19" s="14" t="s">
        <v>35</v>
      </c>
      <c r="B19" s="14"/>
      <c r="C19" s="14"/>
      <c r="D19" s="14"/>
      <c r="E19" s="13"/>
      <c r="F19" s="13"/>
      <c r="G19" s="136">
        <v>-256924</v>
      </c>
      <c r="H19" s="137"/>
      <c r="I19" s="137">
        <v>-154211</v>
      </c>
      <c r="K19" s="136">
        <v>-2526</v>
      </c>
      <c r="L19" s="137"/>
      <c r="M19" s="137">
        <v>-3819</v>
      </c>
    </row>
    <row r="20" spans="1:13" ht="21.75" customHeight="1" x14ac:dyDescent="0.45">
      <c r="A20" s="18" t="s">
        <v>36</v>
      </c>
      <c r="G20" s="136">
        <v>-1272990</v>
      </c>
      <c r="H20" s="137"/>
      <c r="I20" s="137">
        <v>-1082939</v>
      </c>
      <c r="K20" s="136">
        <v>-81965</v>
      </c>
      <c r="L20" s="137"/>
      <c r="M20" s="137">
        <v>-73590</v>
      </c>
    </row>
    <row r="21" spans="1:13" ht="21.75" customHeight="1" x14ac:dyDescent="0.45">
      <c r="A21" s="18" t="s">
        <v>180</v>
      </c>
      <c r="G21" s="136">
        <v>-600835</v>
      </c>
      <c r="H21" s="137"/>
      <c r="I21" s="137">
        <v>-516606</v>
      </c>
      <c r="K21" s="136">
        <v>-17704</v>
      </c>
      <c r="L21" s="137"/>
      <c r="M21" s="137">
        <v>-13758</v>
      </c>
    </row>
    <row r="22" spans="1:13" ht="21.75" customHeight="1" x14ac:dyDescent="0.45">
      <c r="A22" s="14" t="s">
        <v>191</v>
      </c>
      <c r="G22" s="136"/>
      <c r="H22" s="137"/>
      <c r="I22" s="137"/>
      <c r="K22" s="136"/>
      <c r="L22" s="137"/>
      <c r="M22" s="137"/>
    </row>
    <row r="23" spans="1:13" ht="21.75" customHeight="1" x14ac:dyDescent="0.45">
      <c r="A23" s="14"/>
      <c r="B23" s="14" t="s">
        <v>181</v>
      </c>
      <c r="C23" s="14"/>
      <c r="E23" s="19">
        <v>10</v>
      </c>
      <c r="G23" s="138">
        <v>-17037</v>
      </c>
      <c r="H23" s="137"/>
      <c r="I23" s="20">
        <v>-4132</v>
      </c>
      <c r="K23" s="138">
        <v>0</v>
      </c>
      <c r="L23" s="137"/>
      <c r="M23" s="20">
        <v>0</v>
      </c>
    </row>
    <row r="24" spans="1:13" ht="6" customHeight="1" x14ac:dyDescent="0.45">
      <c r="A24" s="14"/>
      <c r="D24" s="14"/>
      <c r="E24" s="13"/>
      <c r="F24" s="13"/>
      <c r="G24" s="142"/>
      <c r="H24" s="139"/>
      <c r="I24" s="139"/>
      <c r="J24" s="13"/>
      <c r="K24" s="142"/>
      <c r="L24" s="139"/>
      <c r="M24" s="139"/>
    </row>
    <row r="25" spans="1:13" ht="21.75" customHeight="1" x14ac:dyDescent="0.45">
      <c r="A25" s="71" t="s">
        <v>195</v>
      </c>
      <c r="B25" s="14"/>
      <c r="C25" s="14"/>
      <c r="D25" s="14"/>
      <c r="E25" s="13"/>
      <c r="F25" s="13"/>
      <c r="G25" s="143">
        <f>SUM(G17:G23)</f>
        <v>-101506</v>
      </c>
      <c r="H25" s="139"/>
      <c r="I25" s="144">
        <f>SUM(I17:I23)</f>
        <v>-1164304</v>
      </c>
      <c r="J25" s="13"/>
      <c r="K25" s="143">
        <f>SUM(K17:K23)</f>
        <v>55342</v>
      </c>
      <c r="L25" s="139"/>
      <c r="M25" s="144">
        <f>SUM(M17:M23)</f>
        <v>209925</v>
      </c>
    </row>
    <row r="26" spans="1:13" ht="21.75" customHeight="1" x14ac:dyDescent="0.45">
      <c r="A26" s="18" t="s">
        <v>78</v>
      </c>
      <c r="B26" s="14"/>
      <c r="C26" s="14"/>
      <c r="D26" s="14"/>
      <c r="E26" s="13"/>
      <c r="F26" s="13"/>
      <c r="G26" s="138">
        <v>8025</v>
      </c>
      <c r="H26" s="137"/>
      <c r="I26" s="20">
        <v>110</v>
      </c>
      <c r="K26" s="138">
        <v>-754</v>
      </c>
      <c r="L26" s="137"/>
      <c r="M26" s="20">
        <v>322</v>
      </c>
    </row>
    <row r="27" spans="1:13" ht="6" customHeight="1" x14ac:dyDescent="0.45">
      <c r="A27" s="14"/>
      <c r="B27" s="14"/>
      <c r="C27" s="14"/>
      <c r="D27" s="14"/>
      <c r="E27" s="13"/>
      <c r="F27" s="13"/>
      <c r="G27" s="143"/>
      <c r="H27" s="139"/>
      <c r="I27" s="144"/>
      <c r="J27" s="13"/>
      <c r="K27" s="143"/>
      <c r="L27" s="139"/>
      <c r="M27" s="144"/>
    </row>
    <row r="28" spans="1:13" ht="21.75" customHeight="1" x14ac:dyDescent="0.45">
      <c r="A28" s="71" t="s">
        <v>196</v>
      </c>
      <c r="B28" s="21"/>
      <c r="C28" s="21"/>
      <c r="D28" s="21"/>
      <c r="E28" s="13"/>
      <c r="F28" s="13"/>
      <c r="G28" s="145">
        <f>SUM(G25:G26)</f>
        <v>-93481</v>
      </c>
      <c r="H28" s="144"/>
      <c r="I28" s="146">
        <f>SUM(I25:I26)</f>
        <v>-1164194</v>
      </c>
      <c r="J28" s="13"/>
      <c r="K28" s="145">
        <f>SUM(K25:K26)</f>
        <v>54588</v>
      </c>
      <c r="L28" s="144"/>
      <c r="M28" s="146">
        <f>SUM(M25:M26)</f>
        <v>210247</v>
      </c>
    </row>
    <row r="29" spans="1:13" ht="6" customHeight="1" x14ac:dyDescent="0.45">
      <c r="B29" s="21"/>
      <c r="C29" s="21"/>
      <c r="D29" s="21"/>
      <c r="E29" s="13"/>
      <c r="F29" s="13"/>
      <c r="G29" s="143"/>
      <c r="H29" s="144"/>
      <c r="I29" s="144"/>
      <c r="J29" s="144"/>
      <c r="K29" s="143"/>
      <c r="L29" s="13"/>
      <c r="M29" s="144"/>
    </row>
    <row r="30" spans="1:13" ht="21.75" customHeight="1" x14ac:dyDescent="0.45">
      <c r="A30" s="71" t="s">
        <v>197</v>
      </c>
      <c r="B30" s="147"/>
      <c r="C30" s="147"/>
      <c r="D30" s="21"/>
      <c r="E30" s="13"/>
      <c r="F30" s="13"/>
      <c r="G30" s="143"/>
      <c r="H30" s="144"/>
      <c r="I30" s="144"/>
      <c r="J30" s="144"/>
      <c r="K30" s="143"/>
      <c r="L30" s="13"/>
      <c r="M30" s="144"/>
    </row>
    <row r="31" spans="1:13" ht="21.75" customHeight="1" x14ac:dyDescent="0.45">
      <c r="A31" s="14" t="s">
        <v>138</v>
      </c>
      <c r="B31" s="147"/>
      <c r="C31" s="147"/>
      <c r="D31" s="21"/>
      <c r="E31" s="13"/>
      <c r="F31" s="13"/>
      <c r="G31" s="143"/>
      <c r="H31" s="144"/>
      <c r="I31" s="144"/>
      <c r="J31" s="144"/>
      <c r="K31" s="143"/>
      <c r="L31" s="13"/>
      <c r="M31" s="144"/>
    </row>
    <row r="32" spans="1:13" ht="21.75" customHeight="1" x14ac:dyDescent="0.45">
      <c r="A32" s="14"/>
      <c r="B32" s="14" t="s">
        <v>139</v>
      </c>
      <c r="C32" s="14"/>
      <c r="D32" s="21"/>
      <c r="E32" s="13"/>
      <c r="F32" s="13"/>
      <c r="G32" s="136"/>
      <c r="H32" s="144"/>
      <c r="I32" s="137"/>
      <c r="J32" s="144"/>
      <c r="K32" s="136"/>
      <c r="L32" s="13"/>
      <c r="M32" s="137"/>
    </row>
    <row r="33" spans="1:13" ht="21.75" customHeight="1" x14ac:dyDescent="0.45">
      <c r="A33" s="14"/>
      <c r="B33" s="14" t="s">
        <v>54</v>
      </c>
      <c r="C33" s="14" t="s">
        <v>129</v>
      </c>
      <c r="D33" s="14"/>
      <c r="E33" s="13"/>
      <c r="F33" s="13"/>
      <c r="G33" s="136">
        <v>204366</v>
      </c>
      <c r="H33" s="144"/>
      <c r="I33" s="137">
        <v>15333</v>
      </c>
      <c r="J33" s="144"/>
      <c r="K33" s="136">
        <v>0</v>
      </c>
      <c r="L33" s="144"/>
      <c r="M33" s="137">
        <v>0</v>
      </c>
    </row>
    <row r="34" spans="1:13" ht="21.75" customHeight="1" x14ac:dyDescent="0.45">
      <c r="A34" s="14"/>
      <c r="B34" s="148" t="s">
        <v>54</v>
      </c>
      <c r="C34" s="14" t="s">
        <v>135</v>
      </c>
      <c r="D34" s="14"/>
      <c r="E34" s="13"/>
      <c r="F34" s="13"/>
      <c r="G34" s="136"/>
      <c r="H34" s="144"/>
      <c r="I34" s="137"/>
      <c r="J34" s="144"/>
      <c r="K34" s="136"/>
      <c r="L34" s="144"/>
      <c r="M34" s="137"/>
    </row>
    <row r="35" spans="1:13" ht="21.75" customHeight="1" x14ac:dyDescent="0.45">
      <c r="A35" s="14"/>
      <c r="B35" s="14"/>
      <c r="D35" s="14" t="s">
        <v>99</v>
      </c>
      <c r="E35" s="13"/>
      <c r="F35" s="13"/>
      <c r="G35" s="136">
        <v>1137425</v>
      </c>
      <c r="H35" s="144"/>
      <c r="I35" s="137">
        <v>1699688</v>
      </c>
      <c r="J35" s="144"/>
      <c r="K35" s="136">
        <v>0</v>
      </c>
      <c r="L35" s="144"/>
      <c r="M35" s="137">
        <v>0</v>
      </c>
    </row>
    <row r="36" spans="1:13" ht="21.75" customHeight="1" x14ac:dyDescent="0.45">
      <c r="A36" s="14"/>
      <c r="B36" s="14" t="s">
        <v>54</v>
      </c>
      <c r="C36" s="14" t="s">
        <v>134</v>
      </c>
      <c r="D36" s="14"/>
      <c r="E36" s="13"/>
      <c r="F36" s="13"/>
      <c r="G36" s="136"/>
      <c r="I36" s="137"/>
      <c r="K36" s="136"/>
      <c r="M36" s="137"/>
    </row>
    <row r="37" spans="1:13" ht="21.75" customHeight="1" x14ac:dyDescent="0.45">
      <c r="A37" s="14"/>
      <c r="D37" s="14" t="s">
        <v>159</v>
      </c>
      <c r="E37" s="13"/>
      <c r="F37" s="13"/>
      <c r="G37" s="138">
        <v>-47090</v>
      </c>
      <c r="H37" s="144"/>
      <c r="I37" s="20">
        <v>-2300</v>
      </c>
      <c r="J37" s="144"/>
      <c r="K37" s="138">
        <v>0</v>
      </c>
      <c r="L37" s="144"/>
      <c r="M37" s="20">
        <v>0</v>
      </c>
    </row>
    <row r="38" spans="1:13" ht="6" customHeight="1" x14ac:dyDescent="0.45">
      <c r="A38" s="14"/>
      <c r="B38" s="14"/>
      <c r="C38" s="14"/>
      <c r="D38" s="14"/>
      <c r="E38" s="13"/>
      <c r="F38" s="13"/>
      <c r="G38" s="149"/>
      <c r="K38" s="149"/>
    </row>
    <row r="39" spans="1:13" ht="21.75" customHeight="1" x14ac:dyDescent="0.45">
      <c r="A39" s="14" t="s">
        <v>137</v>
      </c>
      <c r="B39" s="21"/>
      <c r="C39" s="21"/>
      <c r="D39" s="14"/>
      <c r="E39" s="13"/>
      <c r="F39" s="13"/>
      <c r="G39" s="143"/>
      <c r="H39" s="144"/>
      <c r="I39" s="144"/>
      <c r="J39" s="144"/>
      <c r="K39" s="143"/>
      <c r="L39" s="144"/>
      <c r="M39" s="144"/>
    </row>
    <row r="40" spans="1:13" ht="21.75" customHeight="1" x14ac:dyDescent="0.45">
      <c r="A40" s="14"/>
      <c r="B40" s="14" t="s">
        <v>140</v>
      </c>
      <c r="C40" s="14"/>
      <c r="D40" s="14"/>
      <c r="E40" s="13"/>
      <c r="F40" s="13"/>
      <c r="G40" s="138">
        <f>SUM(G33:G38)</f>
        <v>1294701</v>
      </c>
      <c r="H40" s="144"/>
      <c r="I40" s="20">
        <f>SUM(I33:I38)</f>
        <v>1712721</v>
      </c>
      <c r="J40" s="144"/>
      <c r="K40" s="138">
        <f>SUM(K33:K38)</f>
        <v>0</v>
      </c>
      <c r="L40" s="144"/>
      <c r="M40" s="20">
        <f>SUM(M33:M38)</f>
        <v>0</v>
      </c>
    </row>
    <row r="41" spans="1:13" ht="6" customHeight="1" x14ac:dyDescent="0.45">
      <c r="A41" s="14"/>
      <c r="B41" s="14"/>
      <c r="C41" s="14"/>
      <c r="D41" s="14"/>
      <c r="E41" s="13"/>
      <c r="F41" s="13"/>
      <c r="G41" s="143"/>
      <c r="H41" s="144"/>
      <c r="I41" s="144"/>
      <c r="J41" s="144"/>
      <c r="K41" s="143"/>
      <c r="L41" s="144"/>
      <c r="M41" s="144"/>
    </row>
    <row r="42" spans="1:13" ht="21.75" customHeight="1" x14ac:dyDescent="0.45">
      <c r="A42" s="71" t="s">
        <v>146</v>
      </c>
      <c r="B42" s="14"/>
      <c r="C42" s="14"/>
      <c r="D42" s="14"/>
      <c r="E42" s="14"/>
      <c r="F42" s="14"/>
      <c r="G42" s="138">
        <f>SUM(G40)</f>
        <v>1294701</v>
      </c>
      <c r="H42" s="144"/>
      <c r="I42" s="20">
        <f>SUM(I40)</f>
        <v>1712721</v>
      </c>
      <c r="J42" s="144"/>
      <c r="K42" s="138">
        <f>SUM(K40)</f>
        <v>0</v>
      </c>
      <c r="L42" s="144"/>
      <c r="M42" s="20">
        <f>SUM(M40)</f>
        <v>0</v>
      </c>
    </row>
    <row r="43" spans="1:13" s="18" customFormat="1" ht="6" customHeight="1" x14ac:dyDescent="0.45">
      <c r="B43" s="21"/>
      <c r="C43" s="21"/>
      <c r="D43" s="21"/>
      <c r="E43" s="13"/>
      <c r="F43" s="13"/>
      <c r="G43" s="150"/>
      <c r="H43" s="72"/>
      <c r="I43" s="72"/>
      <c r="J43" s="72"/>
      <c r="K43" s="150"/>
      <c r="L43" s="72"/>
      <c r="M43" s="72"/>
    </row>
    <row r="44" spans="1:13" ht="21.75" customHeight="1" thickBot="1" x14ac:dyDescent="0.5">
      <c r="A44" s="71" t="s">
        <v>190</v>
      </c>
      <c r="B44" s="71"/>
      <c r="C44" s="71"/>
      <c r="D44" s="21"/>
      <c r="E44" s="13"/>
      <c r="F44" s="13"/>
      <c r="G44" s="151">
        <f>SUM(G28,G42)</f>
        <v>1201220</v>
      </c>
      <c r="H44" s="72"/>
      <c r="I44" s="152">
        <f>SUM(I28,I42)</f>
        <v>548527</v>
      </c>
      <c r="J44" s="72"/>
      <c r="K44" s="151">
        <f>SUM(K28,K42)</f>
        <v>54588</v>
      </c>
      <c r="L44" s="72"/>
      <c r="M44" s="152">
        <f>SUM(M28,M42)</f>
        <v>210247</v>
      </c>
    </row>
    <row r="45" spans="1:13" ht="21.75" customHeight="1" thickTop="1" x14ac:dyDescent="0.45">
      <c r="A45" s="71"/>
      <c r="B45" s="71"/>
      <c r="C45" s="71"/>
      <c r="D45" s="21"/>
      <c r="E45" s="13"/>
      <c r="F45" s="13"/>
      <c r="G45" s="73"/>
      <c r="H45" s="72"/>
      <c r="I45" s="73"/>
      <c r="J45" s="72"/>
      <c r="K45" s="73"/>
      <c r="L45" s="72"/>
      <c r="M45" s="73"/>
    </row>
    <row r="46" spans="1:13" ht="6.75" customHeight="1" x14ac:dyDescent="0.45">
      <c r="A46" s="71"/>
      <c r="B46" s="71"/>
      <c r="C46" s="71"/>
      <c r="D46" s="21"/>
      <c r="E46" s="13"/>
      <c r="F46" s="13"/>
      <c r="G46" s="73"/>
      <c r="H46" s="72"/>
      <c r="I46" s="73"/>
      <c r="J46" s="72"/>
      <c r="K46" s="73"/>
      <c r="L46" s="72"/>
      <c r="M46" s="73"/>
    </row>
    <row r="47" spans="1:13" ht="21.95" customHeight="1" x14ac:dyDescent="0.45">
      <c r="A47" s="78" t="str">
        <f>'T5-6 (3M)'!A94</f>
        <v>หมายเหตุประกอบข้อมูลทางการเงินระหว่างกาลเป็นส่วนหนึ่งของข้อมูลทางการเงินนี้</v>
      </c>
      <c r="B47" s="127"/>
      <c r="C47" s="127"/>
      <c r="D47" s="24"/>
      <c r="E47" s="25"/>
      <c r="F47" s="25"/>
      <c r="G47" s="129"/>
      <c r="H47" s="128"/>
      <c r="I47" s="129"/>
      <c r="J47" s="128"/>
      <c r="K47" s="129"/>
      <c r="L47" s="128"/>
      <c r="M47" s="129"/>
    </row>
    <row r="48" spans="1:13" ht="21.75" customHeight="1" x14ac:dyDescent="0.45">
      <c r="A48" s="1" t="s">
        <v>104</v>
      </c>
      <c r="B48" s="68"/>
      <c r="C48" s="68"/>
      <c r="D48" s="68"/>
      <c r="E48" s="13"/>
      <c r="F48" s="13"/>
      <c r="G48" s="74"/>
      <c r="H48" s="74"/>
      <c r="I48" s="74"/>
      <c r="J48" s="13"/>
      <c r="K48" s="74"/>
      <c r="L48" s="74"/>
      <c r="M48" s="74"/>
    </row>
    <row r="49" spans="1:13" ht="21.75" customHeight="1" x14ac:dyDescent="0.45">
      <c r="A49" s="68" t="s">
        <v>33</v>
      </c>
      <c r="B49" s="68"/>
      <c r="C49" s="68"/>
      <c r="D49" s="68"/>
      <c r="E49" s="13"/>
      <c r="F49" s="13"/>
      <c r="G49" s="74"/>
      <c r="H49" s="74"/>
      <c r="I49" s="74"/>
      <c r="J49" s="13"/>
      <c r="K49" s="74"/>
      <c r="L49" s="74"/>
      <c r="M49" s="74"/>
    </row>
    <row r="50" spans="1:13" ht="21.75" customHeight="1" x14ac:dyDescent="0.45">
      <c r="A50" s="75" t="s">
        <v>172</v>
      </c>
      <c r="B50" s="75"/>
      <c r="C50" s="75"/>
      <c r="D50" s="75"/>
      <c r="E50" s="76"/>
      <c r="F50" s="76"/>
      <c r="G50" s="77"/>
      <c r="H50" s="77"/>
      <c r="I50" s="77"/>
      <c r="J50" s="76"/>
      <c r="K50" s="77"/>
      <c r="L50" s="77"/>
      <c r="M50" s="77"/>
    </row>
    <row r="51" spans="1:13" s="15" customFormat="1" ht="21.75" customHeight="1" x14ac:dyDescent="0.45">
      <c r="E51" s="16"/>
      <c r="F51" s="16"/>
      <c r="G51" s="26"/>
      <c r="H51" s="17"/>
      <c r="I51" s="26"/>
      <c r="J51" s="16"/>
      <c r="K51" s="26"/>
      <c r="L51" s="17"/>
      <c r="M51" s="26"/>
    </row>
    <row r="52" spans="1:13" ht="21.75" customHeight="1" x14ac:dyDescent="0.45">
      <c r="A52" s="68"/>
      <c r="B52" s="68"/>
      <c r="C52" s="68"/>
      <c r="D52" s="68"/>
      <c r="E52" s="13"/>
      <c r="F52" s="13"/>
      <c r="G52" s="241" t="s">
        <v>89</v>
      </c>
      <c r="H52" s="241"/>
      <c r="I52" s="241"/>
      <c r="J52" s="69"/>
      <c r="K52" s="242" t="s">
        <v>90</v>
      </c>
      <c r="L52" s="242"/>
      <c r="M52" s="242"/>
    </row>
    <row r="53" spans="1:13" s="15" customFormat="1" ht="21.75" customHeight="1" x14ac:dyDescent="0.45">
      <c r="G53" s="5" t="s">
        <v>91</v>
      </c>
      <c r="H53" s="70"/>
      <c r="I53" s="5" t="s">
        <v>91</v>
      </c>
      <c r="J53" s="69"/>
      <c r="K53" s="5" t="s">
        <v>91</v>
      </c>
      <c r="L53" s="70"/>
      <c r="M53" s="5" t="s">
        <v>91</v>
      </c>
    </row>
    <row r="54" spans="1:13" s="15" customFormat="1" ht="21.75" customHeight="1" x14ac:dyDescent="0.45">
      <c r="G54" s="7" t="s">
        <v>169</v>
      </c>
      <c r="H54" s="7"/>
      <c r="I54" s="7" t="s">
        <v>143</v>
      </c>
      <c r="J54" s="7"/>
      <c r="K54" s="7" t="s">
        <v>169</v>
      </c>
      <c r="L54" s="7"/>
      <c r="M54" s="7" t="s">
        <v>143</v>
      </c>
    </row>
    <row r="55" spans="1:13" s="15" customFormat="1" ht="21.75" customHeight="1" x14ac:dyDescent="0.45">
      <c r="G55" s="40" t="s">
        <v>93</v>
      </c>
      <c r="H55" s="5"/>
      <c r="I55" s="40" t="s">
        <v>93</v>
      </c>
      <c r="K55" s="40" t="s">
        <v>93</v>
      </c>
      <c r="L55" s="5"/>
      <c r="M55" s="40" t="s">
        <v>93</v>
      </c>
    </row>
    <row r="56" spans="1:13" ht="21.75" customHeight="1" x14ac:dyDescent="0.45">
      <c r="A56" s="71"/>
      <c r="B56" s="71"/>
      <c r="C56" s="71"/>
      <c r="D56" s="21"/>
      <c r="E56" s="15"/>
      <c r="F56" s="13"/>
      <c r="G56" s="153"/>
      <c r="H56" s="72"/>
      <c r="I56" s="73"/>
      <c r="J56" s="72"/>
      <c r="K56" s="153"/>
      <c r="L56" s="72"/>
      <c r="M56" s="73"/>
    </row>
    <row r="57" spans="1:13" s="18" customFormat="1" ht="21.75" customHeight="1" x14ac:dyDescent="0.45">
      <c r="A57" s="154" t="s">
        <v>200</v>
      </c>
      <c r="E57" s="15"/>
      <c r="F57" s="19"/>
      <c r="G57" s="136"/>
      <c r="H57" s="22"/>
      <c r="I57" s="137"/>
      <c r="J57" s="19"/>
      <c r="K57" s="136"/>
      <c r="L57" s="22"/>
      <c r="M57" s="137"/>
    </row>
    <row r="58" spans="1:13" s="18" customFormat="1" ht="21.75" customHeight="1" x14ac:dyDescent="0.45">
      <c r="A58" s="2" t="s">
        <v>106</v>
      </c>
      <c r="B58" s="3"/>
      <c r="C58" s="3"/>
      <c r="D58" s="21"/>
      <c r="E58" s="15"/>
      <c r="F58" s="13"/>
      <c r="G58" s="136">
        <v>-93481</v>
      </c>
      <c r="H58" s="72"/>
      <c r="I58" s="137">
        <v>-1164194</v>
      </c>
      <c r="J58" s="19"/>
      <c r="K58" s="136">
        <v>54588</v>
      </c>
      <c r="L58" s="137"/>
      <c r="M58" s="137">
        <v>210247</v>
      </c>
    </row>
    <row r="59" spans="1:13" s="18" customFormat="1" ht="21.75" customHeight="1" x14ac:dyDescent="0.45">
      <c r="A59" s="2" t="s">
        <v>107</v>
      </c>
      <c r="B59" s="2"/>
      <c r="C59" s="2"/>
      <c r="D59" s="21"/>
      <c r="E59" s="13"/>
      <c r="F59" s="13"/>
      <c r="G59" s="138">
        <v>0</v>
      </c>
      <c r="H59" s="72"/>
      <c r="I59" s="20">
        <v>0</v>
      </c>
      <c r="J59" s="19"/>
      <c r="K59" s="138">
        <v>0</v>
      </c>
      <c r="L59" s="137"/>
      <c r="M59" s="20">
        <v>0</v>
      </c>
    </row>
    <row r="60" spans="1:13" s="18" customFormat="1" ht="6" customHeight="1" x14ac:dyDescent="0.45">
      <c r="A60" s="2"/>
      <c r="B60" s="2"/>
      <c r="C60" s="2"/>
      <c r="D60" s="21"/>
      <c r="E60" s="13"/>
      <c r="F60" s="13"/>
      <c r="G60" s="153"/>
      <c r="H60" s="155"/>
      <c r="I60" s="73"/>
      <c r="J60" s="155"/>
      <c r="K60" s="153"/>
      <c r="L60" s="155"/>
      <c r="M60" s="73"/>
    </row>
    <row r="61" spans="1:13" s="18" customFormat="1" ht="21.75" customHeight="1" thickBot="1" x14ac:dyDescent="0.5">
      <c r="A61" s="2"/>
      <c r="B61" s="2"/>
      <c r="C61" s="2"/>
      <c r="D61" s="21"/>
      <c r="E61" s="13"/>
      <c r="F61" s="13"/>
      <c r="G61" s="151">
        <f>SUM(G58:G59)</f>
        <v>-93481</v>
      </c>
      <c r="H61" s="72"/>
      <c r="I61" s="152">
        <f>SUM(I58:I59)</f>
        <v>-1164194</v>
      </c>
      <c r="J61" s="72"/>
      <c r="K61" s="151">
        <f>SUM(K58:K60)</f>
        <v>54588</v>
      </c>
      <c r="L61" s="72"/>
      <c r="M61" s="152">
        <f>SUM(M58:M60)</f>
        <v>210247</v>
      </c>
    </row>
    <row r="62" spans="1:13" s="18" customFormat="1" ht="21.75" customHeight="1" thickTop="1" x14ac:dyDescent="0.45">
      <c r="B62" s="21"/>
      <c r="C62" s="21"/>
      <c r="D62" s="21"/>
      <c r="E62" s="13"/>
      <c r="F62" s="13"/>
      <c r="G62" s="150"/>
      <c r="H62" s="72"/>
      <c r="I62" s="72"/>
      <c r="J62" s="72"/>
      <c r="K62" s="150"/>
      <c r="L62" s="72"/>
      <c r="M62" s="72"/>
    </row>
    <row r="63" spans="1:13" s="18" customFormat="1" ht="21.75" customHeight="1" x14ac:dyDescent="0.45">
      <c r="A63" s="154" t="s">
        <v>192</v>
      </c>
      <c r="B63" s="154"/>
      <c r="C63" s="154"/>
      <c r="E63" s="19"/>
      <c r="F63" s="19"/>
      <c r="G63" s="149"/>
      <c r="H63" s="22"/>
      <c r="I63" s="22"/>
      <c r="J63" s="19"/>
      <c r="K63" s="149"/>
      <c r="L63" s="22"/>
      <c r="M63" s="22"/>
    </row>
    <row r="64" spans="1:13" s="18" customFormat="1" ht="21.75" customHeight="1" x14ac:dyDescent="0.45">
      <c r="A64" s="2" t="s">
        <v>106</v>
      </c>
      <c r="B64" s="3"/>
      <c r="C64" s="3"/>
      <c r="D64" s="21"/>
      <c r="E64" s="13"/>
      <c r="F64" s="13"/>
      <c r="G64" s="149">
        <v>1201220</v>
      </c>
      <c r="H64" s="22"/>
      <c r="I64" s="22">
        <v>548527</v>
      </c>
      <c r="J64" s="19"/>
      <c r="K64" s="149">
        <v>54588</v>
      </c>
      <c r="L64" s="137"/>
      <c r="M64" s="22">
        <v>210247</v>
      </c>
    </row>
    <row r="65" spans="1:13" s="18" customFormat="1" ht="21.75" customHeight="1" x14ac:dyDescent="0.45">
      <c r="A65" s="2" t="s">
        <v>107</v>
      </c>
      <c r="B65" s="2"/>
      <c r="C65" s="2"/>
      <c r="D65" s="21"/>
      <c r="E65" s="13"/>
      <c r="F65" s="13"/>
      <c r="G65" s="157">
        <v>0</v>
      </c>
      <c r="H65" s="72"/>
      <c r="I65" s="129">
        <v>0</v>
      </c>
      <c r="J65" s="19"/>
      <c r="K65" s="157">
        <v>0</v>
      </c>
      <c r="L65" s="137"/>
      <c r="M65" s="129">
        <v>0</v>
      </c>
    </row>
    <row r="66" spans="1:13" s="18" customFormat="1" ht="6" customHeight="1" x14ac:dyDescent="0.45">
      <c r="A66" s="2"/>
      <c r="B66" s="2"/>
      <c r="C66" s="2"/>
      <c r="D66" s="21"/>
      <c r="E66" s="13"/>
      <c r="F66" s="13"/>
      <c r="G66" s="156"/>
      <c r="H66" s="155"/>
      <c r="I66" s="155"/>
      <c r="J66" s="155"/>
      <c r="K66" s="156"/>
      <c r="L66" s="155"/>
      <c r="M66" s="155"/>
    </row>
    <row r="67" spans="1:13" s="18" customFormat="1" ht="21.75" customHeight="1" thickBot="1" x14ac:dyDescent="0.5">
      <c r="A67" s="2"/>
      <c r="B67" s="2"/>
      <c r="C67" s="2"/>
      <c r="D67" s="21"/>
      <c r="E67" s="13"/>
      <c r="F67" s="13"/>
      <c r="G67" s="151">
        <f>SUM(G64:G65)</f>
        <v>1201220</v>
      </c>
      <c r="H67" s="72"/>
      <c r="I67" s="152">
        <f>SUM(I64:I65)</f>
        <v>548527</v>
      </c>
      <c r="J67" s="72"/>
      <c r="K67" s="151">
        <f>SUM(K64:K65)</f>
        <v>54588</v>
      </c>
      <c r="L67" s="72"/>
      <c r="M67" s="152">
        <f>SUM(M64:M65)</f>
        <v>210247</v>
      </c>
    </row>
    <row r="68" spans="1:13" s="18" customFormat="1" ht="21.75" customHeight="1" thickTop="1" x14ac:dyDescent="0.45">
      <c r="B68" s="21"/>
      <c r="C68" s="21"/>
      <c r="D68" s="21"/>
      <c r="E68" s="13"/>
      <c r="F68" s="13"/>
      <c r="G68" s="150"/>
      <c r="H68" s="72"/>
      <c r="I68" s="72"/>
      <c r="J68" s="72"/>
      <c r="K68" s="150"/>
      <c r="L68" s="72"/>
      <c r="M68" s="72"/>
    </row>
    <row r="69" spans="1:13" s="18" customFormat="1" ht="21.75" customHeight="1" x14ac:dyDescent="0.45">
      <c r="A69" s="154" t="s">
        <v>198</v>
      </c>
      <c r="B69" s="21"/>
      <c r="C69" s="21"/>
      <c r="D69" s="21"/>
      <c r="E69" s="13"/>
      <c r="F69" s="13"/>
      <c r="G69" s="150"/>
      <c r="H69" s="72"/>
      <c r="I69" s="72"/>
      <c r="J69" s="72"/>
      <c r="K69" s="150"/>
      <c r="L69" s="72"/>
      <c r="M69" s="72"/>
    </row>
    <row r="70" spans="1:13" s="18" customFormat="1" ht="6" customHeight="1" x14ac:dyDescent="0.45">
      <c r="A70" s="154"/>
      <c r="B70" s="21"/>
      <c r="C70" s="21"/>
      <c r="D70" s="21"/>
      <c r="E70" s="13"/>
      <c r="F70" s="13"/>
      <c r="G70" s="150"/>
      <c r="H70" s="72"/>
      <c r="I70" s="72"/>
      <c r="J70" s="72"/>
      <c r="K70" s="150"/>
      <c r="L70" s="72"/>
      <c r="M70" s="72"/>
    </row>
    <row r="71" spans="1:13" s="18" customFormat="1" ht="21.75" customHeight="1" x14ac:dyDescent="0.45">
      <c r="A71" s="18" t="s">
        <v>199</v>
      </c>
      <c r="D71" s="21"/>
      <c r="E71" s="13"/>
      <c r="F71" s="13"/>
      <c r="G71" s="227">
        <f>+G61/3593640</f>
        <v>-2.6012900568782627E-2</v>
      </c>
      <c r="H71" s="228"/>
      <c r="I71" s="228">
        <v>-0.32400000000000001</v>
      </c>
      <c r="J71" s="228"/>
      <c r="K71" s="227">
        <f>+K61/3593640</f>
        <v>1.5190169299095068E-2</v>
      </c>
      <c r="L71" s="228"/>
      <c r="M71" s="228">
        <v>5.8999999999999997E-2</v>
      </c>
    </row>
    <row r="72" spans="1:13" s="18" customFormat="1" ht="21.75" customHeight="1" x14ac:dyDescent="0.45">
      <c r="D72" s="21"/>
      <c r="E72" s="13"/>
      <c r="F72" s="13"/>
      <c r="G72" s="23"/>
      <c r="H72" s="23"/>
      <c r="I72" s="23"/>
      <c r="J72" s="23"/>
      <c r="K72" s="23"/>
      <c r="L72" s="23"/>
      <c r="M72" s="23"/>
    </row>
    <row r="73" spans="1:13" s="18" customFormat="1" ht="21.75" customHeight="1" x14ac:dyDescent="0.45">
      <c r="D73" s="21"/>
      <c r="E73" s="13"/>
      <c r="F73" s="13"/>
      <c r="G73" s="23"/>
      <c r="H73" s="23"/>
      <c r="I73" s="23"/>
      <c r="J73" s="23"/>
      <c r="K73" s="23"/>
      <c r="L73" s="23"/>
      <c r="M73" s="23"/>
    </row>
    <row r="74" spans="1:13" s="18" customFormat="1" ht="21.75" customHeight="1" x14ac:dyDescent="0.45">
      <c r="D74" s="21"/>
      <c r="E74" s="13"/>
      <c r="F74" s="13"/>
      <c r="G74" s="23"/>
      <c r="H74" s="23"/>
      <c r="I74" s="23"/>
      <c r="J74" s="23"/>
      <c r="K74" s="23"/>
      <c r="L74" s="23"/>
      <c r="M74" s="23"/>
    </row>
    <row r="75" spans="1:13" s="18" customFormat="1" ht="21.75" customHeight="1" x14ac:dyDescent="0.45">
      <c r="D75" s="21"/>
      <c r="E75" s="13"/>
      <c r="F75" s="13"/>
      <c r="G75" s="23"/>
      <c r="H75" s="23"/>
      <c r="I75" s="23"/>
      <c r="J75" s="23"/>
      <c r="K75" s="23"/>
      <c r="L75" s="23"/>
      <c r="M75" s="23"/>
    </row>
    <row r="76" spans="1:13" s="18" customFormat="1" ht="21.75" customHeight="1" x14ac:dyDescent="0.45">
      <c r="D76" s="21"/>
      <c r="E76" s="13"/>
      <c r="F76" s="13"/>
      <c r="G76" s="23"/>
      <c r="H76" s="23"/>
      <c r="I76" s="23"/>
      <c r="J76" s="23"/>
      <c r="K76" s="23"/>
      <c r="L76" s="23"/>
      <c r="M76" s="23"/>
    </row>
    <row r="77" spans="1:13" s="18" customFormat="1" ht="21.75" customHeight="1" x14ac:dyDescent="0.45">
      <c r="D77" s="21"/>
      <c r="E77" s="13"/>
      <c r="F77" s="13"/>
      <c r="G77" s="23"/>
      <c r="H77" s="23"/>
      <c r="I77" s="23"/>
      <c r="J77" s="23"/>
      <c r="K77" s="23"/>
      <c r="L77" s="23"/>
      <c r="M77" s="23"/>
    </row>
    <row r="78" spans="1:13" s="18" customFormat="1" ht="21.75" customHeight="1" x14ac:dyDescent="0.45">
      <c r="D78" s="21"/>
      <c r="E78" s="13"/>
      <c r="F78" s="13"/>
      <c r="G78" s="23"/>
      <c r="H78" s="23"/>
      <c r="I78" s="23"/>
      <c r="J78" s="23"/>
      <c r="K78" s="23"/>
      <c r="L78" s="23"/>
      <c r="M78" s="23"/>
    </row>
    <row r="79" spans="1:13" s="18" customFormat="1" ht="21.75" customHeight="1" x14ac:dyDescent="0.45">
      <c r="D79" s="21"/>
      <c r="E79" s="13"/>
      <c r="F79" s="13"/>
      <c r="G79" s="23"/>
      <c r="H79" s="23"/>
      <c r="I79" s="23"/>
      <c r="J79" s="23"/>
      <c r="K79" s="23"/>
      <c r="L79" s="23"/>
      <c r="M79" s="23"/>
    </row>
    <row r="80" spans="1:13" s="18" customFormat="1" ht="21.75" customHeight="1" x14ac:dyDescent="0.45">
      <c r="D80" s="21"/>
      <c r="E80" s="13"/>
      <c r="F80" s="13"/>
      <c r="G80" s="23"/>
      <c r="H80" s="23"/>
      <c r="I80" s="23"/>
      <c r="J80" s="23"/>
      <c r="K80" s="23"/>
      <c r="L80" s="23"/>
      <c r="M80" s="23"/>
    </row>
    <row r="81" spans="1:13" s="18" customFormat="1" ht="21.75" customHeight="1" x14ac:dyDescent="0.45">
      <c r="D81" s="21"/>
      <c r="E81" s="13"/>
      <c r="F81" s="13"/>
      <c r="G81" s="23"/>
      <c r="H81" s="23"/>
      <c r="I81" s="23"/>
      <c r="J81" s="23"/>
      <c r="K81" s="23"/>
      <c r="L81" s="23"/>
      <c r="M81" s="23"/>
    </row>
    <row r="82" spans="1:13" s="18" customFormat="1" ht="21.75" customHeight="1" x14ac:dyDescent="0.45">
      <c r="D82" s="21"/>
      <c r="E82" s="13"/>
      <c r="F82" s="13"/>
      <c r="G82" s="23"/>
      <c r="H82" s="23"/>
      <c r="I82" s="23"/>
      <c r="J82" s="23"/>
      <c r="K82" s="23"/>
      <c r="L82" s="23"/>
      <c r="M82" s="23"/>
    </row>
    <row r="83" spans="1:13" s="18" customFormat="1" ht="21.75" customHeight="1" x14ac:dyDescent="0.45">
      <c r="D83" s="21"/>
      <c r="E83" s="13"/>
      <c r="F83" s="13"/>
      <c r="G83" s="23"/>
      <c r="H83" s="23"/>
      <c r="I83" s="23"/>
      <c r="J83" s="23"/>
      <c r="K83" s="23"/>
      <c r="L83" s="23"/>
      <c r="M83" s="23"/>
    </row>
    <row r="84" spans="1:13" s="18" customFormat="1" ht="21.75" customHeight="1" x14ac:dyDescent="0.45">
      <c r="D84" s="21"/>
      <c r="E84" s="13"/>
      <c r="F84" s="13"/>
      <c r="G84" s="23"/>
      <c r="H84" s="23"/>
      <c r="I84" s="23"/>
      <c r="J84" s="23"/>
      <c r="K84" s="23"/>
      <c r="L84" s="23"/>
      <c r="M84" s="23"/>
    </row>
    <row r="85" spans="1:13" s="18" customFormat="1" ht="21.75" customHeight="1" x14ac:dyDescent="0.45">
      <c r="D85" s="21"/>
      <c r="E85" s="13"/>
      <c r="F85" s="13"/>
      <c r="G85" s="23"/>
      <c r="H85" s="23"/>
      <c r="I85" s="23"/>
      <c r="J85" s="23"/>
      <c r="K85" s="23"/>
      <c r="L85" s="23"/>
      <c r="M85" s="23"/>
    </row>
    <row r="86" spans="1:13" s="18" customFormat="1" ht="21.75" customHeight="1" x14ac:dyDescent="0.45">
      <c r="D86" s="21"/>
      <c r="E86" s="13"/>
      <c r="F86" s="13"/>
      <c r="G86" s="23"/>
      <c r="H86" s="23"/>
      <c r="I86" s="23"/>
      <c r="J86" s="23"/>
      <c r="K86" s="23"/>
      <c r="L86" s="23"/>
      <c r="M86" s="23"/>
    </row>
    <row r="87" spans="1:13" s="18" customFormat="1" ht="21.75" customHeight="1" x14ac:dyDescent="0.45">
      <c r="D87" s="21"/>
      <c r="E87" s="13"/>
      <c r="F87" s="13"/>
      <c r="G87" s="23"/>
      <c r="H87" s="23"/>
      <c r="I87" s="23"/>
      <c r="J87" s="23"/>
      <c r="K87" s="23"/>
      <c r="L87" s="23"/>
      <c r="M87" s="23"/>
    </row>
    <row r="88" spans="1:13" s="18" customFormat="1" ht="21.75" customHeight="1" x14ac:dyDescent="0.45">
      <c r="D88" s="21"/>
      <c r="E88" s="13"/>
      <c r="F88" s="13"/>
      <c r="G88" s="23"/>
      <c r="H88" s="23"/>
      <c r="I88" s="23"/>
      <c r="J88" s="23"/>
      <c r="K88" s="23"/>
      <c r="L88" s="23"/>
      <c r="M88" s="23"/>
    </row>
    <row r="89" spans="1:13" s="18" customFormat="1" ht="20.25" customHeight="1" x14ac:dyDescent="0.45">
      <c r="D89" s="21"/>
      <c r="E89" s="13"/>
      <c r="F89" s="13"/>
      <c r="G89" s="23"/>
      <c r="H89" s="23"/>
      <c r="I89" s="23"/>
      <c r="J89" s="23"/>
      <c r="K89" s="23"/>
      <c r="L89" s="23"/>
      <c r="M89" s="23"/>
    </row>
    <row r="90" spans="1:13" ht="21.95" customHeight="1" x14ac:dyDescent="0.45">
      <c r="A90" s="78" t="str">
        <f>A47</f>
        <v>หมายเหตุประกอบข้อมูลทางการเงินระหว่างกาลเป็นส่วนหนึ่งของข้อมูลทางการเงินนี้</v>
      </c>
      <c r="B90" s="24"/>
      <c r="C90" s="24"/>
      <c r="D90" s="24"/>
      <c r="E90" s="25"/>
      <c r="F90" s="25"/>
      <c r="G90" s="20"/>
      <c r="H90" s="20"/>
      <c r="I90" s="20"/>
      <c r="J90" s="25"/>
      <c r="K90" s="20"/>
      <c r="L90" s="20"/>
      <c r="M90" s="20"/>
    </row>
  </sheetData>
  <mergeCells count="4">
    <mergeCell ref="G5:I5"/>
    <mergeCell ref="K5:M5"/>
    <mergeCell ref="G52:I52"/>
    <mergeCell ref="K52:M52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0"/>
  </sheetPr>
  <dimension ref="A1:V30"/>
  <sheetViews>
    <sheetView zoomScaleNormal="100" zoomScaleSheetLayoutView="100" workbookViewId="0">
      <selection activeCell="D74" sqref="D74"/>
    </sheetView>
  </sheetViews>
  <sheetFormatPr defaultColWidth="9.5" defaultRowHeight="21.75" customHeight="1" x14ac:dyDescent="0.45"/>
  <cols>
    <col min="1" max="2" width="1.83203125" style="3" customWidth="1"/>
    <col min="3" max="3" width="37.1640625" style="3" customWidth="1"/>
    <col min="4" max="4" width="12.83203125" style="210" bestFit="1" customWidth="1"/>
    <col min="5" max="5" width="0.5" style="210" customWidth="1"/>
    <col min="6" max="6" width="9.83203125" style="210" customWidth="1"/>
    <col min="7" max="7" width="0.5" style="210" customWidth="1"/>
    <col min="8" max="8" width="15.1640625" style="210" bestFit="1" customWidth="1"/>
    <col min="9" max="9" width="0.5" style="210" customWidth="1"/>
    <col min="10" max="10" width="13.6640625" style="210" bestFit="1" customWidth="1"/>
    <col min="11" max="11" width="0.5" style="210" customWidth="1"/>
    <col min="12" max="12" width="14.5" style="210" bestFit="1" customWidth="1"/>
    <col min="13" max="13" width="0.5" style="210" customWidth="1"/>
    <col min="14" max="14" width="12.83203125" style="210" bestFit="1" customWidth="1"/>
    <col min="15" max="15" width="0.5" style="210" customWidth="1"/>
    <col min="16" max="16" width="16.5" style="210" bestFit="1" customWidth="1"/>
    <col min="17" max="17" width="0.5" style="210" customWidth="1"/>
    <col min="18" max="18" width="18" style="210" customWidth="1"/>
    <col min="19" max="19" width="0.5" style="210" customWidth="1"/>
    <col min="20" max="20" width="13.83203125" style="210" customWidth="1"/>
    <col min="21" max="21" width="0.5" style="210" customWidth="1"/>
    <col min="22" max="22" width="13" style="210" customWidth="1"/>
    <col min="23" max="16384" width="9.5" style="3"/>
  </cols>
  <sheetData>
    <row r="1" spans="1:22" ht="21.75" customHeight="1" x14ac:dyDescent="0.45">
      <c r="A1" s="1" t="s">
        <v>104</v>
      </c>
      <c r="B1" s="1"/>
      <c r="C1" s="1"/>
      <c r="V1" s="211"/>
    </row>
    <row r="2" spans="1:22" ht="21.75" customHeight="1" x14ac:dyDescent="0.45">
      <c r="A2" s="1" t="s">
        <v>63</v>
      </c>
      <c r="B2" s="1"/>
      <c r="C2" s="1"/>
      <c r="V2" s="211"/>
    </row>
    <row r="3" spans="1:22" ht="21.75" customHeight="1" x14ac:dyDescent="0.45">
      <c r="A3" s="75" t="s">
        <v>172</v>
      </c>
      <c r="B3" s="37"/>
      <c r="C3" s="3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</row>
    <row r="4" spans="1:22" ht="21.75" customHeight="1" x14ac:dyDescent="0.45">
      <c r="A4" s="4"/>
      <c r="B4" s="4"/>
      <c r="C4" s="4"/>
    </row>
    <row r="5" spans="1:22" ht="21.75" customHeight="1" x14ac:dyDescent="0.45">
      <c r="A5" s="4"/>
      <c r="B5" s="4"/>
      <c r="C5" s="4"/>
      <c r="D5" s="242" t="s">
        <v>95</v>
      </c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</row>
    <row r="6" spans="1:22" ht="21.75" customHeight="1" x14ac:dyDescent="0.45">
      <c r="A6" s="4"/>
      <c r="B6" s="4"/>
      <c r="C6" s="4"/>
      <c r="D6" s="243" t="s">
        <v>64</v>
      </c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8"/>
      <c r="V6" s="29"/>
    </row>
    <row r="7" spans="1:22" ht="21.75" customHeight="1" x14ac:dyDescent="0.45">
      <c r="A7" s="4"/>
      <c r="B7" s="4"/>
      <c r="C7" s="4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245" t="s">
        <v>60</v>
      </c>
      <c r="O7" s="245"/>
      <c r="P7" s="245"/>
      <c r="Q7" s="245"/>
      <c r="R7" s="245"/>
      <c r="S7" s="116"/>
      <c r="T7" s="116"/>
      <c r="U7" s="116"/>
      <c r="V7" s="116"/>
    </row>
    <row r="8" spans="1:22" ht="21.75" customHeight="1" x14ac:dyDescent="0.45">
      <c r="A8" s="4"/>
      <c r="B8" s="4"/>
      <c r="C8" s="4"/>
      <c r="D8" s="116"/>
      <c r="E8" s="116"/>
      <c r="F8" s="116"/>
      <c r="G8" s="116"/>
      <c r="H8" s="7" t="s">
        <v>80</v>
      </c>
      <c r="I8" s="116"/>
      <c r="J8" s="7"/>
      <c r="K8" s="116"/>
      <c r="L8" s="116"/>
      <c r="M8" s="116"/>
      <c r="N8" s="245" t="s">
        <v>201</v>
      </c>
      <c r="O8" s="245"/>
      <c r="P8" s="245"/>
      <c r="Q8" s="116"/>
      <c r="R8" s="116"/>
      <c r="S8" s="116"/>
      <c r="T8" s="116"/>
      <c r="U8" s="116"/>
      <c r="V8" s="116"/>
    </row>
    <row r="9" spans="1:22" ht="21.75" customHeight="1" x14ac:dyDescent="0.45">
      <c r="A9" s="4"/>
      <c r="B9" s="4"/>
      <c r="C9" s="4"/>
      <c r="D9" s="116"/>
      <c r="E9" s="116"/>
      <c r="F9" s="116"/>
      <c r="G9" s="116"/>
      <c r="H9" s="7" t="s">
        <v>81</v>
      </c>
      <c r="I9" s="116"/>
      <c r="J9" s="7"/>
      <c r="K9" s="116"/>
      <c r="M9" s="116"/>
      <c r="N9" s="5"/>
      <c r="O9" s="116"/>
      <c r="P9" s="5" t="s">
        <v>87</v>
      </c>
      <c r="Q9" s="116"/>
      <c r="R9" s="116"/>
      <c r="S9" s="116"/>
      <c r="T9" s="116"/>
      <c r="U9" s="116"/>
      <c r="V9" s="116"/>
    </row>
    <row r="10" spans="1:22" s="208" customFormat="1" ht="21.75" customHeight="1" x14ac:dyDescent="0.45">
      <c r="D10" s="7"/>
      <c r="E10" s="7"/>
      <c r="F10" s="7"/>
      <c r="G10" s="5"/>
      <c r="H10" s="117" t="s">
        <v>82</v>
      </c>
      <c r="I10" s="5"/>
      <c r="J10" s="117" t="s">
        <v>114</v>
      </c>
      <c r="K10" s="5"/>
      <c r="L10" s="5"/>
      <c r="M10" s="5"/>
      <c r="N10" s="5" t="s">
        <v>125</v>
      </c>
      <c r="O10" s="5"/>
      <c r="P10" s="7" t="s">
        <v>86</v>
      </c>
      <c r="Q10" s="5"/>
      <c r="R10" s="210"/>
      <c r="S10" s="5"/>
      <c r="T10" s="5" t="s">
        <v>79</v>
      </c>
      <c r="U10" s="5"/>
      <c r="V10" s="7"/>
    </row>
    <row r="11" spans="1:22" s="208" customFormat="1" ht="21.75" customHeight="1" x14ac:dyDescent="0.45">
      <c r="D11" s="7" t="s">
        <v>37</v>
      </c>
      <c r="E11" s="7"/>
      <c r="F11" s="7" t="s">
        <v>72</v>
      </c>
      <c r="G11" s="5"/>
      <c r="H11" s="118" t="s">
        <v>83</v>
      </c>
      <c r="I11" s="5"/>
      <c r="J11" s="118" t="s">
        <v>115</v>
      </c>
      <c r="K11" s="5"/>
      <c r="L11" s="5"/>
      <c r="M11" s="7"/>
      <c r="N11" s="5" t="s">
        <v>126</v>
      </c>
      <c r="O11" s="7"/>
      <c r="P11" s="5" t="s">
        <v>65</v>
      </c>
      <c r="Q11" s="7"/>
      <c r="R11" s="5" t="s">
        <v>53</v>
      </c>
      <c r="S11" s="7"/>
      <c r="T11" s="5" t="s">
        <v>66</v>
      </c>
      <c r="U11" s="7"/>
      <c r="V11" s="7" t="s">
        <v>38</v>
      </c>
    </row>
    <row r="12" spans="1:22" s="208" customFormat="1" ht="21.75" customHeight="1" x14ac:dyDescent="0.45">
      <c r="D12" s="5" t="s">
        <v>39</v>
      </c>
      <c r="E12" s="5"/>
      <c r="F12" s="5" t="s">
        <v>71</v>
      </c>
      <c r="G12" s="5"/>
      <c r="H12" s="118" t="s">
        <v>84</v>
      </c>
      <c r="I12" s="5"/>
      <c r="J12" s="118" t="s">
        <v>116</v>
      </c>
      <c r="K12" s="5"/>
      <c r="L12" s="5" t="s">
        <v>175</v>
      </c>
      <c r="M12" s="5"/>
      <c r="N12" s="5" t="s">
        <v>127</v>
      </c>
      <c r="O12" s="5"/>
      <c r="P12" s="5" t="s">
        <v>99</v>
      </c>
      <c r="Q12" s="5"/>
      <c r="R12" s="7" t="s">
        <v>68</v>
      </c>
      <c r="S12" s="5"/>
      <c r="T12" s="5" t="s">
        <v>67</v>
      </c>
      <c r="U12" s="5"/>
      <c r="V12" s="5" t="s">
        <v>55</v>
      </c>
    </row>
    <row r="13" spans="1:22" s="208" customFormat="1" ht="21.75" customHeight="1" x14ac:dyDescent="0.45">
      <c r="D13" s="119" t="s">
        <v>93</v>
      </c>
      <c r="E13" s="5"/>
      <c r="F13" s="119" t="s">
        <v>93</v>
      </c>
      <c r="G13" s="5"/>
      <c r="H13" s="119" t="s">
        <v>93</v>
      </c>
      <c r="I13" s="5"/>
      <c r="J13" s="119" t="s">
        <v>93</v>
      </c>
      <c r="K13" s="5"/>
      <c r="L13" s="119" t="s">
        <v>93</v>
      </c>
      <c r="M13" s="5"/>
      <c r="N13" s="119" t="s">
        <v>93</v>
      </c>
      <c r="O13" s="5"/>
      <c r="P13" s="119" t="s">
        <v>93</v>
      </c>
      <c r="Q13" s="5"/>
      <c r="R13" s="119" t="s">
        <v>93</v>
      </c>
      <c r="S13" s="5"/>
      <c r="T13" s="119" t="s">
        <v>93</v>
      </c>
      <c r="U13" s="5"/>
      <c r="V13" s="119" t="s">
        <v>93</v>
      </c>
    </row>
    <row r="14" spans="1:22" s="208" customFormat="1" ht="6" customHeight="1" x14ac:dyDescent="0.45">
      <c r="A14" s="209"/>
      <c r="D14" s="206"/>
      <c r="E14" s="211"/>
      <c r="F14" s="206"/>
      <c r="G14" s="211"/>
      <c r="H14" s="206"/>
      <c r="I14" s="211"/>
      <c r="J14" s="206"/>
      <c r="K14" s="211"/>
      <c r="L14" s="206"/>
      <c r="M14" s="210"/>
      <c r="N14" s="206"/>
      <c r="O14" s="210"/>
      <c r="P14" s="206"/>
      <c r="Q14" s="210"/>
      <c r="R14" s="206"/>
      <c r="S14" s="210"/>
      <c r="T14" s="206"/>
      <c r="U14" s="210"/>
      <c r="V14" s="206"/>
    </row>
    <row r="15" spans="1:22" s="208" customFormat="1" ht="21.75" customHeight="1" x14ac:dyDescent="0.45">
      <c r="A15" s="209" t="s">
        <v>170</v>
      </c>
      <c r="B15" s="216"/>
      <c r="D15" s="220">
        <v>17968200</v>
      </c>
      <c r="E15" s="175"/>
      <c r="F15" s="220">
        <v>3335184</v>
      </c>
      <c r="G15" s="175"/>
      <c r="H15" s="220">
        <v>-2119141</v>
      </c>
      <c r="I15" s="175"/>
      <c r="J15" s="220">
        <v>43754</v>
      </c>
      <c r="K15" s="175"/>
      <c r="L15" s="220">
        <v>-3717287</v>
      </c>
      <c r="M15" s="175"/>
      <c r="N15" s="214">
        <v>-10193</v>
      </c>
      <c r="O15" s="175"/>
      <c r="P15" s="220">
        <v>381341</v>
      </c>
      <c r="Q15" s="175"/>
      <c r="R15" s="220">
        <f>SUM(N15:P15)</f>
        <v>371148</v>
      </c>
      <c r="S15" s="175"/>
      <c r="T15" s="220">
        <f>SUM(D15:L15)+R15</f>
        <v>15881858</v>
      </c>
      <c r="U15" s="175"/>
      <c r="V15" s="220">
        <f>SUM(T15:U15)</f>
        <v>15881858</v>
      </c>
    </row>
    <row r="16" spans="1:22" s="208" customFormat="1" ht="21.75" customHeight="1" x14ac:dyDescent="0.45">
      <c r="A16" s="208" t="s">
        <v>202</v>
      </c>
      <c r="D16" s="215">
        <v>0</v>
      </c>
      <c r="E16" s="221"/>
      <c r="F16" s="215">
        <v>0</v>
      </c>
      <c r="G16" s="221"/>
      <c r="H16" s="215">
        <v>0</v>
      </c>
      <c r="I16" s="221"/>
      <c r="J16" s="215">
        <v>0</v>
      </c>
      <c r="K16" s="221"/>
      <c r="L16" s="215">
        <v>-93481</v>
      </c>
      <c r="M16" s="221"/>
      <c r="N16" s="215">
        <v>157276</v>
      </c>
      <c r="O16" s="221"/>
      <c r="P16" s="215">
        <v>1137425</v>
      </c>
      <c r="Q16" s="221"/>
      <c r="R16" s="215">
        <f>SUM(N16:P16)</f>
        <v>1294701</v>
      </c>
      <c r="S16" s="221"/>
      <c r="T16" s="215">
        <f>SUM(D16:L16)+R16</f>
        <v>1201220</v>
      </c>
      <c r="U16" s="221"/>
      <c r="V16" s="215">
        <f>T16</f>
        <v>1201220</v>
      </c>
    </row>
    <row r="17" spans="1:22" s="208" customFormat="1" ht="6" customHeight="1" x14ac:dyDescent="0.45">
      <c r="D17" s="206"/>
      <c r="E17" s="210"/>
      <c r="F17" s="206"/>
      <c r="G17" s="210"/>
      <c r="H17" s="206"/>
      <c r="I17" s="210"/>
      <c r="J17" s="206"/>
      <c r="K17" s="210"/>
      <c r="L17" s="206"/>
      <c r="M17" s="210"/>
      <c r="N17" s="206"/>
      <c r="O17" s="210"/>
      <c r="P17" s="206"/>
      <c r="Q17" s="210"/>
      <c r="R17" s="206"/>
      <c r="S17" s="210"/>
      <c r="T17" s="206"/>
      <c r="U17" s="210"/>
      <c r="V17" s="206"/>
    </row>
    <row r="18" spans="1:22" s="208" customFormat="1" ht="21.75" customHeight="1" thickBot="1" x14ac:dyDescent="0.5">
      <c r="A18" s="209" t="s">
        <v>171</v>
      </c>
      <c r="B18" s="216"/>
      <c r="D18" s="204">
        <f>SUM(D15:D16)</f>
        <v>17968200</v>
      </c>
      <c r="E18" s="211"/>
      <c r="F18" s="204">
        <f>SUM(F15:F16)</f>
        <v>3335184</v>
      </c>
      <c r="G18" s="211"/>
      <c r="H18" s="204">
        <f>SUM(H15:H16)</f>
        <v>-2119141</v>
      </c>
      <c r="I18" s="211"/>
      <c r="J18" s="204">
        <f>SUM(J15:J16)</f>
        <v>43754</v>
      </c>
      <c r="K18" s="211"/>
      <c r="L18" s="204">
        <f>SUM(L15:L16)</f>
        <v>-3810768</v>
      </c>
      <c r="M18" s="210"/>
      <c r="N18" s="204">
        <f>SUM(N15:N16)</f>
        <v>147083</v>
      </c>
      <c r="O18" s="210"/>
      <c r="P18" s="204">
        <f>SUM(P15:P16)</f>
        <v>1518766</v>
      </c>
      <c r="Q18" s="210"/>
      <c r="R18" s="204">
        <f>SUM(R15:R16)</f>
        <v>1665849</v>
      </c>
      <c r="S18" s="210"/>
      <c r="T18" s="204">
        <f>SUM(T15:T16)</f>
        <v>17083078</v>
      </c>
      <c r="U18" s="210"/>
      <c r="V18" s="204">
        <f>SUM(V15:V16)</f>
        <v>17083078</v>
      </c>
    </row>
    <row r="19" spans="1:22" s="208" customFormat="1" ht="21.75" customHeight="1" thickTop="1" x14ac:dyDescent="0.45">
      <c r="A19" s="209"/>
      <c r="B19" s="216"/>
      <c r="D19" s="210"/>
      <c r="E19" s="211"/>
      <c r="F19" s="210"/>
      <c r="G19" s="211"/>
      <c r="H19" s="210"/>
      <c r="I19" s="211"/>
      <c r="J19" s="210"/>
      <c r="K19" s="211"/>
      <c r="L19" s="210"/>
      <c r="M19" s="210"/>
      <c r="N19" s="210"/>
      <c r="O19" s="210"/>
      <c r="P19" s="210"/>
      <c r="Q19" s="210"/>
      <c r="R19" s="210"/>
      <c r="S19" s="210"/>
      <c r="T19" s="210"/>
      <c r="U19" s="210"/>
      <c r="V19" s="210"/>
    </row>
    <row r="20" spans="1:22" s="208" customFormat="1" ht="21.75" customHeight="1" x14ac:dyDescent="0.45">
      <c r="A20" s="209" t="s">
        <v>144</v>
      </c>
      <c r="B20" s="216"/>
      <c r="D20" s="211">
        <v>17968200</v>
      </c>
      <c r="E20" s="211"/>
      <c r="F20" s="211">
        <v>3335184</v>
      </c>
      <c r="G20" s="211"/>
      <c r="H20" s="211">
        <v>-2119141</v>
      </c>
      <c r="I20" s="211"/>
      <c r="J20" s="211">
        <v>30742</v>
      </c>
      <c r="K20" s="211"/>
      <c r="L20" s="211">
        <v>-2480378</v>
      </c>
      <c r="M20" s="211"/>
      <c r="N20" s="211">
        <v>-30275</v>
      </c>
      <c r="O20" s="211"/>
      <c r="P20" s="211">
        <v>-1028395</v>
      </c>
      <c r="Q20" s="211"/>
      <c r="R20" s="211">
        <f>SUM(N20:P20)</f>
        <v>-1058670</v>
      </c>
      <c r="S20" s="211"/>
      <c r="T20" s="207">
        <f>SUM(D20:L20)+R20</f>
        <v>15675937</v>
      </c>
      <c r="U20" s="211"/>
      <c r="V20" s="207">
        <f>SUM(T20:U20)</f>
        <v>15675937</v>
      </c>
    </row>
    <row r="21" spans="1:22" s="208" customFormat="1" ht="21.75" customHeight="1" x14ac:dyDescent="0.45">
      <c r="A21" s="207" t="s">
        <v>117</v>
      </c>
      <c r="B21" s="209"/>
      <c r="C21" s="207"/>
      <c r="D21" s="211">
        <v>0</v>
      </c>
      <c r="E21" s="211"/>
      <c r="F21" s="211">
        <v>0</v>
      </c>
      <c r="G21" s="87"/>
      <c r="H21" s="211">
        <v>0</v>
      </c>
      <c r="I21" s="87"/>
      <c r="J21" s="211">
        <v>14144</v>
      </c>
      <c r="K21" s="87"/>
      <c r="L21" s="211">
        <v>0</v>
      </c>
      <c r="M21" s="211"/>
      <c r="N21" s="211">
        <v>0</v>
      </c>
      <c r="O21" s="87"/>
      <c r="P21" s="211">
        <v>0</v>
      </c>
      <c r="Q21" s="87"/>
      <c r="R21" s="211">
        <f>SUM(N21:P21)</f>
        <v>0</v>
      </c>
      <c r="S21" s="211"/>
      <c r="T21" s="207">
        <f>SUM(D21:L21)+R21</f>
        <v>14144</v>
      </c>
      <c r="U21" s="211"/>
      <c r="V21" s="207">
        <f t="shared" ref="V21:V22" si="0">SUM(T21:U21)</f>
        <v>14144</v>
      </c>
    </row>
    <row r="22" spans="1:22" s="208" customFormat="1" ht="21.75" customHeight="1" x14ac:dyDescent="0.45">
      <c r="A22" s="208" t="s">
        <v>202</v>
      </c>
      <c r="D22" s="212">
        <v>0</v>
      </c>
      <c r="E22" s="211"/>
      <c r="F22" s="212">
        <v>0</v>
      </c>
      <c r="G22" s="211"/>
      <c r="H22" s="212">
        <v>0</v>
      </c>
      <c r="I22" s="211"/>
      <c r="J22" s="212">
        <v>0</v>
      </c>
      <c r="K22" s="211"/>
      <c r="L22" s="212">
        <v>-1164194</v>
      </c>
      <c r="M22" s="211"/>
      <c r="N22" s="212">
        <v>13033</v>
      </c>
      <c r="O22" s="211"/>
      <c r="P22" s="212">
        <v>1699688</v>
      </c>
      <c r="Q22" s="211"/>
      <c r="R22" s="212">
        <f>SUM(N22:P22)</f>
        <v>1712721</v>
      </c>
      <c r="S22" s="211"/>
      <c r="T22" s="223">
        <f>SUM(D22:L22)+R22</f>
        <v>548527</v>
      </c>
      <c r="U22" s="211"/>
      <c r="V22" s="223">
        <f t="shared" si="0"/>
        <v>548527</v>
      </c>
    </row>
    <row r="23" spans="1:22" s="208" customFormat="1" ht="6" customHeight="1" x14ac:dyDescent="0.45"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0"/>
      <c r="R23" s="210"/>
      <c r="S23" s="210"/>
      <c r="T23" s="210"/>
      <c r="U23" s="210"/>
      <c r="V23" s="210"/>
    </row>
    <row r="24" spans="1:22" s="208" customFormat="1" ht="21.75" customHeight="1" thickBot="1" x14ac:dyDescent="0.5">
      <c r="A24" s="209" t="s">
        <v>145</v>
      </c>
      <c r="B24" s="216"/>
      <c r="D24" s="205">
        <f>SUM(D20:D23)</f>
        <v>17968200</v>
      </c>
      <c r="E24" s="211"/>
      <c r="F24" s="205">
        <f>SUM(F20:F23)</f>
        <v>3335184</v>
      </c>
      <c r="G24" s="211"/>
      <c r="H24" s="205">
        <f>SUM(H20:H23)</f>
        <v>-2119141</v>
      </c>
      <c r="I24" s="211"/>
      <c r="J24" s="205">
        <f>SUM(J20:J23)</f>
        <v>44886</v>
      </c>
      <c r="K24" s="211"/>
      <c r="L24" s="205">
        <f>SUM(L20:L23)</f>
        <v>-3644572</v>
      </c>
      <c r="M24" s="210"/>
      <c r="N24" s="205">
        <f>SUM(N20:N23)</f>
        <v>-17242</v>
      </c>
      <c r="O24" s="210"/>
      <c r="P24" s="205">
        <f>SUM(P20:P23)</f>
        <v>671293</v>
      </c>
      <c r="Q24" s="210"/>
      <c r="R24" s="205">
        <f>SUM(R20:R23)</f>
        <v>654051</v>
      </c>
      <c r="S24" s="210"/>
      <c r="T24" s="205">
        <f>SUM(T20:T23)</f>
        <v>16238608</v>
      </c>
      <c r="U24" s="210"/>
      <c r="V24" s="205">
        <f>SUM(V20:V23)</f>
        <v>16238608</v>
      </c>
    </row>
    <row r="25" spans="1:22" s="208" customFormat="1" ht="21.75" customHeight="1" thickTop="1" x14ac:dyDescent="0.45">
      <c r="A25" s="209"/>
      <c r="B25" s="216"/>
      <c r="D25" s="210"/>
      <c r="E25" s="211"/>
      <c r="F25" s="210"/>
      <c r="G25" s="211"/>
      <c r="H25" s="210"/>
      <c r="I25" s="211"/>
      <c r="J25" s="210"/>
      <c r="K25" s="211"/>
      <c r="L25" s="210"/>
      <c r="M25" s="210"/>
      <c r="N25" s="210"/>
      <c r="O25" s="210"/>
      <c r="P25" s="210"/>
      <c r="Q25" s="210"/>
      <c r="R25" s="210"/>
      <c r="S25" s="210"/>
      <c r="T25" s="210"/>
      <c r="U25" s="210"/>
      <c r="V25" s="210"/>
    </row>
    <row r="26" spans="1:22" s="208" customFormat="1" ht="21.75" customHeight="1" x14ac:dyDescent="0.45">
      <c r="A26" s="209"/>
      <c r="B26" s="216"/>
      <c r="D26" s="210"/>
      <c r="E26" s="211"/>
      <c r="F26" s="210"/>
      <c r="G26" s="211"/>
      <c r="H26" s="210"/>
      <c r="I26" s="211"/>
      <c r="J26" s="210"/>
      <c r="K26" s="211"/>
      <c r="L26" s="210"/>
      <c r="M26" s="210"/>
      <c r="N26" s="210"/>
      <c r="O26" s="210"/>
      <c r="P26" s="210"/>
      <c r="Q26" s="210"/>
      <c r="R26" s="210"/>
      <c r="S26" s="210"/>
      <c r="T26" s="210"/>
      <c r="U26" s="210"/>
      <c r="V26" s="210"/>
    </row>
    <row r="27" spans="1:22" s="208" customFormat="1" ht="21.75" customHeight="1" x14ac:dyDescent="0.45">
      <c r="A27" s="209"/>
      <c r="B27" s="216"/>
      <c r="D27" s="210"/>
      <c r="E27" s="211"/>
      <c r="F27" s="210"/>
      <c r="G27" s="211"/>
      <c r="H27" s="210"/>
      <c r="I27" s="211"/>
      <c r="J27" s="210"/>
      <c r="K27" s="211"/>
      <c r="L27" s="210"/>
      <c r="M27" s="210"/>
      <c r="N27" s="210"/>
      <c r="O27" s="210"/>
      <c r="P27" s="210"/>
      <c r="Q27" s="210"/>
      <c r="R27" s="210"/>
      <c r="S27" s="210"/>
      <c r="T27" s="210"/>
      <c r="U27" s="210"/>
      <c r="V27" s="210"/>
    </row>
    <row r="28" spans="1:22" s="208" customFormat="1" ht="21.75" customHeight="1" x14ac:dyDescent="0.45">
      <c r="A28" s="209"/>
      <c r="B28" s="216"/>
      <c r="D28" s="210"/>
      <c r="E28" s="211"/>
      <c r="F28" s="210"/>
      <c r="G28" s="211"/>
      <c r="H28" s="210"/>
      <c r="I28" s="211"/>
      <c r="J28" s="210"/>
      <c r="K28" s="211"/>
      <c r="L28" s="210"/>
      <c r="M28" s="210"/>
      <c r="N28" s="210"/>
      <c r="O28" s="210"/>
      <c r="P28" s="210"/>
      <c r="Q28" s="210"/>
      <c r="R28" s="210"/>
      <c r="S28" s="210"/>
      <c r="T28" s="210"/>
      <c r="U28" s="210"/>
      <c r="V28" s="210"/>
    </row>
    <row r="29" spans="1:22" s="208" customFormat="1" ht="15" customHeight="1" x14ac:dyDescent="0.45">
      <c r="A29" s="209"/>
      <c r="B29" s="216"/>
      <c r="D29" s="210"/>
      <c r="E29" s="211"/>
      <c r="F29" s="210"/>
      <c r="G29" s="211"/>
      <c r="H29" s="210"/>
      <c r="I29" s="211"/>
      <c r="J29" s="210"/>
      <c r="K29" s="211"/>
      <c r="L29" s="210"/>
      <c r="M29" s="210"/>
      <c r="N29" s="210"/>
      <c r="O29" s="210"/>
      <c r="P29" s="210"/>
      <c r="Q29" s="210"/>
      <c r="R29" s="210"/>
      <c r="S29" s="210"/>
      <c r="T29" s="210"/>
      <c r="U29" s="210"/>
      <c r="V29" s="210"/>
    </row>
    <row r="30" spans="1:22" s="208" customFormat="1" ht="21.95" customHeight="1" x14ac:dyDescent="0.45">
      <c r="A30" s="244" t="s">
        <v>105</v>
      </c>
      <c r="B30" s="244"/>
      <c r="C30" s="244"/>
      <c r="D30" s="244"/>
      <c r="E30" s="244"/>
      <c r="F30" s="244"/>
      <c r="G30" s="244"/>
      <c r="H30" s="244"/>
      <c r="I30" s="244"/>
      <c r="J30" s="244"/>
      <c r="K30" s="244"/>
      <c r="L30" s="244"/>
      <c r="M30" s="212"/>
      <c r="N30" s="212"/>
      <c r="O30" s="212"/>
      <c r="P30" s="212"/>
      <c r="Q30" s="212"/>
      <c r="R30" s="212"/>
      <c r="S30" s="212"/>
      <c r="T30" s="212"/>
      <c r="U30" s="212"/>
      <c r="V30" s="212"/>
    </row>
  </sheetData>
  <mergeCells count="5">
    <mergeCell ref="D5:V5"/>
    <mergeCell ref="D6:T6"/>
    <mergeCell ref="A30:L30"/>
    <mergeCell ref="N7:R7"/>
    <mergeCell ref="N8:P8"/>
  </mergeCells>
  <pageMargins left="0.5" right="0.5" top="0.5" bottom="0.6" header="0.49" footer="0.4"/>
  <pageSetup paperSize="9" scale="90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0"/>
  </sheetPr>
  <dimension ref="A1:N40"/>
  <sheetViews>
    <sheetView zoomScaleNormal="100" zoomScaleSheetLayoutView="100" workbookViewId="0">
      <selection activeCell="D74" sqref="D74"/>
    </sheetView>
  </sheetViews>
  <sheetFormatPr defaultColWidth="9.5" defaultRowHeight="21.75" customHeight="1" x14ac:dyDescent="0.45"/>
  <cols>
    <col min="1" max="2" width="1.83203125" style="3" customWidth="1"/>
    <col min="3" max="3" width="36.1640625" style="3" customWidth="1"/>
    <col min="4" max="4" width="3.83203125" style="3" customWidth="1"/>
    <col min="5" max="5" width="4" style="3" customWidth="1"/>
    <col min="6" max="6" width="12.5" style="120" customWidth="1"/>
    <col min="7" max="7" width="0.6640625" style="120" customWidth="1"/>
    <col min="8" max="8" width="10.33203125" style="120" customWidth="1"/>
    <col min="9" max="9" width="0.6640625" style="120" customWidth="1"/>
    <col min="10" max="10" width="13.83203125" style="120" customWidth="1"/>
    <col min="11" max="11" width="0.6640625" style="120" customWidth="1"/>
    <col min="12" max="12" width="14.83203125" style="120" customWidth="1"/>
    <col min="13" max="13" width="0.6640625" style="120" customWidth="1"/>
    <col min="14" max="14" width="12.33203125" style="120" customWidth="1"/>
    <col min="15" max="16384" width="9.5" style="3"/>
  </cols>
  <sheetData>
    <row r="1" spans="1:14" ht="21.75" customHeight="1" x14ac:dyDescent="0.45">
      <c r="A1" s="1" t="str">
        <f>'9 Change Conso'!A1</f>
        <v>บริษัท เอส โฮเทล แอนด์ รีสอร์ท จำกัด (มหาชน)</v>
      </c>
      <c r="B1" s="1"/>
      <c r="C1" s="1"/>
      <c r="D1" s="1"/>
      <c r="E1" s="1"/>
      <c r="N1" s="121"/>
    </row>
    <row r="2" spans="1:14" ht="21.75" customHeight="1" x14ac:dyDescent="0.45">
      <c r="A2" s="1" t="s">
        <v>63</v>
      </c>
      <c r="B2" s="1"/>
      <c r="C2" s="1"/>
      <c r="D2" s="1"/>
      <c r="E2" s="1"/>
      <c r="N2" s="121"/>
    </row>
    <row r="3" spans="1:14" ht="21.75" customHeight="1" x14ac:dyDescent="0.45">
      <c r="A3" s="75" t="str">
        <f>'9 Change Conso'!A3</f>
        <v>สำหรับงวดเก้าเดือนสิ้นสุดวันที่ 30 กันยายน พ.ศ. 2565</v>
      </c>
      <c r="B3" s="37"/>
      <c r="C3" s="37"/>
      <c r="D3" s="37"/>
      <c r="E3" s="37"/>
      <c r="F3" s="122"/>
      <c r="G3" s="122"/>
      <c r="H3" s="122"/>
      <c r="I3" s="122"/>
      <c r="J3" s="122"/>
      <c r="K3" s="122"/>
      <c r="L3" s="122"/>
      <c r="M3" s="122"/>
      <c r="N3" s="122"/>
    </row>
    <row r="4" spans="1:14" ht="21.75" customHeight="1" x14ac:dyDescent="0.45">
      <c r="A4" s="4"/>
      <c r="B4" s="4"/>
      <c r="C4" s="4"/>
      <c r="D4" s="4"/>
      <c r="E4" s="4"/>
    </row>
    <row r="5" spans="1:14" ht="21.75" customHeight="1" x14ac:dyDescent="0.45">
      <c r="A5" s="4"/>
      <c r="B5" s="4"/>
      <c r="C5" s="4"/>
      <c r="D5" s="4"/>
      <c r="E5" s="4"/>
      <c r="F5" s="246" t="s">
        <v>94</v>
      </c>
      <c r="G5" s="246"/>
      <c r="H5" s="246"/>
      <c r="I5" s="246"/>
      <c r="J5" s="246"/>
      <c r="K5" s="246"/>
      <c r="L5" s="246"/>
      <c r="M5" s="246"/>
      <c r="N5" s="246"/>
    </row>
    <row r="6" spans="1:14" ht="21.75" customHeight="1" x14ac:dyDescent="0.45">
      <c r="A6" s="4"/>
      <c r="B6" s="4"/>
      <c r="C6" s="4"/>
      <c r="D6" s="4"/>
      <c r="E6" s="4"/>
      <c r="F6" s="123"/>
      <c r="G6" s="123"/>
      <c r="H6" s="123"/>
      <c r="I6" s="123"/>
      <c r="J6" s="117" t="s">
        <v>114</v>
      </c>
      <c r="K6" s="123"/>
      <c r="L6" s="124"/>
      <c r="M6" s="123"/>
      <c r="N6" s="123"/>
    </row>
    <row r="7" spans="1:14" s="11" customFormat="1" ht="21.75" customHeight="1" x14ac:dyDescent="0.45">
      <c r="A7" s="6"/>
      <c r="B7" s="6"/>
      <c r="C7" s="6"/>
      <c r="E7" s="6"/>
      <c r="F7" s="117" t="s">
        <v>69</v>
      </c>
      <c r="G7" s="117"/>
      <c r="H7" s="117" t="s">
        <v>72</v>
      </c>
      <c r="I7" s="117"/>
      <c r="J7" s="117" t="s">
        <v>115</v>
      </c>
      <c r="K7" s="118"/>
      <c r="L7" s="118" t="s">
        <v>203</v>
      </c>
      <c r="N7" s="117" t="s">
        <v>38</v>
      </c>
    </row>
    <row r="8" spans="1:14" s="11" customFormat="1" ht="21.75" customHeight="1" x14ac:dyDescent="0.45">
      <c r="A8" s="6"/>
      <c r="B8" s="6"/>
      <c r="C8" s="6"/>
      <c r="E8" s="6"/>
      <c r="F8" s="118" t="s">
        <v>70</v>
      </c>
      <c r="G8" s="118"/>
      <c r="H8" s="118" t="s">
        <v>71</v>
      </c>
      <c r="I8" s="118"/>
      <c r="J8" s="118" t="s">
        <v>116</v>
      </c>
      <c r="K8" s="118"/>
      <c r="L8" s="118" t="s">
        <v>118</v>
      </c>
      <c r="M8" s="117"/>
      <c r="N8" s="117" t="s">
        <v>55</v>
      </c>
    </row>
    <row r="9" spans="1:14" s="11" customFormat="1" ht="21.75" customHeight="1" x14ac:dyDescent="0.45">
      <c r="A9" s="6"/>
      <c r="B9" s="6"/>
      <c r="C9" s="6"/>
      <c r="D9" s="42"/>
      <c r="E9" s="6"/>
      <c r="F9" s="119" t="s">
        <v>93</v>
      </c>
      <c r="G9" s="118"/>
      <c r="H9" s="119" t="s">
        <v>93</v>
      </c>
      <c r="I9" s="118"/>
      <c r="J9" s="119" t="s">
        <v>93</v>
      </c>
      <c r="K9" s="118"/>
      <c r="L9" s="119" t="s">
        <v>93</v>
      </c>
      <c r="M9" s="118"/>
      <c r="N9" s="119" t="s">
        <v>93</v>
      </c>
    </row>
    <row r="10" spans="1:14" s="208" customFormat="1" ht="21.75" customHeight="1" x14ac:dyDescent="0.45">
      <c r="A10" s="209"/>
      <c r="B10" s="207"/>
      <c r="C10" s="207"/>
      <c r="D10" s="213"/>
      <c r="E10" s="207"/>
      <c r="F10" s="88"/>
      <c r="G10" s="210"/>
      <c r="H10" s="88"/>
      <c r="I10" s="210"/>
      <c r="J10" s="88"/>
      <c r="K10" s="210"/>
      <c r="L10" s="88"/>
      <c r="M10" s="210"/>
      <c r="N10" s="88"/>
    </row>
    <row r="11" spans="1:14" s="11" customFormat="1" ht="21.75" customHeight="1" x14ac:dyDescent="0.45">
      <c r="A11" s="12" t="s">
        <v>170</v>
      </c>
      <c r="B11" s="6"/>
      <c r="C11" s="6"/>
      <c r="D11" s="56"/>
      <c r="E11" s="6"/>
      <c r="F11" s="214">
        <v>17968200</v>
      </c>
      <c r="G11" s="210"/>
      <c r="H11" s="214">
        <v>3335184</v>
      </c>
      <c r="I11" s="210"/>
      <c r="J11" s="214">
        <v>43754</v>
      </c>
      <c r="K11" s="210"/>
      <c r="L11" s="214">
        <v>-369669</v>
      </c>
      <c r="M11" s="211"/>
      <c r="N11" s="214">
        <f>SUM(F11:L11)</f>
        <v>20977469</v>
      </c>
    </row>
    <row r="12" spans="1:14" s="11" customFormat="1" ht="21.75" customHeight="1" x14ac:dyDescent="0.45">
      <c r="A12" s="6" t="s">
        <v>158</v>
      </c>
      <c r="C12" s="6"/>
      <c r="D12" s="56"/>
      <c r="E12" s="6"/>
      <c r="F12" s="215">
        <v>0</v>
      </c>
      <c r="G12" s="210"/>
      <c r="H12" s="215">
        <v>0</v>
      </c>
      <c r="I12" s="221"/>
      <c r="J12" s="215">
        <v>0</v>
      </c>
      <c r="K12" s="221"/>
      <c r="L12" s="215">
        <v>54588</v>
      </c>
      <c r="M12" s="100"/>
      <c r="N12" s="215">
        <f>SUM(F12:L12)</f>
        <v>54588</v>
      </c>
    </row>
    <row r="13" spans="1:14" s="11" customFormat="1" ht="6" customHeight="1" x14ac:dyDescent="0.45">
      <c r="A13" s="6"/>
      <c r="B13" s="6"/>
      <c r="C13" s="6"/>
      <c r="D13" s="57"/>
      <c r="E13" s="6"/>
      <c r="F13" s="206"/>
      <c r="G13" s="210"/>
      <c r="H13" s="206"/>
      <c r="I13" s="210"/>
      <c r="J13" s="206"/>
      <c r="K13" s="210"/>
      <c r="L13" s="206"/>
      <c r="M13" s="210"/>
      <c r="N13" s="206"/>
    </row>
    <row r="14" spans="1:14" s="11" customFormat="1" ht="21.75" customHeight="1" thickBot="1" x14ac:dyDescent="0.5">
      <c r="A14" s="12" t="s">
        <v>171</v>
      </c>
      <c r="B14" s="6"/>
      <c r="C14" s="6"/>
      <c r="D14" s="57"/>
      <c r="E14" s="6"/>
      <c r="F14" s="218">
        <f>SUM(F11:F13)</f>
        <v>17968200</v>
      </c>
      <c r="G14" s="27"/>
      <c r="H14" s="218">
        <f>SUM(H11:H13)</f>
        <v>3335184</v>
      </c>
      <c r="I14" s="27"/>
      <c r="J14" s="218">
        <f>SUM(J11:J13)</f>
        <v>43754</v>
      </c>
      <c r="K14" s="27"/>
      <c r="L14" s="218">
        <f>SUM(L11:L13)</f>
        <v>-315081</v>
      </c>
      <c r="M14" s="27"/>
      <c r="N14" s="218">
        <f>SUM(N11:N13)</f>
        <v>21032057</v>
      </c>
    </row>
    <row r="15" spans="1:14" s="11" customFormat="1" ht="21.75" customHeight="1" thickTop="1" x14ac:dyDescent="0.45">
      <c r="A15" s="12"/>
      <c r="B15" s="6"/>
      <c r="C15" s="6"/>
      <c r="D15" s="57"/>
      <c r="E15" s="6"/>
      <c r="F15" s="27"/>
      <c r="G15" s="27"/>
      <c r="H15" s="27"/>
      <c r="I15" s="27"/>
      <c r="J15" s="27"/>
      <c r="K15" s="27"/>
      <c r="L15" s="27"/>
      <c r="M15" s="27"/>
      <c r="N15" s="27"/>
    </row>
    <row r="16" spans="1:14" s="11" customFormat="1" ht="21.75" customHeight="1" x14ac:dyDescent="0.45">
      <c r="A16" s="12" t="s">
        <v>144</v>
      </c>
      <c r="B16" s="6"/>
      <c r="C16" s="6"/>
      <c r="D16" s="56"/>
      <c r="E16" s="6"/>
      <c r="F16" s="211">
        <v>17968200</v>
      </c>
      <c r="G16" s="210"/>
      <c r="H16" s="211">
        <v>3335184</v>
      </c>
      <c r="I16" s="210"/>
      <c r="J16" s="211">
        <v>30742</v>
      </c>
      <c r="K16" s="210"/>
      <c r="L16" s="211">
        <v>-563682</v>
      </c>
      <c r="M16" s="211"/>
      <c r="N16" s="211">
        <f>SUM(F16:L16)</f>
        <v>20770444</v>
      </c>
    </row>
    <row r="17" spans="1:14" s="11" customFormat="1" ht="21.75" customHeight="1" x14ac:dyDescent="0.45">
      <c r="A17" s="207" t="s">
        <v>117</v>
      </c>
      <c r="B17" s="207"/>
      <c r="C17" s="6"/>
      <c r="D17" s="56"/>
      <c r="E17" s="6"/>
      <c r="F17" s="211">
        <v>0</v>
      </c>
      <c r="G17" s="210"/>
      <c r="H17" s="211">
        <v>0</v>
      </c>
      <c r="I17" s="210"/>
      <c r="J17" s="211">
        <v>14144</v>
      </c>
      <c r="K17" s="210"/>
      <c r="L17" s="211">
        <v>0</v>
      </c>
      <c r="M17" s="211"/>
      <c r="N17" s="211">
        <f t="shared" ref="N17:N18" si="0">SUM(F17:L17)</f>
        <v>14144</v>
      </c>
    </row>
    <row r="18" spans="1:14" s="11" customFormat="1" ht="21.75" customHeight="1" x14ac:dyDescent="0.45">
      <c r="A18" s="207" t="s">
        <v>158</v>
      </c>
      <c r="B18" s="208"/>
      <c r="C18" s="6"/>
      <c r="D18" s="56"/>
      <c r="E18" s="6"/>
      <c r="F18" s="212">
        <v>0</v>
      </c>
      <c r="G18" s="210"/>
      <c r="H18" s="212">
        <v>0</v>
      </c>
      <c r="I18" s="210"/>
      <c r="J18" s="212">
        <v>0</v>
      </c>
      <c r="K18" s="210"/>
      <c r="L18" s="212">
        <v>210247</v>
      </c>
      <c r="M18" s="100"/>
      <c r="N18" s="212">
        <f t="shared" si="0"/>
        <v>210247</v>
      </c>
    </row>
    <row r="19" spans="1:14" s="11" customFormat="1" ht="6" customHeight="1" x14ac:dyDescent="0.45">
      <c r="A19" s="6"/>
      <c r="B19" s="6"/>
      <c r="C19" s="6"/>
      <c r="D19" s="57"/>
      <c r="E19" s="6"/>
      <c r="F19" s="211"/>
      <c r="G19" s="210"/>
      <c r="H19" s="211"/>
      <c r="I19" s="210"/>
      <c r="J19" s="211"/>
      <c r="K19" s="210"/>
      <c r="L19" s="211"/>
      <c r="M19" s="211"/>
      <c r="N19" s="211"/>
    </row>
    <row r="20" spans="1:14" s="11" customFormat="1" ht="21.75" customHeight="1" thickBot="1" x14ac:dyDescent="0.5">
      <c r="A20" s="12" t="s">
        <v>145</v>
      </c>
      <c r="B20" s="6"/>
      <c r="C20" s="6"/>
      <c r="D20" s="57"/>
      <c r="E20" s="6"/>
      <c r="F20" s="217">
        <f>SUM(F16:F19)</f>
        <v>17968200</v>
      </c>
      <c r="G20" s="210"/>
      <c r="H20" s="217">
        <f>SUM(H16:H19)</f>
        <v>3335184</v>
      </c>
      <c r="I20" s="210"/>
      <c r="J20" s="217">
        <f>SUM(J16:J19)</f>
        <v>44886</v>
      </c>
      <c r="K20" s="210"/>
      <c r="L20" s="217">
        <f>SUM(L16:L19)</f>
        <v>-353435</v>
      </c>
      <c r="M20" s="210"/>
      <c r="N20" s="217">
        <f>SUM(N16:N19)</f>
        <v>20994835</v>
      </c>
    </row>
    <row r="21" spans="1:14" s="11" customFormat="1" ht="21.75" customHeight="1" thickTop="1" x14ac:dyDescent="0.45">
      <c r="A21" s="12"/>
      <c r="B21" s="6"/>
      <c r="C21" s="6"/>
      <c r="D21" s="57"/>
      <c r="E21" s="6"/>
    </row>
    <row r="22" spans="1:14" s="11" customFormat="1" ht="21.75" customHeight="1" x14ac:dyDescent="0.45">
      <c r="A22" s="12"/>
      <c r="B22" s="6"/>
      <c r="C22" s="6"/>
      <c r="D22" s="57"/>
      <c r="E22" s="6"/>
    </row>
    <row r="23" spans="1:14" s="11" customFormat="1" ht="21.75" customHeight="1" x14ac:dyDescent="0.45">
      <c r="A23" s="12"/>
      <c r="B23" s="6"/>
      <c r="C23" s="6"/>
      <c r="D23" s="57"/>
      <c r="E23" s="6"/>
    </row>
    <row r="24" spans="1:14" s="11" customFormat="1" ht="21.75" customHeight="1" x14ac:dyDescent="0.45">
      <c r="A24" s="12"/>
      <c r="B24" s="6"/>
      <c r="C24" s="6"/>
      <c r="D24" s="57"/>
      <c r="E24" s="6"/>
    </row>
    <row r="25" spans="1:14" s="11" customFormat="1" ht="21.75" customHeight="1" x14ac:dyDescent="0.45">
      <c r="A25" s="12"/>
      <c r="B25" s="6"/>
      <c r="C25" s="6"/>
      <c r="D25" s="57"/>
      <c r="E25" s="6"/>
    </row>
    <row r="26" spans="1:14" s="11" customFormat="1" ht="21.75" customHeight="1" x14ac:dyDescent="0.45">
      <c r="A26" s="12"/>
      <c r="B26" s="6"/>
      <c r="C26" s="6"/>
      <c r="D26" s="57"/>
      <c r="E26" s="6"/>
    </row>
    <row r="27" spans="1:14" s="11" customFormat="1" ht="21.75" customHeight="1" x14ac:dyDescent="0.45">
      <c r="A27" s="12"/>
      <c r="B27" s="6"/>
      <c r="C27" s="6"/>
      <c r="D27" s="57"/>
      <c r="E27" s="6"/>
    </row>
    <row r="28" spans="1:14" s="11" customFormat="1" ht="21.75" customHeight="1" x14ac:dyDescent="0.45">
      <c r="A28" s="12"/>
      <c r="B28" s="6"/>
      <c r="C28" s="6"/>
      <c r="D28" s="57"/>
      <c r="E28" s="6"/>
    </row>
    <row r="29" spans="1:14" s="208" customFormat="1" ht="21.75" customHeight="1" x14ac:dyDescent="0.45">
      <c r="A29" s="209"/>
      <c r="B29" s="207"/>
      <c r="C29" s="207"/>
      <c r="D29" s="57"/>
      <c r="E29" s="207"/>
    </row>
    <row r="30" spans="1:14" s="208" customFormat="1" ht="21.75" customHeight="1" x14ac:dyDescent="0.45">
      <c r="A30" s="209"/>
      <c r="B30" s="207"/>
      <c r="C30" s="207"/>
      <c r="D30" s="57"/>
      <c r="E30" s="207"/>
    </row>
    <row r="31" spans="1:14" s="11" customFormat="1" ht="21.75" customHeight="1" x14ac:dyDescent="0.45">
      <c r="A31" s="12"/>
      <c r="B31" s="6"/>
      <c r="C31" s="6"/>
      <c r="D31" s="57"/>
      <c r="E31" s="6"/>
    </row>
    <row r="32" spans="1:14" s="208" customFormat="1" ht="21.75" customHeight="1" x14ac:dyDescent="0.45">
      <c r="A32" s="209"/>
      <c r="B32" s="207"/>
      <c r="C32" s="207"/>
      <c r="D32" s="57"/>
      <c r="E32" s="207"/>
    </row>
    <row r="33" spans="1:14" s="208" customFormat="1" ht="21.75" customHeight="1" x14ac:dyDescent="0.45">
      <c r="A33" s="209"/>
      <c r="B33" s="207"/>
      <c r="C33" s="207"/>
      <c r="D33" s="57"/>
      <c r="E33" s="207"/>
    </row>
    <row r="34" spans="1:14" s="208" customFormat="1" ht="21.75" customHeight="1" x14ac:dyDescent="0.45">
      <c r="A34" s="209"/>
      <c r="B34" s="207"/>
      <c r="C34" s="207"/>
      <c r="D34" s="57"/>
      <c r="E34" s="207"/>
    </row>
    <row r="35" spans="1:14" s="208" customFormat="1" ht="21.75" customHeight="1" x14ac:dyDescent="0.45">
      <c r="A35" s="209"/>
      <c r="B35" s="207"/>
      <c r="C35" s="207"/>
      <c r="D35" s="57"/>
      <c r="E35" s="207"/>
    </row>
    <row r="36" spans="1:14" s="208" customFormat="1" ht="21.75" customHeight="1" x14ac:dyDescent="0.45">
      <c r="A36" s="209"/>
      <c r="B36" s="207"/>
      <c r="C36" s="207"/>
      <c r="D36" s="57"/>
      <c r="E36" s="207"/>
    </row>
    <row r="37" spans="1:14" s="208" customFormat="1" ht="21.75" customHeight="1" x14ac:dyDescent="0.45">
      <c r="A37" s="209"/>
      <c r="B37" s="207"/>
      <c r="C37" s="207"/>
      <c r="D37" s="57"/>
      <c r="E37" s="207"/>
    </row>
    <row r="38" spans="1:14" s="208" customFormat="1" ht="21.75" customHeight="1" x14ac:dyDescent="0.45">
      <c r="A38" s="209"/>
      <c r="B38" s="207"/>
      <c r="C38" s="207"/>
      <c r="D38" s="57"/>
      <c r="E38" s="207"/>
    </row>
    <row r="39" spans="1:14" s="208" customFormat="1" ht="26.25" customHeight="1" x14ac:dyDescent="0.45">
      <c r="A39" s="209"/>
      <c r="B39" s="207"/>
      <c r="C39" s="207"/>
      <c r="D39" s="57"/>
      <c r="E39" s="207"/>
    </row>
    <row r="40" spans="1:14" ht="21.95" customHeight="1" x14ac:dyDescent="0.45">
      <c r="A40" s="125" t="str">
        <f>'9 Change Conso'!A30</f>
        <v>หมายเหตุประกอบข้อมูลทางการเงินระหว่างกาลเป็นส่วนหนึ่งของข้อมูลทางการเงินนี้</v>
      </c>
      <c r="B40" s="126"/>
      <c r="C40" s="126"/>
      <c r="D40" s="126"/>
      <c r="E40" s="126"/>
      <c r="F40" s="122"/>
      <c r="G40" s="122"/>
      <c r="H40" s="122"/>
      <c r="I40" s="122"/>
      <c r="J40" s="122"/>
      <c r="K40" s="122"/>
      <c r="L40" s="122"/>
      <c r="M40" s="122"/>
      <c r="N40" s="122"/>
    </row>
  </sheetData>
  <mergeCells count="1">
    <mergeCell ref="F5:N5"/>
  </mergeCells>
  <pageMargins left="0.8" right="0.5" top="0.5" bottom="0.6" header="0.49" footer="0.4"/>
  <pageSetup paperSize="9" scale="95" firstPageNumber="1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3"/>
  <sheetViews>
    <sheetView tabSelected="1" topLeftCell="A112" zoomScale="89" zoomScaleNormal="89" zoomScaleSheetLayoutView="115" workbookViewId="0">
      <selection activeCell="D117" sqref="D117"/>
    </sheetView>
  </sheetViews>
  <sheetFormatPr defaultColWidth="9.5" defaultRowHeight="21.75" customHeight="1" x14ac:dyDescent="0.45"/>
  <cols>
    <col min="1" max="2" width="1.5" style="2" customWidth="1"/>
    <col min="3" max="3" width="38.1640625" style="2" customWidth="1"/>
    <col min="4" max="4" width="8.1640625" style="233" customWidth="1"/>
    <col min="5" max="5" width="1" style="8" customWidth="1"/>
    <col min="6" max="6" width="17" style="8" customWidth="1"/>
    <col min="7" max="7" width="1" style="8" customWidth="1"/>
    <col min="8" max="8" width="17" style="8" customWidth="1"/>
    <col min="9" max="9" width="1" style="8" customWidth="1"/>
    <col min="10" max="10" width="16.83203125" style="8" customWidth="1"/>
    <col min="11" max="11" width="1" style="8" customWidth="1"/>
    <col min="12" max="12" width="16.5" style="8" customWidth="1"/>
    <col min="13" max="16384" width="9.5" style="2"/>
  </cols>
  <sheetData>
    <row r="1" spans="1:12" ht="21.75" customHeight="1" x14ac:dyDescent="0.45">
      <c r="A1" s="1" t="s">
        <v>104</v>
      </c>
      <c r="B1" s="1"/>
      <c r="C1" s="1"/>
      <c r="D1" s="230"/>
      <c r="E1" s="36"/>
      <c r="F1" s="34"/>
      <c r="G1" s="36"/>
      <c r="H1" s="34"/>
      <c r="I1" s="36"/>
      <c r="J1" s="79"/>
      <c r="K1" s="35"/>
      <c r="L1" s="79"/>
    </row>
    <row r="2" spans="1:12" ht="21.75" customHeight="1" x14ac:dyDescent="0.45">
      <c r="A2" s="1" t="s">
        <v>40</v>
      </c>
      <c r="B2" s="1"/>
      <c r="C2" s="1"/>
      <c r="D2" s="230"/>
      <c r="E2" s="36"/>
      <c r="F2" s="36"/>
      <c r="G2" s="36"/>
      <c r="H2" s="36"/>
      <c r="I2" s="36"/>
      <c r="J2" s="35"/>
      <c r="K2" s="35"/>
      <c r="L2" s="35"/>
    </row>
    <row r="3" spans="1:12" ht="21.75" customHeight="1" x14ac:dyDescent="0.45">
      <c r="A3" s="80" t="str">
        <f>'T7-8 (9M)'!A3</f>
        <v>สำหรับงวดเก้าเดือนสิ้นสุดวันที่ 30 กันยายน พ.ศ. 2565</v>
      </c>
      <c r="B3" s="80"/>
      <c r="C3" s="80"/>
      <c r="D3" s="231"/>
      <c r="E3" s="81"/>
      <c r="F3" s="81"/>
      <c r="G3" s="81"/>
      <c r="H3" s="81"/>
      <c r="I3" s="81"/>
      <c r="J3" s="82"/>
      <c r="K3" s="82"/>
      <c r="L3" s="82"/>
    </row>
    <row r="4" spans="1:12" ht="21.75" customHeight="1" x14ac:dyDescent="0.45">
      <c r="A4" s="4"/>
      <c r="B4" s="4"/>
      <c r="C4" s="4"/>
      <c r="D4" s="232"/>
      <c r="E4" s="30"/>
      <c r="F4" s="30"/>
      <c r="G4" s="30"/>
      <c r="H4" s="30"/>
      <c r="I4" s="30"/>
      <c r="J4" s="31"/>
      <c r="K4" s="31"/>
      <c r="L4" s="31"/>
    </row>
    <row r="5" spans="1:12" ht="21.75" customHeight="1" x14ac:dyDescent="0.45">
      <c r="A5" s="4"/>
      <c r="B5" s="4"/>
      <c r="C5" s="4"/>
      <c r="D5" s="232"/>
      <c r="E5" s="4"/>
      <c r="F5" s="242" t="s">
        <v>89</v>
      </c>
      <c r="G5" s="242"/>
      <c r="H5" s="242"/>
      <c r="I5" s="38"/>
      <c r="J5" s="242" t="s">
        <v>90</v>
      </c>
      <c r="K5" s="242"/>
      <c r="L5" s="242"/>
    </row>
    <row r="6" spans="1:12" ht="21.75" customHeight="1" x14ac:dyDescent="0.45">
      <c r="A6" s="207"/>
      <c r="B6" s="207"/>
      <c r="C6" s="207"/>
      <c r="D6" s="57"/>
      <c r="E6" s="70"/>
      <c r="F6" s="5" t="s">
        <v>91</v>
      </c>
      <c r="G6" s="70"/>
      <c r="H6" s="5" t="s">
        <v>91</v>
      </c>
      <c r="I6" s="69"/>
      <c r="J6" s="5" t="s">
        <v>91</v>
      </c>
      <c r="K6" s="70"/>
      <c r="L6" s="5" t="s">
        <v>91</v>
      </c>
    </row>
    <row r="7" spans="1:12" ht="21.75" customHeight="1" x14ac:dyDescent="0.45">
      <c r="A7" s="207"/>
      <c r="B7" s="207"/>
      <c r="C7" s="207"/>
      <c r="D7" s="57"/>
      <c r="E7" s="7"/>
      <c r="F7" s="7" t="s">
        <v>169</v>
      </c>
      <c r="G7" s="7"/>
      <c r="H7" s="7" t="s">
        <v>143</v>
      </c>
      <c r="I7" s="7"/>
      <c r="J7" s="7" t="s">
        <v>169</v>
      </c>
      <c r="K7" s="7"/>
      <c r="L7" s="7" t="s">
        <v>143</v>
      </c>
    </row>
    <row r="8" spans="1:12" ht="21.75" customHeight="1" x14ac:dyDescent="0.45">
      <c r="A8" s="207"/>
      <c r="B8" s="207"/>
      <c r="C8" s="207"/>
      <c r="E8" s="7"/>
      <c r="F8" s="40" t="s">
        <v>93</v>
      </c>
      <c r="G8" s="7"/>
      <c r="H8" s="40" t="s">
        <v>93</v>
      </c>
      <c r="I8" s="7"/>
      <c r="J8" s="40" t="s">
        <v>93</v>
      </c>
      <c r="K8" s="7"/>
      <c r="L8" s="40" t="s">
        <v>93</v>
      </c>
    </row>
    <row r="9" spans="1:12" ht="6" customHeight="1" x14ac:dyDescent="0.45">
      <c r="A9" s="207"/>
      <c r="B9" s="207"/>
      <c r="C9" s="207"/>
      <c r="D9" s="57"/>
      <c r="E9" s="7"/>
      <c r="F9" s="44"/>
      <c r="G9" s="7"/>
      <c r="H9" s="5"/>
      <c r="I9" s="7"/>
      <c r="J9" s="44"/>
      <c r="K9" s="7"/>
      <c r="L9" s="5"/>
    </row>
    <row r="10" spans="1:12" ht="21.75" customHeight="1" x14ac:dyDescent="0.45">
      <c r="A10" s="1" t="s">
        <v>41</v>
      </c>
      <c r="B10" s="43"/>
      <c r="C10" s="43"/>
      <c r="D10" s="230"/>
      <c r="F10" s="44"/>
      <c r="J10" s="44"/>
    </row>
    <row r="11" spans="1:12" ht="21.75" customHeight="1" x14ac:dyDescent="0.45">
      <c r="A11" s="18" t="s">
        <v>212</v>
      </c>
      <c r="B11" s="9"/>
      <c r="C11" s="9"/>
      <c r="D11" s="230"/>
      <c r="F11" s="44">
        <v>-101506</v>
      </c>
      <c r="H11" s="8">
        <v>-1164304</v>
      </c>
      <c r="J11" s="44">
        <v>55342</v>
      </c>
      <c r="L11" s="8">
        <v>209925</v>
      </c>
    </row>
    <row r="12" spans="1:12" ht="21.75" customHeight="1" x14ac:dyDescent="0.45">
      <c r="A12" s="1" t="s">
        <v>225</v>
      </c>
      <c r="C12" s="43"/>
      <c r="D12" s="230"/>
      <c r="F12" s="44"/>
      <c r="J12" s="44"/>
    </row>
    <row r="13" spans="1:12" ht="21.75" customHeight="1" x14ac:dyDescent="0.45">
      <c r="A13" s="1"/>
      <c r="B13" s="9" t="s">
        <v>207</v>
      </c>
      <c r="C13" s="43"/>
      <c r="D13" s="230"/>
      <c r="F13" s="44"/>
      <c r="J13" s="44"/>
    </row>
    <row r="14" spans="1:12" ht="21.75" customHeight="1" x14ac:dyDescent="0.45">
      <c r="B14" s="2" t="s">
        <v>42</v>
      </c>
      <c r="F14" s="44">
        <v>825273</v>
      </c>
      <c r="H14" s="8">
        <v>924395</v>
      </c>
      <c r="J14" s="44">
        <v>1324</v>
      </c>
      <c r="K14" s="2"/>
      <c r="L14" s="8">
        <v>1315</v>
      </c>
    </row>
    <row r="15" spans="1:12" ht="21.75" customHeight="1" x14ac:dyDescent="0.45">
      <c r="B15" s="2" t="s">
        <v>211</v>
      </c>
      <c r="F15" s="44"/>
      <c r="J15" s="44"/>
      <c r="K15" s="2"/>
    </row>
    <row r="16" spans="1:12" ht="21.75" customHeight="1" x14ac:dyDescent="0.45">
      <c r="C16" s="2" t="s">
        <v>147</v>
      </c>
      <c r="F16" s="44">
        <v>5655</v>
      </c>
      <c r="H16" s="8">
        <v>-41754</v>
      </c>
      <c r="J16" s="44">
        <v>0</v>
      </c>
      <c r="K16" s="2"/>
      <c r="L16" s="8">
        <v>0</v>
      </c>
    </row>
    <row r="17" spans="2:12" ht="21.75" customHeight="1" x14ac:dyDescent="0.45">
      <c r="B17" s="2" t="s">
        <v>182</v>
      </c>
      <c r="F17" s="44">
        <v>27595</v>
      </c>
      <c r="H17" s="8">
        <v>0</v>
      </c>
      <c r="J17" s="44">
        <v>0</v>
      </c>
      <c r="K17" s="2"/>
      <c r="L17" s="8">
        <v>0</v>
      </c>
    </row>
    <row r="18" spans="2:12" ht="21.75" customHeight="1" x14ac:dyDescent="0.45">
      <c r="B18" s="2" t="s">
        <v>163</v>
      </c>
      <c r="F18" s="44"/>
      <c r="J18" s="44"/>
      <c r="K18" s="2"/>
    </row>
    <row r="19" spans="2:12" ht="21.75" customHeight="1" x14ac:dyDescent="0.45">
      <c r="C19" s="2" t="s">
        <v>164</v>
      </c>
      <c r="F19" s="44">
        <v>1263</v>
      </c>
      <c r="H19" s="8">
        <v>1468</v>
      </c>
      <c r="J19" s="44">
        <v>0</v>
      </c>
      <c r="K19" s="2"/>
      <c r="L19" s="8">
        <v>0</v>
      </c>
    </row>
    <row r="20" spans="2:12" ht="21.75" customHeight="1" x14ac:dyDescent="0.45">
      <c r="B20" s="2" t="s">
        <v>160</v>
      </c>
      <c r="F20" s="44"/>
      <c r="J20" s="44"/>
      <c r="K20" s="2"/>
    </row>
    <row r="21" spans="2:12" ht="21.75" customHeight="1" x14ac:dyDescent="0.45">
      <c r="C21" s="2" t="s">
        <v>148</v>
      </c>
      <c r="F21" s="44">
        <v>-626</v>
      </c>
      <c r="H21" s="8">
        <v>-217</v>
      </c>
      <c r="J21" s="44">
        <v>0</v>
      </c>
      <c r="K21" s="2"/>
      <c r="L21" s="8">
        <v>0</v>
      </c>
    </row>
    <row r="22" spans="2:12" ht="21.75" customHeight="1" x14ac:dyDescent="0.45">
      <c r="B22" s="2" t="s">
        <v>210</v>
      </c>
      <c r="E22" s="2"/>
      <c r="F22" s="214"/>
      <c r="G22" s="2"/>
      <c r="H22" s="211"/>
      <c r="I22" s="2"/>
      <c r="J22" s="214"/>
      <c r="K22" s="2"/>
      <c r="L22" s="211"/>
    </row>
    <row r="23" spans="2:12" ht="21.75" customHeight="1" x14ac:dyDescent="0.45">
      <c r="C23" s="2" t="s">
        <v>155</v>
      </c>
      <c r="E23" s="2"/>
      <c r="F23" s="214">
        <v>547</v>
      </c>
      <c r="G23" s="2"/>
      <c r="H23" s="211">
        <v>-242</v>
      </c>
      <c r="I23" s="2"/>
      <c r="J23" s="214">
        <v>0</v>
      </c>
      <c r="K23" s="2"/>
      <c r="L23" s="211">
        <v>0</v>
      </c>
    </row>
    <row r="24" spans="2:12" ht="21.75" customHeight="1" x14ac:dyDescent="0.45">
      <c r="B24" s="2" t="s">
        <v>183</v>
      </c>
      <c r="E24" s="2"/>
      <c r="F24" s="214">
        <v>0</v>
      </c>
      <c r="G24" s="2"/>
      <c r="H24" s="211">
        <v>13083</v>
      </c>
      <c r="I24" s="2"/>
      <c r="J24" s="214">
        <v>0</v>
      </c>
      <c r="K24" s="2"/>
      <c r="L24" s="211">
        <v>0</v>
      </c>
    </row>
    <row r="25" spans="2:12" ht="21.75" customHeight="1" x14ac:dyDescent="0.45">
      <c r="B25" s="2" t="s">
        <v>216</v>
      </c>
      <c r="F25" s="44"/>
      <c r="J25" s="44"/>
      <c r="K25" s="2"/>
    </row>
    <row r="26" spans="2:12" ht="21.75" customHeight="1" x14ac:dyDescent="0.45">
      <c r="C26" s="2" t="s">
        <v>217</v>
      </c>
      <c r="F26" s="44"/>
      <c r="J26" s="44"/>
      <c r="K26" s="2"/>
    </row>
    <row r="27" spans="2:12" ht="21.75" customHeight="1" x14ac:dyDescent="0.45">
      <c r="C27" s="2" t="s">
        <v>218</v>
      </c>
      <c r="F27" s="44">
        <v>0</v>
      </c>
      <c r="H27" s="8">
        <v>-102274</v>
      </c>
      <c r="J27" s="44">
        <v>0</v>
      </c>
      <c r="K27" s="2"/>
      <c r="L27" s="8">
        <v>0</v>
      </c>
    </row>
    <row r="28" spans="2:12" ht="21.75" customHeight="1" x14ac:dyDescent="0.45">
      <c r="B28" s="2" t="s">
        <v>117</v>
      </c>
      <c r="F28" s="44">
        <v>0</v>
      </c>
      <c r="H28" s="8">
        <v>265</v>
      </c>
      <c r="J28" s="44">
        <v>0</v>
      </c>
      <c r="K28" s="2"/>
      <c r="L28" s="8">
        <v>7338</v>
      </c>
    </row>
    <row r="29" spans="2:12" ht="21.75" customHeight="1" x14ac:dyDescent="0.45">
      <c r="B29" s="2" t="s">
        <v>24</v>
      </c>
      <c r="E29" s="2"/>
      <c r="F29" s="214">
        <v>4463</v>
      </c>
      <c r="G29" s="2"/>
      <c r="H29" s="211">
        <v>7086</v>
      </c>
      <c r="I29" s="2"/>
      <c r="J29" s="214">
        <v>2574</v>
      </c>
      <c r="K29" s="2"/>
      <c r="L29" s="211">
        <v>1275</v>
      </c>
    </row>
    <row r="30" spans="2:12" ht="21.75" customHeight="1" x14ac:dyDescent="0.45">
      <c r="B30" s="2" t="s">
        <v>166</v>
      </c>
      <c r="E30" s="2"/>
      <c r="F30" s="214"/>
      <c r="G30" s="2"/>
      <c r="H30" s="211"/>
      <c r="I30" s="2"/>
      <c r="J30" s="214"/>
      <c r="K30" s="2"/>
      <c r="L30" s="211"/>
    </row>
    <row r="31" spans="2:12" ht="21.75" customHeight="1" x14ac:dyDescent="0.45">
      <c r="C31" s="2" t="s">
        <v>167</v>
      </c>
      <c r="E31" s="2"/>
      <c r="F31" s="214">
        <v>0</v>
      </c>
      <c r="G31" s="2"/>
      <c r="H31" s="211">
        <v>20228</v>
      </c>
      <c r="I31" s="2"/>
      <c r="J31" s="214">
        <v>0</v>
      </c>
      <c r="K31" s="2"/>
      <c r="L31" s="211">
        <v>0</v>
      </c>
    </row>
    <row r="32" spans="2:12" ht="21.75" customHeight="1" x14ac:dyDescent="0.45">
      <c r="B32" s="2" t="s">
        <v>215</v>
      </c>
      <c r="E32" s="2"/>
      <c r="F32" s="214">
        <v>-6604</v>
      </c>
      <c r="G32" s="2"/>
      <c r="H32" s="211">
        <v>0</v>
      </c>
      <c r="I32" s="2"/>
      <c r="J32" s="214">
        <v>0</v>
      </c>
      <c r="K32" s="2"/>
      <c r="L32" s="211">
        <v>0</v>
      </c>
    </row>
    <row r="33" spans="1:12" ht="21.75" customHeight="1" x14ac:dyDescent="0.45">
      <c r="B33" s="2" t="s">
        <v>131</v>
      </c>
      <c r="E33" s="2"/>
      <c r="F33" s="214">
        <v>140</v>
      </c>
      <c r="G33" s="2"/>
      <c r="H33" s="211">
        <v>1672</v>
      </c>
      <c r="I33" s="2"/>
      <c r="J33" s="214">
        <v>0</v>
      </c>
      <c r="K33" s="2"/>
      <c r="L33" s="211">
        <v>0</v>
      </c>
    </row>
    <row r="34" spans="1:12" ht="21.75" customHeight="1" x14ac:dyDescent="0.45">
      <c r="B34" s="2" t="s">
        <v>184</v>
      </c>
      <c r="E34" s="2"/>
      <c r="F34" s="214">
        <v>9523</v>
      </c>
      <c r="G34" s="2"/>
      <c r="H34" s="211">
        <v>0</v>
      </c>
      <c r="I34" s="2"/>
      <c r="J34" s="214">
        <v>7965</v>
      </c>
      <c r="K34" s="2"/>
      <c r="L34" s="211">
        <v>0</v>
      </c>
    </row>
    <row r="35" spans="1:12" ht="21.75" customHeight="1" x14ac:dyDescent="0.45">
      <c r="B35" s="2" t="s">
        <v>124</v>
      </c>
      <c r="E35" s="2"/>
      <c r="F35" s="214">
        <v>17037</v>
      </c>
      <c r="G35" s="2"/>
      <c r="H35" s="211">
        <v>4132</v>
      </c>
      <c r="I35" s="2"/>
      <c r="J35" s="214">
        <v>0</v>
      </c>
      <c r="K35" s="2"/>
      <c r="L35" s="211">
        <v>0</v>
      </c>
    </row>
    <row r="36" spans="1:12" ht="21.75" customHeight="1" x14ac:dyDescent="0.45">
      <c r="B36" s="2" t="s">
        <v>209</v>
      </c>
      <c r="E36" s="2"/>
      <c r="F36" s="214">
        <v>-37957</v>
      </c>
      <c r="G36" s="2"/>
      <c r="H36" s="211">
        <v>13646</v>
      </c>
      <c r="I36" s="2"/>
      <c r="J36" s="214">
        <v>-43292</v>
      </c>
      <c r="K36" s="2"/>
      <c r="L36" s="211">
        <v>-196500</v>
      </c>
    </row>
    <row r="37" spans="1:12" ht="21.75" customHeight="1" x14ac:dyDescent="0.45">
      <c r="B37" s="2" t="s">
        <v>43</v>
      </c>
      <c r="E37" s="2"/>
      <c r="F37" s="214">
        <v>-23475</v>
      </c>
      <c r="G37" s="2"/>
      <c r="H37" s="211">
        <v>-31353</v>
      </c>
      <c r="I37" s="2"/>
      <c r="J37" s="214">
        <v>-83977</v>
      </c>
      <c r="K37" s="2"/>
      <c r="L37" s="211">
        <v>-101349</v>
      </c>
    </row>
    <row r="38" spans="1:12" ht="21.75" customHeight="1" x14ac:dyDescent="0.45">
      <c r="B38" s="2" t="s">
        <v>180</v>
      </c>
      <c r="E38" s="2"/>
      <c r="F38" s="84">
        <v>600835</v>
      </c>
      <c r="G38" s="2"/>
      <c r="H38" s="94">
        <v>516606</v>
      </c>
      <c r="I38" s="2"/>
      <c r="J38" s="84">
        <v>17704</v>
      </c>
      <c r="K38" s="2"/>
      <c r="L38" s="94">
        <v>13758</v>
      </c>
    </row>
    <row r="39" spans="1:12" ht="6" customHeight="1" x14ac:dyDescent="0.45">
      <c r="B39" s="3"/>
      <c r="C39" s="9"/>
      <c r="D39" s="230"/>
      <c r="E39" s="2"/>
      <c r="F39" s="44"/>
      <c r="G39" s="2"/>
      <c r="I39" s="2"/>
      <c r="J39" s="85"/>
      <c r="K39" s="2"/>
      <c r="L39" s="2"/>
    </row>
    <row r="40" spans="1:12" ht="21.75" customHeight="1" x14ac:dyDescent="0.45">
      <c r="A40" s="9" t="s">
        <v>44</v>
      </c>
      <c r="B40" s="9"/>
      <c r="C40" s="9"/>
      <c r="D40" s="230"/>
      <c r="E40" s="2"/>
      <c r="F40" s="44">
        <f>SUM(F11:F39)</f>
        <v>1322163</v>
      </c>
      <c r="G40" s="2"/>
      <c r="H40" s="8">
        <f>SUM(H11:H39)</f>
        <v>162437</v>
      </c>
      <c r="I40" s="2"/>
      <c r="J40" s="44">
        <f>SUM(J11:J39)</f>
        <v>-42360</v>
      </c>
      <c r="K40" s="2"/>
      <c r="L40" s="8">
        <f>SUM(L11:L39)</f>
        <v>-64238</v>
      </c>
    </row>
    <row r="41" spans="1:12" ht="21.75" customHeight="1" x14ac:dyDescent="0.45">
      <c r="A41" s="9"/>
      <c r="B41" s="9"/>
      <c r="C41" s="9"/>
      <c r="D41" s="230"/>
      <c r="E41" s="2"/>
      <c r="G41" s="2"/>
      <c r="I41" s="2"/>
      <c r="K41" s="2"/>
    </row>
    <row r="42" spans="1:12" ht="7.5" customHeight="1" x14ac:dyDescent="0.45">
      <c r="A42" s="9"/>
      <c r="B42" s="9"/>
      <c r="C42" s="9"/>
      <c r="D42" s="230"/>
      <c r="E42" s="2"/>
      <c r="G42" s="2"/>
      <c r="I42" s="2"/>
      <c r="K42" s="2"/>
    </row>
    <row r="43" spans="1:12" ht="21.95" customHeight="1" x14ac:dyDescent="0.45">
      <c r="A43" s="93" t="str">
        <f>'10 Change Company'!A40</f>
        <v>หมายเหตุประกอบข้อมูลทางการเงินระหว่างกาลเป็นส่วนหนึ่งของข้อมูลทางการเงินนี้</v>
      </c>
      <c r="B43" s="93"/>
      <c r="C43" s="222"/>
      <c r="D43" s="231"/>
      <c r="E43" s="93"/>
      <c r="F43" s="94"/>
      <c r="G43" s="93"/>
      <c r="H43" s="94"/>
      <c r="I43" s="93"/>
      <c r="J43" s="93"/>
      <c r="K43" s="93"/>
      <c r="L43" s="93"/>
    </row>
    <row r="44" spans="1:12" ht="21.75" customHeight="1" x14ac:dyDescent="0.45">
      <c r="A44" s="1" t="s">
        <v>104</v>
      </c>
      <c r="B44" s="1"/>
      <c r="C44" s="1"/>
      <c r="D44" s="230"/>
      <c r="E44" s="36"/>
      <c r="F44" s="34"/>
      <c r="G44" s="36"/>
      <c r="H44" s="34"/>
      <c r="I44" s="36"/>
      <c r="J44" s="79"/>
      <c r="K44" s="35"/>
      <c r="L44" s="79"/>
    </row>
    <row r="45" spans="1:12" ht="21.75" customHeight="1" x14ac:dyDescent="0.45">
      <c r="A45" s="1" t="s">
        <v>40</v>
      </c>
      <c r="B45" s="1"/>
      <c r="C45" s="1"/>
      <c r="D45" s="230"/>
      <c r="E45" s="36"/>
      <c r="F45" s="36"/>
      <c r="G45" s="36"/>
      <c r="H45" s="36"/>
      <c r="I45" s="36"/>
      <c r="J45" s="35"/>
      <c r="K45" s="35"/>
      <c r="L45" s="35"/>
    </row>
    <row r="46" spans="1:12" ht="21.75" customHeight="1" x14ac:dyDescent="0.45">
      <c r="A46" s="80" t="str">
        <f>A3</f>
        <v>สำหรับงวดเก้าเดือนสิ้นสุดวันที่ 30 กันยายน พ.ศ. 2565</v>
      </c>
      <c r="B46" s="80"/>
      <c r="C46" s="80"/>
      <c r="D46" s="231"/>
      <c r="E46" s="81"/>
      <c r="F46" s="81"/>
      <c r="G46" s="81"/>
      <c r="H46" s="81"/>
      <c r="I46" s="81"/>
      <c r="J46" s="82"/>
      <c r="K46" s="82"/>
      <c r="L46" s="82"/>
    </row>
    <row r="47" spans="1:12" ht="21.75" customHeight="1" x14ac:dyDescent="0.45">
      <c r="A47" s="4"/>
      <c r="B47" s="4"/>
      <c r="C47" s="4"/>
      <c r="D47" s="232"/>
      <c r="E47" s="30"/>
      <c r="F47" s="30"/>
      <c r="G47" s="30"/>
      <c r="H47" s="30"/>
      <c r="I47" s="30"/>
      <c r="J47" s="31"/>
      <c r="K47" s="31"/>
      <c r="L47" s="31"/>
    </row>
    <row r="48" spans="1:12" ht="20.100000000000001" customHeight="1" x14ac:dyDescent="0.45">
      <c r="A48" s="4"/>
      <c r="B48" s="4"/>
      <c r="C48" s="4"/>
      <c r="D48" s="232"/>
      <c r="E48" s="4"/>
      <c r="F48" s="242" t="s">
        <v>89</v>
      </c>
      <c r="G48" s="242"/>
      <c r="H48" s="242"/>
      <c r="I48" s="38"/>
      <c r="J48" s="242" t="s">
        <v>90</v>
      </c>
      <c r="K48" s="242"/>
      <c r="L48" s="242"/>
    </row>
    <row r="49" spans="1:12" ht="20.100000000000001" customHeight="1" x14ac:dyDescent="0.45">
      <c r="A49" s="207"/>
      <c r="B49" s="207"/>
      <c r="C49" s="207"/>
      <c r="D49" s="57"/>
      <c r="E49" s="70"/>
      <c r="F49" s="5" t="s">
        <v>91</v>
      </c>
      <c r="G49" s="70"/>
      <c r="H49" s="5" t="s">
        <v>91</v>
      </c>
      <c r="I49" s="69"/>
      <c r="J49" s="5" t="s">
        <v>91</v>
      </c>
      <c r="K49" s="70"/>
      <c r="L49" s="5" t="s">
        <v>91</v>
      </c>
    </row>
    <row r="50" spans="1:12" ht="20.100000000000001" customHeight="1" x14ac:dyDescent="0.45">
      <c r="A50" s="207"/>
      <c r="B50" s="207"/>
      <c r="C50" s="207"/>
      <c r="D50" s="57"/>
      <c r="E50" s="7"/>
      <c r="F50" s="7" t="s">
        <v>169</v>
      </c>
      <c r="G50" s="7"/>
      <c r="H50" s="7" t="s">
        <v>143</v>
      </c>
      <c r="I50" s="7"/>
      <c r="J50" s="7" t="s">
        <v>169</v>
      </c>
      <c r="K50" s="7"/>
      <c r="L50" s="7" t="s">
        <v>143</v>
      </c>
    </row>
    <row r="51" spans="1:12" ht="20.100000000000001" customHeight="1" x14ac:dyDescent="0.45">
      <c r="A51" s="207"/>
      <c r="B51" s="207"/>
      <c r="C51" s="207"/>
      <c r="D51" s="39" t="s">
        <v>1</v>
      </c>
      <c r="E51" s="7"/>
      <c r="F51" s="40" t="s">
        <v>93</v>
      </c>
      <c r="G51" s="7"/>
      <c r="H51" s="40" t="s">
        <v>93</v>
      </c>
      <c r="I51" s="7"/>
      <c r="J51" s="40" t="s">
        <v>93</v>
      </c>
      <c r="K51" s="7"/>
      <c r="L51" s="40" t="s">
        <v>93</v>
      </c>
    </row>
    <row r="52" spans="1:12" ht="6" customHeight="1" x14ac:dyDescent="0.45">
      <c r="B52" s="3"/>
      <c r="C52" s="9"/>
      <c r="D52" s="230"/>
      <c r="E52" s="2"/>
      <c r="F52" s="86"/>
      <c r="G52" s="2"/>
      <c r="I52" s="2"/>
      <c r="J52" s="86"/>
      <c r="K52" s="2"/>
      <c r="L52" s="2"/>
    </row>
    <row r="53" spans="1:12" ht="20.100000000000001" customHeight="1" x14ac:dyDescent="0.45">
      <c r="B53" s="9" t="s">
        <v>45</v>
      </c>
      <c r="F53" s="44"/>
      <c r="J53" s="44"/>
    </row>
    <row r="54" spans="1:12" ht="20.100000000000001" customHeight="1" x14ac:dyDescent="0.45">
      <c r="A54" s="1"/>
      <c r="B54" s="2" t="s">
        <v>46</v>
      </c>
      <c r="F54" s="214">
        <v>-103010</v>
      </c>
      <c r="H54" s="211">
        <v>93547</v>
      </c>
      <c r="J54" s="214">
        <v>0</v>
      </c>
      <c r="L54" s="211">
        <v>15023</v>
      </c>
    </row>
    <row r="55" spans="1:12" ht="20.100000000000001" customHeight="1" x14ac:dyDescent="0.45">
      <c r="A55" s="1"/>
      <c r="B55" s="2" t="s">
        <v>5</v>
      </c>
      <c r="F55" s="214">
        <v>2559</v>
      </c>
      <c r="H55" s="211">
        <v>30874</v>
      </c>
      <c r="J55" s="214">
        <v>62</v>
      </c>
      <c r="L55" s="211">
        <v>11578</v>
      </c>
    </row>
    <row r="56" spans="1:12" ht="20.100000000000001" customHeight="1" x14ac:dyDescent="0.45">
      <c r="A56" s="1"/>
      <c r="B56" s="2" t="s">
        <v>6</v>
      </c>
      <c r="F56" s="214">
        <v>508</v>
      </c>
      <c r="H56" s="211">
        <v>3221</v>
      </c>
      <c r="J56" s="214">
        <v>0</v>
      </c>
      <c r="L56" s="211">
        <v>0</v>
      </c>
    </row>
    <row r="57" spans="1:12" ht="20.100000000000001" customHeight="1" x14ac:dyDescent="0.45">
      <c r="B57" s="2" t="s">
        <v>7</v>
      </c>
      <c r="F57" s="214">
        <v>95877</v>
      </c>
      <c r="H57" s="211">
        <v>103340</v>
      </c>
      <c r="J57" s="214">
        <v>-2722</v>
      </c>
      <c r="L57" s="211">
        <v>-3023</v>
      </c>
    </row>
    <row r="58" spans="1:12" ht="20.100000000000001" customHeight="1" x14ac:dyDescent="0.45">
      <c r="B58" s="2" t="s">
        <v>13</v>
      </c>
      <c r="E58" s="41"/>
      <c r="F58" s="214">
        <v>-48657</v>
      </c>
      <c r="G58" s="41"/>
      <c r="H58" s="211">
        <v>-8942</v>
      </c>
      <c r="I58" s="41"/>
      <c r="J58" s="214">
        <v>0</v>
      </c>
      <c r="K58" s="41"/>
      <c r="L58" s="211">
        <v>0</v>
      </c>
    </row>
    <row r="59" spans="1:12" ht="20.100000000000001" customHeight="1" x14ac:dyDescent="0.45">
      <c r="B59" s="2" t="s">
        <v>17</v>
      </c>
      <c r="F59" s="214">
        <v>-126655</v>
      </c>
      <c r="H59" s="211">
        <v>213347</v>
      </c>
      <c r="J59" s="214">
        <v>7219</v>
      </c>
      <c r="L59" s="211">
        <v>-7014</v>
      </c>
    </row>
    <row r="60" spans="1:12" ht="20.100000000000001" customHeight="1" x14ac:dyDescent="0.45">
      <c r="A60" s="1"/>
      <c r="B60" s="2" t="s">
        <v>18</v>
      </c>
      <c r="F60" s="214">
        <v>5428</v>
      </c>
      <c r="H60" s="211">
        <v>-31532</v>
      </c>
      <c r="J60" s="214">
        <v>-2490</v>
      </c>
      <c r="L60" s="211">
        <v>-32148</v>
      </c>
    </row>
    <row r="61" spans="1:12" ht="20.100000000000001" customHeight="1" x14ac:dyDescent="0.45">
      <c r="A61" s="1"/>
      <c r="B61" s="2" t="s">
        <v>20</v>
      </c>
      <c r="F61" s="214">
        <v>-41183</v>
      </c>
      <c r="H61" s="211">
        <v>-171019</v>
      </c>
      <c r="J61" s="214">
        <v>0</v>
      </c>
      <c r="L61" s="211">
        <v>0</v>
      </c>
    </row>
    <row r="62" spans="1:12" ht="20.100000000000001" customHeight="1" x14ac:dyDescent="0.45">
      <c r="A62" s="9"/>
      <c r="B62" s="2" t="s">
        <v>88</v>
      </c>
      <c r="E62" s="41"/>
      <c r="F62" s="214">
        <v>-525</v>
      </c>
      <c r="G62" s="41"/>
      <c r="H62" s="41">
        <v>-664</v>
      </c>
      <c r="I62" s="41"/>
      <c r="J62" s="214">
        <v>0</v>
      </c>
      <c r="K62" s="41"/>
      <c r="L62" s="210">
        <v>0</v>
      </c>
    </row>
    <row r="63" spans="1:12" ht="20.100000000000001" customHeight="1" x14ac:dyDescent="0.45">
      <c r="A63" s="9"/>
      <c r="B63" s="2" t="s">
        <v>47</v>
      </c>
      <c r="F63" s="214">
        <v>108503</v>
      </c>
      <c r="H63" s="211">
        <v>-144797</v>
      </c>
      <c r="J63" s="214">
        <v>-1088</v>
      </c>
      <c r="L63" s="211">
        <v>-812</v>
      </c>
    </row>
    <row r="64" spans="1:12" ht="20.100000000000001" customHeight="1" x14ac:dyDescent="0.45">
      <c r="A64" s="9"/>
      <c r="B64" s="2" t="s">
        <v>23</v>
      </c>
      <c r="E64" s="87"/>
      <c r="F64" s="215">
        <v>226708</v>
      </c>
      <c r="G64" s="87"/>
      <c r="H64" s="212">
        <v>-53647</v>
      </c>
      <c r="I64" s="87"/>
      <c r="J64" s="215">
        <v>0</v>
      </c>
      <c r="K64" s="87"/>
      <c r="L64" s="212">
        <v>0</v>
      </c>
    </row>
    <row r="65" spans="1:12" ht="6" customHeight="1" x14ac:dyDescent="0.45">
      <c r="A65" s="9"/>
      <c r="E65" s="2"/>
      <c r="F65" s="44"/>
      <c r="G65" s="2"/>
      <c r="I65" s="2"/>
      <c r="J65" s="85"/>
      <c r="K65" s="2"/>
      <c r="L65" s="2"/>
    </row>
    <row r="66" spans="1:12" ht="20.100000000000001" customHeight="1" x14ac:dyDescent="0.45">
      <c r="A66" s="9" t="s">
        <v>208</v>
      </c>
      <c r="E66" s="41"/>
      <c r="F66" s="86">
        <f>SUM(F40,F53:F64)</f>
        <v>1441716</v>
      </c>
      <c r="G66" s="41"/>
      <c r="H66" s="41">
        <f>SUM(H40,H53:H64)</f>
        <v>196165</v>
      </c>
      <c r="I66" s="41"/>
      <c r="J66" s="86">
        <f>SUM(J40,J53:J64)</f>
        <v>-41379</v>
      </c>
      <c r="K66" s="41"/>
      <c r="L66" s="41">
        <f>SUM(L40,L53:L64)</f>
        <v>-80634</v>
      </c>
    </row>
    <row r="67" spans="1:12" ht="20.100000000000001" customHeight="1" x14ac:dyDescent="0.45">
      <c r="A67" s="9"/>
      <c r="B67" s="2" t="s">
        <v>48</v>
      </c>
      <c r="E67" s="41"/>
      <c r="F67" s="86">
        <v>-437739</v>
      </c>
      <c r="G67" s="41"/>
      <c r="H67" s="41">
        <v>-358134</v>
      </c>
      <c r="I67" s="41"/>
      <c r="J67" s="206">
        <v>-13226</v>
      </c>
      <c r="K67" s="41"/>
      <c r="L67" s="210">
        <v>-13108</v>
      </c>
    </row>
    <row r="68" spans="1:12" ht="20.100000000000001" customHeight="1" x14ac:dyDescent="0.45">
      <c r="A68" s="9"/>
      <c r="B68" s="89" t="s">
        <v>103</v>
      </c>
      <c r="E68" s="32"/>
      <c r="F68" s="90">
        <v>-11383</v>
      </c>
      <c r="G68" s="32"/>
      <c r="H68" s="158">
        <v>-30357</v>
      </c>
      <c r="I68" s="32"/>
      <c r="J68" s="90">
        <v>-6899</v>
      </c>
      <c r="K68" s="32"/>
      <c r="L68" s="158">
        <v>-2241</v>
      </c>
    </row>
    <row r="69" spans="1:12" ht="6" customHeight="1" x14ac:dyDescent="0.45">
      <c r="A69" s="9"/>
      <c r="F69" s="86"/>
      <c r="H69" s="41"/>
      <c r="J69" s="86"/>
      <c r="L69" s="41"/>
    </row>
    <row r="70" spans="1:12" ht="20.100000000000001" customHeight="1" x14ac:dyDescent="0.45">
      <c r="A70" s="9" t="s">
        <v>207</v>
      </c>
      <c r="E70" s="32"/>
      <c r="F70" s="91">
        <f>SUM(F66:F68)</f>
        <v>992594</v>
      </c>
      <c r="G70" s="32"/>
      <c r="H70" s="92">
        <f>SUM(H66:H68)</f>
        <v>-192326</v>
      </c>
      <c r="I70" s="32"/>
      <c r="J70" s="91">
        <f>SUM(J66:J68)</f>
        <v>-61504</v>
      </c>
      <c r="K70" s="32"/>
      <c r="L70" s="92">
        <f>SUM(L66:L68)</f>
        <v>-95983</v>
      </c>
    </row>
    <row r="71" spans="1:12" ht="8.25" customHeight="1" x14ac:dyDescent="0.45">
      <c r="A71" s="9"/>
      <c r="E71" s="32"/>
      <c r="F71" s="105"/>
      <c r="G71" s="32"/>
      <c r="H71" s="32"/>
      <c r="I71" s="32"/>
      <c r="J71" s="105"/>
      <c r="K71" s="32"/>
      <c r="L71" s="32"/>
    </row>
    <row r="72" spans="1:12" ht="20.100000000000001" customHeight="1" x14ac:dyDescent="0.45">
      <c r="A72" s="1" t="s">
        <v>49</v>
      </c>
      <c r="B72" s="43"/>
      <c r="C72" s="43"/>
      <c r="D72" s="230"/>
      <c r="F72" s="44"/>
      <c r="J72" s="44"/>
    </row>
    <row r="73" spans="1:12" ht="20.100000000000001" customHeight="1" x14ac:dyDescent="0.45">
      <c r="A73" s="1"/>
      <c r="B73" s="2" t="s">
        <v>149</v>
      </c>
      <c r="C73" s="43"/>
      <c r="D73" s="230"/>
      <c r="F73" s="44"/>
      <c r="J73" s="44"/>
    </row>
    <row r="74" spans="1:12" ht="20.100000000000001" customHeight="1" x14ac:dyDescent="0.45">
      <c r="C74" s="2" t="s">
        <v>148</v>
      </c>
      <c r="E74" s="211"/>
      <c r="F74" s="214">
        <v>-245058</v>
      </c>
      <c r="G74" s="211"/>
      <c r="H74" s="211">
        <v>-62200</v>
      </c>
      <c r="I74" s="211"/>
      <c r="J74" s="214">
        <v>0</v>
      </c>
      <c r="K74" s="211"/>
      <c r="L74" s="211">
        <v>0</v>
      </c>
    </row>
    <row r="75" spans="1:12" ht="20.100000000000001" customHeight="1" x14ac:dyDescent="0.45">
      <c r="B75" s="2" t="s">
        <v>150</v>
      </c>
      <c r="E75" s="211"/>
      <c r="F75" s="214"/>
      <c r="G75" s="211"/>
      <c r="H75" s="211"/>
      <c r="I75" s="211"/>
      <c r="J75" s="214"/>
      <c r="K75" s="211"/>
      <c r="L75" s="211"/>
    </row>
    <row r="76" spans="1:12" ht="20.100000000000001" customHeight="1" x14ac:dyDescent="0.45">
      <c r="C76" s="2" t="s">
        <v>148</v>
      </c>
      <c r="E76" s="211"/>
      <c r="F76" s="214">
        <v>312140</v>
      </c>
      <c r="G76" s="211"/>
      <c r="H76" s="211">
        <v>71850</v>
      </c>
      <c r="I76" s="211"/>
      <c r="J76" s="214">
        <v>0</v>
      </c>
      <c r="K76" s="211"/>
      <c r="L76" s="211">
        <v>0</v>
      </c>
    </row>
    <row r="77" spans="1:12" ht="20.100000000000001" customHeight="1" x14ac:dyDescent="0.45">
      <c r="B77" s="89" t="s">
        <v>151</v>
      </c>
      <c r="E77" s="211"/>
      <c r="F77" s="214">
        <v>0</v>
      </c>
      <c r="G77" s="211"/>
      <c r="H77" s="211">
        <v>0</v>
      </c>
      <c r="I77" s="211"/>
      <c r="J77" s="214">
        <v>0</v>
      </c>
      <c r="K77" s="211"/>
      <c r="L77" s="211">
        <v>8852</v>
      </c>
    </row>
    <row r="78" spans="1:12" ht="20.100000000000001" customHeight="1" x14ac:dyDescent="0.45">
      <c r="B78" s="89" t="s">
        <v>221</v>
      </c>
      <c r="E78" s="211"/>
      <c r="F78" s="214"/>
      <c r="G78" s="211"/>
      <c r="H78" s="211"/>
      <c r="I78" s="211"/>
      <c r="J78" s="214"/>
      <c r="K78" s="211"/>
      <c r="L78" s="211"/>
    </row>
    <row r="79" spans="1:12" ht="20.100000000000001" customHeight="1" x14ac:dyDescent="0.45">
      <c r="C79" s="2" t="s">
        <v>222</v>
      </c>
      <c r="D79" s="233">
        <v>14</v>
      </c>
      <c r="E79" s="211"/>
      <c r="F79" s="214">
        <v>-276972</v>
      </c>
      <c r="G79" s="211"/>
      <c r="H79" s="211">
        <v>-133503</v>
      </c>
      <c r="I79" s="211"/>
      <c r="J79" s="214">
        <v>-526667</v>
      </c>
      <c r="K79" s="211"/>
      <c r="L79" s="211">
        <v>-926653</v>
      </c>
    </row>
    <row r="80" spans="1:12" ht="20.100000000000001" customHeight="1" x14ac:dyDescent="0.45">
      <c r="A80" s="1"/>
      <c r="B80" s="2" t="s">
        <v>152</v>
      </c>
      <c r="E80" s="211"/>
      <c r="F80" s="214">
        <v>0</v>
      </c>
      <c r="G80" s="211"/>
      <c r="H80" s="211">
        <v>-210428</v>
      </c>
      <c r="I80" s="211"/>
      <c r="J80" s="214">
        <v>0</v>
      </c>
      <c r="K80" s="211"/>
      <c r="L80" s="211">
        <v>0</v>
      </c>
    </row>
    <row r="81" spans="1:12" ht="20.100000000000001" customHeight="1" x14ac:dyDescent="0.45">
      <c r="A81" s="1"/>
      <c r="B81" s="2" t="s">
        <v>153</v>
      </c>
      <c r="E81" s="211"/>
      <c r="F81" s="214">
        <v>0</v>
      </c>
      <c r="G81" s="211"/>
      <c r="H81" s="211">
        <v>-442063</v>
      </c>
      <c r="I81" s="211"/>
      <c r="J81" s="214">
        <v>0</v>
      </c>
      <c r="K81" s="211"/>
      <c r="L81" s="211">
        <v>0</v>
      </c>
    </row>
    <row r="82" spans="1:12" ht="20.100000000000001" customHeight="1" x14ac:dyDescent="0.45">
      <c r="B82" s="2" t="s">
        <v>50</v>
      </c>
      <c r="E82" s="211"/>
      <c r="F82" s="214">
        <v>-552</v>
      </c>
      <c r="G82" s="211"/>
      <c r="H82" s="211">
        <v>-1341</v>
      </c>
      <c r="I82" s="211"/>
      <c r="J82" s="214">
        <v>-112</v>
      </c>
      <c r="K82" s="211"/>
      <c r="L82" s="211">
        <v>-267</v>
      </c>
    </row>
    <row r="83" spans="1:12" ht="20.100000000000001" customHeight="1" x14ac:dyDescent="0.45">
      <c r="B83" s="2" t="s">
        <v>56</v>
      </c>
      <c r="E83" s="211"/>
      <c r="F83" s="214">
        <v>-341445</v>
      </c>
      <c r="G83" s="211"/>
      <c r="H83" s="211">
        <v>-288206</v>
      </c>
      <c r="I83" s="211"/>
      <c r="J83" s="214">
        <v>-181</v>
      </c>
      <c r="K83" s="211"/>
      <c r="L83" s="211">
        <v>-198</v>
      </c>
    </row>
    <row r="84" spans="1:12" ht="20.100000000000001" customHeight="1" x14ac:dyDescent="0.45">
      <c r="B84" s="2" t="s">
        <v>187</v>
      </c>
      <c r="E84" s="211"/>
      <c r="F84" s="214">
        <v>370</v>
      </c>
      <c r="G84" s="211"/>
      <c r="H84" s="211">
        <v>0</v>
      </c>
      <c r="I84" s="211"/>
      <c r="J84" s="214">
        <v>0</v>
      </c>
      <c r="K84" s="211"/>
      <c r="L84" s="211">
        <v>0</v>
      </c>
    </row>
    <row r="85" spans="1:12" ht="20.100000000000001" customHeight="1" x14ac:dyDescent="0.45">
      <c r="B85" s="2" t="s">
        <v>219</v>
      </c>
      <c r="E85" s="211"/>
      <c r="F85" s="214"/>
      <c r="G85" s="211"/>
      <c r="H85" s="211"/>
      <c r="I85" s="211"/>
      <c r="J85" s="214"/>
      <c r="K85" s="211"/>
      <c r="L85" s="211"/>
    </row>
    <row r="86" spans="1:12" ht="20.100000000000001" customHeight="1" x14ac:dyDescent="0.45">
      <c r="C86" s="2" t="s">
        <v>220</v>
      </c>
      <c r="E86" s="211"/>
      <c r="F86" s="214">
        <v>83269</v>
      </c>
      <c r="G86" s="211"/>
      <c r="H86" s="211">
        <v>183704</v>
      </c>
      <c r="I86" s="211"/>
      <c r="J86" s="214">
        <v>0</v>
      </c>
      <c r="K86" s="211"/>
      <c r="L86" s="211">
        <v>0</v>
      </c>
    </row>
    <row r="87" spans="1:12" ht="20.100000000000001" customHeight="1" x14ac:dyDescent="0.45">
      <c r="B87" s="2" t="s">
        <v>51</v>
      </c>
      <c r="F87" s="91">
        <v>1943</v>
      </c>
      <c r="H87" s="92">
        <v>2711</v>
      </c>
      <c r="J87" s="91">
        <v>122</v>
      </c>
      <c r="L87" s="92">
        <v>4398</v>
      </c>
    </row>
    <row r="88" spans="1:12" ht="6" customHeight="1" x14ac:dyDescent="0.45">
      <c r="E88" s="211"/>
      <c r="F88" s="214"/>
      <c r="G88" s="211"/>
      <c r="H88" s="211"/>
      <c r="I88" s="211"/>
      <c r="J88" s="95"/>
      <c r="K88" s="211"/>
      <c r="L88" s="33"/>
    </row>
    <row r="89" spans="1:12" ht="20.100000000000001" customHeight="1" x14ac:dyDescent="0.45">
      <c r="A89" s="9" t="s">
        <v>154</v>
      </c>
      <c r="E89" s="211"/>
      <c r="F89" s="96">
        <f>SUM(F74:F88)</f>
        <v>-466305</v>
      </c>
      <c r="G89" s="211"/>
      <c r="H89" s="97">
        <f>SUM(H74:H88)</f>
        <v>-879476</v>
      </c>
      <c r="I89" s="211"/>
      <c r="J89" s="96">
        <f>SUM(J74:J88)</f>
        <v>-526838</v>
      </c>
      <c r="K89" s="211"/>
      <c r="L89" s="97">
        <f>SUM(L74:L88)</f>
        <v>-913868</v>
      </c>
    </row>
    <row r="90" spans="1:12" ht="6.75" customHeight="1" x14ac:dyDescent="0.45">
      <c r="A90" s="9"/>
      <c r="E90" s="211"/>
      <c r="F90" s="210"/>
      <c r="G90" s="211"/>
      <c r="H90" s="210"/>
      <c r="I90" s="211"/>
      <c r="J90" s="210"/>
      <c r="K90" s="211"/>
      <c r="L90" s="210"/>
    </row>
    <row r="91" spans="1:12" ht="21.95" customHeight="1" x14ac:dyDescent="0.45">
      <c r="A91" s="93" t="str">
        <f>A43</f>
        <v>หมายเหตุประกอบข้อมูลทางการเงินระหว่างกาลเป็นส่วนหนึ่งของข้อมูลทางการเงินนี้</v>
      </c>
      <c r="B91" s="93"/>
      <c r="C91" s="93"/>
      <c r="D91" s="234"/>
      <c r="E91" s="212"/>
      <c r="F91" s="212"/>
      <c r="G91" s="212"/>
      <c r="H91" s="212"/>
      <c r="I91" s="212"/>
      <c r="J91" s="158"/>
      <c r="K91" s="212"/>
      <c r="L91" s="158"/>
    </row>
    <row r="92" spans="1:12" ht="21.75" customHeight="1" x14ac:dyDescent="0.45">
      <c r="A92" s="1" t="s">
        <v>104</v>
      </c>
      <c r="B92" s="1"/>
      <c r="C92" s="1"/>
      <c r="D92" s="230"/>
      <c r="E92" s="36"/>
      <c r="F92" s="34"/>
      <c r="G92" s="36"/>
      <c r="H92" s="34"/>
      <c r="I92" s="36"/>
      <c r="J92" s="79"/>
      <c r="K92" s="35"/>
      <c r="L92" s="79"/>
    </row>
    <row r="93" spans="1:12" ht="21.75" customHeight="1" x14ac:dyDescent="0.45">
      <c r="A93" s="1" t="s">
        <v>40</v>
      </c>
      <c r="B93" s="1"/>
      <c r="C93" s="1"/>
      <c r="D93" s="230"/>
      <c r="E93" s="36"/>
      <c r="F93" s="36"/>
      <c r="G93" s="36"/>
      <c r="H93" s="36"/>
      <c r="I93" s="36"/>
      <c r="J93" s="35"/>
      <c r="K93" s="35"/>
      <c r="L93" s="35"/>
    </row>
    <row r="94" spans="1:12" ht="21.75" customHeight="1" x14ac:dyDescent="0.45">
      <c r="A94" s="80" t="str">
        <f>A46</f>
        <v>สำหรับงวดเก้าเดือนสิ้นสุดวันที่ 30 กันยายน พ.ศ. 2565</v>
      </c>
      <c r="B94" s="80"/>
      <c r="C94" s="80"/>
      <c r="D94" s="231"/>
      <c r="E94" s="81"/>
      <c r="F94" s="81"/>
      <c r="G94" s="81"/>
      <c r="H94" s="81"/>
      <c r="I94" s="81"/>
      <c r="J94" s="82"/>
      <c r="K94" s="82"/>
      <c r="L94" s="82"/>
    </row>
    <row r="95" spans="1:12" ht="21.75" customHeight="1" x14ac:dyDescent="0.45">
      <c r="A95" s="4"/>
      <c r="B95" s="4"/>
      <c r="C95" s="4"/>
      <c r="D95" s="232"/>
      <c r="E95" s="30"/>
      <c r="F95" s="30"/>
      <c r="G95" s="30"/>
      <c r="H95" s="30"/>
      <c r="I95" s="30"/>
      <c r="J95" s="31"/>
      <c r="K95" s="31"/>
      <c r="L95" s="31"/>
    </row>
    <row r="96" spans="1:12" ht="21.75" customHeight="1" x14ac:dyDescent="0.45">
      <c r="A96" s="4"/>
      <c r="B96" s="4"/>
      <c r="C96" s="4"/>
      <c r="D96" s="232"/>
      <c r="E96" s="4"/>
      <c r="F96" s="242" t="s">
        <v>89</v>
      </c>
      <c r="G96" s="242"/>
      <c r="H96" s="242"/>
      <c r="I96" s="38"/>
      <c r="J96" s="242" t="s">
        <v>90</v>
      </c>
      <c r="K96" s="242"/>
      <c r="L96" s="242"/>
    </row>
    <row r="97" spans="1:12" ht="21.75" customHeight="1" x14ac:dyDescent="0.45">
      <c r="A97" s="207"/>
      <c r="B97" s="207"/>
      <c r="C97" s="207"/>
      <c r="D97" s="57"/>
      <c r="E97" s="70"/>
      <c r="F97" s="5" t="s">
        <v>91</v>
      </c>
      <c r="G97" s="70"/>
      <c r="H97" s="5" t="s">
        <v>91</v>
      </c>
      <c r="I97" s="69"/>
      <c r="J97" s="5" t="s">
        <v>91</v>
      </c>
      <c r="K97" s="70"/>
      <c r="L97" s="5" t="s">
        <v>91</v>
      </c>
    </row>
    <row r="98" spans="1:12" ht="21.75" customHeight="1" x14ac:dyDescent="0.45">
      <c r="A98" s="207"/>
      <c r="B98" s="207"/>
      <c r="C98" s="207"/>
      <c r="D98" s="57"/>
      <c r="E98" s="7"/>
      <c r="F98" s="7" t="s">
        <v>169</v>
      </c>
      <c r="G98" s="7"/>
      <c r="H98" s="7" t="s">
        <v>143</v>
      </c>
      <c r="I98" s="7"/>
      <c r="J98" s="7" t="s">
        <v>169</v>
      </c>
      <c r="K98" s="7"/>
      <c r="L98" s="7" t="s">
        <v>143</v>
      </c>
    </row>
    <row r="99" spans="1:12" ht="21.75" customHeight="1" x14ac:dyDescent="0.45">
      <c r="A99" s="207"/>
      <c r="B99" s="207"/>
      <c r="C99" s="207"/>
      <c r="D99" s="39" t="s">
        <v>1</v>
      </c>
      <c r="E99" s="7"/>
      <c r="F99" s="40" t="s">
        <v>93</v>
      </c>
      <c r="G99" s="7"/>
      <c r="H99" s="40" t="s">
        <v>93</v>
      </c>
      <c r="I99" s="7"/>
      <c r="J99" s="40" t="s">
        <v>93</v>
      </c>
      <c r="K99" s="7"/>
      <c r="L99" s="40" t="s">
        <v>93</v>
      </c>
    </row>
    <row r="100" spans="1:12" ht="21.75" customHeight="1" x14ac:dyDescent="0.45">
      <c r="E100" s="211"/>
      <c r="F100" s="214"/>
      <c r="G100" s="211"/>
      <c r="H100" s="211"/>
      <c r="I100" s="211"/>
      <c r="J100" s="95"/>
      <c r="K100" s="211"/>
      <c r="L100" s="33"/>
    </row>
    <row r="101" spans="1:12" ht="21.75" customHeight="1" x14ac:dyDescent="0.45">
      <c r="A101" s="98" t="s">
        <v>52</v>
      </c>
      <c r="B101" s="3"/>
      <c r="C101" s="3"/>
      <c r="D101" s="235"/>
      <c r="E101" s="41"/>
      <c r="F101" s="99"/>
      <c r="G101" s="41"/>
      <c r="H101" s="100"/>
      <c r="I101" s="41"/>
      <c r="J101" s="99"/>
      <c r="K101" s="41"/>
      <c r="L101" s="100"/>
    </row>
    <row r="102" spans="1:12" ht="21.75" customHeight="1" x14ac:dyDescent="0.45">
      <c r="A102" s="98"/>
      <c r="B102" s="3" t="s">
        <v>226</v>
      </c>
      <c r="C102" s="3"/>
      <c r="D102" s="235"/>
      <c r="E102" s="41"/>
      <c r="F102" s="99"/>
      <c r="G102" s="41"/>
      <c r="H102" s="100"/>
      <c r="I102" s="41"/>
      <c r="J102" s="99"/>
      <c r="K102" s="41"/>
      <c r="L102" s="100"/>
    </row>
    <row r="103" spans="1:12" ht="21.75" customHeight="1" x14ac:dyDescent="0.45">
      <c r="A103" s="98"/>
      <c r="C103" s="3" t="s">
        <v>227</v>
      </c>
      <c r="D103" s="235">
        <v>14</v>
      </c>
      <c r="E103" s="41"/>
      <c r="F103" s="99">
        <v>0</v>
      </c>
      <c r="G103" s="41"/>
      <c r="H103" s="100">
        <v>0</v>
      </c>
      <c r="I103" s="41"/>
      <c r="J103" s="99">
        <v>454000</v>
      </c>
      <c r="K103" s="41"/>
      <c r="L103" s="100">
        <v>0</v>
      </c>
    </row>
    <row r="104" spans="1:12" ht="21.75" customHeight="1" x14ac:dyDescent="0.45">
      <c r="A104" s="98"/>
      <c r="B104" s="3" t="s">
        <v>228</v>
      </c>
      <c r="C104" s="3"/>
      <c r="D104" s="235"/>
      <c r="E104" s="41"/>
      <c r="F104" s="99"/>
      <c r="G104" s="41"/>
      <c r="H104" s="100"/>
      <c r="I104" s="41"/>
      <c r="J104" s="99"/>
      <c r="K104" s="41"/>
      <c r="L104" s="100"/>
    </row>
    <row r="105" spans="1:12" ht="21.75" customHeight="1" x14ac:dyDescent="0.45">
      <c r="A105" s="98"/>
      <c r="C105" s="3" t="s">
        <v>229</v>
      </c>
      <c r="D105" s="235"/>
      <c r="E105" s="41"/>
      <c r="F105" s="99">
        <v>0</v>
      </c>
      <c r="G105" s="41"/>
      <c r="H105" s="100">
        <v>-129605</v>
      </c>
      <c r="I105" s="41"/>
      <c r="J105" s="99">
        <v>0</v>
      </c>
      <c r="K105" s="41"/>
      <c r="L105" s="100">
        <v>0</v>
      </c>
    </row>
    <row r="106" spans="1:12" ht="21.75" customHeight="1" x14ac:dyDescent="0.45">
      <c r="A106" s="98"/>
      <c r="B106" s="2" t="s">
        <v>230</v>
      </c>
      <c r="C106" s="3"/>
      <c r="D106" s="235"/>
      <c r="E106" s="41"/>
      <c r="F106" s="99"/>
      <c r="G106" s="41"/>
      <c r="H106" s="100"/>
      <c r="I106" s="41"/>
      <c r="J106" s="99"/>
      <c r="K106" s="41"/>
      <c r="L106" s="100"/>
    </row>
    <row r="107" spans="1:12" ht="21.75" customHeight="1" x14ac:dyDescent="0.45">
      <c r="C107" s="2" t="s">
        <v>229</v>
      </c>
      <c r="E107" s="87"/>
      <c r="F107" s="214">
        <v>0</v>
      </c>
      <c r="G107" s="87"/>
      <c r="H107" s="211">
        <v>2544300</v>
      </c>
      <c r="I107" s="87"/>
      <c r="J107" s="99">
        <v>0</v>
      </c>
      <c r="K107" s="87"/>
      <c r="L107" s="211">
        <v>20000</v>
      </c>
    </row>
    <row r="108" spans="1:12" ht="21.75" customHeight="1" x14ac:dyDescent="0.45">
      <c r="B108" s="2" t="s">
        <v>231</v>
      </c>
      <c r="E108" s="87"/>
      <c r="F108" s="214"/>
      <c r="G108" s="87"/>
      <c r="H108" s="211"/>
      <c r="I108" s="87"/>
      <c r="J108" s="99"/>
      <c r="K108" s="87"/>
      <c r="L108" s="211"/>
    </row>
    <row r="109" spans="1:12" ht="21.75" customHeight="1" x14ac:dyDescent="0.45">
      <c r="C109" s="2" t="s">
        <v>229</v>
      </c>
      <c r="D109" s="233">
        <v>12</v>
      </c>
      <c r="E109" s="87"/>
      <c r="F109" s="214">
        <v>-358119</v>
      </c>
      <c r="G109" s="87"/>
      <c r="H109" s="211">
        <v>-1772165</v>
      </c>
      <c r="I109" s="87"/>
      <c r="J109" s="99">
        <v>-3635</v>
      </c>
      <c r="K109" s="87"/>
      <c r="L109" s="211">
        <v>-1191</v>
      </c>
    </row>
    <row r="110" spans="1:12" ht="21.75" customHeight="1" x14ac:dyDescent="0.45">
      <c r="B110" s="2" t="s">
        <v>122</v>
      </c>
      <c r="E110" s="87"/>
      <c r="F110" s="91">
        <v>-231905</v>
      </c>
      <c r="G110" s="87"/>
      <c r="H110" s="92">
        <v>-198699</v>
      </c>
      <c r="I110" s="87"/>
      <c r="J110" s="215">
        <v>-779</v>
      </c>
      <c r="K110" s="87"/>
      <c r="L110" s="212">
        <v>-778</v>
      </c>
    </row>
    <row r="111" spans="1:12" ht="6" customHeight="1" x14ac:dyDescent="0.45">
      <c r="E111" s="101"/>
      <c r="F111" s="214"/>
      <c r="G111" s="101"/>
      <c r="H111" s="211"/>
      <c r="I111" s="101"/>
      <c r="J111" s="102"/>
      <c r="K111" s="101"/>
      <c r="L111" s="101"/>
    </row>
    <row r="112" spans="1:12" ht="21.75" customHeight="1" x14ac:dyDescent="0.45">
      <c r="A112" s="9" t="s">
        <v>206</v>
      </c>
      <c r="B112" s="43"/>
      <c r="C112" s="43"/>
      <c r="D112" s="230"/>
      <c r="F112" s="103">
        <f>SUM(F103:F111)</f>
        <v>-590024</v>
      </c>
      <c r="H112" s="104">
        <f>SUM(H103:H111)</f>
        <v>443831</v>
      </c>
      <c r="J112" s="103">
        <f>SUM(J103:J111)</f>
        <v>449586</v>
      </c>
      <c r="L112" s="104">
        <f>SUM(L103:L111)</f>
        <v>18031</v>
      </c>
    </row>
    <row r="113" spans="1:12" ht="21.75" customHeight="1" x14ac:dyDescent="0.45">
      <c r="F113" s="105"/>
      <c r="H113" s="32"/>
      <c r="J113" s="105"/>
      <c r="L113" s="32"/>
    </row>
    <row r="114" spans="1:12" ht="21.75" customHeight="1" x14ac:dyDescent="0.45">
      <c r="A114" s="9" t="s">
        <v>204</v>
      </c>
      <c r="B114" s="9"/>
      <c r="F114" s="105">
        <f>SUM(F112,F89,F70)</f>
        <v>-63735</v>
      </c>
      <c r="H114" s="32">
        <f>SUM(H112,H89,H70)</f>
        <v>-627971</v>
      </c>
      <c r="J114" s="105">
        <f>SUM(J112,J89,J70)</f>
        <v>-138756</v>
      </c>
      <c r="L114" s="32">
        <f>SUM(L112,L89,L70)</f>
        <v>-991820</v>
      </c>
    </row>
    <row r="115" spans="1:12" ht="21.75" customHeight="1" x14ac:dyDescent="0.45">
      <c r="A115" s="2" t="s">
        <v>185</v>
      </c>
      <c r="B115" s="9"/>
      <c r="F115" s="105"/>
      <c r="H115" s="32"/>
      <c r="J115" s="105"/>
      <c r="L115" s="32"/>
    </row>
    <row r="116" spans="1:12" ht="21.75" customHeight="1" x14ac:dyDescent="0.45">
      <c r="B116" s="2" t="s">
        <v>186</v>
      </c>
      <c r="F116" s="105">
        <v>-12587</v>
      </c>
      <c r="H116" s="32">
        <v>23139</v>
      </c>
      <c r="I116" s="87"/>
      <c r="J116" s="214">
        <v>0</v>
      </c>
      <c r="K116" s="87"/>
      <c r="L116" s="211">
        <v>0</v>
      </c>
    </row>
    <row r="117" spans="1:12" ht="21.75" customHeight="1" x14ac:dyDescent="0.45">
      <c r="A117" s="2" t="s">
        <v>97</v>
      </c>
      <c r="F117" s="103">
        <v>1913747</v>
      </c>
      <c r="H117" s="104">
        <v>2492657</v>
      </c>
      <c r="J117" s="103">
        <v>147237</v>
      </c>
      <c r="L117" s="104">
        <v>1219695</v>
      </c>
    </row>
    <row r="118" spans="1:12" ht="6" customHeight="1" x14ac:dyDescent="0.45">
      <c r="F118" s="105"/>
      <c r="H118" s="32"/>
      <c r="J118" s="214"/>
      <c r="L118" s="211"/>
    </row>
    <row r="119" spans="1:12" ht="21.75" customHeight="1" thickBot="1" x14ac:dyDescent="0.5">
      <c r="A119" s="9" t="s">
        <v>98</v>
      </c>
      <c r="F119" s="106">
        <f>SUM(F114:F117)</f>
        <v>1837425</v>
      </c>
      <c r="H119" s="107">
        <f>SUM(H114:H117)</f>
        <v>1887825</v>
      </c>
      <c r="J119" s="106">
        <f>SUM(J114:J117)</f>
        <v>8481</v>
      </c>
      <c r="L119" s="107">
        <f>SUM(L114:L117)</f>
        <v>227875</v>
      </c>
    </row>
    <row r="120" spans="1:12" ht="21.75" customHeight="1" thickTop="1" x14ac:dyDescent="0.45">
      <c r="E120" s="211"/>
      <c r="F120" s="214"/>
      <c r="G120" s="211"/>
      <c r="H120" s="211"/>
      <c r="I120" s="211"/>
      <c r="J120" s="95"/>
      <c r="K120" s="211"/>
      <c r="L120" s="33"/>
    </row>
    <row r="121" spans="1:12" ht="21.75" customHeight="1" x14ac:dyDescent="0.45">
      <c r="A121" s="108" t="s">
        <v>100</v>
      </c>
      <c r="B121" s="219"/>
      <c r="C121" s="219"/>
      <c r="D121" s="110"/>
      <c r="E121" s="32"/>
      <c r="F121" s="105"/>
      <c r="G121" s="32"/>
      <c r="H121" s="32"/>
      <c r="I121" s="32"/>
      <c r="J121" s="105"/>
      <c r="K121" s="32"/>
      <c r="L121" s="32"/>
    </row>
    <row r="122" spans="1:12" ht="21.75" customHeight="1" x14ac:dyDescent="0.45">
      <c r="A122" s="219" t="s">
        <v>102</v>
      </c>
      <c r="B122" s="219"/>
      <c r="C122" s="219"/>
      <c r="D122" s="110"/>
      <c r="E122" s="110"/>
      <c r="F122" s="109"/>
      <c r="G122" s="110"/>
      <c r="H122" s="111"/>
      <c r="I122" s="110"/>
      <c r="J122" s="109"/>
      <c r="K122" s="112"/>
      <c r="L122" s="111"/>
    </row>
    <row r="123" spans="1:12" ht="21.75" customHeight="1" x14ac:dyDescent="0.45">
      <c r="A123" s="219"/>
      <c r="B123" s="219" t="s">
        <v>205</v>
      </c>
      <c r="E123" s="113"/>
      <c r="F123" s="214">
        <v>-1488</v>
      </c>
      <c r="G123" s="113"/>
      <c r="H123" s="211">
        <v>11251</v>
      </c>
      <c r="I123" s="113"/>
      <c r="J123" s="214">
        <v>0</v>
      </c>
      <c r="K123" s="114"/>
      <c r="L123" s="211">
        <v>0</v>
      </c>
    </row>
    <row r="124" spans="1:12" ht="21.75" customHeight="1" x14ac:dyDescent="0.45">
      <c r="B124" s="219" t="s">
        <v>193</v>
      </c>
      <c r="E124" s="113"/>
      <c r="F124" s="214">
        <v>5664</v>
      </c>
      <c r="G124" s="113"/>
      <c r="H124" s="211">
        <v>0</v>
      </c>
      <c r="I124" s="113"/>
      <c r="J124" s="214">
        <v>2835</v>
      </c>
      <c r="K124" s="114"/>
      <c r="L124" s="211">
        <v>0</v>
      </c>
    </row>
    <row r="125" spans="1:12" ht="21.75" customHeight="1" x14ac:dyDescent="0.45">
      <c r="B125" s="219" t="s">
        <v>223</v>
      </c>
      <c r="E125" s="113"/>
      <c r="F125" s="214"/>
      <c r="G125" s="113"/>
      <c r="H125" s="211"/>
      <c r="I125" s="113"/>
      <c r="J125" s="214"/>
      <c r="K125" s="114"/>
      <c r="L125" s="211"/>
    </row>
    <row r="126" spans="1:12" ht="21.75" customHeight="1" x14ac:dyDescent="0.45">
      <c r="B126" s="219"/>
      <c r="C126" s="2" t="s">
        <v>224</v>
      </c>
      <c r="E126" s="113"/>
      <c r="F126" s="214">
        <v>-132104</v>
      </c>
      <c r="G126" s="113"/>
      <c r="H126" s="211">
        <v>0</v>
      </c>
      <c r="I126" s="113"/>
      <c r="J126" s="214">
        <v>0</v>
      </c>
      <c r="K126" s="114"/>
      <c r="L126" s="211">
        <v>0</v>
      </c>
    </row>
    <row r="127" spans="1:12" ht="21.75" customHeight="1" x14ac:dyDescent="0.45">
      <c r="B127" s="219"/>
      <c r="E127" s="113"/>
      <c r="F127" s="211"/>
      <c r="G127" s="113"/>
      <c r="H127" s="211"/>
      <c r="I127" s="113"/>
      <c r="J127" s="211"/>
      <c r="K127" s="114"/>
      <c r="L127" s="211"/>
    </row>
    <row r="128" spans="1:12" ht="21.75" customHeight="1" x14ac:dyDescent="0.45">
      <c r="B128" s="219"/>
      <c r="E128" s="113"/>
      <c r="F128" s="211"/>
      <c r="G128" s="113"/>
      <c r="H128" s="211"/>
      <c r="I128" s="113"/>
      <c r="J128" s="211"/>
      <c r="K128" s="114"/>
      <c r="L128" s="211"/>
    </row>
    <row r="129" spans="1:12" ht="21.75" customHeight="1" x14ac:dyDescent="0.45">
      <c r="B129" s="219"/>
      <c r="E129" s="113"/>
      <c r="F129" s="211"/>
      <c r="G129" s="113"/>
      <c r="H129" s="211"/>
      <c r="I129" s="113"/>
      <c r="J129" s="211"/>
      <c r="K129" s="114"/>
      <c r="L129" s="211"/>
    </row>
    <row r="130" spans="1:12" ht="21.75" customHeight="1" x14ac:dyDescent="0.45">
      <c r="B130" s="219"/>
      <c r="E130" s="113"/>
      <c r="F130" s="211"/>
      <c r="G130" s="113"/>
      <c r="H130" s="211"/>
      <c r="I130" s="113"/>
      <c r="J130" s="211"/>
      <c r="K130" s="114"/>
      <c r="L130" s="211"/>
    </row>
    <row r="131" spans="1:12" ht="21.75" customHeight="1" x14ac:dyDescent="0.45">
      <c r="B131" s="219"/>
      <c r="E131" s="113"/>
      <c r="F131" s="211"/>
      <c r="G131" s="113"/>
      <c r="H131" s="211"/>
      <c r="I131" s="113"/>
      <c r="J131" s="211"/>
      <c r="K131" s="114"/>
      <c r="L131" s="211"/>
    </row>
    <row r="132" spans="1:12" ht="29.25" customHeight="1" x14ac:dyDescent="0.45">
      <c r="B132" s="219"/>
      <c r="E132" s="113"/>
      <c r="F132" s="211"/>
      <c r="G132" s="113"/>
      <c r="H132" s="211"/>
      <c r="I132" s="113"/>
      <c r="J132" s="211"/>
      <c r="K132" s="114"/>
      <c r="L132" s="211"/>
    </row>
    <row r="133" spans="1:12" ht="21.75" customHeight="1" x14ac:dyDescent="0.45">
      <c r="A133" s="93" t="str">
        <f>A43</f>
        <v>หมายเหตุประกอบข้อมูลทางการเงินระหว่างกาลเป็นส่วนหนึ่งของข้อมูลทางการเงินนี้</v>
      </c>
      <c r="B133" s="93"/>
      <c r="C133" s="93"/>
      <c r="D133" s="234"/>
      <c r="E133" s="94"/>
      <c r="F133" s="115"/>
      <c r="G133" s="94"/>
      <c r="H133" s="115"/>
      <c r="I133" s="94"/>
      <c r="J133" s="115"/>
      <c r="K133" s="94"/>
      <c r="L133" s="115"/>
    </row>
  </sheetData>
  <mergeCells count="6">
    <mergeCell ref="F96:H96"/>
    <mergeCell ref="J96:L96"/>
    <mergeCell ref="F5:H5"/>
    <mergeCell ref="J5:L5"/>
    <mergeCell ref="F48:H48"/>
    <mergeCell ref="J48:L48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3" max="9" man="1"/>
    <brk id="9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T2-4 (2)</vt:lpstr>
      <vt:lpstr>T5-6 (3M)</vt:lpstr>
      <vt:lpstr>T7-8 (9M)</vt:lpstr>
      <vt:lpstr>9 Change Conso</vt:lpstr>
      <vt:lpstr>10 Change Company</vt:lpstr>
      <vt:lpstr>11-13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Chayaporn Srilap</cp:lastModifiedBy>
  <cp:lastPrinted>2022-11-09T02:10:57Z</cp:lastPrinted>
  <dcterms:created xsi:type="dcterms:W3CDTF">2014-10-29T17:36:30Z</dcterms:created>
  <dcterms:modified xsi:type="dcterms:W3CDTF">2022-11-09T02:12:13Z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