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vatcharan001\Desktop\SHR Q3'22\SHR\FS\ELCID File\"/>
    </mc:Choice>
  </mc:AlternateContent>
  <xr:revisionPtr revIDLastSave="0" documentId="13_ncr:1_{D7436375-ABFD-4FBE-A9D8-88966AF08C14}" xr6:coauthVersionLast="47" xr6:coauthVersionMax="47" xr10:uidLastSave="{00000000-0000-0000-0000-000000000000}"/>
  <bookViews>
    <workbookView xWindow="-120" yWindow="-120" windowWidth="29040" windowHeight="15840" tabRatio="855" firstSheet="1" activeTab="2" xr2:uid="{00000000-000D-0000-FFFF-FFFF00000000}"/>
  </bookViews>
  <sheets>
    <sheet name="Recovered_Sheet1" sheetId="1" state="veryHidden" r:id="rId1"/>
    <sheet name="2-4 BS (2)" sheetId="30" r:id="rId2"/>
    <sheet name="5 (3m)" sheetId="29" r:id="rId3"/>
    <sheet name="6 (9m)" sheetId="27" r:id="rId4"/>
    <sheet name="7 change conso" sheetId="23" r:id="rId5"/>
    <sheet name="8 change company" sheetId="25" r:id="rId6"/>
    <sheet name="9-11 CF" sheetId="28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01" i="28" l="1"/>
  <c r="N101" i="28"/>
  <c r="N91" i="28" l="1"/>
  <c r="J91" i="28"/>
  <c r="N39" i="28"/>
  <c r="N53" i="28" s="1"/>
  <c r="N69" i="28" s="1"/>
  <c r="N73" i="28" s="1"/>
  <c r="J39" i="28"/>
  <c r="J53" i="28" s="1"/>
  <c r="J69" i="28" s="1"/>
  <c r="J73" i="28" s="1"/>
  <c r="O54" i="27"/>
  <c r="O48" i="27"/>
  <c r="O37" i="27"/>
  <c r="O40" i="27" s="1"/>
  <c r="O17" i="27"/>
  <c r="O24" i="27" s="1"/>
  <c r="O27" i="27" s="1"/>
  <c r="K54" i="27"/>
  <c r="K48" i="27"/>
  <c r="K37" i="27"/>
  <c r="K40" i="27" s="1"/>
  <c r="K17" i="27"/>
  <c r="K24" i="27" s="1"/>
  <c r="K27" i="27" s="1"/>
  <c r="N53" i="29"/>
  <c r="N47" i="29"/>
  <c r="N36" i="29"/>
  <c r="N39" i="29" s="1"/>
  <c r="N17" i="29"/>
  <c r="N24" i="29" s="1"/>
  <c r="N27" i="29" s="1"/>
  <c r="J53" i="29"/>
  <c r="J47" i="29"/>
  <c r="J36" i="29"/>
  <c r="J39" i="29" s="1"/>
  <c r="J17" i="29"/>
  <c r="J24" i="29" s="1"/>
  <c r="J27" i="29" s="1"/>
  <c r="N103" i="28" l="1"/>
  <c r="N107" i="28" s="1"/>
  <c r="L101" i="28"/>
  <c r="J103" i="28"/>
  <c r="J107" i="28" s="1"/>
  <c r="H101" i="28"/>
  <c r="O42" i="27"/>
  <c r="J41" i="29"/>
  <c r="K42" i="27"/>
  <c r="N41" i="29"/>
  <c r="L13" i="25" l="1"/>
  <c r="L12" i="25"/>
  <c r="S26" i="23"/>
  <c r="U26" i="23" s="1"/>
  <c r="W26" i="23" s="1"/>
  <c r="S24" i="23"/>
  <c r="U24" i="23" s="1"/>
  <c r="W24" i="23" s="1"/>
  <c r="S23" i="23"/>
  <c r="S18" i="23"/>
  <c r="W18" i="23" s="1"/>
  <c r="S16" i="23"/>
  <c r="U16" i="23" s="1"/>
  <c r="W16" i="23" s="1"/>
  <c r="J15" i="25"/>
  <c r="O20" i="23"/>
  <c r="I17" i="27"/>
  <c r="I24" i="27" s="1"/>
  <c r="I27" i="27" s="1"/>
  <c r="A61" i="29"/>
  <c r="A60" i="27" s="1"/>
  <c r="A3" i="25"/>
  <c r="A3" i="28" s="1"/>
  <c r="A60" i="28" s="1"/>
  <c r="A114" i="28" s="1"/>
  <c r="Q20" i="23"/>
  <c r="M20" i="23"/>
  <c r="K20" i="23"/>
  <c r="I20" i="23"/>
  <c r="G20" i="23"/>
  <c r="M37" i="27"/>
  <c r="M40" i="27" s="1"/>
  <c r="Q28" i="23"/>
  <c r="O28" i="23"/>
  <c r="M28" i="23"/>
  <c r="K28" i="23"/>
  <c r="I28" i="23"/>
  <c r="G28" i="23"/>
  <c r="E28" i="23"/>
  <c r="J22" i="25"/>
  <c r="H22" i="25"/>
  <c r="F22" i="25"/>
  <c r="D22" i="25"/>
  <c r="L20" i="25"/>
  <c r="L19" i="25"/>
  <c r="L18" i="25"/>
  <c r="A154" i="30"/>
  <c r="M135" i="30"/>
  <c r="I135" i="30"/>
  <c r="A103" i="30"/>
  <c r="M89" i="30"/>
  <c r="I89" i="30"/>
  <c r="M79" i="30"/>
  <c r="I79" i="30"/>
  <c r="A55" i="30"/>
  <c r="A106" i="30" s="1"/>
  <c r="A53" i="30"/>
  <c r="A104" i="30" s="1"/>
  <c r="M46" i="30"/>
  <c r="I46" i="30"/>
  <c r="M29" i="30"/>
  <c r="I29" i="30"/>
  <c r="F15" i="25"/>
  <c r="A1" i="25"/>
  <c r="D15" i="25"/>
  <c r="H15" i="25"/>
  <c r="A1" i="23"/>
  <c r="A3" i="23"/>
  <c r="E20" i="23"/>
  <c r="A34" i="23" l="1"/>
  <c r="A49" i="25" s="1"/>
  <c r="A57" i="28" s="1"/>
  <c r="L22" i="25"/>
  <c r="W20" i="23"/>
  <c r="S28" i="23"/>
  <c r="U23" i="23"/>
  <c r="S20" i="23"/>
  <c r="U20" i="23"/>
  <c r="M48" i="30"/>
  <c r="M91" i="30"/>
  <c r="M137" i="30" s="1"/>
  <c r="I48" i="30"/>
  <c r="I91" i="30"/>
  <c r="I137" i="30" s="1"/>
  <c r="G135" i="30"/>
  <c r="L91" i="28"/>
  <c r="H39" i="28"/>
  <c r="K29" i="30"/>
  <c r="G46" i="30"/>
  <c r="G89" i="30"/>
  <c r="G79" i="30"/>
  <c r="K79" i="30"/>
  <c r="K135" i="30"/>
  <c r="L15" i="25"/>
  <c r="G29" i="30"/>
  <c r="K46" i="30"/>
  <c r="M17" i="27"/>
  <c r="M24" i="27" s="1"/>
  <c r="M27" i="27" s="1"/>
  <c r="M42" i="27" s="1"/>
  <c r="M54" i="27" s="1"/>
  <c r="I37" i="27"/>
  <c r="I40" i="27" s="1"/>
  <c r="I42" i="27" s="1"/>
  <c r="I54" i="27" s="1"/>
  <c r="L39" i="28"/>
  <c r="L53" i="28" s="1"/>
  <c r="H91" i="28"/>
  <c r="K89" i="30"/>
  <c r="L36" i="29"/>
  <c r="L39" i="29" s="1"/>
  <c r="H17" i="29"/>
  <c r="H24" i="29" s="1"/>
  <c r="H27" i="29" s="1"/>
  <c r="H47" i="29" s="1"/>
  <c r="H36" i="29"/>
  <c r="H39" i="29" s="1"/>
  <c r="L17" i="29"/>
  <c r="L24" i="29" s="1"/>
  <c r="L27" i="29" s="1"/>
  <c r="L47" i="29" s="1"/>
  <c r="A166" i="28" l="1"/>
  <c r="A111" i="28"/>
  <c r="U28" i="23"/>
  <c r="W23" i="23"/>
  <c r="W28" i="23" s="1"/>
  <c r="K91" i="30"/>
  <c r="K137" i="30" s="1"/>
  <c r="G48" i="30"/>
  <c r="K48" i="30"/>
  <c r="G91" i="30"/>
  <c r="G137" i="30" s="1"/>
  <c r="L69" i="28"/>
  <c r="L73" i="28" s="1"/>
  <c r="L103" i="28" s="1"/>
  <c r="H53" i="28"/>
  <c r="H69" i="28" s="1"/>
  <c r="H73" i="28" s="1"/>
  <c r="H103" i="28" s="1"/>
  <c r="H41" i="29"/>
  <c r="H53" i="29" s="1"/>
  <c r="M48" i="27"/>
  <c r="L41" i="29"/>
  <c r="L53" i="29" s="1"/>
  <c r="I48" i="27"/>
  <c r="H107" i="28" l="1"/>
  <c r="L107" i="28"/>
</calcChain>
</file>

<file path=xl/sharedStrings.xml><?xml version="1.0" encoding="utf-8"?>
<sst xmlns="http://schemas.openxmlformats.org/spreadsheetml/2006/main" count="460" uniqueCount="222">
  <si>
    <t>Notes</t>
  </si>
  <si>
    <t xml:space="preserve">Other current assets            </t>
  </si>
  <si>
    <t>Other non-current assets</t>
  </si>
  <si>
    <t>Cash flows from operating activities</t>
  </si>
  <si>
    <t>Cash flows from investing activities</t>
  </si>
  <si>
    <t>Cash flows from financing activities</t>
  </si>
  <si>
    <t>Issued and paid-up share capital</t>
  </si>
  <si>
    <t>Premium on</t>
  </si>
  <si>
    <t>share capital</t>
  </si>
  <si>
    <t>Total</t>
  </si>
  <si>
    <t>Cash and cash equivalents</t>
  </si>
  <si>
    <t>Issued and</t>
  </si>
  <si>
    <t>paid-up</t>
  </si>
  <si>
    <t>Assets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</si>
  <si>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</si>
  <si>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</si>
  <si>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</si>
  <si>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</si>
  <si>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</si>
  <si>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</si>
  <si>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Other current liabilities</t>
  </si>
  <si>
    <t>Non-current liabilities</t>
  </si>
  <si>
    <t xml:space="preserve">Total non-current liabilities   </t>
  </si>
  <si>
    <t>Total liabilities</t>
  </si>
  <si>
    <t>Selling expenses</t>
  </si>
  <si>
    <t>Administrative expenses</t>
  </si>
  <si>
    <t>Changes in working capital</t>
  </si>
  <si>
    <t>equity</t>
  </si>
  <si>
    <t>Retained earnings</t>
  </si>
  <si>
    <t>Total assets</t>
  </si>
  <si>
    <t>Employee benefits obligation</t>
  </si>
  <si>
    <t>Other income</t>
  </si>
  <si>
    <t>Statement of Financial Position</t>
  </si>
  <si>
    <t xml:space="preserve">Statement of Comprehensive Income </t>
  </si>
  <si>
    <t xml:space="preserve">Statement of Cash Flows </t>
  </si>
  <si>
    <t>Intangible assets, net</t>
  </si>
  <si>
    <t>Share capital</t>
  </si>
  <si>
    <t>Retention payables</t>
  </si>
  <si>
    <t>Interest paid</t>
  </si>
  <si>
    <t>Goodwill</t>
  </si>
  <si>
    <t>Deferred income tax liabilities</t>
  </si>
  <si>
    <t>Restricted bank deposits</t>
  </si>
  <si>
    <t>Deferred income tax assets</t>
  </si>
  <si>
    <t>Investments in subsidiaries</t>
  </si>
  <si>
    <t>Interest income</t>
  </si>
  <si>
    <t>Amounts due from related parties</t>
  </si>
  <si>
    <t>Inventories</t>
  </si>
  <si>
    <t>Trade and other payables</t>
  </si>
  <si>
    <t>Cash flows before changes in working capital</t>
  </si>
  <si>
    <t>Trade and other receivables, net</t>
  </si>
  <si>
    <t>Total comprehensive income (expense)</t>
  </si>
  <si>
    <t>Owners of the parent</t>
  </si>
  <si>
    <t>Property, plant and equipment, net</t>
  </si>
  <si>
    <t>Other non-current liabilities</t>
  </si>
  <si>
    <t>common control</t>
  </si>
  <si>
    <t>Non-controlling interests</t>
  </si>
  <si>
    <t>from business</t>
  </si>
  <si>
    <t>Depreciation and amortisation expenses</t>
  </si>
  <si>
    <t>Trade and other receivables</t>
  </si>
  <si>
    <t>Other current assets</t>
  </si>
  <si>
    <t>Cash receipts from interest income</t>
  </si>
  <si>
    <t>Amounts due to related parties</t>
  </si>
  <si>
    <t>-</t>
  </si>
  <si>
    <t>Attributed to owners of the parent</t>
  </si>
  <si>
    <t xml:space="preserve">Consolidated </t>
  </si>
  <si>
    <t>Separate</t>
  </si>
  <si>
    <t>Liabilities and equity</t>
  </si>
  <si>
    <t>Equity</t>
  </si>
  <si>
    <t>Other components of equity</t>
  </si>
  <si>
    <t>Total equity</t>
  </si>
  <si>
    <t>Total liabilities and equity</t>
  </si>
  <si>
    <t>attributable</t>
  </si>
  <si>
    <t>to owner of</t>
  </si>
  <si>
    <t>the parent</t>
  </si>
  <si>
    <t>of equity</t>
  </si>
  <si>
    <t xml:space="preserve">Statement of Changes in Equity </t>
  </si>
  <si>
    <t>Long-term borrowings, net</t>
  </si>
  <si>
    <t>Authorised share capital</t>
  </si>
  <si>
    <t xml:space="preserve">Currency translation differences </t>
  </si>
  <si>
    <t>Other comprehensive income (expense)</t>
  </si>
  <si>
    <t>Discount from business transferred</t>
  </si>
  <si>
    <t>under common control</t>
  </si>
  <si>
    <t xml:space="preserve"> components</t>
  </si>
  <si>
    <t>Total other</t>
  </si>
  <si>
    <t>Premium on share capital</t>
  </si>
  <si>
    <t>31 December</t>
  </si>
  <si>
    <t>Long-term loans to related parties</t>
  </si>
  <si>
    <t>translation</t>
  </si>
  <si>
    <t>Currency</t>
  </si>
  <si>
    <t>(Unaudited)</t>
  </si>
  <si>
    <t>(Audited)</t>
  </si>
  <si>
    <t>Baht’000</t>
  </si>
  <si>
    <r>
      <t xml:space="preserve">Liabilities and equity </t>
    </r>
    <r>
      <rPr>
        <sz val="9"/>
        <rFont val="Arial"/>
        <family val="2"/>
      </rPr>
      <t>(Cont'd)</t>
    </r>
  </si>
  <si>
    <t xml:space="preserve"> (Unaudited)</t>
  </si>
  <si>
    <t>transferred under</t>
  </si>
  <si>
    <t>for the period</t>
  </si>
  <si>
    <t>Discount</t>
  </si>
  <si>
    <t>financial information</t>
  </si>
  <si>
    <t>Current portion of long-term borrowings, net</t>
  </si>
  <si>
    <t>Consolidated financial information (Unaudited)</t>
  </si>
  <si>
    <t>Employee benefit paid</t>
  </si>
  <si>
    <t>Income tax payables</t>
  </si>
  <si>
    <t>Cash generated from (used in) operating activities</t>
  </si>
  <si>
    <t>Cash and cash equivalents at beginning of the period</t>
  </si>
  <si>
    <t>Cash and cash equivalents at ending of the period</t>
  </si>
  <si>
    <t>(deficits)</t>
  </si>
  <si>
    <t>Non-cash transaction</t>
  </si>
  <si>
    <t>Investments in an associate and joint ventures</t>
  </si>
  <si>
    <t>differences</t>
  </si>
  <si>
    <t>Total comprehensive expense for the period</t>
  </si>
  <si>
    <t>Separate financial information (Unaudited)</t>
  </si>
  <si>
    <t>S Hotels and Resorts Public Company Limited</t>
  </si>
  <si>
    <t>The notes to the interim financial information are an integral part of this financial information.</t>
  </si>
  <si>
    <t xml:space="preserve">at par value of Baht 5 each </t>
  </si>
  <si>
    <t>Ordinary shares 3,663,640,000 shares</t>
  </si>
  <si>
    <t>Other comprehensive income (expense), net of taxes</t>
  </si>
  <si>
    <t>from financial institutions</t>
  </si>
  <si>
    <t xml:space="preserve">Cash receipts from long-term borrowings </t>
  </si>
  <si>
    <t>Investments properties</t>
  </si>
  <si>
    <t>Share-based payment</t>
  </si>
  <si>
    <t>Share-based</t>
  </si>
  <si>
    <t>payment</t>
  </si>
  <si>
    <t>Financial assets measured at fair value</t>
  </si>
  <si>
    <t>through profit or loss</t>
  </si>
  <si>
    <t xml:space="preserve">Ordinary shares 3,593,640,000 shares </t>
  </si>
  <si>
    <t>Cash flow hedges</t>
  </si>
  <si>
    <t>Hedges</t>
  </si>
  <si>
    <t>Cash flow</t>
  </si>
  <si>
    <t>Income tax paid</t>
  </si>
  <si>
    <t>Share of loss from an associate and joint ventures</t>
  </si>
  <si>
    <t>Net cash generated from (used in) financing activities</t>
  </si>
  <si>
    <t>Income tax</t>
  </si>
  <si>
    <t>Gross profit (loss)</t>
  </si>
  <si>
    <t>Cash payments for long-term loans to related parties</t>
  </si>
  <si>
    <t>Items that will be reclassified subsequently to profit or loss</t>
  </si>
  <si>
    <t>Income tax relating to items that will be reclassified</t>
  </si>
  <si>
    <t>Total items that will be reclassified to profit or loss, net of taxes</t>
  </si>
  <si>
    <t>30 September</t>
  </si>
  <si>
    <t>Profit (loss) for the period</t>
  </si>
  <si>
    <t>at paid-up of Baht 5 each</t>
  </si>
  <si>
    <t>Cash payments for purchase of intangible assets</t>
  </si>
  <si>
    <t>Cash payments for purchase of property, plant and equipment</t>
  </si>
  <si>
    <t>for cash receipts (payments) from operations</t>
  </si>
  <si>
    <t>Basic earnings (loss) per share (Baht)</t>
  </si>
  <si>
    <t>Profit (loss) attributable to:</t>
  </si>
  <si>
    <t>Items that will be reclassified subsequently</t>
  </si>
  <si>
    <t>to profit or loss</t>
  </si>
  <si>
    <t xml:space="preserve"> </t>
  </si>
  <si>
    <t>net of taxes</t>
  </si>
  <si>
    <t>Current portion of lease liabilities, net</t>
  </si>
  <si>
    <t>Lease liabilities, net</t>
  </si>
  <si>
    <t>Share of loss from investments in an associate and joint ventures</t>
  </si>
  <si>
    <t>2021</t>
  </si>
  <si>
    <t xml:space="preserve">Group of non-current assets classified as </t>
  </si>
  <si>
    <t>Opening balance as at 1 January 2021</t>
  </si>
  <si>
    <t>Closing balance as at 30 September 2021</t>
  </si>
  <si>
    <t>Fair value adjustment from modification of contractual cash flows</t>
  </si>
  <si>
    <t>of a financial asset</t>
  </si>
  <si>
    <t>measure at fair value through profit or loss</t>
  </si>
  <si>
    <t>Fair value adjustment on investment properties</t>
  </si>
  <si>
    <t>Cash payments for purchase of financial assets</t>
  </si>
  <si>
    <t>Cash receipts from disposal of financial assets</t>
  </si>
  <si>
    <t>Cash receipts from long-term loans to related parties</t>
  </si>
  <si>
    <t>Cash payment for investment in joint venture</t>
  </si>
  <si>
    <t>Cash payment for addition of business combination</t>
  </si>
  <si>
    <t xml:space="preserve">Other comprehensive income for the period, </t>
  </si>
  <si>
    <t>Total comprehensive income for the period</t>
  </si>
  <si>
    <t xml:space="preserve">Gain from disposal of financial assets </t>
  </si>
  <si>
    <t>(Gain) loss from changes in fair value of financial assets</t>
  </si>
  <si>
    <t>2022</t>
  </si>
  <si>
    <t>As at 30 September 2022</t>
  </si>
  <si>
    <t>For the three-month period ended 30 September 2022</t>
  </si>
  <si>
    <t>For the nine-month period ended 30 September 2022</t>
  </si>
  <si>
    <t>Opening balance as at 1 January 2022</t>
  </si>
  <si>
    <t>Closing balance as at 30 September 2022</t>
  </si>
  <si>
    <t>held-for-sale</t>
  </si>
  <si>
    <t>Lease receivable - a related party, net</t>
  </si>
  <si>
    <t>Short-term borrowing from a related party</t>
  </si>
  <si>
    <t>Deficits</t>
  </si>
  <si>
    <t>Revenue from hospitality business and other related services</t>
  </si>
  <si>
    <t>Revenue from management services</t>
  </si>
  <si>
    <t>Costs of hospitality business and other related services</t>
  </si>
  <si>
    <t>Costs of management services</t>
  </si>
  <si>
    <t>Finance costs</t>
  </si>
  <si>
    <t>Profit (loss) before income taxes</t>
  </si>
  <si>
    <t>Earnings (loss) per share</t>
  </si>
  <si>
    <t>Profit (loss) for the period before income taxes</t>
  </si>
  <si>
    <t>Adjustment to reconcile profit (loss) before income tax</t>
  </si>
  <si>
    <t>Allowance (reversal) of expected credit loss on financial assets</t>
  </si>
  <si>
    <t>Write-off of receivables</t>
  </si>
  <si>
    <t>Loss from write-off of inventories</t>
  </si>
  <si>
    <t>Gain from fair value adjustment of previous held equity interest in</t>
  </si>
  <si>
    <t>a joint venture from step acquisition</t>
  </si>
  <si>
    <t>Loss from write-off of withholding tax</t>
  </si>
  <si>
    <t>Unrealised (gain) loss on exchange rate</t>
  </si>
  <si>
    <t>Financial costs</t>
  </si>
  <si>
    <t>Net cash generated from (used in) operating activities</t>
  </si>
  <si>
    <t>Cash receipts from disposal of property, plant and equipment</t>
  </si>
  <si>
    <t>Cash receipts from disposal of group of non-current assets</t>
  </si>
  <si>
    <t>classified as held-for-sale</t>
  </si>
  <si>
    <t>Cash receipts from short-term borrowing from a related party</t>
  </si>
  <si>
    <t>Cash payments for short-term borrowings from financial institutions</t>
  </si>
  <si>
    <t>Cash payments for long-term borrowings from financial institutions</t>
  </si>
  <si>
    <t>Cash payments for principal of lease agreements</t>
  </si>
  <si>
    <t xml:space="preserve">Net increase (decrease) in cash and cash equivalents </t>
  </si>
  <si>
    <t>Currency translation differences of cash and cash equivalents</t>
  </si>
  <si>
    <t>Material non-cash transaction:</t>
  </si>
  <si>
    <t xml:space="preserve">Payables from purchase of property, plant and equipment </t>
  </si>
  <si>
    <t>increased (decreased)</t>
  </si>
  <si>
    <t>Derivatives assets</t>
  </si>
  <si>
    <t>Total comprehensive income attributable to:</t>
  </si>
  <si>
    <t>Loss from write-off and disposal of assets</t>
  </si>
  <si>
    <t>Net cash generated used in investing activities</t>
  </si>
  <si>
    <t>Property, plant and equipment arising from lease agreement</t>
  </si>
  <si>
    <t>- a related party, net</t>
  </si>
  <si>
    <t xml:space="preserve">Current portion of lease receivable </t>
  </si>
  <si>
    <t>Derivatives liabilities</t>
  </si>
  <si>
    <t>Note</t>
  </si>
  <si>
    <t>Gain from lease derecognition</t>
  </si>
  <si>
    <t>Property, plant and equipment arising from</t>
  </si>
  <si>
    <t xml:space="preserve"> lease agreement decrease from lease derecognition</t>
  </si>
  <si>
    <t>subsequently to profit or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</si>
</sst>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#,##0\ &quot;FB&quot;;\-#,##0\ &quot;FB&quot;"/>
    <numFmt numFmtId="167" formatCode="0.00_)"/>
    <numFmt numFmtId="168" formatCode="#,##0\ &quot;F&quot;;[Red]\-#,##0\ &quot;F&quot;"/>
    <numFmt numFmtId="169" formatCode="#,##0;\(#,##0\)"/>
    <numFmt numFmtId="170" formatCode="#,##0;\(#,##0\);\-"/>
    <numFmt numFmtId="171" formatCode="#,##0;\(#,##0\);\ \ \ \ \ \-"/>
    <numFmt numFmtId="172" formatCode="#,##0;\(#,##0\);&quot;-&quot;????"/>
    <numFmt numFmtId="173" formatCode="#,##0.000;\(#,##0.000\);&quot;-&quot;????"/>
    <numFmt numFmtId="174" formatCode="#,##0.00;\(#,##0.00\);&quot;-&quot;????"/>
  </numFmts>
  <fonts count="23" x14ac:knownFonts="1">
    <font>
      <sz val="14"/>
      <name val="AngsanaUPC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4"/>
      <name val="Cordia New"/>
      <family val="2"/>
    </font>
    <font>
      <sz val="14"/>
      <name val="AngsanaUPC"/>
      <family val="1"/>
    </font>
    <font>
      <b/>
      <sz val="9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i/>
      <sz val="9"/>
      <name val="Arial"/>
      <family val="2"/>
    </font>
    <font>
      <b/>
      <sz val="7.5"/>
      <name val="Arial"/>
      <family val="2"/>
    </font>
    <font>
      <sz val="7.5"/>
      <name val="Arial"/>
      <family val="2"/>
    </font>
    <font>
      <sz val="11"/>
      <color theme="1"/>
      <name val="Calibri"/>
      <family val="2"/>
      <scheme val="minor"/>
    </font>
    <font>
      <sz val="9"/>
      <color theme="0"/>
      <name val="Arial"/>
      <family val="2"/>
    </font>
    <font>
      <b/>
      <sz val="8"/>
      <name val="Arial"/>
      <family val="2"/>
    </font>
    <font>
      <sz val="9"/>
      <color rgb="FFFF0000"/>
      <name val="Arial"/>
      <family val="2"/>
    </font>
    <font>
      <sz val="13"/>
      <color indexed="8"/>
      <name val="Browallia New"/>
      <family val="2"/>
    </font>
    <font>
      <sz val="13"/>
      <name val="Browallia New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AFAFA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31">
    <xf numFmtId="0" fontId="0" fillId="0" borderId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9" fontId="6" fillId="0" borderId="0"/>
    <xf numFmtId="167" fontId="4" fillId="0" borderId="0"/>
    <xf numFmtId="168" fontId="4" fillId="0" borderId="0"/>
    <xf numFmtId="38" fontId="7" fillId="2" borderId="0" applyNumberFormat="0" applyBorder="0" applyAlignment="0" applyProtection="0"/>
    <xf numFmtId="10" fontId="7" fillId="3" borderId="1" applyNumberFormat="0" applyBorder="0" applyAlignment="0" applyProtection="0"/>
    <xf numFmtId="37" fontId="8" fillId="0" borderId="0"/>
    <xf numFmtId="166" fontId="4" fillId="0" borderId="0"/>
    <xf numFmtId="0" fontId="10" fillId="0" borderId="0"/>
    <xf numFmtId="0" fontId="4" fillId="0" borderId="0"/>
    <xf numFmtId="0" fontId="17" fillId="0" borderId="0"/>
    <xf numFmtId="0" fontId="17" fillId="0" borderId="0"/>
    <xf numFmtId="0" fontId="3" fillId="0" borderId="0"/>
    <xf numFmtId="0" fontId="4" fillId="0" borderId="0"/>
    <xf numFmtId="0" fontId="4" fillId="0" borderId="0"/>
    <xf numFmtId="0" fontId="9" fillId="0" borderId="0"/>
    <xf numFmtId="10" fontId="5" fillId="0" borderId="0" applyFont="0" applyFill="0" applyBorder="0" applyAlignment="0" applyProtection="0"/>
    <xf numFmtId="1" fontId="5" fillId="0" borderId="2" applyNumberFormat="0" applyFill="0" applyAlignment="0" applyProtection="0">
      <alignment horizontal="center" vertical="center"/>
    </xf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" fillId="0" borderId="0"/>
    <xf numFmtId="0" fontId="10" fillId="0" borderId="0"/>
    <xf numFmtId="0" fontId="1" fillId="0" borderId="0"/>
    <xf numFmtId="0" fontId="1" fillId="0" borderId="0"/>
  </cellStyleXfs>
  <cellXfs count="240">
    <xf numFmtId="0" fontId="0" fillId="0" borderId="0" xfId="0"/>
    <xf numFmtId="0" fontId="11" fillId="0" borderId="0" xfId="0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0" xfId="0" applyFont="1" applyFill="1" applyAlignment="1">
      <alignment horizontal="left" vertical="center"/>
    </xf>
    <xf numFmtId="0" fontId="12" fillId="0" borderId="3" xfId="0" applyFont="1" applyFill="1" applyBorder="1" applyAlignment="1">
      <alignment vertical="center"/>
    </xf>
    <xf numFmtId="0" fontId="11" fillId="0" borderId="3" xfId="0" applyFont="1" applyFill="1" applyBorder="1" applyAlignment="1">
      <alignment vertical="center"/>
    </xf>
    <xf numFmtId="170" fontId="12" fillId="0" borderId="0" xfId="0" applyNumberFormat="1" applyFont="1" applyAlignment="1">
      <alignment horizontal="right" vertical="center"/>
    </xf>
    <xf numFmtId="170" fontId="12" fillId="0" borderId="0" xfId="0" applyNumberFormat="1" applyFont="1" applyBorder="1" applyAlignment="1">
      <alignment horizontal="right" vertical="center"/>
    </xf>
    <xf numFmtId="170" fontId="12" fillId="0" borderId="3" xfId="0" applyNumberFormat="1" applyFont="1" applyBorder="1" applyAlignment="1">
      <alignment horizontal="right" vertical="center"/>
    </xf>
    <xf numFmtId="170" fontId="12" fillId="0" borderId="0" xfId="0" applyNumberFormat="1" applyFont="1" applyFill="1" applyAlignment="1">
      <alignment horizontal="right" vertical="center"/>
    </xf>
    <xf numFmtId="170" fontId="12" fillId="0" borderId="0" xfId="0" applyNumberFormat="1" applyFont="1" applyFill="1" applyBorder="1" applyAlignment="1">
      <alignment horizontal="right" vertical="center"/>
    </xf>
    <xf numFmtId="170" fontId="12" fillId="0" borderId="3" xfId="0" applyNumberFormat="1" applyFont="1" applyFill="1" applyBorder="1" applyAlignment="1">
      <alignment horizontal="right" vertical="center"/>
    </xf>
    <xf numFmtId="172" fontId="11" fillId="0" borderId="0" xfId="0" applyNumberFormat="1" applyFont="1" applyFill="1" applyBorder="1" applyAlignment="1">
      <alignment vertical="center"/>
    </xf>
    <xf numFmtId="0" fontId="12" fillId="0" borderId="0" xfId="0" applyFont="1" applyFill="1" applyAlignment="1">
      <alignment horizontal="center" vertical="center"/>
    </xf>
    <xf numFmtId="171" fontId="11" fillId="0" borderId="0" xfId="0" applyNumberFormat="1" applyFont="1" applyFill="1" applyBorder="1" applyAlignment="1">
      <alignment horizontal="right" vertical="center"/>
    </xf>
    <xf numFmtId="171" fontId="11" fillId="0" borderId="0" xfId="0" quotePrefix="1" applyNumberFormat="1" applyFont="1" applyFill="1" applyBorder="1" applyAlignment="1">
      <alignment horizontal="right" vertical="center"/>
    </xf>
    <xf numFmtId="171" fontId="11" fillId="0" borderId="3" xfId="0" applyNumberFormat="1" applyFont="1" applyFill="1" applyBorder="1" applyAlignment="1">
      <alignment horizontal="right" vertical="center"/>
    </xf>
    <xf numFmtId="171" fontId="11" fillId="0" borderId="0" xfId="0" applyNumberFormat="1" applyFont="1" applyFill="1" applyAlignment="1">
      <alignment horizontal="right" vertical="center"/>
    </xf>
    <xf numFmtId="171" fontId="12" fillId="0" borderId="0" xfId="0" applyNumberFormat="1" applyFont="1" applyFill="1" applyAlignment="1">
      <alignment horizontal="right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172" fontId="11" fillId="0" borderId="0" xfId="0" applyNumberFormat="1" applyFont="1" applyFill="1" applyBorder="1" applyAlignment="1">
      <alignment horizontal="right" vertical="center"/>
    </xf>
    <xf numFmtId="172" fontId="11" fillId="0" borderId="0" xfId="0" applyNumberFormat="1" applyFont="1" applyFill="1" applyAlignment="1">
      <alignment horizontal="right" vertical="center"/>
    </xf>
    <xf numFmtId="172" fontId="12" fillId="0" borderId="0" xfId="0" applyNumberFormat="1" applyFont="1" applyFill="1" applyAlignment="1">
      <alignment vertical="center"/>
    </xf>
    <xf numFmtId="172" fontId="13" fillId="0" borderId="0" xfId="1" applyNumberFormat="1" applyFont="1" applyFill="1" applyAlignment="1">
      <alignment horizontal="right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172" fontId="12" fillId="0" borderId="0" xfId="1" applyNumberFormat="1" applyFont="1" applyFill="1" applyBorder="1" applyAlignment="1">
      <alignment vertical="center"/>
    </xf>
    <xf numFmtId="172" fontId="12" fillId="0" borderId="5" xfId="1" applyNumberFormat="1" applyFont="1" applyFill="1" applyBorder="1" applyAlignment="1">
      <alignment vertical="center"/>
    </xf>
    <xf numFmtId="165" fontId="13" fillId="0" borderId="0" xfId="1" applyNumberFormat="1" applyFont="1" applyFill="1" applyBorder="1" applyAlignment="1">
      <alignment horizontal="center" vertical="center"/>
    </xf>
    <xf numFmtId="172" fontId="13" fillId="0" borderId="4" xfId="1" applyNumberFormat="1" applyFont="1" applyFill="1" applyBorder="1" applyAlignment="1">
      <alignment horizontal="right" vertical="center"/>
    </xf>
    <xf numFmtId="172" fontId="13" fillId="0" borderId="0" xfId="1" applyNumberFormat="1" applyFont="1" applyFill="1" applyBorder="1" applyAlignment="1">
      <alignment vertical="center"/>
    </xf>
    <xf numFmtId="172" fontId="13" fillId="0" borderId="0" xfId="1" applyNumberFormat="1" applyFont="1" applyFill="1" applyBorder="1" applyAlignment="1">
      <alignment horizontal="right" vertical="center"/>
    </xf>
    <xf numFmtId="172" fontId="13" fillId="0" borderId="0" xfId="1" applyNumberFormat="1" applyFont="1" applyFill="1" applyAlignment="1">
      <alignment vertical="center"/>
    </xf>
    <xf numFmtId="0" fontId="12" fillId="0" borderId="0" xfId="0" quotePrefix="1" applyFont="1" applyFill="1" applyAlignment="1">
      <alignment vertical="center"/>
    </xf>
    <xf numFmtId="171" fontId="11" fillId="0" borderId="0" xfId="0" applyNumberFormat="1" applyFont="1" applyFill="1" applyBorder="1" applyAlignment="1">
      <alignment horizontal="center" vertical="center"/>
    </xf>
    <xf numFmtId="171" fontId="12" fillId="0" borderId="0" xfId="0" applyNumberFormat="1" applyFont="1" applyFill="1" applyBorder="1" applyAlignment="1">
      <alignment horizontal="right" vertical="center"/>
    </xf>
    <xf numFmtId="172" fontId="12" fillId="0" borderId="0" xfId="0" applyNumberFormat="1" applyFont="1" applyFill="1" applyAlignment="1">
      <alignment horizontal="right" vertical="center"/>
    </xf>
    <xf numFmtId="172" fontId="12" fillId="0" borderId="3" xfId="0" applyNumberFormat="1" applyFont="1" applyFill="1" applyBorder="1" applyAlignment="1">
      <alignment horizontal="right" vertical="center"/>
    </xf>
    <xf numFmtId="172" fontId="12" fillId="0" borderId="0" xfId="0" applyNumberFormat="1" applyFont="1" applyFill="1" applyBorder="1" applyAlignment="1">
      <alignment horizontal="right" vertical="center"/>
    </xf>
    <xf numFmtId="172" fontId="12" fillId="0" borderId="0" xfId="1" applyNumberFormat="1" applyFont="1" applyFill="1" applyAlignment="1">
      <alignment horizontal="right" vertical="center"/>
    </xf>
    <xf numFmtId="172" fontId="12" fillId="0" borderId="0" xfId="1" applyNumberFormat="1" applyFont="1" applyFill="1" applyBorder="1" applyAlignment="1">
      <alignment horizontal="right" vertical="center"/>
    </xf>
    <xf numFmtId="172" fontId="12" fillId="0" borderId="3" xfId="1" applyNumberFormat="1" applyFont="1" applyFill="1" applyBorder="1" applyAlignment="1">
      <alignment horizontal="right" vertical="center"/>
    </xf>
    <xf numFmtId="0" fontId="14" fillId="0" borderId="0" xfId="0" applyFont="1" applyFill="1" applyAlignment="1">
      <alignment vertical="center"/>
    </xf>
    <xf numFmtId="172" fontId="12" fillId="0" borderId="4" xfId="0" applyNumberFormat="1" applyFont="1" applyFill="1" applyBorder="1" applyAlignment="1">
      <alignment horizontal="right" vertical="center"/>
    </xf>
    <xf numFmtId="172" fontId="12" fillId="0" borderId="0" xfId="0" applyNumberFormat="1" applyFont="1" applyFill="1" applyBorder="1" applyAlignment="1">
      <alignment horizontal="center" vertical="center"/>
    </xf>
    <xf numFmtId="0" fontId="12" fillId="0" borderId="0" xfId="17" applyFont="1" applyFill="1" applyBorder="1" applyAlignment="1">
      <alignment horizontal="center" vertical="center"/>
    </xf>
    <xf numFmtId="172" fontId="12" fillId="0" borderId="0" xfId="17" applyNumberFormat="1" applyFont="1" applyFill="1" applyAlignment="1">
      <alignment vertical="center"/>
    </xf>
    <xf numFmtId="173" fontId="12" fillId="0" borderId="0" xfId="0" applyNumberFormat="1" applyFont="1" applyFill="1" applyAlignment="1">
      <alignment horizontal="right" vertical="center"/>
    </xf>
    <xf numFmtId="0" fontId="11" fillId="0" borderId="0" xfId="12" applyFont="1" applyFill="1" applyAlignment="1">
      <alignment horizontal="left" vertical="center"/>
    </xf>
    <xf numFmtId="0" fontId="11" fillId="0" borderId="0" xfId="12" applyFont="1" applyFill="1" applyAlignment="1">
      <alignment horizontal="center" vertical="center"/>
    </xf>
    <xf numFmtId="172" fontId="11" fillId="0" borderId="0" xfId="12" applyNumberFormat="1" applyFont="1" applyFill="1" applyAlignment="1">
      <alignment horizontal="right" vertical="center"/>
    </xf>
    <xf numFmtId="0" fontId="11" fillId="0" borderId="0" xfId="12" applyFont="1" applyFill="1" applyBorder="1" applyAlignment="1">
      <alignment vertical="center"/>
    </xf>
    <xf numFmtId="0" fontId="12" fillId="0" borderId="0" xfId="12" applyFont="1" applyFill="1" applyBorder="1" applyAlignment="1">
      <alignment vertical="center"/>
    </xf>
    <xf numFmtId="0" fontId="12" fillId="0" borderId="0" xfId="12" applyFont="1" applyFill="1" applyBorder="1" applyAlignment="1">
      <alignment horizontal="center" vertical="center"/>
    </xf>
    <xf numFmtId="172" fontId="12" fillId="0" borderId="0" xfId="12" applyNumberFormat="1" applyFont="1" applyFill="1" applyBorder="1" applyAlignment="1">
      <alignment horizontal="right" vertical="center"/>
    </xf>
    <xf numFmtId="0" fontId="11" fillId="0" borderId="3" xfId="12" applyFont="1" applyFill="1" applyBorder="1" applyAlignment="1">
      <alignment vertical="center"/>
    </xf>
    <xf numFmtId="0" fontId="12" fillId="0" borderId="3" xfId="12" applyFont="1" applyFill="1" applyBorder="1" applyAlignment="1">
      <alignment vertical="center"/>
    </xf>
    <xf numFmtId="0" fontId="12" fillId="0" borderId="3" xfId="12" applyFont="1" applyFill="1" applyBorder="1" applyAlignment="1">
      <alignment horizontal="center" vertical="center"/>
    </xf>
    <xf numFmtId="172" fontId="12" fillId="0" borderId="3" xfId="12" applyNumberFormat="1" applyFont="1" applyFill="1" applyBorder="1" applyAlignment="1">
      <alignment horizontal="right" vertical="center"/>
    </xf>
    <xf numFmtId="0" fontId="11" fillId="0" borderId="0" xfId="12" applyFont="1" applyFill="1" applyAlignment="1">
      <alignment vertical="center"/>
    </xf>
    <xf numFmtId="0" fontId="12" fillId="0" borderId="0" xfId="12" applyFont="1" applyFill="1" applyAlignment="1">
      <alignment horizontal="center" vertical="center"/>
    </xf>
    <xf numFmtId="169" fontId="11" fillId="0" borderId="0" xfId="12" applyNumberFormat="1" applyFont="1" applyFill="1" applyBorder="1" applyAlignment="1">
      <alignment horizontal="center" vertical="center"/>
    </xf>
    <xf numFmtId="172" fontId="11" fillId="0" borderId="0" xfId="12" applyNumberFormat="1" applyFont="1" applyFill="1" applyBorder="1" applyAlignment="1">
      <alignment horizontal="right" vertical="center"/>
    </xf>
    <xf numFmtId="172" fontId="12" fillId="0" borderId="0" xfId="12" applyNumberFormat="1" applyFont="1" applyFill="1" applyAlignment="1">
      <alignment horizontal="right" vertical="center"/>
    </xf>
    <xf numFmtId="172" fontId="12" fillId="0" borderId="0" xfId="17" applyNumberFormat="1" applyFont="1" applyFill="1" applyAlignment="1">
      <alignment horizontal="right" vertical="center"/>
    </xf>
    <xf numFmtId="172" fontId="12" fillId="0" borderId="0" xfId="4" applyNumberFormat="1" applyFont="1" applyFill="1" applyAlignment="1">
      <alignment horizontal="right" vertical="center"/>
    </xf>
    <xf numFmtId="0" fontId="12" fillId="0" borderId="0" xfId="12" quotePrefix="1" applyFont="1" applyFill="1" applyAlignment="1">
      <alignment horizontal="right" vertical="center"/>
    </xf>
    <xf numFmtId="0" fontId="12" fillId="0" borderId="0" xfId="12" applyFont="1" applyFill="1" applyAlignment="1">
      <alignment horizontal="left" vertical="center"/>
    </xf>
    <xf numFmtId="172" fontId="12" fillId="0" borderId="0" xfId="17" applyNumberFormat="1" applyFont="1" applyFill="1" applyBorder="1" applyAlignment="1">
      <alignment horizontal="right" vertical="center"/>
    </xf>
    <xf numFmtId="172" fontId="12" fillId="0" borderId="3" xfId="17" applyNumberFormat="1" applyFont="1" applyFill="1" applyBorder="1" applyAlignment="1">
      <alignment horizontal="right" vertical="center"/>
    </xf>
    <xf numFmtId="172" fontId="12" fillId="0" borderId="3" xfId="4" applyNumberFormat="1" applyFont="1" applyFill="1" applyBorder="1" applyAlignment="1">
      <alignment horizontal="right" vertical="center"/>
    </xf>
    <xf numFmtId="170" fontId="12" fillId="0" borderId="0" xfId="12" applyNumberFormat="1" applyFont="1" applyFill="1" applyAlignment="1">
      <alignment horizontal="right" vertical="center"/>
    </xf>
    <xf numFmtId="0" fontId="11" fillId="0" borderId="0" xfId="12" applyFont="1" applyFill="1" applyBorder="1" applyAlignment="1">
      <alignment horizontal="center" vertical="center"/>
    </xf>
    <xf numFmtId="172" fontId="11" fillId="4" borderId="0" xfId="12" applyNumberFormat="1" applyFont="1" applyFill="1" applyBorder="1" applyAlignment="1">
      <alignment horizontal="right" vertical="center"/>
    </xf>
    <xf numFmtId="172" fontId="12" fillId="4" borderId="0" xfId="12" applyNumberFormat="1" applyFont="1" applyFill="1" applyBorder="1" applyAlignment="1">
      <alignment horizontal="right" vertical="center"/>
    </xf>
    <xf numFmtId="170" fontId="13" fillId="4" borderId="0" xfId="0" applyNumberFormat="1" applyFont="1" applyFill="1" applyAlignment="1">
      <alignment horizontal="right" vertical="center"/>
    </xf>
    <xf numFmtId="172" fontId="12" fillId="4" borderId="0" xfId="1" applyNumberFormat="1" applyFont="1" applyFill="1" applyAlignment="1">
      <alignment horizontal="right" vertical="center"/>
    </xf>
    <xf numFmtId="172" fontId="12" fillId="4" borderId="0" xfId="0" applyNumberFormat="1" applyFont="1" applyFill="1" applyBorder="1" applyAlignment="1">
      <alignment horizontal="right" vertical="center"/>
    </xf>
    <xf numFmtId="172" fontId="12" fillId="4" borderId="0" xfId="1" applyNumberFormat="1" applyFont="1" applyFill="1" applyBorder="1" applyAlignment="1">
      <alignment horizontal="right" vertical="center"/>
    </xf>
    <xf numFmtId="172" fontId="12" fillId="4" borderId="3" xfId="1" applyNumberFormat="1" applyFont="1" applyFill="1" applyBorder="1" applyAlignment="1">
      <alignment horizontal="right" vertical="center"/>
    </xf>
    <xf numFmtId="172" fontId="12" fillId="4" borderId="0" xfId="12" applyNumberFormat="1" applyFont="1" applyFill="1" applyAlignment="1">
      <alignment horizontal="right" vertical="center"/>
    </xf>
    <xf numFmtId="0" fontId="12" fillId="4" borderId="0" xfId="12" applyFont="1" applyFill="1" applyAlignment="1">
      <alignment horizontal="center" vertical="center"/>
    </xf>
    <xf numFmtId="172" fontId="12" fillId="4" borderId="0" xfId="0" applyNumberFormat="1" applyFont="1" applyFill="1" applyAlignment="1">
      <alignment horizontal="right" vertical="center"/>
    </xf>
    <xf numFmtId="172" fontId="12" fillId="4" borderId="0" xfId="17" applyNumberFormat="1" applyFont="1" applyFill="1" applyBorder="1" applyAlignment="1">
      <alignment horizontal="right" vertical="center"/>
    </xf>
    <xf numFmtId="172" fontId="11" fillId="4" borderId="0" xfId="0" applyNumberFormat="1" applyFont="1" applyFill="1" applyBorder="1" applyAlignment="1">
      <alignment horizontal="right" vertical="center"/>
    </xf>
    <xf numFmtId="172" fontId="12" fillId="4" borderId="3" xfId="0" applyNumberFormat="1" applyFont="1" applyFill="1" applyBorder="1" applyAlignment="1">
      <alignment horizontal="right" vertical="center"/>
    </xf>
    <xf numFmtId="0" fontId="12" fillId="4" borderId="0" xfId="0" applyFont="1" applyFill="1" applyAlignment="1">
      <alignment vertical="center"/>
    </xf>
    <xf numFmtId="172" fontId="12" fillId="4" borderId="4" xfId="0" applyNumberFormat="1" applyFont="1" applyFill="1" applyBorder="1" applyAlignment="1">
      <alignment horizontal="right" vertical="center"/>
    </xf>
    <xf numFmtId="172" fontId="11" fillId="4" borderId="0" xfId="0" applyNumberFormat="1" applyFont="1" applyFill="1" applyAlignment="1">
      <alignment horizontal="right" vertical="center"/>
    </xf>
    <xf numFmtId="172" fontId="12" fillId="4" borderId="0" xfId="17" applyNumberFormat="1" applyFont="1" applyFill="1" applyAlignment="1">
      <alignment vertical="center"/>
    </xf>
    <xf numFmtId="172" fontId="12" fillId="4" borderId="0" xfId="0" applyNumberFormat="1" applyFont="1" applyFill="1" applyBorder="1" applyAlignment="1">
      <alignment horizontal="center" vertical="center"/>
    </xf>
    <xf numFmtId="172" fontId="12" fillId="4" borderId="0" xfId="0" applyNumberFormat="1" applyFont="1" applyFill="1" applyAlignment="1">
      <alignment vertical="center"/>
    </xf>
    <xf numFmtId="172" fontId="13" fillId="4" borderId="4" xfId="1" applyNumberFormat="1" applyFont="1" applyFill="1" applyBorder="1" applyAlignment="1">
      <alignment horizontal="right" vertical="center"/>
    </xf>
    <xf numFmtId="172" fontId="13" fillId="4" borderId="0" xfId="1" applyNumberFormat="1" applyFont="1" applyFill="1" applyBorder="1" applyAlignment="1">
      <alignment horizontal="right" vertical="center"/>
    </xf>
    <xf numFmtId="172" fontId="12" fillId="4" borderId="5" xfId="0" applyNumberFormat="1" applyFont="1" applyFill="1" applyBorder="1" applyAlignment="1">
      <alignment vertical="center"/>
    </xf>
    <xf numFmtId="172" fontId="12" fillId="4" borderId="3" xfId="0" applyNumberFormat="1" applyFont="1" applyFill="1" applyBorder="1" applyAlignment="1">
      <alignment vertical="center"/>
    </xf>
    <xf numFmtId="172" fontId="12" fillId="4" borderId="4" xfId="0" applyNumberFormat="1" applyFont="1" applyFill="1" applyBorder="1" applyAlignment="1">
      <alignment vertical="center"/>
    </xf>
    <xf numFmtId="170" fontId="13" fillId="4" borderId="3" xfId="0" applyNumberFormat="1" applyFont="1" applyFill="1" applyBorder="1" applyAlignment="1">
      <alignment vertical="center"/>
    </xf>
    <xf numFmtId="172" fontId="12" fillId="4" borderId="0" xfId="1" applyNumberFormat="1" applyFont="1" applyFill="1" applyBorder="1" applyAlignment="1">
      <alignment vertical="center"/>
    </xf>
    <xf numFmtId="172" fontId="12" fillId="4" borderId="5" xfId="1" applyNumberFormat="1" applyFont="1" applyFill="1" applyBorder="1" applyAlignment="1">
      <alignment vertical="center"/>
    </xf>
    <xf numFmtId="170" fontId="13" fillId="4" borderId="0" xfId="0" applyNumberFormat="1" applyFont="1" applyFill="1" applyAlignment="1">
      <alignment vertical="center"/>
    </xf>
    <xf numFmtId="0" fontId="12" fillId="0" borderId="0" xfId="12" applyFont="1" applyFill="1" applyAlignment="1">
      <alignment horizontal="justify" vertical="center"/>
    </xf>
    <xf numFmtId="169" fontId="12" fillId="4" borderId="0" xfId="12" applyNumberFormat="1" applyFont="1" applyFill="1" applyAlignment="1">
      <alignment horizontal="right" vertical="center"/>
    </xf>
    <xf numFmtId="169" fontId="12" fillId="0" borderId="0" xfId="12" applyNumberFormat="1" applyFont="1" applyFill="1" applyAlignment="1">
      <alignment horizontal="right" vertical="center"/>
    </xf>
    <xf numFmtId="169" fontId="12" fillId="4" borderId="0" xfId="17" applyNumberFormat="1" applyFont="1" applyFill="1" applyBorder="1" applyAlignment="1">
      <alignment horizontal="right" vertical="center"/>
    </xf>
    <xf numFmtId="169" fontId="12" fillId="0" borderId="0" xfId="17" applyNumberFormat="1" applyFont="1" applyFill="1" applyBorder="1" applyAlignment="1">
      <alignment horizontal="right" vertical="center"/>
    </xf>
    <xf numFmtId="170" fontId="12" fillId="4" borderId="0" xfId="12" applyNumberFormat="1" applyFont="1" applyFill="1" applyAlignment="1">
      <alignment horizontal="center" vertical="center"/>
    </xf>
    <xf numFmtId="170" fontId="12" fillId="0" borderId="0" xfId="12" applyNumberFormat="1" applyFont="1" applyFill="1" applyAlignment="1">
      <alignment horizontal="center" vertical="center"/>
    </xf>
    <xf numFmtId="170" fontId="12" fillId="4" borderId="0" xfId="2" applyNumberFormat="1" applyFont="1" applyFill="1" applyAlignment="1">
      <alignment horizontal="right" vertical="center"/>
    </xf>
    <xf numFmtId="170" fontId="12" fillId="0" borderId="0" xfId="2" applyNumberFormat="1" applyFont="1" applyFill="1" applyAlignment="1">
      <alignment horizontal="right" vertical="center"/>
    </xf>
    <xf numFmtId="0" fontId="15" fillId="0" borderId="0" xfId="0" applyFont="1" applyFill="1" applyAlignment="1">
      <alignment horizontal="left" vertical="center"/>
    </xf>
    <xf numFmtId="172" fontId="16" fillId="0" borderId="0" xfId="0" applyNumberFormat="1" applyFont="1" applyFill="1" applyAlignment="1">
      <alignment horizontal="right" vertical="center"/>
    </xf>
    <xf numFmtId="172" fontId="16" fillId="0" borderId="0" xfId="0" applyNumberFormat="1" applyFont="1" applyFill="1" applyBorder="1" applyAlignment="1">
      <alignment horizontal="right" vertical="center"/>
    </xf>
    <xf numFmtId="172" fontId="15" fillId="0" borderId="0" xfId="0" applyNumberFormat="1" applyFont="1" applyFill="1" applyBorder="1" applyAlignment="1">
      <alignment horizontal="right" vertical="center"/>
    </xf>
    <xf numFmtId="0" fontId="16" fillId="0" borderId="0" xfId="0" applyFont="1" applyFill="1" applyAlignment="1">
      <alignment vertical="center"/>
    </xf>
    <xf numFmtId="0" fontId="15" fillId="0" borderId="0" xfId="0" applyFont="1" applyFill="1" applyBorder="1" applyAlignment="1">
      <alignment vertical="center"/>
    </xf>
    <xf numFmtId="0" fontId="15" fillId="0" borderId="3" xfId="0" applyFont="1" applyFill="1" applyBorder="1" applyAlignment="1">
      <alignment vertical="center"/>
    </xf>
    <xf numFmtId="0" fontId="15" fillId="0" borderId="3" xfId="0" applyFont="1" applyFill="1" applyBorder="1" applyAlignment="1">
      <alignment horizontal="left" vertical="center"/>
    </xf>
    <xf numFmtId="172" fontId="16" fillId="0" borderId="3" xfId="0" applyNumberFormat="1" applyFont="1" applyFill="1" applyBorder="1" applyAlignment="1">
      <alignment horizontal="right" vertical="center"/>
    </xf>
    <xf numFmtId="0" fontId="15" fillId="0" borderId="0" xfId="0" applyFont="1" applyFill="1" applyBorder="1" applyAlignment="1">
      <alignment horizontal="left" vertical="center"/>
    </xf>
    <xf numFmtId="172" fontId="15" fillId="0" borderId="0" xfId="0" applyNumberFormat="1" applyFont="1" applyFill="1" applyBorder="1" applyAlignment="1">
      <alignment horizontal="center" vertical="center"/>
    </xf>
    <xf numFmtId="169" fontId="16" fillId="0" borderId="0" xfId="0" applyNumberFormat="1" applyFont="1" applyFill="1" applyAlignment="1">
      <alignment vertical="center"/>
    </xf>
    <xf numFmtId="172" fontId="15" fillId="0" borderId="0" xfId="0" applyNumberFormat="1" applyFont="1" applyFill="1" applyAlignment="1">
      <alignment horizontal="right" vertical="center"/>
    </xf>
    <xf numFmtId="0" fontId="15" fillId="0" borderId="0" xfId="0" applyFont="1" applyFill="1" applyAlignment="1">
      <alignment horizontal="right" vertical="center"/>
    </xf>
    <xf numFmtId="170" fontId="15" fillId="0" borderId="0" xfId="0" applyNumberFormat="1" applyFont="1" applyFill="1" applyBorder="1" applyAlignment="1">
      <alignment horizontal="right" vertical="center"/>
    </xf>
    <xf numFmtId="172" fontId="15" fillId="0" borderId="3" xfId="12" applyNumberFormat="1" applyFont="1" applyFill="1" applyBorder="1" applyAlignment="1">
      <alignment horizontal="right" vertical="center"/>
    </xf>
    <xf numFmtId="172" fontId="16" fillId="4" borderId="0" xfId="0" applyNumberFormat="1" applyFont="1" applyFill="1" applyAlignment="1">
      <alignment horizontal="right" vertical="center"/>
    </xf>
    <xf numFmtId="172" fontId="16" fillId="4" borderId="0" xfId="0" applyNumberFormat="1" applyFont="1" applyFill="1" applyBorder="1" applyAlignment="1">
      <alignment horizontal="right"/>
    </xf>
    <xf numFmtId="172" fontId="16" fillId="4" borderId="0" xfId="0" applyNumberFormat="1" applyFont="1" applyFill="1" applyBorder="1" applyAlignment="1">
      <alignment horizontal="right" vertical="center"/>
    </xf>
    <xf numFmtId="0" fontId="15" fillId="0" borderId="0" xfId="0" applyFont="1" applyFill="1" applyAlignment="1">
      <alignment vertical="center"/>
    </xf>
    <xf numFmtId="0" fontId="16" fillId="0" borderId="0" xfId="19" applyFont="1" applyFill="1" applyAlignment="1">
      <alignment vertical="center"/>
    </xf>
    <xf numFmtId="170" fontId="16" fillId="0" borderId="0" xfId="0" applyNumberFormat="1" applyFont="1" applyFill="1" applyAlignment="1">
      <alignment horizontal="right" vertical="center"/>
    </xf>
    <xf numFmtId="170" fontId="16" fillId="4" borderId="0" xfId="0" applyNumberFormat="1" applyFont="1" applyFill="1" applyAlignment="1">
      <alignment horizontal="right" vertical="center"/>
    </xf>
    <xf numFmtId="170" fontId="16" fillId="4" borderId="3" xfId="0" applyNumberFormat="1" applyFont="1" applyFill="1" applyBorder="1" applyAlignment="1">
      <alignment horizontal="right" vertical="center"/>
    </xf>
    <xf numFmtId="172" fontId="16" fillId="4" borderId="4" xfId="0" applyNumberFormat="1" applyFont="1" applyFill="1" applyBorder="1" applyAlignment="1">
      <alignment horizontal="right" vertical="center"/>
    </xf>
    <xf numFmtId="170" fontId="16" fillId="0" borderId="0" xfId="0" applyNumberFormat="1" applyFont="1" applyFill="1" applyBorder="1" applyAlignment="1">
      <alignment horizontal="right" vertical="center"/>
    </xf>
    <xf numFmtId="170" fontId="16" fillId="0" borderId="3" xfId="0" applyNumberFormat="1" applyFont="1" applyFill="1" applyBorder="1" applyAlignment="1">
      <alignment horizontal="right" vertical="center"/>
    </xf>
    <xf numFmtId="172" fontId="16" fillId="0" borderId="0" xfId="0" applyNumberFormat="1" applyFont="1" applyFill="1" applyBorder="1" applyAlignment="1">
      <alignment horizontal="right"/>
    </xf>
    <xf numFmtId="172" fontId="16" fillId="0" borderId="4" xfId="0" applyNumberFormat="1" applyFont="1" applyFill="1" applyBorder="1" applyAlignment="1">
      <alignment horizontal="right" vertical="center"/>
    </xf>
    <xf numFmtId="170" fontId="16" fillId="0" borderId="4" xfId="0" applyNumberFormat="1" applyFont="1" applyFill="1" applyBorder="1" applyAlignment="1">
      <alignment horizontal="right" vertical="center"/>
    </xf>
    <xf numFmtId="0" fontId="16" fillId="0" borderId="3" xfId="0" applyFont="1" applyFill="1" applyBorder="1" applyAlignment="1">
      <alignment vertical="center"/>
    </xf>
    <xf numFmtId="0" fontId="15" fillId="0" borderId="0" xfId="0" quotePrefix="1" applyFont="1" applyFill="1" applyAlignment="1">
      <alignment vertical="center"/>
    </xf>
    <xf numFmtId="172" fontId="12" fillId="4" borderId="5" xfId="0" applyNumberFormat="1" applyFont="1" applyFill="1" applyBorder="1" applyAlignment="1">
      <alignment horizontal="right" vertical="center"/>
    </xf>
    <xf numFmtId="0" fontId="19" fillId="0" borderId="0" xfId="0" applyFont="1" applyBorder="1" applyAlignment="1">
      <alignment horizontal="left" vertical="center"/>
    </xf>
    <xf numFmtId="0" fontId="7" fillId="0" borderId="0" xfId="0" applyFont="1" applyFill="1" applyAlignment="1">
      <alignment vertical="center"/>
    </xf>
    <xf numFmtId="169" fontId="7" fillId="0" borderId="0" xfId="0" applyNumberFormat="1" applyFont="1" applyAlignment="1">
      <alignment vertical="center"/>
    </xf>
    <xf numFmtId="170" fontId="19" fillId="0" borderId="0" xfId="0" applyNumberFormat="1" applyFont="1" applyBorder="1" applyAlignment="1">
      <alignment horizontal="right" vertical="center"/>
    </xf>
    <xf numFmtId="170" fontId="19" fillId="0" borderId="0" xfId="0" applyNumberFormat="1" applyFont="1" applyFill="1" applyAlignment="1">
      <alignment horizontal="right" vertical="center"/>
    </xf>
    <xf numFmtId="170" fontId="7" fillId="0" borderId="0" xfId="0" applyNumberFormat="1" applyFont="1" applyFill="1" applyAlignment="1">
      <alignment horizontal="right" vertical="center"/>
    </xf>
    <xf numFmtId="170" fontId="19" fillId="0" borderId="0" xfId="0" applyNumberFormat="1" applyFont="1" applyFill="1" applyBorder="1" applyAlignment="1">
      <alignment horizontal="right" vertical="center"/>
    </xf>
    <xf numFmtId="169" fontId="19" fillId="0" borderId="0" xfId="0" applyNumberFormat="1" applyFont="1" applyBorder="1" applyAlignment="1">
      <alignment horizontal="center" vertical="center"/>
    </xf>
    <xf numFmtId="172" fontId="19" fillId="0" borderId="3" xfId="12" applyNumberFormat="1" applyFont="1" applyFill="1" applyBorder="1" applyAlignment="1">
      <alignment horizontal="right" vertical="center"/>
    </xf>
    <xf numFmtId="170" fontId="19" fillId="0" borderId="3" xfId="0" applyNumberFormat="1" applyFont="1" applyFill="1" applyBorder="1" applyAlignment="1">
      <alignment horizontal="right" vertical="center"/>
    </xf>
    <xf numFmtId="0" fontId="19" fillId="0" borderId="0" xfId="0" applyFont="1" applyFill="1" applyAlignment="1">
      <alignment vertical="center"/>
    </xf>
    <xf numFmtId="170" fontId="7" fillId="0" borderId="0" xfId="0" applyNumberFormat="1" applyFont="1" applyBorder="1" applyAlignment="1">
      <alignment horizontal="right" vertical="center"/>
    </xf>
    <xf numFmtId="170" fontId="7" fillId="4" borderId="0" xfId="0" applyNumberFormat="1" applyFont="1" applyFill="1" applyAlignment="1">
      <alignment horizontal="right" vertical="center"/>
    </xf>
    <xf numFmtId="170" fontId="7" fillId="0" borderId="0" xfId="0" applyNumberFormat="1" applyFont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170" fontId="7" fillId="4" borderId="3" xfId="0" applyNumberFormat="1" applyFont="1" applyFill="1" applyBorder="1" applyAlignment="1">
      <alignment horizontal="right" vertical="center"/>
    </xf>
    <xf numFmtId="170" fontId="7" fillId="0" borderId="0" xfId="1" applyNumberFormat="1" applyFont="1" applyBorder="1" applyAlignment="1">
      <alignment horizontal="right" vertical="center"/>
    </xf>
    <xf numFmtId="170" fontId="7" fillId="4" borderId="4" xfId="0" applyNumberFormat="1" applyFont="1" applyFill="1" applyBorder="1" applyAlignment="1">
      <alignment horizontal="right"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172" fontId="11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Continuous" vertical="center"/>
    </xf>
    <xf numFmtId="0" fontId="11" fillId="0" borderId="3" xfId="0" applyFont="1" applyBorder="1" applyAlignment="1">
      <alignment horizontal="left" vertical="center"/>
    </xf>
    <xf numFmtId="0" fontId="11" fillId="0" borderId="3" xfId="0" applyFont="1" applyBorder="1" applyAlignment="1">
      <alignment horizontal="centerContinuous" vertical="center"/>
    </xf>
    <xf numFmtId="0" fontId="11" fillId="0" borderId="3" xfId="0" applyFont="1" applyBorder="1" applyAlignment="1">
      <alignment horizontal="center" vertical="center"/>
    </xf>
    <xf numFmtId="172" fontId="11" fillId="0" borderId="3" xfId="0" applyNumberFormat="1" applyFont="1" applyBorder="1" applyAlignment="1">
      <alignment vertical="center"/>
    </xf>
    <xf numFmtId="171" fontId="11" fillId="0" borderId="0" xfId="0" applyNumberFormat="1" applyFont="1" applyAlignment="1">
      <alignment horizontal="right" vertical="center"/>
    </xf>
    <xf numFmtId="0" fontId="12" fillId="0" borderId="0" xfId="0" applyFont="1" applyAlignment="1">
      <alignment horizontal="center" vertical="center"/>
    </xf>
    <xf numFmtId="171" fontId="11" fillId="0" borderId="0" xfId="0" quotePrefix="1" applyNumberFormat="1" applyFont="1" applyAlignment="1">
      <alignment horizontal="right" vertical="center"/>
    </xf>
    <xf numFmtId="171" fontId="11" fillId="0" borderId="3" xfId="0" applyNumberFormat="1" applyFont="1" applyBorder="1" applyAlignment="1">
      <alignment horizontal="right" vertical="center"/>
    </xf>
    <xf numFmtId="171" fontId="12" fillId="0" borderId="0" xfId="0" applyNumberFormat="1" applyFont="1" applyAlignment="1">
      <alignment horizontal="right" vertical="center"/>
    </xf>
    <xf numFmtId="172" fontId="11" fillId="0" borderId="0" xfId="0" applyNumberFormat="1" applyFont="1" applyAlignment="1">
      <alignment horizontal="right" vertical="center"/>
    </xf>
    <xf numFmtId="0" fontId="11" fillId="0" borderId="0" xfId="0" applyFont="1" applyAlignment="1">
      <alignment vertical="center"/>
    </xf>
    <xf numFmtId="172" fontId="12" fillId="0" borderId="0" xfId="0" applyNumberFormat="1" applyFont="1" applyAlignment="1">
      <alignment vertical="center"/>
    </xf>
    <xf numFmtId="0" fontId="13" fillId="0" borderId="0" xfId="0" applyFont="1" applyAlignment="1">
      <alignment horizontal="center" vertical="center"/>
    </xf>
    <xf numFmtId="170" fontId="13" fillId="0" borderId="0" xfId="0" applyNumberFormat="1" applyFont="1" applyAlignment="1">
      <alignment horizontal="right" vertical="center"/>
    </xf>
    <xf numFmtId="170" fontId="13" fillId="0" borderId="0" xfId="0" applyNumberFormat="1" applyFont="1" applyAlignment="1">
      <alignment vertical="center"/>
    </xf>
    <xf numFmtId="170" fontId="13" fillId="0" borderId="3" xfId="0" applyNumberFormat="1" applyFont="1" applyBorder="1" applyAlignment="1">
      <alignment vertical="center"/>
    </xf>
    <xf numFmtId="172" fontId="12" fillId="0" borderId="5" xfId="0" applyNumberFormat="1" applyFont="1" applyBorder="1" applyAlignment="1">
      <alignment vertical="center"/>
    </xf>
    <xf numFmtId="172" fontId="12" fillId="0" borderId="3" xfId="0" applyNumberFormat="1" applyFont="1" applyBorder="1" applyAlignment="1">
      <alignment vertical="center"/>
    </xf>
    <xf numFmtId="172" fontId="13" fillId="0" borderId="0" xfId="0" applyNumberFormat="1" applyFont="1" applyAlignment="1">
      <alignment horizontal="right" vertical="center"/>
    </xf>
    <xf numFmtId="172" fontId="12" fillId="0" borderId="4" xfId="0" applyNumberFormat="1" applyFont="1" applyBorder="1" applyAlignment="1">
      <alignment vertical="center"/>
    </xf>
    <xf numFmtId="0" fontId="12" fillId="0" borderId="3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2" fillId="0" borderId="3" xfId="0" applyFont="1" applyBorder="1" applyAlignment="1">
      <alignment horizontal="center" vertical="center"/>
    </xf>
    <xf numFmtId="172" fontId="13" fillId="0" borderId="0" xfId="0" applyNumberFormat="1" applyFont="1" applyAlignment="1">
      <alignment vertical="center"/>
    </xf>
    <xf numFmtId="170" fontId="13" fillId="0" borderId="3" xfId="0" applyNumberFormat="1" applyFont="1" applyBorder="1" applyAlignment="1">
      <alignment horizontal="right" vertical="center"/>
    </xf>
    <xf numFmtId="0" fontId="12" fillId="0" borderId="0" xfId="0" applyFont="1" applyAlignment="1">
      <alignment horizontal="left" vertical="center"/>
    </xf>
    <xf numFmtId="170" fontId="21" fillId="0" borderId="0" xfId="2" applyNumberFormat="1" applyFont="1" applyFill="1" applyBorder="1" applyAlignment="1">
      <alignment horizontal="right" vertical="center"/>
    </xf>
    <xf numFmtId="172" fontId="20" fillId="0" borderId="0" xfId="0" applyNumberFormat="1" applyFont="1" applyAlignment="1">
      <alignment vertical="center"/>
    </xf>
    <xf numFmtId="172" fontId="18" fillId="0" borderId="0" xfId="0" applyNumberFormat="1" applyFont="1" applyAlignment="1">
      <alignment vertical="center"/>
    </xf>
    <xf numFmtId="170" fontId="12" fillId="4" borderId="0" xfId="0" applyNumberFormat="1" applyFont="1" applyFill="1" applyAlignment="1">
      <alignment horizontal="right" vertical="center"/>
    </xf>
    <xf numFmtId="170" fontId="12" fillId="4" borderId="3" xfId="0" applyNumberFormat="1" applyFont="1" applyFill="1" applyBorder="1" applyAlignment="1">
      <alignment horizontal="right" vertical="center"/>
    </xf>
    <xf numFmtId="0" fontId="12" fillId="0" borderId="0" xfId="17" applyFont="1" applyFill="1" applyAlignment="1">
      <alignment horizontal="center" vertical="center"/>
    </xf>
    <xf numFmtId="170" fontId="12" fillId="4" borderId="0" xfId="0" applyNumberFormat="1" applyFont="1" applyFill="1" applyBorder="1" applyAlignment="1">
      <alignment horizontal="right" vertical="center"/>
    </xf>
    <xf numFmtId="172" fontId="12" fillId="0" borderId="0" xfId="17" applyNumberFormat="1" applyFont="1" applyFill="1" applyAlignment="1">
      <alignment horizontal="center" vertical="center"/>
    </xf>
    <xf numFmtId="172" fontId="12" fillId="0" borderId="5" xfId="0" applyNumberFormat="1" applyFont="1" applyFill="1" applyBorder="1" applyAlignment="1">
      <alignment horizontal="right" vertical="center"/>
    </xf>
    <xf numFmtId="170" fontId="7" fillId="0" borderId="0" xfId="0" applyNumberFormat="1" applyFont="1" applyFill="1" applyBorder="1" applyAlignment="1">
      <alignment horizontal="right" vertical="center"/>
    </xf>
    <xf numFmtId="170" fontId="7" fillId="0" borderId="3" xfId="0" applyNumberFormat="1" applyFont="1" applyFill="1" applyBorder="1" applyAlignment="1">
      <alignment horizontal="right" vertical="center"/>
    </xf>
    <xf numFmtId="170" fontId="7" fillId="0" borderId="0" xfId="1" applyNumberFormat="1" applyFont="1" applyFill="1" applyBorder="1" applyAlignment="1">
      <alignment horizontal="right" vertical="center"/>
    </xf>
    <xf numFmtId="170" fontId="7" fillId="0" borderId="4" xfId="0" applyNumberFormat="1" applyFont="1" applyFill="1" applyBorder="1" applyAlignment="1">
      <alignment horizontal="right" vertical="center"/>
    </xf>
    <xf numFmtId="170" fontId="12" fillId="4" borderId="4" xfId="0" applyNumberFormat="1" applyFont="1" applyFill="1" applyBorder="1" applyAlignment="1">
      <alignment horizontal="right" vertical="center"/>
    </xf>
    <xf numFmtId="170" fontId="12" fillId="0" borderId="4" xfId="0" applyNumberFormat="1" applyFont="1" applyFill="1" applyBorder="1" applyAlignment="1">
      <alignment horizontal="right" vertical="center"/>
    </xf>
    <xf numFmtId="170" fontId="12" fillId="4" borderId="3" xfId="17" applyNumberFormat="1" applyFont="1" applyFill="1" applyBorder="1" applyAlignment="1">
      <alignment horizontal="right" vertical="center"/>
    </xf>
    <xf numFmtId="170" fontId="12" fillId="0" borderId="3" xfId="17" applyNumberFormat="1" applyFont="1" applyFill="1" applyBorder="1" applyAlignment="1">
      <alignment horizontal="right" vertical="center"/>
    </xf>
    <xf numFmtId="172" fontId="12" fillId="4" borderId="4" xfId="1" applyNumberFormat="1" applyFont="1" applyFill="1" applyBorder="1" applyAlignment="1">
      <alignment horizontal="right" vertical="center"/>
    </xf>
    <xf numFmtId="172" fontId="12" fillId="0" borderId="4" xfId="1" applyNumberFormat="1" applyFont="1" applyFill="1" applyBorder="1" applyAlignment="1">
      <alignment horizontal="right" vertical="center"/>
    </xf>
    <xf numFmtId="170" fontId="7" fillId="4" borderId="0" xfId="0" applyNumberFormat="1" applyFont="1" applyFill="1" applyAlignment="1">
      <alignment horizontal="right" vertical="center"/>
    </xf>
    <xf numFmtId="0" fontId="12" fillId="0" borderId="0" xfId="12" applyFont="1" applyFill="1" applyAlignment="1">
      <alignment vertical="center"/>
    </xf>
    <xf numFmtId="172" fontId="16" fillId="4" borderId="3" xfId="0" applyNumberFormat="1" applyFont="1" applyFill="1" applyBorder="1" applyAlignment="1">
      <alignment horizontal="right" vertical="center"/>
    </xf>
    <xf numFmtId="165" fontId="12" fillId="0" borderId="0" xfId="1" applyNumberFormat="1" applyFont="1" applyFill="1" applyAlignment="1">
      <alignment horizontal="right" vertical="center"/>
    </xf>
    <xf numFmtId="165" fontId="12" fillId="0" borderId="3" xfId="1" applyNumberFormat="1" applyFont="1" applyFill="1" applyBorder="1" applyAlignment="1">
      <alignment horizontal="right" vertical="center"/>
    </xf>
    <xf numFmtId="165" fontId="12" fillId="0" borderId="0" xfId="1" applyNumberFormat="1" applyFont="1" applyFill="1" applyBorder="1" applyAlignment="1">
      <alignment horizontal="right" vertical="center"/>
    </xf>
    <xf numFmtId="165" fontId="11" fillId="0" borderId="0" xfId="1" applyNumberFormat="1" applyFont="1" applyFill="1" applyBorder="1" applyAlignment="1">
      <alignment horizontal="right" vertical="center"/>
    </xf>
    <xf numFmtId="165" fontId="11" fillId="0" borderId="0" xfId="1" quotePrefix="1" applyNumberFormat="1" applyFont="1" applyFill="1" applyBorder="1" applyAlignment="1">
      <alignment horizontal="right" vertical="center"/>
    </xf>
    <xf numFmtId="165" fontId="11" fillId="0" borderId="3" xfId="1" applyNumberFormat="1" applyFont="1" applyFill="1" applyBorder="1" applyAlignment="1">
      <alignment horizontal="right" vertical="center"/>
    </xf>
    <xf numFmtId="165" fontId="11" fillId="4" borderId="0" xfId="1" applyNumberFormat="1" applyFont="1" applyFill="1" applyBorder="1" applyAlignment="1">
      <alignment horizontal="right" vertical="center"/>
    </xf>
    <xf numFmtId="165" fontId="12" fillId="4" borderId="0" xfId="1" applyNumberFormat="1" applyFont="1" applyFill="1" applyAlignment="1">
      <alignment horizontal="right" vertical="center"/>
    </xf>
    <xf numFmtId="165" fontId="12" fillId="4" borderId="3" xfId="1" applyNumberFormat="1" applyFont="1" applyFill="1" applyBorder="1" applyAlignment="1">
      <alignment horizontal="right" vertical="center"/>
    </xf>
    <xf numFmtId="165" fontId="12" fillId="4" borderId="0" xfId="1" applyNumberFormat="1" applyFont="1" applyFill="1" applyBorder="1" applyAlignment="1">
      <alignment horizontal="right" vertical="center"/>
    </xf>
    <xf numFmtId="165" fontId="12" fillId="4" borderId="4" xfId="1" applyNumberFormat="1" applyFont="1" applyFill="1" applyBorder="1" applyAlignment="1">
      <alignment horizontal="right" vertical="center"/>
    </xf>
    <xf numFmtId="174" fontId="12" fillId="0" borderId="0" xfId="17" applyNumberFormat="1" applyFont="1" applyFill="1" applyBorder="1" applyAlignment="1">
      <alignment horizontal="center" vertical="center"/>
    </xf>
    <xf numFmtId="174" fontId="12" fillId="4" borderId="0" xfId="0" applyNumberFormat="1" applyFont="1" applyFill="1" applyAlignment="1">
      <alignment horizontal="right" vertical="center"/>
    </xf>
    <xf numFmtId="174" fontId="12" fillId="0" borderId="0" xfId="0" applyNumberFormat="1" applyFont="1" applyFill="1" applyAlignment="1">
      <alignment horizontal="right" vertical="center"/>
    </xf>
    <xf numFmtId="170" fontId="22" fillId="4" borderId="7" xfId="2" applyNumberFormat="1" applyFont="1" applyFill="1" applyBorder="1" applyAlignment="1">
      <alignment vertical="center"/>
    </xf>
    <xf numFmtId="0" fontId="13" fillId="0" borderId="0" xfId="0" applyFont="1" applyFill="1" applyAlignment="1">
      <alignment horizontal="center" vertical="center"/>
    </xf>
    <xf numFmtId="172" fontId="11" fillId="0" borderId="0" xfId="0" applyNumberFormat="1" applyFont="1" applyAlignment="1">
      <alignment horizontal="center" vertical="center"/>
    </xf>
    <xf numFmtId="172" fontId="11" fillId="0" borderId="3" xfId="0" applyNumberFormat="1" applyFont="1" applyBorder="1" applyAlignment="1">
      <alignment horizontal="center" vertical="center"/>
    </xf>
    <xf numFmtId="172" fontId="11" fillId="0" borderId="0" xfId="0" applyNumberFormat="1" applyFont="1" applyFill="1" applyBorder="1" applyAlignment="1">
      <alignment horizontal="center" vertical="center"/>
    </xf>
    <xf numFmtId="172" fontId="11" fillId="0" borderId="3" xfId="0" applyNumberFormat="1" applyFont="1" applyFill="1" applyBorder="1" applyAlignment="1">
      <alignment horizontal="center" vertical="center"/>
    </xf>
    <xf numFmtId="172" fontId="15" fillId="0" borderId="6" xfId="0" applyNumberFormat="1" applyFont="1" applyFill="1" applyBorder="1" applyAlignment="1">
      <alignment horizontal="center" vertical="center"/>
    </xf>
    <xf numFmtId="172" fontId="15" fillId="0" borderId="3" xfId="0" applyNumberFormat="1" applyFont="1" applyFill="1" applyBorder="1" applyAlignment="1">
      <alignment horizontal="center" vertical="center"/>
    </xf>
    <xf numFmtId="170" fontId="19" fillId="0" borderId="3" xfId="0" applyNumberFormat="1" applyFont="1" applyBorder="1" applyAlignment="1">
      <alignment horizontal="center" vertical="center"/>
    </xf>
  </cellXfs>
  <cellStyles count="31">
    <cellStyle name="Comma" xfId="1" builtinId="3"/>
    <cellStyle name="Comma 11 10" xfId="2" xr:uid="{00000000-0005-0000-0000-000001000000}"/>
    <cellStyle name="Comma 11 10 2" xfId="23" xr:uid="{A2D6EB7C-EC94-4DB2-81E4-6FA7C6D13E03}"/>
    <cellStyle name="Comma 2" xfId="3" xr:uid="{00000000-0005-0000-0000-000002000000}"/>
    <cellStyle name="Comma 2 2" xfId="24" xr:uid="{E4289209-FBB6-471F-8127-922EA8E0191A}"/>
    <cellStyle name="Comma 2 3" xfId="4" xr:uid="{00000000-0005-0000-0000-000003000000}"/>
    <cellStyle name="Comma 2 3 2" xfId="25" xr:uid="{603A7F8D-2AF6-4E1B-AE53-8F7B059A3CD5}"/>
    <cellStyle name="Comma 3" xfId="22" xr:uid="{458E78E4-A9C8-4B29-8C86-513E43DE4AF8}"/>
    <cellStyle name="comma zerodec" xfId="5" xr:uid="{00000000-0005-0000-0000-000004000000}"/>
    <cellStyle name="Currency1" xfId="6" xr:uid="{00000000-0005-0000-0000-000005000000}"/>
    <cellStyle name="Dollar (zero dec)" xfId="7" xr:uid="{00000000-0005-0000-0000-000006000000}"/>
    <cellStyle name="Grey" xfId="8" xr:uid="{00000000-0005-0000-0000-000007000000}"/>
    <cellStyle name="Input [yellow]" xfId="9" xr:uid="{00000000-0005-0000-0000-000008000000}"/>
    <cellStyle name="no dec" xfId="10" xr:uid="{00000000-0005-0000-0000-000009000000}"/>
    <cellStyle name="Normal" xfId="0" builtinId="0"/>
    <cellStyle name="Normal - Style1" xfId="11" xr:uid="{00000000-0005-0000-0000-00000B000000}"/>
    <cellStyle name="Normal 12" xfId="12" xr:uid="{00000000-0005-0000-0000-00000C000000}"/>
    <cellStyle name="Normal 2" xfId="13" xr:uid="{00000000-0005-0000-0000-00000D000000}"/>
    <cellStyle name="Normal 21" xfId="14" xr:uid="{00000000-0005-0000-0000-00000E000000}"/>
    <cellStyle name="Normal 21 2" xfId="26" xr:uid="{FB9E11E6-80A3-4208-ADBA-1A659501C450}"/>
    <cellStyle name="Normal 21 2 2" xfId="15" xr:uid="{00000000-0005-0000-0000-00000F000000}"/>
    <cellStyle name="Normal 21 2 2 2" xfId="27" xr:uid="{6DE80BDC-0E93-4C21-802C-9FA57509883D}"/>
    <cellStyle name="Normal 21 2 2 3" xfId="30" xr:uid="{F2C75B8C-451E-4D47-8587-9846152B4F30}"/>
    <cellStyle name="Normal 21 2 4" xfId="16" xr:uid="{00000000-0005-0000-0000-000010000000}"/>
    <cellStyle name="Normal 21 3" xfId="29" xr:uid="{69F8FE6B-1CC9-4041-93CA-A3D11A3A9F72}"/>
    <cellStyle name="Normal 3" xfId="17" xr:uid="{00000000-0005-0000-0000-000011000000}"/>
    <cellStyle name="Normal 3 3 2" xfId="18" xr:uid="{00000000-0005-0000-0000-000012000000}"/>
    <cellStyle name="Normal 4" xfId="28" xr:uid="{E5852B26-4911-492A-A6E1-32E0C8E67852}"/>
    <cellStyle name="Normal_KEGCO_2002" xfId="19" xr:uid="{00000000-0005-0000-0000-000013000000}"/>
    <cellStyle name="Percent [2]" xfId="20" xr:uid="{00000000-0005-0000-0000-000014000000}"/>
    <cellStyle name="Quantity" xfId="21" xr:uid="{00000000-0005-0000-0000-00001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" x14ac:dyDescent="0.4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E20D7B-9674-4B82-9DA8-967A8FE9E97B}">
  <sheetPr>
    <tabColor rgb="FF00FF99"/>
  </sheetPr>
  <dimension ref="A1:M154"/>
  <sheetViews>
    <sheetView topLeftCell="A77" zoomScale="91" zoomScaleNormal="91" zoomScaleSheetLayoutView="115" workbookViewId="0">
      <selection activeCell="T94" sqref="T94"/>
    </sheetView>
  </sheetViews>
  <sheetFormatPr defaultColWidth="9.33203125" defaultRowHeight="16.5" customHeight="1" x14ac:dyDescent="0.45"/>
  <cols>
    <col min="1" max="3" width="1.83203125" style="167" customWidth="1"/>
    <col min="4" max="4" width="36.6640625" style="167" customWidth="1"/>
    <col min="5" max="5" width="6.83203125" style="174" customWidth="1"/>
    <col min="6" max="6" width="1" style="174" customWidth="1"/>
    <col min="7" max="7" width="15.6640625" style="180" bestFit="1" customWidth="1"/>
    <col min="8" max="8" width="1" style="180" customWidth="1"/>
    <col min="9" max="9" width="14.83203125" style="180" bestFit="1" customWidth="1"/>
    <col min="10" max="10" width="1" style="180" customWidth="1"/>
    <col min="11" max="11" width="15.6640625" style="180" bestFit="1" customWidth="1"/>
    <col min="12" max="12" width="1" style="180" customWidth="1"/>
    <col min="13" max="13" width="14.83203125" style="180" bestFit="1" customWidth="1"/>
    <col min="14" max="16384" width="9.33203125" style="167"/>
  </cols>
  <sheetData>
    <row r="1" spans="1:13" ht="16.5" customHeight="1" x14ac:dyDescent="0.45">
      <c r="A1" s="164" t="s">
        <v>111</v>
      </c>
      <c r="B1" s="164"/>
      <c r="C1" s="164"/>
      <c r="D1" s="164"/>
      <c r="E1" s="165"/>
      <c r="F1" s="165"/>
      <c r="G1" s="166"/>
      <c r="H1" s="166"/>
      <c r="I1" s="166"/>
      <c r="J1" s="166"/>
      <c r="K1" s="166"/>
      <c r="L1" s="166"/>
      <c r="M1" s="166"/>
    </row>
    <row r="2" spans="1:13" ht="16.5" customHeight="1" x14ac:dyDescent="0.45">
      <c r="A2" s="164" t="s">
        <v>32</v>
      </c>
      <c r="B2" s="164"/>
      <c r="C2" s="168"/>
      <c r="D2" s="168"/>
      <c r="E2" s="165"/>
      <c r="F2" s="165"/>
      <c r="G2" s="166"/>
      <c r="H2" s="166"/>
      <c r="I2" s="166"/>
      <c r="J2" s="166"/>
      <c r="K2" s="166"/>
      <c r="L2" s="166"/>
      <c r="M2" s="166"/>
    </row>
    <row r="3" spans="1:13" ht="16.5" customHeight="1" x14ac:dyDescent="0.45">
      <c r="A3" s="169" t="s">
        <v>170</v>
      </c>
      <c r="B3" s="169"/>
      <c r="C3" s="170"/>
      <c r="D3" s="170"/>
      <c r="E3" s="171"/>
      <c r="F3" s="171"/>
      <c r="G3" s="172"/>
      <c r="H3" s="172"/>
      <c r="I3" s="172"/>
      <c r="J3" s="172"/>
      <c r="K3" s="172"/>
      <c r="L3" s="172"/>
      <c r="M3" s="172"/>
    </row>
    <row r="4" spans="1:13" ht="16.5" customHeight="1" x14ac:dyDescent="0.45">
      <c r="A4" s="164"/>
      <c r="B4" s="164"/>
      <c r="C4" s="168"/>
      <c r="D4" s="168"/>
      <c r="E4" s="165"/>
      <c r="F4" s="165"/>
      <c r="G4" s="166"/>
      <c r="H4" s="166"/>
      <c r="I4" s="166"/>
      <c r="J4" s="166"/>
      <c r="K4" s="166"/>
      <c r="L4" s="166"/>
      <c r="M4" s="166"/>
    </row>
    <row r="5" spans="1:13" ht="16.5" customHeight="1" x14ac:dyDescent="0.45">
      <c r="A5" s="164"/>
      <c r="B5" s="164"/>
      <c r="C5" s="168"/>
      <c r="D5" s="168"/>
      <c r="E5" s="165"/>
      <c r="F5" s="165"/>
      <c r="G5" s="166"/>
      <c r="H5" s="166"/>
      <c r="I5" s="166"/>
      <c r="J5" s="166"/>
      <c r="K5" s="166"/>
      <c r="L5" s="166"/>
      <c r="M5" s="166"/>
    </row>
    <row r="6" spans="1:13" ht="16.5" customHeight="1" x14ac:dyDescent="0.45">
      <c r="A6" s="164"/>
      <c r="B6" s="164"/>
      <c r="C6" s="168"/>
      <c r="D6" s="168"/>
      <c r="E6" s="165"/>
      <c r="F6" s="165"/>
      <c r="G6" s="233" t="s">
        <v>64</v>
      </c>
      <c r="H6" s="233"/>
      <c r="I6" s="233"/>
      <c r="J6" s="166"/>
      <c r="K6" s="233" t="s">
        <v>65</v>
      </c>
      <c r="L6" s="233"/>
      <c r="M6" s="233"/>
    </row>
    <row r="7" spans="1:13" ht="16.5" customHeight="1" x14ac:dyDescent="0.45">
      <c r="A7" s="164"/>
      <c r="B7" s="164"/>
      <c r="C7" s="168"/>
      <c r="D7" s="168"/>
      <c r="E7" s="165"/>
      <c r="F7" s="165"/>
      <c r="G7" s="234" t="s">
        <v>97</v>
      </c>
      <c r="H7" s="234"/>
      <c r="I7" s="234"/>
      <c r="J7" s="166"/>
      <c r="K7" s="234" t="s">
        <v>97</v>
      </c>
      <c r="L7" s="234"/>
      <c r="M7" s="234"/>
    </row>
    <row r="8" spans="1:13" ht="16.5" customHeight="1" x14ac:dyDescent="0.45">
      <c r="A8" s="164"/>
      <c r="B8" s="164"/>
      <c r="C8" s="165"/>
      <c r="D8" s="165"/>
      <c r="E8" s="165"/>
      <c r="F8" s="165"/>
      <c r="G8" s="173" t="s">
        <v>89</v>
      </c>
      <c r="H8" s="173"/>
      <c r="I8" s="173" t="s">
        <v>90</v>
      </c>
      <c r="J8" s="173"/>
      <c r="K8" s="173" t="s">
        <v>89</v>
      </c>
      <c r="L8" s="173"/>
      <c r="M8" s="173" t="s">
        <v>90</v>
      </c>
    </row>
    <row r="9" spans="1:13" ht="16.5" customHeight="1" x14ac:dyDescent="0.45">
      <c r="G9" s="175" t="s">
        <v>137</v>
      </c>
      <c r="H9" s="173"/>
      <c r="I9" s="175" t="s">
        <v>85</v>
      </c>
      <c r="J9" s="173"/>
      <c r="K9" s="175" t="s">
        <v>137</v>
      </c>
      <c r="L9" s="173"/>
      <c r="M9" s="175" t="s">
        <v>85</v>
      </c>
    </row>
    <row r="10" spans="1:13" ht="16.5" customHeight="1" x14ac:dyDescent="0.45">
      <c r="G10" s="175" t="s">
        <v>169</v>
      </c>
      <c r="H10" s="173"/>
      <c r="I10" s="175" t="s">
        <v>152</v>
      </c>
      <c r="J10" s="173"/>
      <c r="K10" s="175" t="s">
        <v>169</v>
      </c>
      <c r="L10" s="173"/>
      <c r="M10" s="175" t="s">
        <v>152</v>
      </c>
    </row>
    <row r="11" spans="1:13" s="174" customFormat="1" ht="16.5" customHeight="1" x14ac:dyDescent="0.45">
      <c r="E11" s="171" t="s">
        <v>0</v>
      </c>
      <c r="F11" s="165"/>
      <c r="G11" s="176" t="s">
        <v>91</v>
      </c>
      <c r="H11" s="173"/>
      <c r="I11" s="176" t="s">
        <v>91</v>
      </c>
      <c r="J11" s="177"/>
      <c r="K11" s="176" t="s">
        <v>91</v>
      </c>
      <c r="L11" s="173"/>
      <c r="M11" s="176" t="s">
        <v>91</v>
      </c>
    </row>
    <row r="12" spans="1:13" s="174" customFormat="1" ht="16.5" customHeight="1" x14ac:dyDescent="0.45">
      <c r="E12" s="165"/>
      <c r="F12" s="165"/>
      <c r="G12" s="91"/>
      <c r="H12" s="178"/>
      <c r="I12" s="178"/>
      <c r="J12" s="178"/>
      <c r="K12" s="91"/>
      <c r="L12" s="178"/>
      <c r="M12" s="178"/>
    </row>
    <row r="13" spans="1:13" ht="16.5" customHeight="1" x14ac:dyDescent="0.45">
      <c r="A13" s="179" t="s">
        <v>13</v>
      </c>
      <c r="B13" s="179"/>
      <c r="G13" s="94"/>
      <c r="K13" s="94"/>
    </row>
    <row r="14" spans="1:13" ht="16.5" customHeight="1" x14ac:dyDescent="0.45">
      <c r="A14" s="179"/>
      <c r="B14" s="179"/>
      <c r="G14" s="94"/>
      <c r="K14" s="94"/>
    </row>
    <row r="15" spans="1:13" ht="16.5" customHeight="1" x14ac:dyDescent="0.45">
      <c r="A15" s="179" t="s">
        <v>14</v>
      </c>
      <c r="B15" s="179"/>
      <c r="G15" s="94"/>
      <c r="K15" s="94"/>
    </row>
    <row r="16" spans="1:13" ht="16.5" customHeight="1" x14ac:dyDescent="0.45">
      <c r="A16" s="179"/>
      <c r="B16" s="179"/>
      <c r="G16" s="94"/>
      <c r="K16" s="94"/>
    </row>
    <row r="17" spans="1:13" ht="16.5" customHeight="1" x14ac:dyDescent="0.45">
      <c r="A17" s="167" t="s">
        <v>10</v>
      </c>
      <c r="E17" s="181"/>
      <c r="G17" s="103">
        <v>1837425</v>
      </c>
      <c r="H17" s="182"/>
      <c r="I17" s="183">
        <v>1913747</v>
      </c>
      <c r="J17" s="182"/>
      <c r="K17" s="103">
        <v>8481</v>
      </c>
      <c r="L17" s="182"/>
      <c r="M17" s="183">
        <v>147237</v>
      </c>
    </row>
    <row r="18" spans="1:13" ht="16.5" customHeight="1" x14ac:dyDescent="0.45">
      <c r="A18" s="167" t="s">
        <v>122</v>
      </c>
      <c r="E18" s="181"/>
      <c r="G18" s="103"/>
      <c r="H18" s="182"/>
      <c r="I18" s="183"/>
      <c r="J18" s="182"/>
      <c r="K18" s="103"/>
      <c r="L18" s="182"/>
      <c r="M18" s="183"/>
    </row>
    <row r="19" spans="1:13" ht="16.5" customHeight="1" x14ac:dyDescent="0.45">
      <c r="B19" s="167" t="s">
        <v>123</v>
      </c>
      <c r="E19" s="181"/>
      <c r="G19" s="103">
        <v>28367</v>
      </c>
      <c r="H19" s="182"/>
      <c r="I19" s="183">
        <v>95370</v>
      </c>
      <c r="J19" s="182"/>
      <c r="K19" s="103">
        <v>6</v>
      </c>
      <c r="L19" s="182"/>
      <c r="M19" s="183">
        <v>6</v>
      </c>
    </row>
    <row r="20" spans="1:13" ht="16.5" customHeight="1" x14ac:dyDescent="0.45">
      <c r="A20" s="167" t="s">
        <v>49</v>
      </c>
      <c r="E20" s="181"/>
      <c r="G20" s="103">
        <v>464506</v>
      </c>
      <c r="H20" s="182"/>
      <c r="I20" s="183">
        <v>387226</v>
      </c>
      <c r="J20" s="182"/>
      <c r="K20" s="103">
        <v>2</v>
      </c>
      <c r="L20" s="182"/>
      <c r="M20" s="183">
        <v>2</v>
      </c>
    </row>
    <row r="21" spans="1:13" ht="16.5" customHeight="1" x14ac:dyDescent="0.45">
      <c r="A21" s="2" t="s">
        <v>46</v>
      </c>
      <c r="B21" s="2"/>
      <c r="C21" s="2"/>
      <c r="D21" s="2"/>
      <c r="E21" s="232"/>
      <c r="F21" s="14"/>
      <c r="G21" s="103">
        <v>214535</v>
      </c>
      <c r="H21" s="182"/>
      <c r="I21" s="183">
        <v>197777</v>
      </c>
      <c r="J21" s="182"/>
      <c r="K21" s="103">
        <v>0</v>
      </c>
      <c r="L21" s="182"/>
      <c r="M21" s="183">
        <v>0</v>
      </c>
    </row>
    <row r="22" spans="1:13" ht="16.5" customHeight="1" x14ac:dyDescent="0.45">
      <c r="A22" s="2" t="s">
        <v>45</v>
      </c>
      <c r="C22" s="2"/>
      <c r="D22" s="2"/>
      <c r="E22" s="232">
        <v>14</v>
      </c>
      <c r="F22" s="14"/>
      <c r="G22" s="103">
        <v>30516</v>
      </c>
      <c r="H22" s="182"/>
      <c r="I22" s="183">
        <v>22326</v>
      </c>
      <c r="J22" s="182"/>
      <c r="K22" s="103">
        <v>367558</v>
      </c>
      <c r="L22" s="182"/>
      <c r="M22" s="183">
        <v>267054</v>
      </c>
    </row>
    <row r="23" spans="1:13" ht="16.5" customHeight="1" x14ac:dyDescent="0.45">
      <c r="A23" s="2" t="s">
        <v>215</v>
      </c>
      <c r="B23" s="2"/>
      <c r="C23" s="2"/>
      <c r="D23" s="2"/>
      <c r="E23" s="232"/>
      <c r="F23" s="14"/>
      <c r="G23" s="103"/>
      <c r="H23" s="182"/>
      <c r="I23" s="183"/>
      <c r="J23" s="182"/>
      <c r="K23" s="103"/>
      <c r="L23" s="182"/>
      <c r="M23" s="183"/>
    </row>
    <row r="24" spans="1:13" ht="16.5" customHeight="1" x14ac:dyDescent="0.45">
      <c r="A24" s="36" t="s">
        <v>214</v>
      </c>
      <c r="B24" s="2"/>
      <c r="C24" s="2"/>
      <c r="D24" s="2"/>
      <c r="E24" s="232">
        <v>14</v>
      </c>
      <c r="F24" s="14"/>
      <c r="G24" s="103">
        <v>4246</v>
      </c>
      <c r="H24" s="182"/>
      <c r="I24" s="183">
        <v>0</v>
      </c>
      <c r="J24" s="182"/>
      <c r="K24" s="103">
        <v>0</v>
      </c>
      <c r="L24" s="182"/>
      <c r="M24" s="183">
        <v>0</v>
      </c>
    </row>
    <row r="25" spans="1:13" ht="16.5" customHeight="1" x14ac:dyDescent="0.45">
      <c r="A25" s="2" t="s">
        <v>153</v>
      </c>
      <c r="B25" s="2"/>
      <c r="C25" s="2"/>
      <c r="D25" s="2"/>
      <c r="E25" s="232"/>
      <c r="F25" s="14"/>
      <c r="G25" s="103"/>
      <c r="H25" s="182"/>
      <c r="I25" s="183"/>
      <c r="J25" s="182"/>
      <c r="K25" s="103"/>
      <c r="L25" s="182"/>
      <c r="M25" s="183"/>
    </row>
    <row r="26" spans="1:13" ht="16.5" customHeight="1" x14ac:dyDescent="0.45">
      <c r="A26" s="2"/>
      <c r="B26" s="2" t="s">
        <v>175</v>
      </c>
      <c r="C26" s="2"/>
      <c r="D26" s="2"/>
      <c r="E26" s="232">
        <v>9</v>
      </c>
      <c r="F26" s="14"/>
      <c r="G26" s="103">
        <v>1780737</v>
      </c>
      <c r="H26" s="182"/>
      <c r="I26" s="183">
        <v>1813214</v>
      </c>
      <c r="J26" s="182"/>
      <c r="K26" s="103">
        <v>0</v>
      </c>
      <c r="L26" s="182"/>
      <c r="M26" s="183">
        <v>0</v>
      </c>
    </row>
    <row r="27" spans="1:13" ht="16.5" customHeight="1" x14ac:dyDescent="0.45">
      <c r="A27" s="2" t="s">
        <v>1</v>
      </c>
      <c r="B27" s="2"/>
      <c r="C27" s="2"/>
      <c r="D27" s="2"/>
      <c r="E27" s="14"/>
      <c r="F27" s="14"/>
      <c r="G27" s="103">
        <v>283061</v>
      </c>
      <c r="H27" s="182"/>
      <c r="I27" s="184">
        <v>293308</v>
      </c>
      <c r="J27" s="182"/>
      <c r="K27" s="103">
        <v>39706</v>
      </c>
      <c r="L27" s="182"/>
      <c r="M27" s="184">
        <v>31507</v>
      </c>
    </row>
    <row r="28" spans="1:13" ht="16.5" customHeight="1" x14ac:dyDescent="0.45">
      <c r="A28" s="2"/>
      <c r="B28" s="2"/>
      <c r="C28" s="2"/>
      <c r="D28" s="2"/>
      <c r="E28" s="14"/>
      <c r="F28" s="14"/>
      <c r="G28" s="97"/>
      <c r="I28" s="185"/>
      <c r="K28" s="97"/>
      <c r="M28" s="185"/>
    </row>
    <row r="29" spans="1:13" ht="16.5" customHeight="1" x14ac:dyDescent="0.45">
      <c r="A29" s="3" t="s">
        <v>15</v>
      </c>
      <c r="B29" s="2"/>
      <c r="C29" s="2"/>
      <c r="D29" s="2"/>
      <c r="E29" s="14"/>
      <c r="F29" s="14"/>
      <c r="G29" s="98">
        <f>SUM(G17:G28)</f>
        <v>4643393</v>
      </c>
      <c r="I29" s="186">
        <f>SUM(I17:I28)</f>
        <v>4722968</v>
      </c>
      <c r="K29" s="98">
        <f>SUM(K17:K28)</f>
        <v>415753</v>
      </c>
      <c r="M29" s="186">
        <f>SUM(M17:M28)</f>
        <v>445806</v>
      </c>
    </row>
    <row r="30" spans="1:13" ht="16.5" customHeight="1" x14ac:dyDescent="0.45">
      <c r="A30" s="2"/>
      <c r="B30" s="2"/>
      <c r="C30" s="2"/>
      <c r="D30" s="2"/>
      <c r="E30" s="14"/>
      <c r="F30" s="14"/>
      <c r="G30" s="94"/>
      <c r="K30" s="94"/>
    </row>
    <row r="31" spans="1:13" ht="16.5" customHeight="1" x14ac:dyDescent="0.45">
      <c r="A31" s="3" t="s">
        <v>16</v>
      </c>
      <c r="B31" s="2"/>
      <c r="C31" s="2"/>
      <c r="D31" s="2"/>
      <c r="E31" s="14"/>
      <c r="F31" s="14"/>
      <c r="G31" s="94"/>
      <c r="K31" s="94"/>
    </row>
    <row r="32" spans="1:13" ht="16.5" customHeight="1" x14ac:dyDescent="0.45">
      <c r="A32" s="3"/>
      <c r="B32" s="2"/>
      <c r="C32" s="2"/>
      <c r="D32" s="2"/>
      <c r="E32" s="14"/>
      <c r="F32" s="14"/>
      <c r="G32" s="94"/>
      <c r="K32" s="94"/>
    </row>
    <row r="33" spans="1:13" ht="16.5" customHeight="1" x14ac:dyDescent="0.45">
      <c r="A33" s="2" t="s">
        <v>41</v>
      </c>
      <c r="B33" s="2"/>
      <c r="C33" s="2"/>
      <c r="D33" s="2"/>
      <c r="E33" s="14"/>
      <c r="F33" s="232"/>
      <c r="G33" s="103">
        <v>16861</v>
      </c>
      <c r="H33" s="182"/>
      <c r="I33" s="182">
        <v>16845</v>
      </c>
      <c r="J33" s="182"/>
      <c r="K33" s="103">
        <v>0</v>
      </c>
      <c r="L33" s="182"/>
      <c r="M33" s="182">
        <v>0</v>
      </c>
    </row>
    <row r="34" spans="1:13" ht="16.5" customHeight="1" x14ac:dyDescent="0.45">
      <c r="A34" s="2" t="s">
        <v>107</v>
      </c>
      <c r="B34" s="2"/>
      <c r="C34" s="2"/>
      <c r="D34" s="2"/>
      <c r="E34" s="232">
        <v>10</v>
      </c>
      <c r="F34" s="232"/>
      <c r="G34" s="103">
        <v>407780</v>
      </c>
      <c r="H34" s="26"/>
      <c r="I34" s="183">
        <v>387392</v>
      </c>
      <c r="J34" s="26"/>
      <c r="K34" s="103">
        <v>0</v>
      </c>
      <c r="L34" s="187"/>
      <c r="M34" s="183">
        <v>0</v>
      </c>
    </row>
    <row r="35" spans="1:13" ht="16.5" customHeight="1" x14ac:dyDescent="0.45">
      <c r="A35" s="2" t="s">
        <v>43</v>
      </c>
      <c r="B35" s="2"/>
      <c r="C35" s="2"/>
      <c r="D35" s="2"/>
      <c r="E35" s="232"/>
      <c r="F35" s="232"/>
      <c r="G35" s="103">
        <v>0</v>
      </c>
      <c r="H35" s="26"/>
      <c r="I35" s="183">
        <v>0</v>
      </c>
      <c r="K35" s="103">
        <v>16835649</v>
      </c>
      <c r="M35" s="183">
        <v>16835649</v>
      </c>
    </row>
    <row r="36" spans="1:13" ht="16.5" customHeight="1" x14ac:dyDescent="0.45">
      <c r="A36" s="2" t="s">
        <v>176</v>
      </c>
      <c r="B36" s="2"/>
      <c r="C36" s="2"/>
      <c r="D36" s="2"/>
      <c r="E36" s="232">
        <v>14</v>
      </c>
      <c r="F36" s="232"/>
      <c r="G36" s="103">
        <v>246719</v>
      </c>
      <c r="H36" s="26"/>
      <c r="I36" s="183">
        <v>211573</v>
      </c>
      <c r="K36" s="103">
        <v>0</v>
      </c>
      <c r="M36" s="183">
        <v>0</v>
      </c>
    </row>
    <row r="37" spans="1:13" ht="16.5" customHeight="1" x14ac:dyDescent="0.45">
      <c r="A37" s="2" t="s">
        <v>86</v>
      </c>
      <c r="B37" s="2"/>
      <c r="C37" s="2"/>
      <c r="D37" s="2"/>
      <c r="E37" s="232">
        <v>14</v>
      </c>
      <c r="F37" s="232"/>
      <c r="G37" s="103">
        <v>324360</v>
      </c>
      <c r="H37" s="26"/>
      <c r="I37" s="183">
        <v>22549</v>
      </c>
      <c r="J37" s="26"/>
      <c r="K37" s="103">
        <v>4934179</v>
      </c>
      <c r="L37" s="187"/>
      <c r="M37" s="183">
        <v>4380931</v>
      </c>
    </row>
    <row r="38" spans="1:13" ht="16.5" customHeight="1" x14ac:dyDescent="0.45">
      <c r="A38" s="2" t="s">
        <v>118</v>
      </c>
      <c r="B38" s="2"/>
      <c r="C38" s="2"/>
      <c r="D38" s="2"/>
      <c r="E38" s="232"/>
      <c r="F38" s="232"/>
      <c r="G38" s="103">
        <v>1011710</v>
      </c>
      <c r="H38" s="26"/>
      <c r="I38" s="183">
        <v>893140</v>
      </c>
      <c r="J38" s="26"/>
      <c r="K38" s="103">
        <v>0</v>
      </c>
      <c r="L38" s="187"/>
      <c r="M38" s="183">
        <v>0</v>
      </c>
    </row>
    <row r="39" spans="1:13" ht="16.5" customHeight="1" x14ac:dyDescent="0.45">
      <c r="A39" s="2" t="s">
        <v>52</v>
      </c>
      <c r="B39" s="2"/>
      <c r="C39" s="2"/>
      <c r="D39" s="2"/>
      <c r="E39" s="232">
        <v>11</v>
      </c>
      <c r="F39" s="232"/>
      <c r="G39" s="103">
        <v>29593466</v>
      </c>
      <c r="H39" s="187"/>
      <c r="I39" s="183">
        <v>29068109</v>
      </c>
      <c r="J39" s="187"/>
      <c r="K39" s="103">
        <v>4396</v>
      </c>
      <c r="L39" s="187"/>
      <c r="M39" s="183">
        <v>2600</v>
      </c>
    </row>
    <row r="40" spans="1:13" ht="16.5" customHeight="1" x14ac:dyDescent="0.45">
      <c r="A40" s="167" t="s">
        <v>39</v>
      </c>
      <c r="E40" s="181"/>
      <c r="F40" s="181"/>
      <c r="G40" s="103">
        <v>1722180</v>
      </c>
      <c r="H40" s="187"/>
      <c r="I40" s="183">
        <v>1640558</v>
      </c>
      <c r="J40" s="187"/>
      <c r="K40" s="103">
        <v>0</v>
      </c>
      <c r="L40" s="187"/>
      <c r="M40" s="183">
        <v>0</v>
      </c>
    </row>
    <row r="41" spans="1:13" ht="16.5" customHeight="1" x14ac:dyDescent="0.45">
      <c r="A41" s="167" t="s">
        <v>35</v>
      </c>
      <c r="E41" s="181"/>
      <c r="F41" s="181"/>
      <c r="G41" s="103">
        <v>84135</v>
      </c>
      <c r="H41" s="187"/>
      <c r="I41" s="183">
        <v>87138</v>
      </c>
      <c r="J41" s="187"/>
      <c r="K41" s="103">
        <v>4388</v>
      </c>
      <c r="L41" s="187"/>
      <c r="M41" s="183">
        <v>4380</v>
      </c>
    </row>
    <row r="42" spans="1:13" ht="16.5" customHeight="1" x14ac:dyDescent="0.45">
      <c r="A42" s="167" t="s">
        <v>209</v>
      </c>
      <c r="E42" s="181"/>
      <c r="F42" s="181"/>
      <c r="G42" s="103">
        <v>192374</v>
      </c>
      <c r="H42" s="187"/>
      <c r="I42" s="183">
        <v>0</v>
      </c>
      <c r="J42" s="187"/>
      <c r="K42" s="103">
        <v>0</v>
      </c>
      <c r="L42" s="187"/>
      <c r="M42" s="183">
        <v>0</v>
      </c>
    </row>
    <row r="43" spans="1:13" ht="16.5" customHeight="1" x14ac:dyDescent="0.45">
      <c r="A43" s="167" t="s">
        <v>42</v>
      </c>
      <c r="E43" s="181"/>
      <c r="F43" s="181"/>
      <c r="G43" s="103">
        <v>95453</v>
      </c>
      <c r="H43" s="187"/>
      <c r="I43" s="183">
        <v>119031</v>
      </c>
      <c r="J43" s="187"/>
      <c r="K43" s="103">
        <v>2662</v>
      </c>
      <c r="L43" s="187"/>
      <c r="M43" s="183">
        <v>2162</v>
      </c>
    </row>
    <row r="44" spans="1:13" ht="16.5" customHeight="1" x14ac:dyDescent="0.45">
      <c r="A44" s="167" t="s">
        <v>2</v>
      </c>
      <c r="E44" s="181"/>
      <c r="F44" s="181"/>
      <c r="G44" s="103">
        <v>94593</v>
      </c>
      <c r="H44" s="187"/>
      <c r="I44" s="183">
        <v>44815</v>
      </c>
      <c r="J44" s="187"/>
      <c r="K44" s="103">
        <v>984</v>
      </c>
      <c r="L44" s="187"/>
      <c r="M44" s="183">
        <v>8781</v>
      </c>
    </row>
    <row r="45" spans="1:13" ht="12.4" customHeight="1" x14ac:dyDescent="0.45">
      <c r="G45" s="97"/>
      <c r="I45" s="185"/>
      <c r="K45" s="97"/>
      <c r="M45" s="185"/>
    </row>
    <row r="46" spans="1:13" ht="16.5" customHeight="1" x14ac:dyDescent="0.45">
      <c r="A46" s="179" t="s">
        <v>17</v>
      </c>
      <c r="G46" s="88">
        <f>SUM(G33:G45)</f>
        <v>33789631</v>
      </c>
      <c r="I46" s="186">
        <f>SUM(I33:I45)</f>
        <v>32491150</v>
      </c>
      <c r="K46" s="88">
        <f>SUM(K33:K45)</f>
        <v>21782258</v>
      </c>
      <c r="M46" s="186">
        <f>SUM(M33:M45)</f>
        <v>21234503</v>
      </c>
    </row>
    <row r="47" spans="1:13" ht="12.4" customHeight="1" x14ac:dyDescent="0.45">
      <c r="G47" s="94"/>
      <c r="K47" s="94"/>
    </row>
    <row r="48" spans="1:13" ht="16.5" customHeight="1" thickBot="1" x14ac:dyDescent="0.5">
      <c r="A48" s="179" t="s">
        <v>29</v>
      </c>
      <c r="G48" s="99">
        <f>SUM(G29,G46)</f>
        <v>38433024</v>
      </c>
      <c r="I48" s="188">
        <f>SUM(I29,I46)</f>
        <v>37214118</v>
      </c>
      <c r="K48" s="99">
        <f>SUM(K29,K46)</f>
        <v>22198011</v>
      </c>
      <c r="M48" s="188">
        <f>SUM(M29,M46)</f>
        <v>21680309</v>
      </c>
    </row>
    <row r="49" spans="1:13" ht="16.5" customHeight="1" thickTop="1" x14ac:dyDescent="0.45">
      <c r="A49" s="179"/>
    </row>
    <row r="50" spans="1:13" ht="16.5" customHeight="1" x14ac:dyDescent="0.45">
      <c r="A50" s="179"/>
    </row>
    <row r="51" spans="1:13" ht="9" customHeight="1" x14ac:dyDescent="0.45">
      <c r="A51" s="179"/>
    </row>
    <row r="52" spans="1:13" ht="21.95" customHeight="1" x14ac:dyDescent="0.45">
      <c r="A52" s="189" t="s">
        <v>112</v>
      </c>
      <c r="B52" s="189"/>
      <c r="C52" s="189"/>
      <c r="D52" s="189"/>
      <c r="E52" s="189"/>
      <c r="F52" s="189"/>
      <c r="G52" s="186"/>
      <c r="H52" s="186"/>
      <c r="I52" s="186"/>
      <c r="J52" s="186"/>
      <c r="K52" s="186"/>
      <c r="L52" s="186"/>
      <c r="M52" s="186"/>
    </row>
    <row r="53" spans="1:13" ht="16.5" customHeight="1" x14ac:dyDescent="0.45">
      <c r="A53" s="179" t="str">
        <f>A1</f>
        <v>S Hotels and Resorts Public Company Limited</v>
      </c>
      <c r="B53" s="179"/>
    </row>
    <row r="54" spans="1:13" ht="16.5" customHeight="1" x14ac:dyDescent="0.45">
      <c r="A54" s="179" t="s">
        <v>32</v>
      </c>
      <c r="B54" s="179"/>
    </row>
    <row r="55" spans="1:13" ht="16.5" customHeight="1" x14ac:dyDescent="0.45">
      <c r="A55" s="190" t="str">
        <f>A3</f>
        <v>As at 30 September 2022</v>
      </c>
      <c r="B55" s="190"/>
      <c r="C55" s="189"/>
      <c r="D55" s="189"/>
      <c r="E55" s="191"/>
      <c r="F55" s="191"/>
      <c r="G55" s="186"/>
      <c r="H55" s="186"/>
      <c r="I55" s="186"/>
      <c r="J55" s="186"/>
      <c r="K55" s="186"/>
      <c r="L55" s="186"/>
      <c r="M55" s="186"/>
    </row>
    <row r="56" spans="1:13" ht="16.5" customHeight="1" x14ac:dyDescent="0.45">
      <c r="A56" s="179"/>
      <c r="B56" s="179"/>
    </row>
    <row r="57" spans="1:13" ht="16.5" customHeight="1" x14ac:dyDescent="0.45">
      <c r="A57" s="179"/>
      <c r="B57" s="179"/>
    </row>
    <row r="58" spans="1:13" ht="16.5" customHeight="1" x14ac:dyDescent="0.45">
      <c r="A58" s="179"/>
      <c r="B58" s="179"/>
      <c r="G58" s="233" t="s">
        <v>64</v>
      </c>
      <c r="H58" s="233"/>
      <c r="I58" s="233"/>
      <c r="J58" s="166"/>
      <c r="K58" s="233" t="s">
        <v>65</v>
      </c>
      <c r="L58" s="233"/>
      <c r="M58" s="233"/>
    </row>
    <row r="59" spans="1:13" ht="16.5" customHeight="1" x14ac:dyDescent="0.45">
      <c r="A59" s="164"/>
      <c r="B59" s="164"/>
      <c r="C59" s="168"/>
      <c r="D59" s="168"/>
      <c r="E59" s="165"/>
      <c r="F59" s="165"/>
      <c r="G59" s="234" t="s">
        <v>97</v>
      </c>
      <c r="H59" s="234"/>
      <c r="I59" s="234"/>
      <c r="J59" s="166"/>
      <c r="K59" s="234" t="s">
        <v>97</v>
      </c>
      <c r="L59" s="234"/>
      <c r="M59" s="234"/>
    </row>
    <row r="60" spans="1:13" ht="16.5" customHeight="1" x14ac:dyDescent="0.45">
      <c r="A60" s="164"/>
      <c r="B60" s="164"/>
      <c r="C60" s="168"/>
      <c r="D60" s="168"/>
      <c r="E60" s="165"/>
      <c r="F60" s="165"/>
      <c r="G60" s="173" t="s">
        <v>89</v>
      </c>
      <c r="H60" s="173"/>
      <c r="I60" s="173" t="s">
        <v>90</v>
      </c>
      <c r="J60" s="173"/>
      <c r="K60" s="173" t="s">
        <v>89</v>
      </c>
      <c r="L60" s="173"/>
      <c r="M60" s="173" t="s">
        <v>90</v>
      </c>
    </row>
    <row r="61" spans="1:13" ht="16.5" customHeight="1" x14ac:dyDescent="0.45">
      <c r="G61" s="175" t="s">
        <v>137</v>
      </c>
      <c r="H61" s="173"/>
      <c r="I61" s="175" t="s">
        <v>85</v>
      </c>
      <c r="J61" s="173"/>
      <c r="K61" s="175" t="s">
        <v>137</v>
      </c>
      <c r="L61" s="173"/>
      <c r="M61" s="175" t="s">
        <v>85</v>
      </c>
    </row>
    <row r="62" spans="1:13" ht="16.5" customHeight="1" x14ac:dyDescent="0.45">
      <c r="G62" s="175" t="s">
        <v>169</v>
      </c>
      <c r="H62" s="173"/>
      <c r="I62" s="175" t="s">
        <v>152</v>
      </c>
      <c r="J62" s="173"/>
      <c r="K62" s="175" t="s">
        <v>169</v>
      </c>
      <c r="L62" s="173"/>
      <c r="M62" s="175" t="s">
        <v>152</v>
      </c>
    </row>
    <row r="63" spans="1:13" ht="16.5" customHeight="1" x14ac:dyDescent="0.45">
      <c r="E63" s="171" t="s">
        <v>0</v>
      </c>
      <c r="F63" s="165"/>
      <c r="G63" s="176" t="s">
        <v>91</v>
      </c>
      <c r="H63" s="173"/>
      <c r="I63" s="176" t="s">
        <v>91</v>
      </c>
      <c r="J63" s="177"/>
      <c r="K63" s="176" t="s">
        <v>91</v>
      </c>
      <c r="L63" s="173"/>
      <c r="M63" s="176" t="s">
        <v>91</v>
      </c>
    </row>
    <row r="64" spans="1:13" ht="16.5" customHeight="1" x14ac:dyDescent="0.45">
      <c r="E64" s="165"/>
      <c r="F64" s="165"/>
      <c r="G64" s="91"/>
      <c r="H64" s="178"/>
      <c r="I64" s="178"/>
      <c r="J64" s="178"/>
      <c r="K64" s="91"/>
      <c r="L64" s="178"/>
      <c r="M64" s="178"/>
    </row>
    <row r="65" spans="1:13" ht="16.5" customHeight="1" x14ac:dyDescent="0.45">
      <c r="A65" s="179" t="s">
        <v>66</v>
      </c>
      <c r="B65" s="179"/>
      <c r="G65" s="94"/>
      <c r="K65" s="94"/>
    </row>
    <row r="66" spans="1:13" ht="16.5" customHeight="1" x14ac:dyDescent="0.45">
      <c r="A66" s="179"/>
      <c r="B66" s="179"/>
      <c r="G66" s="94"/>
      <c r="K66" s="94"/>
    </row>
    <row r="67" spans="1:13" ht="16.5" customHeight="1" x14ac:dyDescent="0.45">
      <c r="A67" s="179" t="s">
        <v>18</v>
      </c>
      <c r="B67" s="179"/>
      <c r="G67" s="94"/>
      <c r="K67" s="94"/>
    </row>
    <row r="68" spans="1:13" ht="16.5" customHeight="1" x14ac:dyDescent="0.45">
      <c r="A68" s="179"/>
      <c r="B68" s="179"/>
      <c r="G68" s="94"/>
      <c r="K68" s="94"/>
    </row>
    <row r="69" spans="1:13" ht="16.5" customHeight="1" x14ac:dyDescent="0.45">
      <c r="A69" s="167" t="s">
        <v>47</v>
      </c>
      <c r="E69" s="181"/>
      <c r="F69" s="181"/>
      <c r="G69" s="103">
        <v>1535406</v>
      </c>
      <c r="H69" s="192"/>
      <c r="I69" s="182">
        <v>1634569</v>
      </c>
      <c r="J69" s="192"/>
      <c r="K69" s="103">
        <v>20130</v>
      </c>
      <c r="L69" s="192"/>
      <c r="M69" s="182">
        <v>11262</v>
      </c>
    </row>
    <row r="70" spans="1:13" ht="16.5" customHeight="1" x14ac:dyDescent="0.45">
      <c r="A70" s="167" t="s">
        <v>61</v>
      </c>
      <c r="E70" s="181">
        <v>14</v>
      </c>
      <c r="F70" s="181"/>
      <c r="G70" s="103">
        <v>19282</v>
      </c>
      <c r="H70" s="192"/>
      <c r="I70" s="182">
        <v>13854</v>
      </c>
      <c r="J70" s="192"/>
      <c r="K70" s="103">
        <v>9754</v>
      </c>
      <c r="L70" s="192"/>
      <c r="M70" s="182">
        <v>8953</v>
      </c>
    </row>
    <row r="71" spans="1:13" ht="16.5" customHeight="1" x14ac:dyDescent="0.45">
      <c r="A71" s="167" t="s">
        <v>177</v>
      </c>
      <c r="E71" s="181">
        <v>14</v>
      </c>
      <c r="F71" s="181"/>
      <c r="G71" s="103">
        <v>0</v>
      </c>
      <c r="H71" s="192"/>
      <c r="I71" s="182">
        <v>0</v>
      </c>
      <c r="J71" s="192"/>
      <c r="K71" s="103">
        <v>454000</v>
      </c>
      <c r="L71" s="192"/>
      <c r="M71" s="182">
        <v>0</v>
      </c>
    </row>
    <row r="72" spans="1:13" ht="16.5" customHeight="1" x14ac:dyDescent="0.45">
      <c r="A72" s="167" t="s">
        <v>98</v>
      </c>
      <c r="E72" s="181">
        <v>12</v>
      </c>
      <c r="F72" s="181"/>
      <c r="G72" s="103">
        <v>1877647</v>
      </c>
      <c r="H72" s="187"/>
      <c r="I72" s="182">
        <v>4986073</v>
      </c>
      <c r="J72" s="187"/>
      <c r="K72" s="103">
        <v>329101</v>
      </c>
      <c r="L72" s="187"/>
      <c r="M72" s="182">
        <v>436852</v>
      </c>
    </row>
    <row r="73" spans="1:13" ht="16.5" customHeight="1" x14ac:dyDescent="0.45">
      <c r="A73" s="167" t="s">
        <v>149</v>
      </c>
      <c r="E73" s="181"/>
      <c r="F73" s="181"/>
      <c r="G73" s="103">
        <v>68856</v>
      </c>
      <c r="H73" s="187"/>
      <c r="I73" s="182">
        <v>88598</v>
      </c>
      <c r="J73" s="187"/>
      <c r="K73" s="103">
        <v>1076</v>
      </c>
      <c r="L73" s="187"/>
      <c r="M73" s="182">
        <v>859</v>
      </c>
    </row>
    <row r="74" spans="1:13" ht="16.5" customHeight="1" x14ac:dyDescent="0.45">
      <c r="A74" s="167" t="s">
        <v>216</v>
      </c>
      <c r="E74" s="181"/>
      <c r="F74" s="181"/>
      <c r="G74" s="103">
        <v>0</v>
      </c>
      <c r="H74" s="187"/>
      <c r="I74" s="182">
        <v>21217</v>
      </c>
      <c r="J74" s="187"/>
      <c r="K74" s="103">
        <v>0</v>
      </c>
      <c r="L74" s="187"/>
      <c r="M74" s="182">
        <v>0</v>
      </c>
    </row>
    <row r="75" spans="1:13" ht="16.5" customHeight="1" x14ac:dyDescent="0.45">
      <c r="A75" s="167" t="s">
        <v>101</v>
      </c>
      <c r="E75" s="181"/>
      <c r="F75" s="181"/>
      <c r="G75" s="103">
        <v>46901</v>
      </c>
      <c r="H75" s="187"/>
      <c r="I75" s="182">
        <v>463</v>
      </c>
      <c r="J75" s="187"/>
      <c r="K75" s="103">
        <v>0</v>
      </c>
      <c r="L75" s="187"/>
      <c r="M75" s="182">
        <v>0</v>
      </c>
    </row>
    <row r="76" spans="1:13" ht="16.5" customHeight="1" x14ac:dyDescent="0.45">
      <c r="A76" s="167" t="s">
        <v>37</v>
      </c>
      <c r="E76" s="181"/>
      <c r="F76" s="181"/>
      <c r="G76" s="103">
        <v>35873</v>
      </c>
      <c r="H76" s="187"/>
      <c r="I76" s="182">
        <v>71492</v>
      </c>
      <c r="J76" s="187"/>
      <c r="K76" s="103">
        <v>0</v>
      </c>
      <c r="L76" s="187"/>
      <c r="M76" s="182">
        <v>0</v>
      </c>
    </row>
    <row r="77" spans="1:13" ht="16.5" customHeight="1" x14ac:dyDescent="0.45">
      <c r="A77" s="167" t="s">
        <v>20</v>
      </c>
      <c r="E77" s="181"/>
      <c r="F77" s="181"/>
      <c r="G77" s="103">
        <v>214361</v>
      </c>
      <c r="H77" s="187"/>
      <c r="I77" s="182">
        <v>106145</v>
      </c>
      <c r="J77" s="187"/>
      <c r="K77" s="103">
        <v>1255</v>
      </c>
      <c r="L77" s="187"/>
      <c r="M77" s="182">
        <v>2343</v>
      </c>
    </row>
    <row r="78" spans="1:13" ht="16.5" customHeight="1" x14ac:dyDescent="0.45">
      <c r="G78" s="97"/>
      <c r="I78" s="185"/>
      <c r="K78" s="97"/>
      <c r="M78" s="185"/>
    </row>
    <row r="79" spans="1:13" ht="16.5" customHeight="1" x14ac:dyDescent="0.45">
      <c r="A79" s="179" t="s">
        <v>19</v>
      </c>
      <c r="G79" s="100">
        <f>SUM(G69:G78)</f>
        <v>3798326</v>
      </c>
      <c r="I79" s="186">
        <f>SUM(I69:I78)</f>
        <v>6922411</v>
      </c>
      <c r="K79" s="100">
        <f>SUM(K69:K78)</f>
        <v>815316</v>
      </c>
      <c r="M79" s="184">
        <f>SUM(M69:M78)</f>
        <v>460269</v>
      </c>
    </row>
    <row r="80" spans="1:13" ht="16.5" customHeight="1" x14ac:dyDescent="0.45">
      <c r="A80" s="179"/>
      <c r="B80" s="179"/>
      <c r="G80" s="94"/>
      <c r="K80" s="94"/>
    </row>
    <row r="81" spans="1:13" ht="16.5" customHeight="1" x14ac:dyDescent="0.45">
      <c r="A81" s="179" t="s">
        <v>21</v>
      </c>
      <c r="B81" s="179"/>
      <c r="G81" s="94"/>
      <c r="K81" s="101"/>
      <c r="M81" s="29"/>
    </row>
    <row r="82" spans="1:13" ht="16.5" customHeight="1" x14ac:dyDescent="0.45">
      <c r="A82" s="179"/>
      <c r="B82" s="179"/>
      <c r="G82" s="94"/>
      <c r="K82" s="101"/>
      <c r="M82" s="29"/>
    </row>
    <row r="83" spans="1:13" ht="16.5" customHeight="1" x14ac:dyDescent="0.45">
      <c r="A83" s="167" t="s">
        <v>76</v>
      </c>
      <c r="B83" s="179"/>
      <c r="E83" s="181">
        <v>12</v>
      </c>
      <c r="F83" s="181"/>
      <c r="G83" s="103">
        <v>12194850</v>
      </c>
      <c r="H83" s="192"/>
      <c r="I83" s="182">
        <v>9139950</v>
      </c>
      <c r="J83" s="192"/>
      <c r="K83" s="103">
        <v>332924</v>
      </c>
      <c r="L83" s="192"/>
      <c r="M83" s="182">
        <v>229284</v>
      </c>
    </row>
    <row r="84" spans="1:13" ht="16.5" customHeight="1" x14ac:dyDescent="0.45">
      <c r="A84" s="167" t="s">
        <v>150</v>
      </c>
      <c r="B84" s="179"/>
      <c r="E84" s="181"/>
      <c r="F84" s="181"/>
      <c r="G84" s="103">
        <v>3676443</v>
      </c>
      <c r="H84" s="192"/>
      <c r="I84" s="182">
        <v>3877828</v>
      </c>
      <c r="J84" s="192"/>
      <c r="K84" s="103">
        <v>2083</v>
      </c>
      <c r="L84" s="192"/>
      <c r="M84" s="182">
        <v>230</v>
      </c>
    </row>
    <row r="85" spans="1:13" ht="16.5" customHeight="1" x14ac:dyDescent="0.45">
      <c r="A85" s="167" t="s">
        <v>40</v>
      </c>
      <c r="E85" s="181"/>
      <c r="F85" s="181"/>
      <c r="G85" s="103">
        <v>1309031</v>
      </c>
      <c r="H85" s="192"/>
      <c r="I85" s="182">
        <v>1264217</v>
      </c>
      <c r="J85" s="192"/>
      <c r="K85" s="103">
        <v>0</v>
      </c>
      <c r="L85" s="192"/>
      <c r="M85" s="182">
        <v>0</v>
      </c>
    </row>
    <row r="86" spans="1:13" ht="16.5" customHeight="1" x14ac:dyDescent="0.45">
      <c r="A86" s="167" t="s">
        <v>30</v>
      </c>
      <c r="E86" s="181"/>
      <c r="F86" s="181"/>
      <c r="G86" s="103">
        <v>47577</v>
      </c>
      <c r="H86" s="192"/>
      <c r="I86" s="182">
        <v>42719</v>
      </c>
      <c r="J86" s="192"/>
      <c r="K86" s="103">
        <v>15631</v>
      </c>
      <c r="L86" s="192"/>
      <c r="M86" s="182">
        <v>13057</v>
      </c>
    </row>
    <row r="87" spans="1:13" ht="16.5" customHeight="1" x14ac:dyDescent="0.45">
      <c r="A87" s="167" t="s">
        <v>53</v>
      </c>
      <c r="E87" s="181"/>
      <c r="F87" s="181"/>
      <c r="G87" s="100">
        <v>323719</v>
      </c>
      <c r="H87" s="192"/>
      <c r="I87" s="193">
        <v>85135</v>
      </c>
      <c r="J87" s="192"/>
      <c r="K87" s="100">
        <v>0</v>
      </c>
      <c r="L87" s="192"/>
      <c r="M87" s="193">
        <v>0</v>
      </c>
    </row>
    <row r="88" spans="1:13" ht="16.5" customHeight="1" x14ac:dyDescent="0.45">
      <c r="E88" s="167"/>
      <c r="F88" s="167"/>
      <c r="G88" s="94"/>
      <c r="K88" s="94"/>
    </row>
    <row r="89" spans="1:13" ht="16.5" customHeight="1" x14ac:dyDescent="0.45">
      <c r="A89" s="179" t="s">
        <v>22</v>
      </c>
      <c r="G89" s="100">
        <f>SUM(G83:G87)</f>
        <v>17551620</v>
      </c>
      <c r="I89" s="186">
        <f>SUM(I83:I87)</f>
        <v>14409849</v>
      </c>
      <c r="K89" s="100">
        <f>SUM(K83:K87)</f>
        <v>350638</v>
      </c>
      <c r="M89" s="184">
        <f>SUM(M83:M87)</f>
        <v>242571</v>
      </c>
    </row>
    <row r="90" spans="1:13" ht="16.5" customHeight="1" x14ac:dyDescent="0.45">
      <c r="A90" s="179"/>
      <c r="B90" s="179"/>
      <c r="G90" s="94"/>
      <c r="K90" s="102"/>
      <c r="M90" s="30"/>
    </row>
    <row r="91" spans="1:13" ht="16.5" customHeight="1" x14ac:dyDescent="0.45">
      <c r="A91" s="179" t="s">
        <v>23</v>
      </c>
      <c r="G91" s="100">
        <f>SUM(G79,G89)</f>
        <v>21349946</v>
      </c>
      <c r="I91" s="186">
        <f>SUM(I79,I89)</f>
        <v>21332260</v>
      </c>
      <c r="K91" s="100">
        <f>SUM(K79,K89)</f>
        <v>1165954</v>
      </c>
      <c r="M91" s="184">
        <f>SUM(M79,M89)</f>
        <v>702840</v>
      </c>
    </row>
    <row r="103" spans="1:13" ht="21.95" customHeight="1" x14ac:dyDescent="0.45">
      <c r="A103" s="189" t="str">
        <f>+A52</f>
        <v>The notes to the interim financial information are an integral part of this financial information.</v>
      </c>
      <c r="B103" s="189"/>
      <c r="C103" s="189"/>
      <c r="D103" s="189"/>
      <c r="E103" s="191"/>
      <c r="F103" s="191"/>
      <c r="G103" s="186"/>
      <c r="H103" s="186"/>
      <c r="I103" s="186"/>
      <c r="J103" s="186"/>
      <c r="K103" s="186"/>
      <c r="L103" s="186"/>
      <c r="M103" s="186"/>
    </row>
    <row r="104" spans="1:13" ht="16.5" customHeight="1" x14ac:dyDescent="0.45">
      <c r="A104" s="179" t="str">
        <f>+A53</f>
        <v>S Hotels and Resorts Public Company Limited</v>
      </c>
      <c r="B104" s="179"/>
    </row>
    <row r="105" spans="1:13" ht="16.5" customHeight="1" x14ac:dyDescent="0.45">
      <c r="A105" s="179" t="s">
        <v>32</v>
      </c>
      <c r="B105" s="179"/>
    </row>
    <row r="106" spans="1:13" ht="16.5" customHeight="1" x14ac:dyDescent="0.45">
      <c r="A106" s="190" t="str">
        <f>+A55</f>
        <v>As at 30 September 2022</v>
      </c>
      <c r="B106" s="190"/>
      <c r="C106" s="189"/>
      <c r="D106" s="189"/>
      <c r="E106" s="191"/>
      <c r="F106" s="191"/>
      <c r="G106" s="186"/>
      <c r="H106" s="186"/>
      <c r="I106" s="186"/>
      <c r="J106" s="186"/>
      <c r="K106" s="186"/>
      <c r="L106" s="186"/>
      <c r="M106" s="186"/>
    </row>
    <row r="107" spans="1:13" ht="16.5" customHeight="1" x14ac:dyDescent="0.45">
      <c r="A107" s="179"/>
      <c r="B107" s="179"/>
    </row>
    <row r="108" spans="1:13" ht="16.5" customHeight="1" x14ac:dyDescent="0.45">
      <c r="A108" s="179"/>
      <c r="B108" s="179"/>
    </row>
    <row r="109" spans="1:13" ht="16.5" customHeight="1" x14ac:dyDescent="0.45">
      <c r="A109" s="164"/>
      <c r="B109" s="164"/>
      <c r="C109" s="168"/>
      <c r="D109" s="168"/>
      <c r="E109" s="165"/>
      <c r="F109" s="165"/>
      <c r="G109" s="233" t="s">
        <v>64</v>
      </c>
      <c r="H109" s="233"/>
      <c r="I109" s="233"/>
      <c r="J109" s="166"/>
      <c r="K109" s="233" t="s">
        <v>65</v>
      </c>
      <c r="L109" s="233"/>
      <c r="M109" s="233"/>
    </row>
    <row r="110" spans="1:13" ht="16.5" customHeight="1" x14ac:dyDescent="0.45">
      <c r="A110" s="164"/>
      <c r="B110" s="164"/>
      <c r="C110" s="168"/>
      <c r="D110" s="168"/>
      <c r="E110" s="165"/>
      <c r="F110" s="165"/>
      <c r="G110" s="234" t="s">
        <v>97</v>
      </c>
      <c r="H110" s="234"/>
      <c r="I110" s="234"/>
      <c r="J110" s="166"/>
      <c r="K110" s="234" t="s">
        <v>97</v>
      </c>
      <c r="L110" s="234"/>
      <c r="M110" s="234"/>
    </row>
    <row r="111" spans="1:13" ht="16.5" customHeight="1" x14ac:dyDescent="0.45">
      <c r="G111" s="173" t="s">
        <v>89</v>
      </c>
      <c r="H111" s="173"/>
      <c r="I111" s="173" t="s">
        <v>90</v>
      </c>
      <c r="J111" s="173"/>
      <c r="K111" s="173" t="s">
        <v>89</v>
      </c>
      <c r="L111" s="173"/>
      <c r="M111" s="173" t="s">
        <v>90</v>
      </c>
    </row>
    <row r="112" spans="1:13" ht="16.5" customHeight="1" x14ac:dyDescent="0.45">
      <c r="G112" s="175" t="s">
        <v>137</v>
      </c>
      <c r="H112" s="173"/>
      <c r="I112" s="175" t="s">
        <v>85</v>
      </c>
      <c r="J112" s="173"/>
      <c r="K112" s="175" t="s">
        <v>137</v>
      </c>
      <c r="L112" s="173"/>
      <c r="M112" s="175" t="s">
        <v>85</v>
      </c>
    </row>
    <row r="113" spans="1:13" ht="16.5" customHeight="1" x14ac:dyDescent="0.45">
      <c r="G113" s="175" t="s">
        <v>169</v>
      </c>
      <c r="H113" s="173"/>
      <c r="I113" s="175" t="s">
        <v>152</v>
      </c>
      <c r="J113" s="173"/>
      <c r="K113" s="175" t="s">
        <v>169</v>
      </c>
      <c r="L113" s="173"/>
      <c r="M113" s="175" t="s">
        <v>152</v>
      </c>
    </row>
    <row r="114" spans="1:13" ht="16.5" customHeight="1" x14ac:dyDescent="0.45">
      <c r="E114" s="167"/>
      <c r="F114" s="165"/>
      <c r="G114" s="176" t="s">
        <v>91</v>
      </c>
      <c r="H114" s="173"/>
      <c r="I114" s="176" t="s">
        <v>91</v>
      </c>
      <c r="J114" s="177"/>
      <c r="K114" s="176" t="s">
        <v>91</v>
      </c>
      <c r="L114" s="173"/>
      <c r="M114" s="176" t="s">
        <v>91</v>
      </c>
    </row>
    <row r="115" spans="1:13" ht="16.5" customHeight="1" x14ac:dyDescent="0.45">
      <c r="E115" s="165"/>
      <c r="F115" s="165"/>
      <c r="G115" s="91"/>
      <c r="H115" s="178"/>
      <c r="I115" s="178"/>
      <c r="J115" s="178"/>
      <c r="K115" s="91"/>
      <c r="L115" s="178"/>
      <c r="M115" s="178"/>
    </row>
    <row r="116" spans="1:13" ht="16.5" customHeight="1" x14ac:dyDescent="0.45">
      <c r="A116" s="179" t="s">
        <v>92</v>
      </c>
      <c r="B116" s="179"/>
      <c r="G116" s="94"/>
      <c r="K116" s="94"/>
    </row>
    <row r="117" spans="1:13" ht="16.5" customHeight="1" x14ac:dyDescent="0.45">
      <c r="G117" s="94"/>
      <c r="K117" s="94"/>
    </row>
    <row r="118" spans="1:13" ht="16.5" customHeight="1" x14ac:dyDescent="0.45">
      <c r="A118" s="179" t="s">
        <v>67</v>
      </c>
      <c r="B118" s="179"/>
      <c r="G118" s="94"/>
      <c r="K118" s="94"/>
    </row>
    <row r="119" spans="1:13" ht="16.5" customHeight="1" x14ac:dyDescent="0.45">
      <c r="A119" s="179"/>
      <c r="B119" s="179"/>
      <c r="G119" s="94"/>
      <c r="K119" s="94"/>
    </row>
    <row r="120" spans="1:13" ht="16.5" customHeight="1" x14ac:dyDescent="0.45">
      <c r="A120" s="167" t="s">
        <v>36</v>
      </c>
      <c r="B120" s="179"/>
      <c r="G120" s="94"/>
      <c r="K120" s="94"/>
    </row>
    <row r="121" spans="1:13" ht="16.5" customHeight="1" x14ac:dyDescent="0.45">
      <c r="B121" s="167" t="s">
        <v>77</v>
      </c>
      <c r="G121" s="94"/>
      <c r="K121" s="94"/>
    </row>
    <row r="122" spans="1:13" ht="16.5" customHeight="1" x14ac:dyDescent="0.45">
      <c r="C122" s="167" t="s">
        <v>114</v>
      </c>
      <c r="G122" s="94"/>
      <c r="K122" s="94"/>
    </row>
    <row r="123" spans="1:13" ht="16.5" customHeight="1" thickBot="1" x14ac:dyDescent="0.5">
      <c r="D123" s="167" t="s">
        <v>113</v>
      </c>
      <c r="G123" s="95">
        <v>18318200</v>
      </c>
      <c r="H123" s="33"/>
      <c r="I123" s="32">
        <v>18318200</v>
      </c>
      <c r="J123" s="33"/>
      <c r="K123" s="95">
        <v>18318200</v>
      </c>
      <c r="M123" s="32">
        <v>18318200</v>
      </c>
    </row>
    <row r="124" spans="1:13" ht="16.5" customHeight="1" thickTop="1" x14ac:dyDescent="0.45">
      <c r="E124" s="181"/>
      <c r="F124" s="31"/>
      <c r="G124" s="96"/>
      <c r="H124" s="33"/>
      <c r="I124" s="34"/>
      <c r="J124" s="33"/>
      <c r="K124" s="96"/>
      <c r="L124" s="187"/>
      <c r="M124" s="34"/>
    </row>
    <row r="125" spans="1:13" s="174" customFormat="1" ht="16.5" customHeight="1" x14ac:dyDescent="0.45">
      <c r="B125" s="167" t="s">
        <v>6</v>
      </c>
      <c r="C125" s="167"/>
      <c r="D125" s="167"/>
      <c r="G125" s="94"/>
      <c r="H125" s="180"/>
      <c r="I125" s="180"/>
      <c r="J125" s="180"/>
      <c r="K125" s="94"/>
      <c r="L125" s="180"/>
      <c r="M125" s="180"/>
    </row>
    <row r="126" spans="1:13" ht="16.5" customHeight="1" x14ac:dyDescent="0.45">
      <c r="C126" s="167" t="s">
        <v>124</v>
      </c>
      <c r="G126" s="94"/>
      <c r="K126" s="94"/>
    </row>
    <row r="127" spans="1:13" ht="16.5" customHeight="1" x14ac:dyDescent="0.45">
      <c r="D127" s="167" t="s">
        <v>139</v>
      </c>
      <c r="E127" s="167"/>
      <c r="G127" s="103">
        <v>17968200</v>
      </c>
      <c r="H127" s="33"/>
      <c r="I127" s="34">
        <v>17968200</v>
      </c>
      <c r="J127" s="33"/>
      <c r="K127" s="103">
        <v>17968200</v>
      </c>
      <c r="L127" s="34"/>
      <c r="M127" s="34">
        <v>17968200</v>
      </c>
    </row>
    <row r="128" spans="1:13" ht="16.5" customHeight="1" x14ac:dyDescent="0.45">
      <c r="A128" s="167" t="s">
        <v>84</v>
      </c>
      <c r="G128" s="103">
        <v>3335184</v>
      </c>
      <c r="H128" s="33"/>
      <c r="I128" s="182">
        <v>3335184</v>
      </c>
      <c r="J128" s="192"/>
      <c r="K128" s="103">
        <v>3335184</v>
      </c>
      <c r="L128" s="192"/>
      <c r="M128" s="182">
        <v>3335184</v>
      </c>
    </row>
    <row r="129" spans="1:13" s="174" customFormat="1" ht="16.5" customHeight="1" x14ac:dyDescent="0.45">
      <c r="A129" s="167" t="s">
        <v>80</v>
      </c>
      <c r="B129" s="167"/>
      <c r="C129" s="167"/>
      <c r="D129" s="167"/>
      <c r="G129" s="78"/>
      <c r="H129" s="35"/>
      <c r="I129" s="182"/>
      <c r="J129" s="35"/>
      <c r="K129" s="78"/>
      <c r="L129" s="192"/>
      <c r="M129" s="182"/>
    </row>
    <row r="130" spans="1:13" s="174" customFormat="1" ht="16.5" customHeight="1" x14ac:dyDescent="0.45">
      <c r="B130" s="167" t="s">
        <v>81</v>
      </c>
      <c r="C130" s="167"/>
      <c r="D130" s="167"/>
      <c r="G130" s="103">
        <v>-2119141</v>
      </c>
      <c r="H130" s="192"/>
      <c r="I130" s="34">
        <v>-2119141</v>
      </c>
      <c r="J130" s="192"/>
      <c r="K130" s="103">
        <v>0</v>
      </c>
      <c r="L130" s="192"/>
      <c r="M130" s="182">
        <v>0</v>
      </c>
    </row>
    <row r="131" spans="1:13" s="174" customFormat="1" ht="16.5" customHeight="1" x14ac:dyDescent="0.45">
      <c r="A131" s="194" t="s">
        <v>119</v>
      </c>
      <c r="B131" s="167"/>
      <c r="C131" s="167"/>
      <c r="D131" s="167"/>
      <c r="G131" s="103">
        <v>43754</v>
      </c>
      <c r="H131" s="192"/>
      <c r="I131" s="34">
        <v>43754</v>
      </c>
      <c r="J131" s="192"/>
      <c r="K131" s="103">
        <v>43754</v>
      </c>
      <c r="L131" s="192"/>
      <c r="M131" s="182">
        <v>43754</v>
      </c>
    </row>
    <row r="132" spans="1:13" s="174" customFormat="1" ht="16.5" customHeight="1" x14ac:dyDescent="0.45">
      <c r="A132" s="167" t="s">
        <v>178</v>
      </c>
      <c r="B132" s="167"/>
      <c r="C132" s="167"/>
      <c r="D132" s="167"/>
      <c r="E132" s="167"/>
      <c r="G132" s="103">
        <v>-3810768</v>
      </c>
      <c r="H132" s="180"/>
      <c r="I132" s="182">
        <v>-3717287</v>
      </c>
      <c r="J132" s="180"/>
      <c r="K132" s="103">
        <v>-315081</v>
      </c>
      <c r="L132" s="192"/>
      <c r="M132" s="182">
        <v>-369669</v>
      </c>
    </row>
    <row r="133" spans="1:13" ht="16.5" customHeight="1" x14ac:dyDescent="0.45">
      <c r="A133" s="167" t="s">
        <v>68</v>
      </c>
      <c r="E133" s="181"/>
      <c r="F133" s="181"/>
      <c r="G133" s="103">
        <v>1665849</v>
      </c>
      <c r="H133" s="192"/>
      <c r="I133" s="187">
        <v>371148</v>
      </c>
      <c r="J133" s="192"/>
      <c r="K133" s="103">
        <v>0</v>
      </c>
      <c r="L133" s="192"/>
      <c r="M133" s="184">
        <v>0</v>
      </c>
    </row>
    <row r="134" spans="1:13" ht="16.5" customHeight="1" x14ac:dyDescent="0.45">
      <c r="G134" s="97"/>
      <c r="I134" s="185"/>
      <c r="K134" s="97"/>
      <c r="M134" s="185"/>
    </row>
    <row r="135" spans="1:13" ht="16.5" customHeight="1" x14ac:dyDescent="0.45">
      <c r="A135" s="179" t="s">
        <v>69</v>
      </c>
      <c r="G135" s="98">
        <f>SUM(G127:G133)</f>
        <v>17083078</v>
      </c>
      <c r="I135" s="186">
        <f>SUM(I127:I133)</f>
        <v>15881858</v>
      </c>
      <c r="K135" s="98">
        <f>SUM(K127:K133)</f>
        <v>21032057</v>
      </c>
      <c r="M135" s="186">
        <f>SUM(M127:M133)</f>
        <v>20977469</v>
      </c>
    </row>
    <row r="136" spans="1:13" ht="16.5" customHeight="1" x14ac:dyDescent="0.45">
      <c r="A136" s="179"/>
      <c r="G136" s="94"/>
      <c r="K136" s="94"/>
    </row>
    <row r="137" spans="1:13" ht="16.5" customHeight="1" thickBot="1" x14ac:dyDescent="0.5">
      <c r="A137" s="179" t="s">
        <v>70</v>
      </c>
      <c r="G137" s="99">
        <f>SUM(G91,G135)</f>
        <v>38433024</v>
      </c>
      <c r="I137" s="188">
        <f>SUM(I91,I135)</f>
        <v>37214118</v>
      </c>
      <c r="K137" s="99">
        <f>SUM(K91,K135)</f>
        <v>22198011</v>
      </c>
      <c r="L137" s="29"/>
      <c r="M137" s="188">
        <f>SUM(M91,M135)</f>
        <v>21680309</v>
      </c>
    </row>
    <row r="138" spans="1:13" ht="16.5" customHeight="1" thickTop="1" x14ac:dyDescent="0.45">
      <c r="A138" s="179"/>
      <c r="G138" s="195"/>
      <c r="H138" s="195"/>
      <c r="I138" s="195"/>
      <c r="J138" s="195"/>
      <c r="K138" s="195"/>
      <c r="L138" s="195"/>
      <c r="M138" s="195"/>
    </row>
    <row r="139" spans="1:13" ht="16.5" customHeight="1" x14ac:dyDescent="0.45">
      <c r="A139" s="179"/>
      <c r="G139" s="195"/>
      <c r="H139" s="195"/>
      <c r="I139" s="195"/>
      <c r="J139" s="195"/>
      <c r="K139" s="195"/>
      <c r="L139" s="195"/>
      <c r="M139" s="195"/>
    </row>
    <row r="140" spans="1:13" ht="16.5" customHeight="1" x14ac:dyDescent="0.45">
      <c r="A140" s="179"/>
      <c r="G140" s="195"/>
      <c r="H140" s="195"/>
      <c r="I140" s="195"/>
      <c r="J140" s="195"/>
      <c r="K140" s="195"/>
      <c r="L140" s="195"/>
      <c r="M140" s="195"/>
    </row>
    <row r="141" spans="1:13" ht="16.5" customHeight="1" x14ac:dyDescent="0.45">
      <c r="A141" s="179"/>
      <c r="G141" s="196"/>
      <c r="H141" s="197"/>
      <c r="I141" s="196"/>
      <c r="J141" s="197"/>
      <c r="K141" s="196"/>
      <c r="L141" s="197"/>
      <c r="M141" s="196"/>
    </row>
    <row r="142" spans="1:13" ht="16.5" customHeight="1" x14ac:dyDescent="0.45">
      <c r="A142" s="179"/>
      <c r="G142" s="197"/>
      <c r="H142" s="197"/>
      <c r="I142" s="197"/>
      <c r="J142" s="197"/>
      <c r="K142" s="197"/>
      <c r="L142" s="197"/>
      <c r="M142" s="197"/>
    </row>
    <row r="143" spans="1:13" ht="16.5" customHeight="1" x14ac:dyDescent="0.45">
      <c r="A143" s="179"/>
      <c r="G143" s="197"/>
      <c r="H143" s="197"/>
      <c r="I143" s="197"/>
      <c r="J143" s="197"/>
      <c r="K143" s="197"/>
      <c r="L143" s="197"/>
      <c r="M143" s="197"/>
    </row>
    <row r="144" spans="1:13" ht="16.5" customHeight="1" x14ac:dyDescent="0.45">
      <c r="A144" s="179"/>
      <c r="G144" s="197"/>
      <c r="H144" s="197"/>
      <c r="I144" s="197"/>
      <c r="J144" s="197"/>
      <c r="K144" s="197"/>
      <c r="L144" s="197"/>
      <c r="M144" s="197"/>
    </row>
    <row r="145" spans="1:13" ht="16.5" customHeight="1" x14ac:dyDescent="0.45">
      <c r="A145" s="179"/>
      <c r="G145" s="197"/>
      <c r="H145" s="197"/>
      <c r="I145" s="197"/>
      <c r="J145" s="197"/>
      <c r="K145" s="197"/>
      <c r="L145" s="197"/>
      <c r="M145" s="197"/>
    </row>
    <row r="146" spans="1:13" ht="16.5" customHeight="1" x14ac:dyDescent="0.45">
      <c r="A146" s="179"/>
      <c r="G146" s="197"/>
      <c r="H146" s="197"/>
      <c r="I146" s="197"/>
      <c r="J146" s="197"/>
      <c r="K146" s="197"/>
      <c r="L146" s="197"/>
      <c r="M146" s="197"/>
    </row>
    <row r="147" spans="1:13" ht="16.5" customHeight="1" x14ac:dyDescent="0.45">
      <c r="A147" s="179"/>
      <c r="G147" s="197"/>
      <c r="H147" s="197"/>
      <c r="I147" s="197"/>
      <c r="J147" s="197"/>
      <c r="K147" s="197"/>
      <c r="L147" s="197"/>
      <c r="M147" s="197"/>
    </row>
    <row r="148" spans="1:13" ht="16.5" customHeight="1" x14ac:dyDescent="0.45">
      <c r="A148" s="179"/>
      <c r="G148" s="197"/>
      <c r="H148" s="197"/>
      <c r="I148" s="197"/>
      <c r="J148" s="197"/>
      <c r="K148" s="197"/>
      <c r="L148" s="197"/>
      <c r="M148" s="197"/>
    </row>
    <row r="149" spans="1:13" ht="16.5" customHeight="1" x14ac:dyDescent="0.45">
      <c r="A149" s="179"/>
      <c r="G149" s="197"/>
      <c r="H149" s="197"/>
      <c r="I149" s="197"/>
      <c r="J149" s="197"/>
      <c r="K149" s="197"/>
      <c r="L149" s="197"/>
      <c r="M149" s="197"/>
    </row>
    <row r="150" spans="1:13" ht="16.5" customHeight="1" x14ac:dyDescent="0.45">
      <c r="A150" s="179"/>
      <c r="G150" s="197"/>
      <c r="H150" s="197"/>
      <c r="I150" s="197"/>
      <c r="J150" s="197"/>
      <c r="K150" s="197"/>
      <c r="L150" s="197"/>
      <c r="M150" s="197"/>
    </row>
    <row r="151" spans="1:13" ht="16.5" customHeight="1" x14ac:dyDescent="0.45">
      <c r="A151" s="179"/>
      <c r="G151" s="197"/>
      <c r="H151" s="197"/>
      <c r="I151" s="197"/>
      <c r="J151" s="197"/>
      <c r="K151" s="197"/>
      <c r="L151" s="197"/>
      <c r="M151" s="197"/>
    </row>
    <row r="152" spans="1:13" ht="16.5" customHeight="1" x14ac:dyDescent="0.45">
      <c r="A152" s="179"/>
      <c r="G152" s="197"/>
      <c r="H152" s="197"/>
      <c r="I152" s="197"/>
      <c r="J152" s="197"/>
      <c r="K152" s="197"/>
      <c r="L152" s="197"/>
      <c r="M152" s="197"/>
    </row>
    <row r="153" spans="1:13" ht="16.5" customHeight="1" x14ac:dyDescent="0.45">
      <c r="A153" s="179"/>
      <c r="G153" s="197"/>
      <c r="H153" s="197"/>
      <c r="I153" s="197"/>
      <c r="J153" s="197"/>
      <c r="K153" s="197"/>
      <c r="L153" s="197"/>
      <c r="M153" s="197"/>
    </row>
    <row r="154" spans="1:13" ht="21.95" customHeight="1" x14ac:dyDescent="0.45">
      <c r="A154" s="189" t="str">
        <f>+A52</f>
        <v>The notes to the interim financial information are an integral part of this financial information.</v>
      </c>
      <c r="B154" s="189"/>
      <c r="C154" s="189"/>
      <c r="D154" s="189"/>
      <c r="E154" s="189"/>
      <c r="F154" s="189"/>
      <c r="G154" s="186"/>
      <c r="H154" s="186"/>
      <c r="I154" s="186"/>
      <c r="J154" s="186"/>
      <c r="K154" s="186"/>
      <c r="L154" s="186"/>
      <c r="M154" s="186"/>
    </row>
  </sheetData>
  <mergeCells count="12">
    <mergeCell ref="G59:I59"/>
    <mergeCell ref="K59:M59"/>
    <mergeCell ref="G109:I109"/>
    <mergeCell ref="K109:M109"/>
    <mergeCell ref="G110:I110"/>
    <mergeCell ref="K110:M110"/>
    <mergeCell ref="G6:I6"/>
    <mergeCell ref="K6:M6"/>
    <mergeCell ref="G7:I7"/>
    <mergeCell ref="K7:M7"/>
    <mergeCell ref="G58:I58"/>
    <mergeCell ref="K58:M58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2" max="16383" man="1"/>
    <brk id="10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3FF646-E776-4971-8630-84C0DB94ED69}">
  <sheetPr>
    <tabColor rgb="FF00FF99"/>
  </sheetPr>
  <dimension ref="A1:N62"/>
  <sheetViews>
    <sheetView tabSelected="1" topLeftCell="A19" zoomScaleNormal="100" zoomScaleSheetLayoutView="100" workbookViewId="0">
      <selection activeCell="H45" sqref="H45"/>
    </sheetView>
  </sheetViews>
  <sheetFormatPr defaultColWidth="9.33203125" defaultRowHeight="16.5" customHeight="1" x14ac:dyDescent="0.45"/>
  <cols>
    <col min="1" max="5" width="1.33203125" style="2" customWidth="1"/>
    <col min="6" max="6" width="50.1640625" style="2" customWidth="1"/>
    <col min="7" max="7" width="4.33203125" style="14" customWidth="1"/>
    <col min="8" max="8" width="14" style="217" bestFit="1" customWidth="1"/>
    <col min="9" max="9" width="0.6640625" style="39" customWidth="1"/>
    <col min="10" max="10" width="12.33203125" style="39" customWidth="1"/>
    <col min="11" max="11" width="0.6640625" style="39" customWidth="1"/>
    <col min="12" max="12" width="12.1640625" style="39" customWidth="1"/>
    <col min="13" max="13" width="0.6640625" style="39" customWidth="1"/>
    <col min="14" max="14" width="12.33203125" style="39" customWidth="1"/>
    <col min="15" max="16384" width="9.33203125" style="2"/>
  </cols>
  <sheetData>
    <row r="1" spans="1:14" ht="16.5" customHeight="1" x14ac:dyDescent="0.45">
      <c r="A1" s="4" t="s">
        <v>111</v>
      </c>
      <c r="B1" s="3"/>
      <c r="C1" s="3"/>
      <c r="D1" s="3"/>
    </row>
    <row r="2" spans="1:14" ht="16.5" customHeight="1" x14ac:dyDescent="0.45">
      <c r="A2" s="3" t="s">
        <v>33</v>
      </c>
      <c r="B2" s="3"/>
      <c r="C2" s="3"/>
      <c r="D2" s="3"/>
    </row>
    <row r="3" spans="1:14" ht="16.5" customHeight="1" x14ac:dyDescent="0.45">
      <c r="A3" s="6" t="s">
        <v>171</v>
      </c>
      <c r="B3" s="6"/>
      <c r="C3" s="6"/>
      <c r="D3" s="6"/>
      <c r="E3" s="5"/>
      <c r="F3" s="5"/>
      <c r="G3" s="27"/>
      <c r="H3" s="218"/>
      <c r="I3" s="40"/>
      <c r="J3" s="40"/>
      <c r="K3" s="40"/>
      <c r="L3" s="40"/>
      <c r="M3" s="40"/>
      <c r="N3" s="40"/>
    </row>
    <row r="4" spans="1:14" ht="15" customHeight="1" x14ac:dyDescent="0.45">
      <c r="A4" s="1"/>
      <c r="B4" s="1"/>
      <c r="C4" s="1"/>
      <c r="D4" s="1"/>
      <c r="E4" s="22"/>
      <c r="F4" s="22"/>
      <c r="G4" s="28"/>
      <c r="H4" s="219"/>
      <c r="I4" s="41"/>
      <c r="J4" s="41"/>
      <c r="K4" s="41"/>
      <c r="L4" s="41"/>
      <c r="M4" s="41"/>
      <c r="N4" s="41"/>
    </row>
    <row r="5" spans="1:14" ht="15" customHeight="1" x14ac:dyDescent="0.45">
      <c r="A5" s="1"/>
      <c r="B5" s="1"/>
      <c r="C5" s="1"/>
      <c r="D5" s="1"/>
      <c r="E5" s="22"/>
      <c r="F5" s="22"/>
      <c r="G5" s="28"/>
      <c r="H5" s="219"/>
      <c r="I5" s="41"/>
      <c r="J5" s="41"/>
      <c r="K5" s="41"/>
      <c r="L5" s="41"/>
      <c r="M5" s="41"/>
      <c r="N5" s="41"/>
    </row>
    <row r="6" spans="1:14" ht="15" customHeight="1" x14ac:dyDescent="0.45">
      <c r="A6" s="1"/>
      <c r="B6" s="1"/>
      <c r="C6" s="1"/>
      <c r="D6" s="1"/>
      <c r="E6" s="22"/>
      <c r="F6" s="22"/>
      <c r="G6" s="28"/>
      <c r="H6" s="235" t="s">
        <v>64</v>
      </c>
      <c r="I6" s="235"/>
      <c r="J6" s="235"/>
      <c r="K6" s="13"/>
      <c r="L6" s="235" t="s">
        <v>65</v>
      </c>
      <c r="M6" s="235"/>
      <c r="N6" s="235"/>
    </row>
    <row r="7" spans="1:14" ht="15" customHeight="1" x14ac:dyDescent="0.45">
      <c r="A7" s="1"/>
      <c r="B7" s="1"/>
      <c r="C7" s="1"/>
      <c r="D7" s="1"/>
      <c r="E7" s="22"/>
      <c r="F7" s="22"/>
      <c r="G7" s="28"/>
      <c r="H7" s="236" t="s">
        <v>97</v>
      </c>
      <c r="I7" s="236"/>
      <c r="J7" s="236"/>
      <c r="K7" s="13"/>
      <c r="L7" s="236" t="s">
        <v>97</v>
      </c>
      <c r="M7" s="236"/>
      <c r="N7" s="236"/>
    </row>
    <row r="8" spans="1:14" ht="15" customHeight="1" x14ac:dyDescent="0.45">
      <c r="A8" s="1"/>
      <c r="B8" s="1"/>
      <c r="C8" s="1"/>
      <c r="D8" s="1"/>
      <c r="E8" s="22"/>
      <c r="F8" s="22"/>
      <c r="G8" s="28"/>
      <c r="H8" s="220" t="s">
        <v>93</v>
      </c>
      <c r="I8" s="37"/>
      <c r="J8" s="15" t="s">
        <v>93</v>
      </c>
      <c r="K8" s="38"/>
      <c r="L8" s="15" t="s">
        <v>93</v>
      </c>
      <c r="M8" s="37"/>
      <c r="N8" s="15" t="s">
        <v>93</v>
      </c>
    </row>
    <row r="9" spans="1:14" ht="15" customHeight="1" x14ac:dyDescent="0.45">
      <c r="A9" s="22"/>
      <c r="B9" s="22"/>
      <c r="C9" s="22"/>
      <c r="D9" s="22"/>
      <c r="E9" s="22"/>
      <c r="F9" s="22"/>
      <c r="H9" s="221" t="s">
        <v>169</v>
      </c>
      <c r="I9" s="15"/>
      <c r="J9" s="16" t="s">
        <v>152</v>
      </c>
      <c r="K9" s="15"/>
      <c r="L9" s="16" t="s">
        <v>169</v>
      </c>
      <c r="M9" s="15"/>
      <c r="N9" s="16" t="s">
        <v>152</v>
      </c>
    </row>
    <row r="10" spans="1:14" ht="15" customHeight="1" x14ac:dyDescent="0.45">
      <c r="H10" s="222" t="s">
        <v>91</v>
      </c>
      <c r="I10" s="18"/>
      <c r="J10" s="17" t="s">
        <v>91</v>
      </c>
      <c r="K10" s="19"/>
      <c r="L10" s="17" t="s">
        <v>91</v>
      </c>
      <c r="M10" s="18"/>
      <c r="N10" s="17" t="s">
        <v>91</v>
      </c>
    </row>
    <row r="11" spans="1:14" ht="8.1" customHeight="1" x14ac:dyDescent="0.45">
      <c r="G11" s="21"/>
      <c r="H11" s="223"/>
      <c r="I11" s="23"/>
      <c r="J11" s="23"/>
      <c r="L11" s="91"/>
      <c r="M11" s="24"/>
      <c r="N11" s="24"/>
    </row>
    <row r="12" spans="1:14" ht="15" customHeight="1" x14ac:dyDescent="0.45">
      <c r="A12" s="2" t="s">
        <v>179</v>
      </c>
      <c r="H12" s="226">
        <v>2362097</v>
      </c>
      <c r="J12" s="39">
        <v>1421612</v>
      </c>
      <c r="L12" s="201">
        <v>0</v>
      </c>
      <c r="N12" s="10">
        <v>0</v>
      </c>
    </row>
    <row r="13" spans="1:14" ht="15" customHeight="1" x14ac:dyDescent="0.45">
      <c r="A13" s="2" t="s">
        <v>180</v>
      </c>
      <c r="H13" s="201">
        <v>0</v>
      </c>
      <c r="J13" s="10">
        <v>0</v>
      </c>
      <c r="L13" s="201">
        <v>20370</v>
      </c>
      <c r="N13" s="39">
        <v>7982</v>
      </c>
    </row>
    <row r="14" spans="1:14" ht="15" customHeight="1" x14ac:dyDescent="0.45">
      <c r="A14" s="2" t="s">
        <v>181</v>
      </c>
      <c r="H14" s="201">
        <v>-1528194</v>
      </c>
      <c r="J14" s="39">
        <v>-1018670</v>
      </c>
      <c r="L14" s="201">
        <v>0</v>
      </c>
      <c r="N14" s="10">
        <v>0</v>
      </c>
    </row>
    <row r="15" spans="1:14" ht="15" customHeight="1" x14ac:dyDescent="0.45">
      <c r="A15" s="2" t="s">
        <v>182</v>
      </c>
      <c r="H15" s="199">
        <v>0</v>
      </c>
      <c r="J15" s="12">
        <v>0</v>
      </c>
      <c r="L15" s="199">
        <v>-13080</v>
      </c>
      <c r="N15" s="12">
        <v>-10498</v>
      </c>
    </row>
    <row r="16" spans="1:14" ht="8.1" customHeight="1" x14ac:dyDescent="0.45">
      <c r="H16" s="224"/>
      <c r="L16" s="85"/>
      <c r="M16" s="42"/>
    </row>
    <row r="17" spans="1:14" ht="15" customHeight="1" x14ac:dyDescent="0.45">
      <c r="A17" s="3" t="s">
        <v>132</v>
      </c>
      <c r="H17" s="226">
        <f>SUM(H12:H16)</f>
        <v>833903</v>
      </c>
      <c r="I17" s="41"/>
      <c r="J17" s="10">
        <f>SUM(J12:J16)</f>
        <v>402942</v>
      </c>
      <c r="K17" s="41"/>
      <c r="L17" s="198">
        <f>SUM(L12:L16)</f>
        <v>7290</v>
      </c>
      <c r="N17" s="10">
        <f>SUM(N12:N16)</f>
        <v>-2516</v>
      </c>
    </row>
    <row r="18" spans="1:14" ht="15" customHeight="1" x14ac:dyDescent="0.45">
      <c r="A18" s="2" t="s">
        <v>31</v>
      </c>
      <c r="G18" s="48"/>
      <c r="H18" s="224">
        <v>104247</v>
      </c>
      <c r="J18" s="39">
        <v>12028</v>
      </c>
      <c r="L18" s="85">
        <v>63824</v>
      </c>
      <c r="N18" s="39">
        <v>118132</v>
      </c>
    </row>
    <row r="19" spans="1:14" ht="15" customHeight="1" x14ac:dyDescent="0.45">
      <c r="A19" s="2" t="s">
        <v>24</v>
      </c>
      <c r="G19" s="48"/>
      <c r="H19" s="224">
        <v>-95288</v>
      </c>
      <c r="J19" s="39">
        <v>-64439</v>
      </c>
      <c r="L19" s="85">
        <v>-747</v>
      </c>
      <c r="N19" s="39">
        <v>-997</v>
      </c>
    </row>
    <row r="20" spans="1:14" ht="15" customHeight="1" x14ac:dyDescent="0.45">
      <c r="A20" s="2" t="s">
        <v>25</v>
      </c>
      <c r="G20" s="200"/>
      <c r="H20" s="224">
        <v>-434171</v>
      </c>
      <c r="J20" s="39">
        <v>-424822</v>
      </c>
      <c r="L20" s="85">
        <v>-10611</v>
      </c>
      <c r="N20" s="39">
        <v>-28726</v>
      </c>
    </row>
    <row r="21" spans="1:14" ht="15" customHeight="1" x14ac:dyDescent="0.45">
      <c r="A21" s="2" t="s">
        <v>183</v>
      </c>
      <c r="G21" s="200"/>
      <c r="H21" s="224">
        <v>-232558</v>
      </c>
      <c r="J21" s="39">
        <v>-194140</v>
      </c>
      <c r="L21" s="85">
        <v>-8630</v>
      </c>
      <c r="N21" s="39">
        <v>-5507</v>
      </c>
    </row>
    <row r="22" spans="1:14" ht="15" customHeight="1" x14ac:dyDescent="0.45">
      <c r="A22" s="2" t="s">
        <v>129</v>
      </c>
      <c r="G22" s="200"/>
      <c r="H22" s="225">
        <v>-3317</v>
      </c>
      <c r="J22" s="40">
        <v>-1375</v>
      </c>
      <c r="L22" s="199">
        <v>0</v>
      </c>
      <c r="N22" s="12">
        <v>0</v>
      </c>
    </row>
    <row r="23" spans="1:14" ht="8.1" customHeight="1" x14ac:dyDescent="0.45">
      <c r="H23" s="224"/>
      <c r="I23" s="41"/>
      <c r="K23" s="41"/>
      <c r="L23" s="85"/>
      <c r="M23" s="43"/>
    </row>
    <row r="24" spans="1:14" ht="15" customHeight="1" x14ac:dyDescent="0.45">
      <c r="A24" s="3" t="s">
        <v>184</v>
      </c>
      <c r="H24" s="226">
        <f>SUM(H17:H22)</f>
        <v>172816</v>
      </c>
      <c r="J24" s="39">
        <f>SUM(J17:J22)</f>
        <v>-269806</v>
      </c>
      <c r="L24" s="85">
        <f>SUM(L17:L22)</f>
        <v>51126</v>
      </c>
      <c r="M24" s="42"/>
      <c r="N24" s="39">
        <f>SUM(N17:N22)</f>
        <v>80386</v>
      </c>
    </row>
    <row r="25" spans="1:14" ht="15" customHeight="1" x14ac:dyDescent="0.45">
      <c r="A25" s="2" t="s">
        <v>131</v>
      </c>
      <c r="G25" s="48"/>
      <c r="H25" s="225">
        <v>34668</v>
      </c>
      <c r="J25" s="12">
        <v>-12055</v>
      </c>
      <c r="L25" s="199">
        <v>-1087</v>
      </c>
      <c r="N25" s="12">
        <v>143</v>
      </c>
    </row>
    <row r="26" spans="1:14" ht="8.1" customHeight="1" x14ac:dyDescent="0.45">
      <c r="H26" s="224"/>
      <c r="I26" s="41"/>
      <c r="K26" s="41"/>
      <c r="L26" s="85"/>
      <c r="M26" s="43"/>
    </row>
    <row r="27" spans="1:14" ht="15" customHeight="1" x14ac:dyDescent="0.45">
      <c r="A27" s="3" t="s">
        <v>138</v>
      </c>
      <c r="H27" s="225">
        <f>SUM(H24:H25)</f>
        <v>207484</v>
      </c>
      <c r="I27" s="41"/>
      <c r="J27" s="40">
        <f>SUM(J24:J25)</f>
        <v>-281861</v>
      </c>
      <c r="K27" s="41"/>
      <c r="L27" s="88">
        <f>SUM(L24:L25)</f>
        <v>50039</v>
      </c>
      <c r="M27" s="43"/>
      <c r="N27" s="40">
        <f>SUM(N24:N25)</f>
        <v>80529</v>
      </c>
    </row>
    <row r="28" spans="1:14" ht="12" customHeight="1" x14ac:dyDescent="0.45">
      <c r="A28" s="3"/>
      <c r="H28" s="224"/>
      <c r="I28" s="41"/>
      <c r="K28" s="41"/>
      <c r="L28" s="85"/>
      <c r="M28" s="43"/>
    </row>
    <row r="29" spans="1:14" ht="13.15" customHeight="1" x14ac:dyDescent="0.45">
      <c r="A29" s="3" t="s">
        <v>115</v>
      </c>
      <c r="H29" s="224"/>
      <c r="I29" s="41"/>
      <c r="K29" s="41"/>
      <c r="L29" s="85"/>
      <c r="M29" s="43"/>
    </row>
    <row r="30" spans="1:14" ht="15" customHeight="1" x14ac:dyDescent="0.45">
      <c r="A30" s="2" t="s">
        <v>134</v>
      </c>
      <c r="B30" s="45"/>
      <c r="C30" s="45"/>
      <c r="D30" s="45"/>
      <c r="H30" s="224"/>
      <c r="I30" s="41"/>
      <c r="K30" s="41"/>
      <c r="L30" s="85"/>
      <c r="M30" s="43"/>
    </row>
    <row r="31" spans="1:14" ht="15" customHeight="1" x14ac:dyDescent="0.45">
      <c r="B31" s="36" t="s">
        <v>62</v>
      </c>
      <c r="C31" s="2" t="s">
        <v>125</v>
      </c>
      <c r="D31" s="45"/>
      <c r="H31" s="224">
        <v>192374</v>
      </c>
      <c r="I31" s="25"/>
      <c r="J31" s="10">
        <v>5211</v>
      </c>
      <c r="K31" s="71"/>
      <c r="L31" s="198">
        <v>0</v>
      </c>
      <c r="M31" s="43"/>
      <c r="N31" s="10">
        <v>0</v>
      </c>
    </row>
    <row r="32" spans="1:14" ht="15" customHeight="1" x14ac:dyDescent="0.45">
      <c r="B32" s="36" t="s">
        <v>62</v>
      </c>
      <c r="C32" s="2" t="s">
        <v>78</v>
      </c>
      <c r="H32" s="224">
        <v>731125</v>
      </c>
      <c r="I32" s="25"/>
      <c r="J32" s="10">
        <v>690925</v>
      </c>
      <c r="K32" s="71"/>
      <c r="L32" s="198">
        <v>0</v>
      </c>
      <c r="M32" s="43"/>
      <c r="N32" s="10">
        <v>0</v>
      </c>
    </row>
    <row r="33" spans="1:14" ht="15" customHeight="1" x14ac:dyDescent="0.45">
      <c r="B33" s="36" t="s">
        <v>62</v>
      </c>
      <c r="C33" s="2" t="s">
        <v>135</v>
      </c>
      <c r="H33" s="224"/>
      <c r="I33" s="25"/>
      <c r="J33" s="10"/>
      <c r="K33" s="71"/>
      <c r="L33" s="198"/>
      <c r="M33" s="43"/>
      <c r="N33" s="10"/>
    </row>
    <row r="34" spans="1:14" ht="15" customHeight="1" x14ac:dyDescent="0.45">
      <c r="D34" s="2" t="s">
        <v>221</v>
      </c>
      <c r="H34" s="225">
        <v>-45291</v>
      </c>
      <c r="I34" s="25"/>
      <c r="J34" s="12">
        <v>-782</v>
      </c>
      <c r="K34" s="71"/>
      <c r="L34" s="199">
        <v>0</v>
      </c>
      <c r="M34" s="43"/>
      <c r="N34" s="12">
        <v>0</v>
      </c>
    </row>
    <row r="35" spans="1:14" ht="8.1" customHeight="1" x14ac:dyDescent="0.45">
      <c r="H35" s="224"/>
      <c r="I35" s="41"/>
      <c r="K35" s="41"/>
      <c r="L35" s="85"/>
      <c r="M35" s="43"/>
    </row>
    <row r="36" spans="1:14" ht="15" customHeight="1" x14ac:dyDescent="0.45">
      <c r="A36" s="2" t="s">
        <v>136</v>
      </c>
      <c r="H36" s="225">
        <f>SUM(H31:H34)</f>
        <v>878208</v>
      </c>
      <c r="I36" s="41"/>
      <c r="J36" s="12">
        <f>SUM(J31:J34)</f>
        <v>695354</v>
      </c>
      <c r="K36" s="41"/>
      <c r="L36" s="199">
        <f>SUM(L31:L34)</f>
        <v>0</v>
      </c>
      <c r="M36" s="41"/>
      <c r="N36" s="12">
        <f>SUM(N31:N34)</f>
        <v>0</v>
      </c>
    </row>
    <row r="37" spans="1:14" ht="8.1" customHeight="1" x14ac:dyDescent="0.45">
      <c r="H37" s="224"/>
      <c r="I37" s="2"/>
      <c r="J37" s="2"/>
      <c r="K37" s="2"/>
      <c r="L37" s="89"/>
      <c r="M37" s="2"/>
      <c r="N37" s="2"/>
    </row>
    <row r="38" spans="1:14" ht="15" customHeight="1" x14ac:dyDescent="0.45">
      <c r="A38" s="3" t="s">
        <v>165</v>
      </c>
      <c r="H38" s="226"/>
      <c r="I38" s="41"/>
      <c r="J38" s="11"/>
      <c r="K38" s="41"/>
      <c r="L38" s="201"/>
      <c r="M38" s="41"/>
      <c r="N38" s="11"/>
    </row>
    <row r="39" spans="1:14" ht="15" customHeight="1" x14ac:dyDescent="0.45">
      <c r="A39" s="3" t="s">
        <v>147</v>
      </c>
      <c r="B39" s="3" t="s">
        <v>148</v>
      </c>
      <c r="H39" s="225">
        <f>SUM(H36)</f>
        <v>878208</v>
      </c>
      <c r="J39" s="12">
        <f>SUM(J36)</f>
        <v>695354</v>
      </c>
      <c r="L39" s="199">
        <f>SUM(L36)</f>
        <v>0</v>
      </c>
      <c r="M39" s="41"/>
      <c r="N39" s="12">
        <f>SUM(N36)</f>
        <v>0</v>
      </c>
    </row>
    <row r="40" spans="1:14" ht="8.1" customHeight="1" x14ac:dyDescent="0.45">
      <c r="A40" s="3"/>
      <c r="B40" s="3"/>
      <c r="H40" s="226"/>
      <c r="J40" s="41"/>
      <c r="L40" s="80"/>
      <c r="N40" s="41"/>
    </row>
    <row r="41" spans="1:14" ht="15" customHeight="1" thickBot="1" x14ac:dyDescent="0.5">
      <c r="A41" s="3" t="s">
        <v>166</v>
      </c>
      <c r="B41" s="3"/>
      <c r="H41" s="227">
        <f>H39+H27</f>
        <v>1085692</v>
      </c>
      <c r="J41" s="46">
        <f>J39+J27</f>
        <v>413493</v>
      </c>
      <c r="L41" s="90">
        <f>L39+L27</f>
        <v>50039</v>
      </c>
      <c r="N41" s="46">
        <f>N39+N27</f>
        <v>80529</v>
      </c>
    </row>
    <row r="42" spans="1:14" ht="14.1" customHeight="1" thickTop="1" x14ac:dyDescent="0.45">
      <c r="B42" s="3"/>
      <c r="H42" s="224"/>
      <c r="I42" s="2"/>
      <c r="J42" s="2"/>
      <c r="K42" s="2"/>
      <c r="L42" s="89"/>
      <c r="M42" s="2"/>
      <c r="N42" s="2"/>
    </row>
    <row r="43" spans="1:14" ht="15" customHeight="1" x14ac:dyDescent="0.45">
      <c r="A43" s="3" t="s">
        <v>144</v>
      </c>
      <c r="H43" s="226"/>
      <c r="J43" s="41"/>
      <c r="L43" s="80"/>
      <c r="M43" s="43"/>
      <c r="N43" s="41"/>
    </row>
    <row r="44" spans="1:14" ht="15" customHeight="1" x14ac:dyDescent="0.45">
      <c r="A44" s="2" t="s">
        <v>51</v>
      </c>
      <c r="H44" s="226">
        <v>207484</v>
      </c>
      <c r="I44" s="49"/>
      <c r="J44" s="11">
        <v>-281861</v>
      </c>
      <c r="K44" s="202"/>
      <c r="L44" s="201">
        <v>50039</v>
      </c>
      <c r="M44" s="67"/>
      <c r="N44" s="11">
        <v>80529</v>
      </c>
    </row>
    <row r="45" spans="1:14" ht="15" customHeight="1" x14ac:dyDescent="0.45">
      <c r="A45" s="2" t="s">
        <v>55</v>
      </c>
      <c r="H45" s="225" t="s">
        <v>62</v>
      </c>
      <c r="I45" s="49"/>
      <c r="J45" s="12">
        <v>0</v>
      </c>
      <c r="K45" s="202"/>
      <c r="L45" s="199">
        <v>0</v>
      </c>
      <c r="M45" s="67"/>
      <c r="N45" s="12">
        <v>0</v>
      </c>
    </row>
    <row r="46" spans="1:14" ht="8.1" customHeight="1" x14ac:dyDescent="0.45">
      <c r="H46" s="226"/>
      <c r="I46" s="41"/>
      <c r="J46" s="47"/>
      <c r="K46" s="43"/>
      <c r="L46" s="93"/>
      <c r="M46" s="43"/>
      <c r="N46" s="47"/>
    </row>
    <row r="47" spans="1:14" ht="15" customHeight="1" thickBot="1" x14ac:dyDescent="0.5">
      <c r="H47" s="227">
        <f>SUM(H44:H45)</f>
        <v>207484</v>
      </c>
      <c r="J47" s="46">
        <f>SUM(J44:J45)</f>
        <v>-281861</v>
      </c>
      <c r="L47" s="90">
        <f>SUM(L44:L45)</f>
        <v>50039</v>
      </c>
      <c r="N47" s="46">
        <f>SUM(N44:N45)</f>
        <v>80529</v>
      </c>
    </row>
    <row r="48" spans="1:14" ht="11.45" customHeight="1" thickTop="1" x14ac:dyDescent="0.45">
      <c r="A48" s="3"/>
      <c r="H48" s="224"/>
      <c r="I48" s="41"/>
      <c r="K48" s="41"/>
      <c r="L48" s="85"/>
      <c r="M48" s="41"/>
    </row>
    <row r="49" spans="1:14" ht="15" customHeight="1" x14ac:dyDescent="0.45">
      <c r="A49" s="3" t="s">
        <v>210</v>
      </c>
      <c r="B49" s="3"/>
      <c r="C49" s="3"/>
      <c r="D49" s="3"/>
      <c r="E49" s="3"/>
      <c r="H49" s="224"/>
      <c r="L49" s="85"/>
    </row>
    <row r="50" spans="1:14" ht="14.45" customHeight="1" x14ac:dyDescent="0.45">
      <c r="A50" s="2" t="s">
        <v>51</v>
      </c>
      <c r="H50" s="226">
        <v>1085692</v>
      </c>
      <c r="I50" s="49"/>
      <c r="J50" s="11">
        <v>413493</v>
      </c>
      <c r="K50" s="202"/>
      <c r="L50" s="201">
        <v>50039</v>
      </c>
      <c r="M50" s="43"/>
      <c r="N50" s="11">
        <v>80529</v>
      </c>
    </row>
    <row r="51" spans="1:14" ht="15" customHeight="1" x14ac:dyDescent="0.45">
      <c r="A51" s="2" t="s">
        <v>55</v>
      </c>
      <c r="H51" s="225" t="s">
        <v>62</v>
      </c>
      <c r="I51" s="49"/>
      <c r="J51" s="12">
        <v>0</v>
      </c>
      <c r="K51" s="202"/>
      <c r="L51" s="199">
        <v>0</v>
      </c>
      <c r="M51" s="67"/>
      <c r="N51" s="12">
        <v>0</v>
      </c>
    </row>
    <row r="52" spans="1:14" ht="8.1" customHeight="1" x14ac:dyDescent="0.45">
      <c r="H52" s="226"/>
      <c r="I52" s="41"/>
      <c r="J52" s="47"/>
      <c r="K52" s="43"/>
      <c r="L52" s="93"/>
      <c r="M52" s="43"/>
      <c r="N52" s="47"/>
    </row>
    <row r="53" spans="1:14" ht="15" customHeight="1" thickBot="1" x14ac:dyDescent="0.5">
      <c r="H53" s="227">
        <f>SUM(H50:H52)</f>
        <v>1085692</v>
      </c>
      <c r="J53" s="46">
        <f>SUM(J50:J52)</f>
        <v>413493</v>
      </c>
      <c r="L53" s="90">
        <f>SUM(L50:L52)</f>
        <v>50039</v>
      </c>
      <c r="N53" s="46">
        <f>SUM(N50:N52)</f>
        <v>80529</v>
      </c>
    </row>
    <row r="54" spans="1:14" ht="11.45" customHeight="1" thickTop="1" x14ac:dyDescent="0.45">
      <c r="H54" s="226"/>
      <c r="J54" s="41"/>
      <c r="L54" s="80"/>
      <c r="N54" s="41"/>
    </row>
    <row r="55" spans="1:14" ht="12.6" customHeight="1" x14ac:dyDescent="0.45">
      <c r="A55" s="3"/>
      <c r="B55" s="3"/>
      <c r="H55" s="226"/>
      <c r="J55" s="41"/>
      <c r="L55" s="80"/>
      <c r="N55" s="41"/>
    </row>
    <row r="56" spans="1:14" ht="13.15" customHeight="1" x14ac:dyDescent="0.45">
      <c r="A56" s="3" t="s">
        <v>185</v>
      </c>
      <c r="H56" s="224"/>
      <c r="I56" s="49"/>
      <c r="J56" s="49"/>
      <c r="K56" s="49"/>
      <c r="L56" s="92"/>
      <c r="M56" s="49"/>
      <c r="N56" s="49"/>
    </row>
    <row r="57" spans="1:14" ht="8.1" customHeight="1" x14ac:dyDescent="0.45">
      <c r="A57" s="3"/>
      <c r="H57" s="226"/>
      <c r="I57" s="41"/>
      <c r="J57" s="43"/>
      <c r="K57" s="41"/>
      <c r="L57" s="81"/>
      <c r="M57" s="43"/>
      <c r="N57" s="43"/>
    </row>
    <row r="58" spans="1:14" ht="12.6" customHeight="1" x14ac:dyDescent="0.45">
      <c r="A58" s="2" t="s">
        <v>143</v>
      </c>
      <c r="G58" s="228"/>
      <c r="H58" s="229">
        <v>0.06</v>
      </c>
      <c r="I58" s="230"/>
      <c r="J58" s="230">
        <v>-7.8E-2</v>
      </c>
      <c r="K58" s="230"/>
      <c r="L58" s="229">
        <v>1.3924321857503813E-2</v>
      </c>
      <c r="M58" s="230"/>
      <c r="N58" s="230">
        <v>2.1999999999999999E-2</v>
      </c>
    </row>
    <row r="59" spans="1:14" ht="17.25" customHeight="1" x14ac:dyDescent="0.45">
      <c r="G59" s="48"/>
      <c r="I59" s="50"/>
      <c r="J59" s="50"/>
      <c r="K59" s="50"/>
      <c r="L59" s="50"/>
      <c r="M59" s="50"/>
      <c r="N59" s="50"/>
    </row>
    <row r="60" spans="1:14" ht="17.25" customHeight="1" x14ac:dyDescent="0.45">
      <c r="G60" s="48"/>
      <c r="I60" s="50"/>
      <c r="J60" s="50"/>
      <c r="K60" s="50"/>
      <c r="L60" s="50"/>
      <c r="M60" s="50"/>
      <c r="N60" s="50"/>
    </row>
    <row r="61" spans="1:14" ht="21.95" customHeight="1" x14ac:dyDescent="0.45">
      <c r="A61" s="5" t="str">
        <f>'2-4 BS (2)'!A52</f>
        <v>The notes to the interim financial information are an integral part of this financial information.</v>
      </c>
      <c r="B61" s="6"/>
      <c r="C61" s="6"/>
      <c r="D61" s="6"/>
      <c r="E61" s="5"/>
      <c r="F61" s="5"/>
      <c r="G61" s="27"/>
      <c r="H61" s="218"/>
      <c r="I61" s="40"/>
      <c r="J61" s="40"/>
      <c r="K61" s="40"/>
      <c r="L61" s="40"/>
      <c r="M61" s="40"/>
      <c r="N61" s="40"/>
    </row>
    <row r="62" spans="1:14" ht="26.25" customHeight="1" x14ac:dyDescent="0.45"/>
  </sheetData>
  <mergeCells count="4">
    <mergeCell ref="H6:J6"/>
    <mergeCell ref="L6:N6"/>
    <mergeCell ref="H7:J7"/>
    <mergeCell ref="L7:N7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  <ignoredErrors>
    <ignoredError sqref="I9 K9 M9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FF99"/>
  </sheetPr>
  <dimension ref="A1:O60"/>
  <sheetViews>
    <sheetView zoomScale="130" zoomScaleNormal="130" zoomScaleSheetLayoutView="120" workbookViewId="0">
      <selection activeCell="T94" sqref="T94"/>
    </sheetView>
  </sheetViews>
  <sheetFormatPr defaultColWidth="9.33203125" defaultRowHeight="16.5" customHeight="1" x14ac:dyDescent="0.45"/>
  <cols>
    <col min="1" max="5" width="1.33203125" style="2" customWidth="1"/>
    <col min="6" max="6" width="47.83203125" style="2" customWidth="1"/>
    <col min="7" max="7" width="6.1640625" style="14" customWidth="1"/>
    <col min="8" max="8" width="1" style="14" customWidth="1"/>
    <col min="9" max="9" width="12.33203125" style="39" customWidth="1"/>
    <col min="10" max="10" width="1" style="39" customWidth="1"/>
    <col min="11" max="11" width="12.33203125" style="39" customWidth="1"/>
    <col min="12" max="12" width="1" style="39" customWidth="1"/>
    <col min="13" max="13" width="12.33203125" style="39" customWidth="1"/>
    <col min="14" max="14" width="1" style="39" customWidth="1"/>
    <col min="15" max="15" width="12.33203125" style="39" customWidth="1"/>
    <col min="16" max="16384" width="9.33203125" style="2"/>
  </cols>
  <sheetData>
    <row r="1" spans="1:15" ht="16.5" customHeight="1" x14ac:dyDescent="0.45">
      <c r="A1" s="4" t="s">
        <v>111</v>
      </c>
      <c r="B1" s="3"/>
      <c r="C1" s="3"/>
      <c r="D1" s="3"/>
    </row>
    <row r="2" spans="1:15" ht="16.5" customHeight="1" x14ac:dyDescent="0.45">
      <c r="A2" s="3" t="s">
        <v>33</v>
      </c>
      <c r="B2" s="3"/>
      <c r="C2" s="3"/>
      <c r="D2" s="3"/>
    </row>
    <row r="3" spans="1:15" ht="16.5" customHeight="1" x14ac:dyDescent="0.45">
      <c r="A3" s="6" t="s">
        <v>172</v>
      </c>
      <c r="B3" s="6"/>
      <c r="C3" s="6"/>
      <c r="D3" s="6"/>
      <c r="E3" s="5"/>
      <c r="F3" s="5"/>
      <c r="G3" s="27"/>
      <c r="H3" s="27"/>
      <c r="I3" s="40"/>
      <c r="J3" s="40"/>
      <c r="K3" s="40"/>
      <c r="L3" s="40"/>
      <c r="M3" s="40"/>
      <c r="N3" s="40"/>
      <c r="O3" s="40"/>
    </row>
    <row r="4" spans="1:15" ht="15" customHeight="1" x14ac:dyDescent="0.45">
      <c r="A4" s="1"/>
      <c r="B4" s="1"/>
      <c r="C4" s="1"/>
      <c r="D4" s="1"/>
      <c r="E4" s="22"/>
      <c r="F4" s="22"/>
      <c r="G4" s="28"/>
      <c r="H4" s="28"/>
      <c r="I4" s="41"/>
      <c r="J4" s="41"/>
      <c r="K4" s="41"/>
      <c r="L4" s="41"/>
      <c r="M4" s="41"/>
      <c r="N4" s="41"/>
      <c r="O4" s="41"/>
    </row>
    <row r="5" spans="1:15" ht="15" customHeight="1" x14ac:dyDescent="0.45">
      <c r="A5" s="1"/>
      <c r="B5" s="1"/>
      <c r="C5" s="1"/>
      <c r="D5" s="1"/>
      <c r="E5" s="22"/>
      <c r="F5" s="22"/>
      <c r="G5" s="28"/>
      <c r="H5" s="28"/>
      <c r="I5" s="41"/>
      <c r="J5" s="41"/>
      <c r="K5" s="41"/>
      <c r="L5" s="41"/>
      <c r="M5" s="41"/>
      <c r="N5" s="41"/>
      <c r="O5" s="41"/>
    </row>
    <row r="6" spans="1:15" ht="15" customHeight="1" x14ac:dyDescent="0.45">
      <c r="A6" s="1"/>
      <c r="B6" s="1"/>
      <c r="C6" s="1"/>
      <c r="D6" s="1"/>
      <c r="E6" s="22"/>
      <c r="F6" s="22"/>
      <c r="G6" s="28"/>
      <c r="H6" s="28"/>
      <c r="I6" s="235" t="s">
        <v>64</v>
      </c>
      <c r="J6" s="235"/>
      <c r="K6" s="235"/>
      <c r="L6" s="13"/>
      <c r="M6" s="235" t="s">
        <v>65</v>
      </c>
      <c r="N6" s="235"/>
      <c r="O6" s="235"/>
    </row>
    <row r="7" spans="1:15" ht="15" customHeight="1" x14ac:dyDescent="0.45">
      <c r="A7" s="1"/>
      <c r="B7" s="1"/>
      <c r="C7" s="1"/>
      <c r="D7" s="1"/>
      <c r="E7" s="22"/>
      <c r="F7" s="22"/>
      <c r="G7" s="28"/>
      <c r="H7" s="28"/>
      <c r="I7" s="236" t="s">
        <v>97</v>
      </c>
      <c r="J7" s="236"/>
      <c r="K7" s="236"/>
      <c r="L7" s="13"/>
      <c r="M7" s="236" t="s">
        <v>97</v>
      </c>
      <c r="N7" s="236"/>
      <c r="O7" s="236"/>
    </row>
    <row r="8" spans="1:15" ht="15" customHeight="1" x14ac:dyDescent="0.45">
      <c r="A8" s="1"/>
      <c r="B8" s="1"/>
      <c r="C8" s="1"/>
      <c r="D8" s="1"/>
      <c r="E8" s="22"/>
      <c r="F8" s="22"/>
      <c r="G8" s="28"/>
      <c r="H8" s="28"/>
      <c r="I8" s="15" t="s">
        <v>93</v>
      </c>
      <c r="J8" s="37"/>
      <c r="K8" s="15" t="s">
        <v>93</v>
      </c>
      <c r="L8" s="38"/>
      <c r="M8" s="15" t="s">
        <v>93</v>
      </c>
      <c r="N8" s="37"/>
      <c r="O8" s="15" t="s">
        <v>93</v>
      </c>
    </row>
    <row r="9" spans="1:15" ht="15" customHeight="1" x14ac:dyDescent="0.45">
      <c r="A9" s="22"/>
      <c r="B9" s="22"/>
      <c r="C9" s="22"/>
      <c r="D9" s="22"/>
      <c r="E9" s="22"/>
      <c r="F9" s="22"/>
      <c r="I9" s="16" t="s">
        <v>169</v>
      </c>
      <c r="J9" s="15"/>
      <c r="K9" s="16" t="s">
        <v>152</v>
      </c>
      <c r="L9" s="15"/>
      <c r="M9" s="16" t="s">
        <v>169</v>
      </c>
      <c r="N9" s="15"/>
      <c r="O9" s="16" t="s">
        <v>152</v>
      </c>
    </row>
    <row r="10" spans="1:15" ht="15" customHeight="1" x14ac:dyDescent="0.45">
      <c r="G10" s="20" t="s">
        <v>217</v>
      </c>
      <c r="H10" s="21"/>
      <c r="I10" s="17" t="s">
        <v>91</v>
      </c>
      <c r="J10" s="18"/>
      <c r="K10" s="17" t="s">
        <v>91</v>
      </c>
      <c r="L10" s="19"/>
      <c r="M10" s="17" t="s">
        <v>91</v>
      </c>
      <c r="N10" s="18"/>
      <c r="O10" s="17" t="s">
        <v>91</v>
      </c>
    </row>
    <row r="11" spans="1:15" ht="15" customHeight="1" x14ac:dyDescent="0.45">
      <c r="G11" s="21"/>
      <c r="H11" s="21"/>
      <c r="I11" s="87"/>
      <c r="J11" s="23"/>
      <c r="K11" s="23"/>
      <c r="M11" s="91"/>
      <c r="N11" s="24"/>
      <c r="O11" s="24"/>
    </row>
    <row r="12" spans="1:15" ht="15" customHeight="1" x14ac:dyDescent="0.45">
      <c r="A12" s="2" t="s">
        <v>179</v>
      </c>
      <c r="I12" s="198">
        <v>6123052</v>
      </c>
      <c r="K12" s="10">
        <v>2768521</v>
      </c>
      <c r="M12" s="198">
        <v>0</v>
      </c>
      <c r="O12" s="10">
        <v>0</v>
      </c>
    </row>
    <row r="13" spans="1:15" ht="15" customHeight="1" x14ac:dyDescent="0.45">
      <c r="A13" s="2" t="s">
        <v>180</v>
      </c>
      <c r="I13" s="198">
        <v>0</v>
      </c>
      <c r="K13" s="10">
        <v>0</v>
      </c>
      <c r="M13" s="198">
        <v>60745</v>
      </c>
      <c r="O13" s="10">
        <v>22773</v>
      </c>
    </row>
    <row r="14" spans="1:15" ht="15" customHeight="1" x14ac:dyDescent="0.45">
      <c r="A14" s="2" t="s">
        <v>181</v>
      </c>
      <c r="I14" s="198">
        <v>-4214135</v>
      </c>
      <c r="K14" s="10">
        <v>-2370263</v>
      </c>
      <c r="M14" s="198">
        <v>0</v>
      </c>
      <c r="O14" s="10">
        <v>0</v>
      </c>
    </row>
    <row r="15" spans="1:15" ht="15" customHeight="1" x14ac:dyDescent="0.45">
      <c r="A15" s="2" t="s">
        <v>182</v>
      </c>
      <c r="I15" s="199">
        <v>0</v>
      </c>
      <c r="K15" s="12">
        <v>0</v>
      </c>
      <c r="M15" s="199">
        <v>-38663</v>
      </c>
      <c r="O15" s="12">
        <v>-28054</v>
      </c>
    </row>
    <row r="16" spans="1:15" ht="8.1" customHeight="1" x14ac:dyDescent="0.45">
      <c r="I16" s="85"/>
      <c r="M16" s="85"/>
      <c r="N16" s="42"/>
    </row>
    <row r="17" spans="1:15" ht="15" customHeight="1" x14ac:dyDescent="0.45">
      <c r="A17" s="3" t="s">
        <v>132</v>
      </c>
      <c r="I17" s="198">
        <f>SUM(I12:I16)</f>
        <v>1908917</v>
      </c>
      <c r="J17" s="41"/>
      <c r="K17" s="10">
        <f>SUM(K12:K16)</f>
        <v>398258</v>
      </c>
      <c r="L17" s="41"/>
      <c r="M17" s="198">
        <f>SUM(M12:M16)</f>
        <v>22082</v>
      </c>
      <c r="O17" s="10">
        <f>SUM(O12:O16)</f>
        <v>-5281</v>
      </c>
    </row>
    <row r="18" spans="1:15" ht="15" customHeight="1" x14ac:dyDescent="0.45">
      <c r="A18" s="2" t="s">
        <v>31</v>
      </c>
      <c r="G18" s="48"/>
      <c r="H18" s="48"/>
      <c r="I18" s="198">
        <v>137363</v>
      </c>
      <c r="K18" s="10">
        <v>195326</v>
      </c>
      <c r="M18" s="198">
        <v>135455</v>
      </c>
      <c r="O18" s="10">
        <v>306373</v>
      </c>
    </row>
    <row r="19" spans="1:15" ht="15" customHeight="1" x14ac:dyDescent="0.45">
      <c r="A19" s="2" t="s">
        <v>24</v>
      </c>
      <c r="G19" s="48"/>
      <c r="H19" s="48"/>
      <c r="I19" s="198">
        <v>-256924</v>
      </c>
      <c r="K19" s="10">
        <v>-154211</v>
      </c>
      <c r="M19" s="198">
        <v>-2526</v>
      </c>
      <c r="O19" s="10">
        <v>-3819</v>
      </c>
    </row>
    <row r="20" spans="1:15" ht="15" customHeight="1" x14ac:dyDescent="0.45">
      <c r="A20" s="2" t="s">
        <v>25</v>
      </c>
      <c r="G20" s="200"/>
      <c r="H20" s="200"/>
      <c r="I20" s="198">
        <v>-1272990</v>
      </c>
      <c r="K20" s="10">
        <v>-1082939</v>
      </c>
      <c r="M20" s="198">
        <v>-81965</v>
      </c>
      <c r="O20" s="10">
        <v>-73590</v>
      </c>
    </row>
    <row r="21" spans="1:15" ht="15" customHeight="1" x14ac:dyDescent="0.45">
      <c r="A21" s="2" t="s">
        <v>183</v>
      </c>
      <c r="G21" s="200"/>
      <c r="H21" s="200"/>
      <c r="I21" s="198">
        <v>-600835</v>
      </c>
      <c r="K21" s="10">
        <v>-516606</v>
      </c>
      <c r="M21" s="198">
        <v>-17704</v>
      </c>
      <c r="O21" s="10">
        <v>-13758</v>
      </c>
    </row>
    <row r="22" spans="1:15" ht="15" customHeight="1" x14ac:dyDescent="0.45">
      <c r="A22" s="2" t="s">
        <v>129</v>
      </c>
      <c r="G22" s="14">
        <v>10</v>
      </c>
      <c r="I22" s="199">
        <v>-17037</v>
      </c>
      <c r="K22" s="12">
        <v>-4132</v>
      </c>
      <c r="M22" s="199">
        <v>0</v>
      </c>
      <c r="O22" s="12">
        <v>0</v>
      </c>
    </row>
    <row r="23" spans="1:15" ht="8.1" customHeight="1" x14ac:dyDescent="0.45">
      <c r="I23" s="85"/>
      <c r="J23" s="41"/>
      <c r="L23" s="41"/>
      <c r="M23" s="85"/>
      <c r="N23" s="43"/>
    </row>
    <row r="24" spans="1:15" ht="15" customHeight="1" x14ac:dyDescent="0.45">
      <c r="A24" s="3" t="s">
        <v>184</v>
      </c>
      <c r="I24" s="85">
        <f>SUM(I17:I22)</f>
        <v>-101506</v>
      </c>
      <c r="K24" s="39">
        <f>SUM(K17:K22)</f>
        <v>-1164304</v>
      </c>
      <c r="M24" s="85">
        <f>SUM(M17:M22)</f>
        <v>55342</v>
      </c>
      <c r="N24" s="42"/>
      <c r="O24" s="39">
        <f>SUM(O17:O22)</f>
        <v>209925</v>
      </c>
    </row>
    <row r="25" spans="1:15" ht="15" customHeight="1" x14ac:dyDescent="0.45">
      <c r="A25" s="2" t="s">
        <v>131</v>
      </c>
      <c r="G25" s="48"/>
      <c r="H25" s="48"/>
      <c r="I25" s="199">
        <v>8025</v>
      </c>
      <c r="K25" s="12">
        <v>110</v>
      </c>
      <c r="M25" s="199">
        <v>-754</v>
      </c>
      <c r="O25" s="12">
        <v>322</v>
      </c>
    </row>
    <row r="26" spans="1:15" ht="8.1" customHeight="1" x14ac:dyDescent="0.45">
      <c r="I26" s="85"/>
      <c r="J26" s="41"/>
      <c r="L26" s="41"/>
      <c r="M26" s="85"/>
      <c r="N26" s="43"/>
    </row>
    <row r="27" spans="1:15" ht="15" customHeight="1" x14ac:dyDescent="0.45">
      <c r="A27" s="3" t="s">
        <v>138</v>
      </c>
      <c r="I27" s="82">
        <f>SUM(I24:I25)</f>
        <v>-93481</v>
      </c>
      <c r="J27" s="41"/>
      <c r="K27" s="44">
        <f>SUM(K24:K25)</f>
        <v>-1164194</v>
      </c>
      <c r="L27" s="41"/>
      <c r="M27" s="82">
        <f>SUM(M24:M25)</f>
        <v>54588</v>
      </c>
      <c r="N27" s="43"/>
      <c r="O27" s="44">
        <f>SUM(O24:O25)</f>
        <v>210247</v>
      </c>
    </row>
    <row r="28" spans="1:15" ht="12" customHeight="1" x14ac:dyDescent="0.45">
      <c r="A28" s="3"/>
      <c r="I28" s="85"/>
      <c r="J28" s="41"/>
      <c r="L28" s="41"/>
      <c r="M28" s="81"/>
      <c r="N28" s="43"/>
      <c r="O28" s="43"/>
    </row>
    <row r="29" spans="1:15" ht="15" customHeight="1" x14ac:dyDescent="0.45">
      <c r="A29" s="3" t="s">
        <v>115</v>
      </c>
      <c r="I29" s="85"/>
      <c r="J29" s="41"/>
      <c r="L29" s="41"/>
      <c r="M29" s="85"/>
      <c r="N29" s="43"/>
    </row>
    <row r="30" spans="1:15" ht="15" customHeight="1" x14ac:dyDescent="0.45">
      <c r="A30" s="2" t="s">
        <v>145</v>
      </c>
      <c r="I30" s="85"/>
      <c r="J30" s="41"/>
      <c r="L30" s="41"/>
      <c r="M30" s="85"/>
      <c r="N30" s="43"/>
    </row>
    <row r="31" spans="1:15" ht="15" customHeight="1" x14ac:dyDescent="0.45">
      <c r="B31" s="2" t="s">
        <v>146</v>
      </c>
      <c r="C31" s="45"/>
      <c r="D31" s="45"/>
      <c r="I31" s="85"/>
      <c r="J31" s="41"/>
      <c r="L31" s="41"/>
      <c r="M31" s="85"/>
      <c r="N31" s="43"/>
    </row>
    <row r="32" spans="1:15" ht="15" customHeight="1" x14ac:dyDescent="0.45">
      <c r="B32" s="36" t="s">
        <v>62</v>
      </c>
      <c r="C32" s="2" t="s">
        <v>125</v>
      </c>
      <c r="D32" s="45"/>
      <c r="I32" s="198">
        <v>204366</v>
      </c>
      <c r="J32" s="25"/>
      <c r="K32" s="10">
        <v>15333</v>
      </c>
      <c r="L32" s="71"/>
      <c r="M32" s="198">
        <v>0</v>
      </c>
      <c r="N32" s="43"/>
      <c r="O32" s="10">
        <v>0</v>
      </c>
    </row>
    <row r="33" spans="1:15" ht="15" customHeight="1" x14ac:dyDescent="0.45">
      <c r="B33" s="36" t="s">
        <v>62</v>
      </c>
      <c r="C33" s="2" t="s">
        <v>78</v>
      </c>
      <c r="I33" s="198">
        <v>1137425</v>
      </c>
      <c r="J33" s="25"/>
      <c r="K33" s="10">
        <v>1699688</v>
      </c>
      <c r="L33" s="71"/>
      <c r="M33" s="198">
        <v>0</v>
      </c>
      <c r="N33" s="43"/>
      <c r="O33" s="10">
        <v>0</v>
      </c>
    </row>
    <row r="34" spans="1:15" ht="15" customHeight="1" x14ac:dyDescent="0.45">
      <c r="B34" s="36" t="s">
        <v>62</v>
      </c>
      <c r="C34" s="2" t="s">
        <v>135</v>
      </c>
      <c r="I34" s="198"/>
      <c r="J34" s="25"/>
      <c r="K34" s="10"/>
      <c r="L34" s="71"/>
      <c r="M34" s="198"/>
      <c r="N34" s="43"/>
      <c r="O34" s="10"/>
    </row>
    <row r="35" spans="1:15" ht="15" customHeight="1" x14ac:dyDescent="0.45">
      <c r="D35" s="2" t="s">
        <v>221</v>
      </c>
      <c r="I35" s="199">
        <v>-47090</v>
      </c>
      <c r="J35" s="25"/>
      <c r="K35" s="12">
        <v>-2300</v>
      </c>
      <c r="L35" s="71"/>
      <c r="M35" s="199">
        <v>0</v>
      </c>
      <c r="N35" s="43"/>
      <c r="O35" s="12">
        <v>0</v>
      </c>
    </row>
    <row r="36" spans="1:15" ht="8.1" customHeight="1" x14ac:dyDescent="0.45">
      <c r="I36" s="85"/>
      <c r="J36" s="41"/>
      <c r="L36" s="41"/>
      <c r="M36" s="85"/>
      <c r="N36" s="43"/>
    </row>
    <row r="37" spans="1:15" ht="15" customHeight="1" x14ac:dyDescent="0.45">
      <c r="A37" s="2" t="s">
        <v>136</v>
      </c>
      <c r="I37" s="199">
        <f>SUM(I32:I35)</f>
        <v>1294701</v>
      </c>
      <c r="J37" s="41"/>
      <c r="K37" s="12">
        <f>SUM(K32:K35)</f>
        <v>1712721</v>
      </c>
      <c r="L37" s="41"/>
      <c r="M37" s="199">
        <f>SUM(M32:M35)</f>
        <v>0</v>
      </c>
      <c r="N37" s="41"/>
      <c r="O37" s="12">
        <f>SUM(O32:O35)</f>
        <v>0</v>
      </c>
    </row>
    <row r="38" spans="1:15" ht="8.1" customHeight="1" x14ac:dyDescent="0.45">
      <c r="A38" s="3"/>
      <c r="I38" s="89"/>
      <c r="J38" s="2"/>
      <c r="K38" s="2"/>
      <c r="L38" s="2"/>
      <c r="M38" s="89"/>
      <c r="N38" s="2"/>
      <c r="O38" s="2"/>
    </row>
    <row r="39" spans="1:15" ht="15" customHeight="1" x14ac:dyDescent="0.45">
      <c r="A39" s="3" t="s">
        <v>165</v>
      </c>
      <c r="I39" s="89"/>
      <c r="J39" s="2"/>
      <c r="K39" s="2"/>
      <c r="L39" s="2"/>
      <c r="M39" s="89"/>
      <c r="N39" s="2"/>
      <c r="O39" s="2"/>
    </row>
    <row r="40" spans="1:15" ht="15" customHeight="1" x14ac:dyDescent="0.45">
      <c r="A40" s="3"/>
      <c r="B40" s="3" t="s">
        <v>148</v>
      </c>
      <c r="I40" s="199">
        <f>I37</f>
        <v>1294701</v>
      </c>
      <c r="K40" s="12">
        <f>K37</f>
        <v>1712721</v>
      </c>
      <c r="M40" s="199">
        <f>M37</f>
        <v>0</v>
      </c>
      <c r="N40" s="41"/>
      <c r="O40" s="12">
        <f>O37</f>
        <v>0</v>
      </c>
    </row>
    <row r="41" spans="1:15" ht="8.1" customHeight="1" x14ac:dyDescent="0.45">
      <c r="A41" s="3"/>
      <c r="B41" s="3"/>
      <c r="I41" s="80"/>
      <c r="K41" s="41"/>
      <c r="M41" s="80"/>
      <c r="O41" s="41"/>
    </row>
    <row r="42" spans="1:15" ht="15" customHeight="1" thickBot="1" x14ac:dyDescent="0.5">
      <c r="A42" s="3" t="s">
        <v>166</v>
      </c>
      <c r="B42" s="3"/>
      <c r="I42" s="90">
        <f>I40+I27</f>
        <v>1201220</v>
      </c>
      <c r="K42" s="46">
        <f>K40+K27</f>
        <v>548527</v>
      </c>
      <c r="M42" s="90">
        <f>M40+M27</f>
        <v>54588</v>
      </c>
      <c r="O42" s="46">
        <f>O40+O27</f>
        <v>210247</v>
      </c>
    </row>
    <row r="43" spans="1:15" ht="12" customHeight="1" thickTop="1" x14ac:dyDescent="0.45">
      <c r="B43" s="3"/>
      <c r="I43" s="85"/>
      <c r="M43" s="85"/>
    </row>
    <row r="44" spans="1:15" ht="15" customHeight="1" x14ac:dyDescent="0.45">
      <c r="A44" s="3" t="s">
        <v>144</v>
      </c>
      <c r="I44" s="80"/>
      <c r="K44" s="41"/>
      <c r="M44" s="80"/>
      <c r="N44" s="43"/>
      <c r="O44" s="41"/>
    </row>
    <row r="45" spans="1:15" ht="15" customHeight="1" x14ac:dyDescent="0.45">
      <c r="A45" s="2" t="s">
        <v>51</v>
      </c>
      <c r="I45" s="198">
        <v>-93481</v>
      </c>
      <c r="J45" s="49"/>
      <c r="K45" s="10">
        <v>-1164194</v>
      </c>
      <c r="L45" s="202"/>
      <c r="M45" s="198">
        <v>54588</v>
      </c>
      <c r="N45" s="67"/>
      <c r="O45" s="10">
        <v>210247</v>
      </c>
    </row>
    <row r="46" spans="1:15" ht="15" customHeight="1" x14ac:dyDescent="0.45">
      <c r="A46" s="2" t="s">
        <v>55</v>
      </c>
      <c r="I46" s="199">
        <v>0</v>
      </c>
      <c r="J46" s="49"/>
      <c r="K46" s="12">
        <v>0</v>
      </c>
      <c r="L46" s="202"/>
      <c r="M46" s="199">
        <v>0</v>
      </c>
      <c r="N46" s="67"/>
      <c r="O46" s="12">
        <v>0</v>
      </c>
    </row>
    <row r="47" spans="1:15" ht="8.1" customHeight="1" x14ac:dyDescent="0.45">
      <c r="I47" s="93"/>
      <c r="J47" s="41"/>
      <c r="K47" s="47"/>
      <c r="L47" s="43"/>
      <c r="M47" s="93"/>
      <c r="N47" s="43"/>
      <c r="O47" s="47"/>
    </row>
    <row r="48" spans="1:15" ht="15" customHeight="1" thickBot="1" x14ac:dyDescent="0.5">
      <c r="I48" s="90">
        <f>SUM(I45:I46)</f>
        <v>-93481</v>
      </c>
      <c r="K48" s="46">
        <f>SUM(K45:K46)</f>
        <v>-1164194</v>
      </c>
      <c r="M48" s="90">
        <f>SUM(M45:M46)</f>
        <v>54588</v>
      </c>
      <c r="O48" s="46">
        <f>SUM(O45:O46)</f>
        <v>210247</v>
      </c>
    </row>
    <row r="49" spans="1:15" ht="12" customHeight="1" thickTop="1" x14ac:dyDescent="0.45">
      <c r="A49" s="3"/>
      <c r="I49" s="85"/>
      <c r="J49" s="41"/>
      <c r="L49" s="41"/>
      <c r="M49" s="85"/>
      <c r="N49" s="41"/>
    </row>
    <row r="50" spans="1:15" ht="15" customHeight="1" x14ac:dyDescent="0.45">
      <c r="A50" s="3" t="s">
        <v>210</v>
      </c>
      <c r="B50" s="3"/>
      <c r="C50" s="3"/>
      <c r="D50" s="3"/>
      <c r="E50" s="3"/>
      <c r="I50" s="85"/>
      <c r="M50" s="85"/>
    </row>
    <row r="51" spans="1:15" ht="15" customHeight="1" x14ac:dyDescent="0.45">
      <c r="A51" s="2" t="s">
        <v>51</v>
      </c>
      <c r="I51" s="198">
        <v>1201220</v>
      </c>
      <c r="J51" s="49"/>
      <c r="K51" s="10">
        <v>548527</v>
      </c>
      <c r="L51" s="202"/>
      <c r="M51" s="198">
        <v>54588</v>
      </c>
      <c r="N51" s="43"/>
      <c r="O51" s="10">
        <v>210247</v>
      </c>
    </row>
    <row r="52" spans="1:15" ht="15" customHeight="1" x14ac:dyDescent="0.45">
      <c r="A52" s="2" t="s">
        <v>55</v>
      </c>
      <c r="I52" s="199">
        <v>0</v>
      </c>
      <c r="J52" s="49"/>
      <c r="K52" s="12">
        <v>0</v>
      </c>
      <c r="L52" s="202"/>
      <c r="M52" s="199">
        <v>0</v>
      </c>
      <c r="N52" s="67"/>
      <c r="O52" s="12">
        <v>0</v>
      </c>
    </row>
    <row r="53" spans="1:15" ht="8.1" customHeight="1" x14ac:dyDescent="0.45">
      <c r="I53" s="145"/>
      <c r="J53" s="41"/>
      <c r="K53" s="203"/>
      <c r="L53" s="43"/>
      <c r="M53" s="145"/>
      <c r="N53" s="43"/>
      <c r="O53" s="203"/>
    </row>
    <row r="54" spans="1:15" ht="15" customHeight="1" thickBot="1" x14ac:dyDescent="0.5">
      <c r="I54" s="208">
        <f>SUM(I51:I53)</f>
        <v>1201220</v>
      </c>
      <c r="K54" s="209">
        <f>SUM(K51:K53)</f>
        <v>548527</v>
      </c>
      <c r="M54" s="208">
        <f>SUM(M51:M53)</f>
        <v>54588</v>
      </c>
      <c r="O54" s="209">
        <f>SUM(O51:O53)</f>
        <v>210247</v>
      </c>
    </row>
    <row r="55" spans="1:15" ht="15" customHeight="1" thickTop="1" x14ac:dyDescent="0.45">
      <c r="I55" s="80"/>
      <c r="K55" s="41"/>
      <c r="M55" s="80"/>
      <c r="O55" s="41"/>
    </row>
    <row r="56" spans="1:15" ht="15" customHeight="1" x14ac:dyDescent="0.45">
      <c r="A56" s="3" t="s">
        <v>185</v>
      </c>
      <c r="I56" s="92"/>
      <c r="J56" s="49"/>
      <c r="K56" s="49"/>
      <c r="L56" s="49"/>
      <c r="M56" s="92"/>
      <c r="N56" s="49"/>
      <c r="O56" s="49"/>
    </row>
    <row r="57" spans="1:15" ht="12" customHeight="1" x14ac:dyDescent="0.45">
      <c r="A57" s="3"/>
      <c r="I57" s="85"/>
      <c r="J57" s="41"/>
      <c r="L57" s="41"/>
      <c r="M57" s="81"/>
      <c r="N57" s="43"/>
      <c r="O57" s="43"/>
    </row>
    <row r="58" spans="1:15" ht="15" customHeight="1" x14ac:dyDescent="0.45">
      <c r="A58" s="2" t="s">
        <v>143</v>
      </c>
      <c r="G58" s="48"/>
      <c r="H58" s="48"/>
      <c r="I58" s="229">
        <v>-2.8566022194766311E-2</v>
      </c>
      <c r="J58" s="230"/>
      <c r="K58" s="230">
        <v>-0.32400000000000001</v>
      </c>
      <c r="L58" s="230"/>
      <c r="M58" s="229">
        <v>1.5190169299095068E-2</v>
      </c>
      <c r="N58" s="230"/>
      <c r="O58" s="230">
        <v>5.8999999999999997E-2</v>
      </c>
    </row>
    <row r="59" spans="1:15" ht="14.25" customHeight="1" x14ac:dyDescent="0.45">
      <c r="G59" s="48"/>
      <c r="H59" s="48"/>
      <c r="I59" s="50"/>
      <c r="J59" s="50"/>
      <c r="K59" s="50"/>
      <c r="L59" s="50"/>
      <c r="M59" s="50"/>
      <c r="N59" s="50"/>
      <c r="O59" s="50"/>
    </row>
    <row r="60" spans="1:15" ht="21.95" customHeight="1" x14ac:dyDescent="0.45">
      <c r="A60" s="5" t="str">
        <f>'5 (3m)'!A61</f>
        <v>The notes to the interim financial information are an integral part of this financial information.</v>
      </c>
      <c r="B60" s="6"/>
      <c r="C60" s="6"/>
      <c r="D60" s="6"/>
      <c r="E60" s="5"/>
      <c r="F60" s="5"/>
      <c r="G60" s="27"/>
      <c r="H60" s="27"/>
      <c r="I60" s="40"/>
      <c r="J60" s="40"/>
      <c r="K60" s="40"/>
      <c r="L60" s="40"/>
      <c r="M60" s="40"/>
      <c r="N60" s="40"/>
      <c r="O60" s="40"/>
    </row>
  </sheetData>
  <mergeCells count="4">
    <mergeCell ref="M7:O7"/>
    <mergeCell ref="I7:K7"/>
    <mergeCell ref="I6:K6"/>
    <mergeCell ref="M6:O6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39997558519241921"/>
  </sheetPr>
  <dimension ref="A1:W34"/>
  <sheetViews>
    <sheetView zoomScale="82" zoomScaleNormal="82" zoomScaleSheetLayoutView="110" workbookViewId="0">
      <selection activeCell="T94" sqref="T94"/>
    </sheetView>
  </sheetViews>
  <sheetFormatPr defaultColWidth="9.33203125" defaultRowHeight="16.5" customHeight="1" x14ac:dyDescent="0.45"/>
  <cols>
    <col min="1" max="2" width="1.83203125" style="117" customWidth="1"/>
    <col min="3" max="3" width="28.5" style="117" customWidth="1"/>
    <col min="4" max="4" width="4.1640625" style="117" customWidth="1"/>
    <col min="5" max="5" width="13.83203125" style="114" customWidth="1"/>
    <col min="6" max="6" width="0.6640625" style="115" customWidth="1"/>
    <col min="7" max="7" width="14.33203125" style="114" customWidth="1"/>
    <col min="8" max="8" width="0.6640625" style="115" customWidth="1"/>
    <col min="9" max="9" width="15.5" style="115" customWidth="1"/>
    <col min="10" max="10" width="0.6640625" style="115" customWidth="1"/>
    <col min="11" max="11" width="12" style="115" customWidth="1"/>
    <col min="12" max="12" width="0.6640625" style="115" customWidth="1"/>
    <col min="13" max="13" width="15.5" style="114" customWidth="1"/>
    <col min="14" max="14" width="0.6640625" style="115" customWidth="1"/>
    <col min="15" max="15" width="16.6640625" style="115" customWidth="1"/>
    <col min="16" max="16" width="0.6640625" style="115" customWidth="1"/>
    <col min="17" max="17" width="16.6640625" style="115" customWidth="1"/>
    <col min="18" max="18" width="0.6640625" style="115" customWidth="1"/>
    <col min="19" max="19" width="11" style="115" customWidth="1"/>
    <col min="20" max="20" width="0.6640625" style="115" customWidth="1"/>
    <col min="21" max="21" width="11.33203125" style="115" customWidth="1"/>
    <col min="22" max="22" width="0.6640625" style="115" customWidth="1"/>
    <col min="23" max="23" width="10.5" style="114" customWidth="1"/>
    <col min="24" max="16384" width="9.33203125" style="117"/>
  </cols>
  <sheetData>
    <row r="1" spans="1:23" ht="16.5" customHeight="1" x14ac:dyDescent="0.45">
      <c r="A1" s="113" t="str">
        <f>+'6 (9m)'!A1</f>
        <v>S Hotels and Resorts Public Company Limited</v>
      </c>
      <c r="B1" s="113"/>
      <c r="C1" s="113"/>
      <c r="D1" s="113"/>
    </row>
    <row r="2" spans="1:23" ht="16.5" customHeight="1" x14ac:dyDescent="0.45">
      <c r="A2" s="118" t="s">
        <v>75</v>
      </c>
      <c r="B2" s="118"/>
      <c r="C2" s="113"/>
      <c r="D2" s="113"/>
    </row>
    <row r="3" spans="1:23" ht="16.5" customHeight="1" x14ac:dyDescent="0.45">
      <c r="A3" s="119" t="str">
        <f>+'6 (9m)'!A3</f>
        <v>For the nine-month period ended 30 September 2022</v>
      </c>
      <c r="B3" s="119"/>
      <c r="C3" s="120"/>
      <c r="D3" s="120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1"/>
      <c r="Q3" s="121"/>
      <c r="R3" s="121"/>
      <c r="S3" s="121"/>
      <c r="T3" s="121"/>
      <c r="U3" s="121"/>
      <c r="V3" s="121"/>
      <c r="W3" s="121"/>
    </row>
    <row r="4" spans="1:23" ht="16.5" customHeight="1" x14ac:dyDescent="0.45">
      <c r="A4" s="118"/>
      <c r="B4" s="118"/>
      <c r="C4" s="122"/>
      <c r="D4" s="122"/>
      <c r="E4" s="115"/>
      <c r="G4" s="115"/>
      <c r="M4" s="115"/>
      <c r="W4" s="115"/>
    </row>
    <row r="5" spans="1:23" ht="16.5" customHeight="1" x14ac:dyDescent="0.45">
      <c r="A5" s="118"/>
      <c r="B5" s="118"/>
      <c r="C5" s="122"/>
      <c r="D5" s="122"/>
      <c r="E5" s="115"/>
      <c r="G5" s="115"/>
      <c r="M5" s="115"/>
      <c r="W5" s="115"/>
    </row>
    <row r="6" spans="1:23" ht="16.5" customHeight="1" x14ac:dyDescent="0.45">
      <c r="A6" s="122"/>
      <c r="B6" s="122"/>
      <c r="C6" s="122"/>
      <c r="D6" s="122"/>
      <c r="E6" s="238" t="s">
        <v>99</v>
      </c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  <c r="Q6" s="238"/>
      <c r="R6" s="238"/>
      <c r="S6" s="238"/>
      <c r="T6" s="238"/>
      <c r="U6" s="238"/>
      <c r="V6" s="238"/>
      <c r="W6" s="238"/>
    </row>
    <row r="7" spans="1:23" ht="16.5" customHeight="1" x14ac:dyDescent="0.45">
      <c r="A7" s="122"/>
      <c r="B7" s="122"/>
      <c r="C7" s="122"/>
      <c r="D7" s="122"/>
      <c r="E7" s="237" t="s">
        <v>63</v>
      </c>
      <c r="F7" s="237"/>
      <c r="G7" s="237"/>
      <c r="H7" s="237"/>
      <c r="I7" s="237"/>
      <c r="J7" s="237"/>
      <c r="K7" s="237"/>
      <c r="L7" s="237"/>
      <c r="M7" s="237"/>
      <c r="N7" s="237"/>
      <c r="O7" s="237"/>
      <c r="P7" s="237"/>
      <c r="Q7" s="237"/>
      <c r="R7" s="237"/>
      <c r="S7" s="237"/>
      <c r="T7" s="237"/>
      <c r="U7" s="237"/>
      <c r="V7" s="123"/>
      <c r="W7" s="123"/>
    </row>
    <row r="8" spans="1:23" ht="16.5" customHeight="1" x14ac:dyDescent="0.45">
      <c r="A8" s="122"/>
      <c r="B8" s="122"/>
      <c r="C8" s="122"/>
      <c r="D8" s="122"/>
      <c r="E8" s="123"/>
      <c r="F8" s="123"/>
      <c r="G8" s="123"/>
      <c r="H8" s="123"/>
      <c r="I8" s="123"/>
      <c r="J8" s="123"/>
      <c r="K8" s="123"/>
      <c r="L8" s="123"/>
      <c r="M8" s="123"/>
      <c r="N8" s="123"/>
      <c r="O8" s="237" t="s">
        <v>68</v>
      </c>
      <c r="P8" s="237"/>
      <c r="Q8" s="237"/>
      <c r="R8" s="237"/>
      <c r="S8" s="237"/>
      <c r="T8" s="123"/>
      <c r="U8" s="117"/>
      <c r="V8" s="123"/>
      <c r="W8" s="123"/>
    </row>
    <row r="9" spans="1:23" ht="16.5" customHeight="1" x14ac:dyDescent="0.45">
      <c r="A9" s="122"/>
      <c r="B9" s="122"/>
      <c r="C9" s="122"/>
      <c r="D9" s="122"/>
      <c r="E9" s="123"/>
      <c r="F9" s="123"/>
      <c r="G9" s="123"/>
      <c r="H9" s="123"/>
      <c r="I9" s="123"/>
      <c r="J9" s="123"/>
      <c r="K9" s="123"/>
      <c r="L9" s="117"/>
      <c r="M9" s="123"/>
      <c r="N9" s="123"/>
      <c r="O9" s="237" t="s">
        <v>79</v>
      </c>
      <c r="P9" s="237"/>
      <c r="Q9" s="237"/>
      <c r="R9" s="123"/>
      <c r="S9" s="117"/>
      <c r="T9" s="117"/>
      <c r="U9" s="117"/>
      <c r="V9" s="123"/>
      <c r="W9" s="123"/>
    </row>
    <row r="10" spans="1:23" ht="16.5" customHeight="1" x14ac:dyDescent="0.45">
      <c r="A10" s="122"/>
      <c r="B10" s="122"/>
      <c r="C10" s="122"/>
      <c r="D10" s="122"/>
      <c r="E10" s="123"/>
      <c r="F10" s="123"/>
      <c r="G10" s="123"/>
      <c r="H10" s="123"/>
      <c r="I10" s="116" t="s">
        <v>96</v>
      </c>
      <c r="J10" s="123"/>
      <c r="K10" s="116"/>
      <c r="L10" s="123"/>
      <c r="M10" s="123"/>
      <c r="N10" s="123"/>
      <c r="O10" s="123"/>
      <c r="P10" s="123"/>
      <c r="Q10" s="123"/>
      <c r="R10" s="123"/>
      <c r="S10" s="117"/>
      <c r="T10" s="117"/>
      <c r="U10" s="116" t="s">
        <v>67</v>
      </c>
      <c r="V10" s="123"/>
      <c r="W10" s="123"/>
    </row>
    <row r="11" spans="1:23" ht="16.5" customHeight="1" x14ac:dyDescent="0.45">
      <c r="A11" s="124"/>
      <c r="B11" s="124"/>
      <c r="C11" s="124"/>
      <c r="D11" s="124"/>
      <c r="E11" s="125" t="s">
        <v>11</v>
      </c>
      <c r="F11" s="116"/>
      <c r="G11" s="125"/>
      <c r="H11" s="116"/>
      <c r="I11" s="116" t="s">
        <v>56</v>
      </c>
      <c r="J11" s="116"/>
      <c r="K11" s="116"/>
      <c r="L11" s="116"/>
      <c r="M11" s="116"/>
      <c r="N11" s="116"/>
      <c r="O11" s="126"/>
      <c r="P11" s="116"/>
      <c r="Q11" s="126" t="s">
        <v>88</v>
      </c>
      <c r="R11" s="117"/>
      <c r="S11" s="126" t="s">
        <v>83</v>
      </c>
      <c r="T11" s="123"/>
      <c r="U11" s="116" t="s">
        <v>71</v>
      </c>
      <c r="V11" s="116"/>
      <c r="W11" s="117"/>
    </row>
    <row r="12" spans="1:23" ht="16.5" customHeight="1" x14ac:dyDescent="0.45">
      <c r="A12" s="124"/>
      <c r="B12" s="124"/>
      <c r="C12" s="124"/>
      <c r="D12" s="124"/>
      <c r="E12" s="125" t="s">
        <v>12</v>
      </c>
      <c r="F12" s="116"/>
      <c r="G12" s="125" t="s">
        <v>7</v>
      </c>
      <c r="H12" s="116"/>
      <c r="I12" s="116" t="s">
        <v>94</v>
      </c>
      <c r="J12" s="116"/>
      <c r="K12" s="116" t="s">
        <v>120</v>
      </c>
      <c r="L12" s="116"/>
      <c r="M12" s="116"/>
      <c r="N12" s="116"/>
      <c r="O12" s="116" t="s">
        <v>127</v>
      </c>
      <c r="P12" s="116"/>
      <c r="Q12" s="116" t="s">
        <v>87</v>
      </c>
      <c r="R12" s="116"/>
      <c r="S12" s="116" t="s">
        <v>82</v>
      </c>
      <c r="T12" s="116"/>
      <c r="U12" s="116" t="s">
        <v>72</v>
      </c>
      <c r="V12" s="116"/>
      <c r="W12" s="125" t="s">
        <v>9</v>
      </c>
    </row>
    <row r="13" spans="1:23" ht="16.5" customHeight="1" x14ac:dyDescent="0.45">
      <c r="A13" s="124"/>
      <c r="B13" s="124"/>
      <c r="C13" s="124"/>
      <c r="D13" s="124"/>
      <c r="E13" s="116" t="s">
        <v>8</v>
      </c>
      <c r="F13" s="116"/>
      <c r="G13" s="116" t="s">
        <v>8</v>
      </c>
      <c r="H13" s="116"/>
      <c r="I13" s="127" t="s">
        <v>54</v>
      </c>
      <c r="J13" s="116"/>
      <c r="K13" s="127" t="s">
        <v>121</v>
      </c>
      <c r="L13" s="116"/>
      <c r="M13" s="116" t="s">
        <v>178</v>
      </c>
      <c r="N13" s="116"/>
      <c r="O13" s="116" t="s">
        <v>126</v>
      </c>
      <c r="P13" s="116"/>
      <c r="Q13" s="116" t="s">
        <v>108</v>
      </c>
      <c r="R13" s="116"/>
      <c r="S13" s="126" t="s">
        <v>74</v>
      </c>
      <c r="T13" s="116"/>
      <c r="U13" s="116" t="s">
        <v>73</v>
      </c>
      <c r="V13" s="116"/>
      <c r="W13" s="116" t="s">
        <v>27</v>
      </c>
    </row>
    <row r="14" spans="1:23" ht="16.5" customHeight="1" x14ac:dyDescent="0.45">
      <c r="A14" s="124"/>
      <c r="B14" s="124"/>
      <c r="C14" s="124"/>
      <c r="D14" s="124"/>
      <c r="E14" s="128" t="s">
        <v>91</v>
      </c>
      <c r="F14" s="116"/>
      <c r="G14" s="128" t="s">
        <v>91</v>
      </c>
      <c r="H14" s="116"/>
      <c r="I14" s="128" t="s">
        <v>91</v>
      </c>
      <c r="J14" s="116"/>
      <c r="K14" s="128" t="s">
        <v>91</v>
      </c>
      <c r="L14" s="116"/>
      <c r="M14" s="128" t="s">
        <v>91</v>
      </c>
      <c r="N14" s="116"/>
      <c r="O14" s="128" t="s">
        <v>91</v>
      </c>
      <c r="P14" s="116"/>
      <c r="Q14" s="128" t="s">
        <v>91</v>
      </c>
      <c r="R14" s="116"/>
      <c r="S14" s="128" t="s">
        <v>91</v>
      </c>
      <c r="T14" s="116"/>
      <c r="U14" s="128" t="s">
        <v>91</v>
      </c>
      <c r="V14" s="116"/>
      <c r="W14" s="128" t="s">
        <v>91</v>
      </c>
    </row>
    <row r="15" spans="1:23" ht="16.5" customHeight="1" x14ac:dyDescent="0.15">
      <c r="C15" s="124"/>
      <c r="D15" s="124"/>
      <c r="E15" s="129"/>
      <c r="G15" s="129"/>
      <c r="I15" s="130"/>
      <c r="K15" s="130"/>
      <c r="M15" s="129"/>
      <c r="O15" s="131"/>
      <c r="Q15" s="131"/>
      <c r="S15" s="131"/>
      <c r="U15" s="131"/>
      <c r="W15" s="129"/>
    </row>
    <row r="16" spans="1:23" ht="16.5" customHeight="1" x14ac:dyDescent="0.45">
      <c r="A16" s="132" t="s">
        <v>173</v>
      </c>
      <c r="B16" s="144"/>
      <c r="C16" s="124"/>
      <c r="D16" s="124"/>
      <c r="E16" s="131">
        <v>17968200</v>
      </c>
      <c r="G16" s="131">
        <v>3335184</v>
      </c>
      <c r="I16" s="131">
        <v>-2119141</v>
      </c>
      <c r="K16" s="131">
        <v>43754</v>
      </c>
      <c r="M16" s="131">
        <v>-3717287</v>
      </c>
      <c r="O16" s="131">
        <v>-10193</v>
      </c>
      <c r="Q16" s="131">
        <v>381341</v>
      </c>
      <c r="R16" s="134"/>
      <c r="S16" s="131">
        <f>SUM(O16:Q16)</f>
        <v>371148</v>
      </c>
      <c r="T16" s="134"/>
      <c r="U16" s="131">
        <f>SUM(S16,E16:M16)</f>
        <v>15881858</v>
      </c>
      <c r="W16" s="131">
        <f>SUM(U16)</f>
        <v>15881858</v>
      </c>
    </row>
    <row r="17" spans="1:23" ht="16.5" customHeight="1" x14ac:dyDescent="0.45">
      <c r="A17" s="117" t="s">
        <v>50</v>
      </c>
      <c r="B17" s="124"/>
      <c r="E17" s="135"/>
      <c r="F17" s="134"/>
      <c r="G17" s="135"/>
      <c r="H17" s="134"/>
      <c r="I17" s="135"/>
      <c r="J17" s="134"/>
      <c r="K17" s="135"/>
      <c r="L17" s="134"/>
      <c r="M17" s="135"/>
      <c r="N17" s="134"/>
      <c r="O17" s="135"/>
      <c r="P17" s="134"/>
      <c r="Q17" s="135"/>
      <c r="R17" s="134"/>
      <c r="S17" s="135"/>
      <c r="T17" s="134"/>
      <c r="U17" s="135"/>
      <c r="V17" s="134"/>
      <c r="W17" s="135"/>
    </row>
    <row r="18" spans="1:23" ht="16.5" customHeight="1" x14ac:dyDescent="0.45">
      <c r="B18" s="117" t="s">
        <v>95</v>
      </c>
      <c r="E18" s="136">
        <v>0</v>
      </c>
      <c r="F18" s="134"/>
      <c r="G18" s="136">
        <v>0</v>
      </c>
      <c r="H18" s="134"/>
      <c r="I18" s="136">
        <v>0</v>
      </c>
      <c r="J18" s="134"/>
      <c r="K18" s="136">
        <v>0</v>
      </c>
      <c r="L18" s="134"/>
      <c r="M18" s="136">
        <v>-93481</v>
      </c>
      <c r="N18" s="134"/>
      <c r="O18" s="136">
        <v>157276</v>
      </c>
      <c r="P18" s="134"/>
      <c r="Q18" s="136">
        <v>1137425</v>
      </c>
      <c r="R18" s="134"/>
      <c r="S18" s="216">
        <f>SUM(O18:Q18)</f>
        <v>1294701</v>
      </c>
      <c r="T18" s="134"/>
      <c r="U18" s="216">
        <v>1201220</v>
      </c>
      <c r="W18" s="216">
        <f>SUM(U18)</f>
        <v>1201220</v>
      </c>
    </row>
    <row r="19" spans="1:23" ht="16.5" customHeight="1" x14ac:dyDescent="0.45">
      <c r="A19" s="132"/>
      <c r="B19" s="132"/>
      <c r="C19" s="124"/>
      <c r="D19" s="124"/>
      <c r="E19" s="129"/>
      <c r="G19" s="129"/>
      <c r="I19" s="129"/>
      <c r="K19" s="129"/>
      <c r="M19" s="129"/>
      <c r="O19" s="129"/>
      <c r="Q19" s="129"/>
      <c r="S19" s="129"/>
      <c r="U19" s="129"/>
      <c r="W19" s="129"/>
    </row>
    <row r="20" spans="1:23" ht="16.5" customHeight="1" thickBot="1" x14ac:dyDescent="0.5">
      <c r="A20" s="132" t="s">
        <v>174</v>
      </c>
      <c r="B20" s="132"/>
      <c r="C20" s="124"/>
      <c r="D20" s="124"/>
      <c r="E20" s="137">
        <f>SUM(E16:E18)</f>
        <v>17968200</v>
      </c>
      <c r="G20" s="137">
        <f>SUM(G16:G18)</f>
        <v>3335184</v>
      </c>
      <c r="I20" s="137">
        <f>SUM(I16:I18)</f>
        <v>-2119141</v>
      </c>
      <c r="K20" s="137">
        <f>SUM(K16:K18)</f>
        <v>43754</v>
      </c>
      <c r="M20" s="137">
        <f>SUM(M16:M18)</f>
        <v>-3810768</v>
      </c>
      <c r="O20" s="137">
        <f>SUM(O16:O18)</f>
        <v>147083</v>
      </c>
      <c r="Q20" s="137">
        <f>SUM(Q16:Q18)</f>
        <v>1518766</v>
      </c>
      <c r="S20" s="137">
        <f>SUM(S16:S18)</f>
        <v>1665849</v>
      </c>
      <c r="U20" s="137">
        <f>SUM(U16:U18)</f>
        <v>17083078</v>
      </c>
      <c r="W20" s="137">
        <f>SUM(W16:W18)</f>
        <v>17083078</v>
      </c>
    </row>
    <row r="21" spans="1:23" ht="16.5" customHeight="1" thickTop="1" x14ac:dyDescent="0.45">
      <c r="A21" s="132"/>
      <c r="B21" s="132"/>
      <c r="C21" s="124"/>
      <c r="D21" s="124"/>
      <c r="E21" s="115"/>
      <c r="G21" s="138"/>
      <c r="M21" s="115"/>
      <c r="O21" s="138"/>
      <c r="Q21" s="138"/>
      <c r="W21" s="115"/>
    </row>
    <row r="22" spans="1:23" ht="16.5" customHeight="1" x14ac:dyDescent="0.45">
      <c r="A22" s="132"/>
      <c r="B22" s="132"/>
      <c r="C22" s="124"/>
      <c r="D22" s="124"/>
      <c r="E22" s="115"/>
      <c r="G22" s="138"/>
      <c r="M22" s="115"/>
      <c r="O22" s="138"/>
      <c r="Q22" s="138"/>
      <c r="W22" s="115"/>
    </row>
    <row r="23" spans="1:23" ht="16.5" customHeight="1" x14ac:dyDescent="0.45">
      <c r="A23" s="132" t="s">
        <v>154</v>
      </c>
      <c r="C23" s="124"/>
      <c r="D23" s="124"/>
      <c r="E23" s="115">
        <v>17968200</v>
      </c>
      <c r="G23" s="115">
        <v>3335184</v>
      </c>
      <c r="I23" s="115">
        <v>-2119141</v>
      </c>
      <c r="K23" s="115">
        <v>30742</v>
      </c>
      <c r="M23" s="115">
        <v>-2480378</v>
      </c>
      <c r="O23" s="115">
        <v>-30275</v>
      </c>
      <c r="Q23" s="115">
        <v>-1028395</v>
      </c>
      <c r="R23" s="134"/>
      <c r="S23" s="115">
        <f>SUM(O23:Q23)</f>
        <v>-1058670</v>
      </c>
      <c r="T23" s="134"/>
      <c r="U23" s="115">
        <f>SUM(S23,E23:M23)</f>
        <v>15675937</v>
      </c>
      <c r="W23" s="115">
        <f>SUM(U23)</f>
        <v>15675937</v>
      </c>
    </row>
    <row r="24" spans="1:23" ht="16.5" customHeight="1" x14ac:dyDescent="0.45">
      <c r="A24" s="117" t="s">
        <v>119</v>
      </c>
      <c r="B24" s="133"/>
      <c r="C24" s="124"/>
      <c r="D24" s="124"/>
      <c r="E24" s="134">
        <v>0</v>
      </c>
      <c r="G24" s="134">
        <v>0</v>
      </c>
      <c r="I24" s="134">
        <v>0</v>
      </c>
      <c r="K24" s="134">
        <v>14144</v>
      </c>
      <c r="M24" s="134">
        <v>0</v>
      </c>
      <c r="O24" s="134">
        <v>0</v>
      </c>
      <c r="Q24" s="134">
        <v>0</v>
      </c>
      <c r="S24" s="138">
        <f>SUM(O24:Q24)</f>
        <v>0</v>
      </c>
      <c r="T24" s="134"/>
      <c r="U24" s="115">
        <f>SUM(S24,E24:M24)</f>
        <v>14144</v>
      </c>
      <c r="W24" s="115">
        <f>SUM(U24)</f>
        <v>14144</v>
      </c>
    </row>
    <row r="25" spans="1:23" ht="16.5" customHeight="1" x14ac:dyDescent="0.45">
      <c r="A25" s="117" t="s">
        <v>50</v>
      </c>
      <c r="B25" s="124"/>
      <c r="E25" s="134"/>
      <c r="F25" s="134"/>
      <c r="G25" s="115"/>
      <c r="H25" s="134"/>
      <c r="I25" s="134"/>
      <c r="J25" s="134"/>
      <c r="K25" s="134"/>
      <c r="L25" s="134"/>
      <c r="M25" s="138"/>
      <c r="N25" s="134"/>
      <c r="O25" s="134"/>
      <c r="P25" s="134"/>
      <c r="Q25" s="134"/>
      <c r="R25" s="134"/>
      <c r="S25" s="134"/>
      <c r="T25" s="134"/>
      <c r="U25" s="134"/>
      <c r="V25" s="134"/>
      <c r="W25" s="134"/>
    </row>
    <row r="26" spans="1:23" ht="16.5" customHeight="1" x14ac:dyDescent="0.45">
      <c r="B26" s="117" t="s">
        <v>95</v>
      </c>
      <c r="E26" s="139">
        <v>0</v>
      </c>
      <c r="F26" s="134"/>
      <c r="G26" s="139">
        <v>0</v>
      </c>
      <c r="H26" s="134"/>
      <c r="I26" s="139">
        <v>0</v>
      </c>
      <c r="J26" s="134"/>
      <c r="K26" s="139">
        <v>0</v>
      </c>
      <c r="L26" s="134"/>
      <c r="M26" s="139">
        <v>-1164194</v>
      </c>
      <c r="N26" s="134"/>
      <c r="O26" s="139">
        <v>13033</v>
      </c>
      <c r="P26" s="134"/>
      <c r="Q26" s="139">
        <v>1699688</v>
      </c>
      <c r="R26" s="134"/>
      <c r="S26" s="121">
        <f>SUM(O26:Q26)</f>
        <v>1712721</v>
      </c>
      <c r="T26" s="134"/>
      <c r="U26" s="121">
        <f>SUM(S26,E26:M26)</f>
        <v>548527</v>
      </c>
      <c r="W26" s="121">
        <f>SUM(U26)</f>
        <v>548527</v>
      </c>
    </row>
    <row r="27" spans="1:23" ht="16.5" customHeight="1" x14ac:dyDescent="0.15">
      <c r="A27" s="132"/>
      <c r="B27" s="132"/>
      <c r="C27" s="124"/>
      <c r="D27" s="124"/>
      <c r="I27" s="140"/>
      <c r="K27" s="140"/>
    </row>
    <row r="28" spans="1:23" ht="16.5" customHeight="1" thickBot="1" x14ac:dyDescent="0.5">
      <c r="A28" s="132" t="s">
        <v>155</v>
      </c>
      <c r="B28" s="132"/>
      <c r="C28" s="124"/>
      <c r="D28" s="124"/>
      <c r="E28" s="141">
        <f>SUM(E23:E26)</f>
        <v>17968200</v>
      </c>
      <c r="G28" s="141">
        <f>SUM(G23:G26)</f>
        <v>3335184</v>
      </c>
      <c r="I28" s="141">
        <f>SUM(I23:I26)</f>
        <v>-2119141</v>
      </c>
      <c r="K28" s="141">
        <f>SUM(K23:K26)</f>
        <v>44886</v>
      </c>
      <c r="M28" s="141">
        <f>SUM(M23:M26)</f>
        <v>-3644572</v>
      </c>
      <c r="O28" s="142">
        <f>SUM(O23:O26)</f>
        <v>-17242</v>
      </c>
      <c r="Q28" s="142">
        <f>SUM(Q23:Q26)</f>
        <v>671293</v>
      </c>
      <c r="S28" s="141">
        <f>SUM(S23:S26)</f>
        <v>654051</v>
      </c>
      <c r="U28" s="141">
        <f>SUM(U23:U26)</f>
        <v>16238608</v>
      </c>
      <c r="W28" s="141">
        <f>SUM(W23:W26)</f>
        <v>16238608</v>
      </c>
    </row>
    <row r="29" spans="1:23" ht="16.5" customHeight="1" thickTop="1" x14ac:dyDescent="0.45">
      <c r="A29" s="132"/>
      <c r="B29" s="132"/>
      <c r="C29" s="124"/>
      <c r="D29" s="124"/>
      <c r="E29" s="115"/>
      <c r="G29" s="138"/>
      <c r="K29" s="138"/>
      <c r="M29" s="115"/>
      <c r="O29" s="138"/>
      <c r="Q29" s="138"/>
      <c r="W29" s="115"/>
    </row>
    <row r="30" spans="1:23" ht="16.5" customHeight="1" x14ac:dyDescent="0.45">
      <c r="A30" s="132"/>
      <c r="B30" s="132"/>
      <c r="C30" s="124"/>
      <c r="D30" s="124"/>
      <c r="E30" s="115"/>
      <c r="G30" s="138"/>
      <c r="K30" s="138"/>
      <c r="M30" s="115"/>
      <c r="O30" s="138"/>
      <c r="Q30" s="138"/>
      <c r="W30" s="115"/>
    </row>
    <row r="31" spans="1:23" ht="16.5" customHeight="1" x14ac:dyDescent="0.45">
      <c r="A31" s="132"/>
      <c r="B31" s="132"/>
      <c r="C31" s="124"/>
      <c r="D31" s="124"/>
      <c r="E31" s="115"/>
      <c r="G31" s="138"/>
      <c r="K31" s="138"/>
      <c r="M31" s="115"/>
      <c r="O31" s="138"/>
      <c r="Q31" s="138"/>
      <c r="W31" s="115"/>
    </row>
    <row r="32" spans="1:23" ht="16.5" customHeight="1" x14ac:dyDescent="0.45">
      <c r="A32" s="132"/>
      <c r="B32" s="132"/>
      <c r="C32" s="124"/>
      <c r="D32" s="124"/>
      <c r="E32" s="115"/>
      <c r="G32" s="138"/>
      <c r="K32" s="138"/>
      <c r="M32" s="115"/>
      <c r="O32" s="138"/>
      <c r="Q32" s="138"/>
      <c r="W32" s="115"/>
    </row>
    <row r="33" spans="1:23" ht="13.5" customHeight="1" x14ac:dyDescent="0.45">
      <c r="A33" s="132"/>
      <c r="B33" s="132"/>
      <c r="C33" s="124"/>
      <c r="D33" s="124"/>
      <c r="E33" s="115"/>
      <c r="G33" s="138"/>
      <c r="K33" s="138"/>
      <c r="M33" s="115"/>
      <c r="O33" s="138"/>
      <c r="Q33" s="138"/>
      <c r="W33" s="115"/>
    </row>
    <row r="34" spans="1:23" s="143" customFormat="1" ht="22.5" customHeight="1" x14ac:dyDescent="0.45">
      <c r="A34" s="143" t="str">
        <f>'6 (9m)'!A60</f>
        <v>The notes to the interim financial information are an integral part of this financial information.</v>
      </c>
      <c r="E34" s="121"/>
      <c r="F34" s="121"/>
      <c r="G34" s="121"/>
      <c r="H34" s="121"/>
      <c r="I34" s="121"/>
      <c r="J34" s="121"/>
      <c r="K34" s="121"/>
      <c r="L34" s="121"/>
      <c r="M34" s="121"/>
      <c r="N34" s="121"/>
      <c r="O34" s="121"/>
      <c r="P34" s="121"/>
      <c r="Q34" s="121"/>
      <c r="R34" s="121"/>
      <c r="S34" s="121"/>
      <c r="T34" s="121"/>
      <c r="U34" s="121"/>
      <c r="V34" s="121"/>
      <c r="W34" s="121"/>
    </row>
  </sheetData>
  <mergeCells count="4">
    <mergeCell ref="O8:S8"/>
    <mergeCell ref="O9:Q9"/>
    <mergeCell ref="E6:W6"/>
    <mergeCell ref="E7:U7"/>
  </mergeCells>
  <pageMargins left="0.3" right="0.3" top="0.5" bottom="0.6" header="0.49" footer="0.4"/>
  <pageSetup paperSize="9" scale="96" firstPageNumber="7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39997558519241921"/>
  </sheetPr>
  <dimension ref="A1:L49"/>
  <sheetViews>
    <sheetView zoomScale="115" zoomScaleNormal="115" zoomScaleSheetLayoutView="130" workbookViewId="0">
      <selection activeCell="T94" sqref="T94"/>
    </sheetView>
  </sheetViews>
  <sheetFormatPr defaultColWidth="9.33203125" defaultRowHeight="16.5" customHeight="1" x14ac:dyDescent="0.45"/>
  <cols>
    <col min="1" max="1" width="36.1640625" style="2" customWidth="1"/>
    <col min="2" max="2" width="2" style="2" customWidth="1"/>
    <col min="3" max="3" width="1.1640625" style="11" customWidth="1"/>
    <col min="4" max="4" width="12.33203125" style="10" customWidth="1"/>
    <col min="5" max="5" width="1" style="11" customWidth="1"/>
    <col min="6" max="6" width="12.33203125" style="10" customWidth="1"/>
    <col min="7" max="7" width="1" style="11" customWidth="1"/>
    <col min="8" max="8" width="12.5" style="10" customWidth="1"/>
    <col min="9" max="9" width="1" style="11" customWidth="1"/>
    <col min="10" max="10" width="15.6640625" style="10" customWidth="1"/>
    <col min="11" max="11" width="1" style="10" customWidth="1"/>
    <col min="12" max="12" width="12" style="10" customWidth="1"/>
    <col min="13" max="16384" width="9.33203125" style="2"/>
  </cols>
  <sheetData>
    <row r="1" spans="1:12" ht="16.5" customHeight="1" x14ac:dyDescent="0.45">
      <c r="A1" s="4" t="str">
        <f>+'6 (9m)'!A1</f>
        <v>S Hotels and Resorts Public Company Limited</v>
      </c>
      <c r="B1" s="4"/>
      <c r="C1" s="8"/>
      <c r="D1" s="7"/>
      <c r="E1" s="8"/>
      <c r="F1" s="7"/>
      <c r="G1" s="8"/>
      <c r="H1" s="7"/>
      <c r="I1" s="8"/>
      <c r="J1" s="7"/>
      <c r="K1" s="7"/>
      <c r="L1" s="7"/>
    </row>
    <row r="2" spans="1:12" ht="16.5" customHeight="1" x14ac:dyDescent="0.45">
      <c r="A2" s="1" t="s">
        <v>75</v>
      </c>
      <c r="B2" s="1"/>
      <c r="C2" s="8"/>
      <c r="D2" s="7"/>
      <c r="E2" s="8"/>
      <c r="F2" s="7"/>
      <c r="G2" s="8"/>
      <c r="H2" s="7"/>
      <c r="I2" s="8"/>
      <c r="J2" s="7"/>
      <c r="K2" s="7"/>
      <c r="L2" s="7"/>
    </row>
    <row r="3" spans="1:12" ht="16.5" customHeight="1" x14ac:dyDescent="0.45">
      <c r="A3" s="6" t="str">
        <f>+'6 (9m)'!A3</f>
        <v>For the nine-month period ended 30 September 2022</v>
      </c>
      <c r="B3" s="6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16.5" customHeight="1" x14ac:dyDescent="0.45">
      <c r="A4" s="1"/>
      <c r="B4" s="1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6.5" customHeight="1" x14ac:dyDescent="0.45">
      <c r="A5" s="1"/>
      <c r="B5" s="1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s="147" customFormat="1" ht="16.5" customHeight="1" x14ac:dyDescent="0.45">
      <c r="A6" s="146"/>
      <c r="B6" s="146"/>
      <c r="C6" s="146"/>
      <c r="D6" s="239" t="s">
        <v>110</v>
      </c>
      <c r="E6" s="239"/>
      <c r="F6" s="239"/>
      <c r="G6" s="239"/>
      <c r="H6" s="239"/>
      <c r="I6" s="239"/>
      <c r="J6" s="239"/>
      <c r="K6" s="239"/>
      <c r="L6" s="239"/>
    </row>
    <row r="7" spans="1:12" s="147" customFormat="1" ht="16.5" customHeight="1" x14ac:dyDescent="0.45">
      <c r="A7" s="148"/>
      <c r="B7" s="148"/>
      <c r="C7" s="149"/>
      <c r="D7" s="150" t="s">
        <v>11</v>
      </c>
      <c r="E7" s="149"/>
      <c r="F7" s="151"/>
      <c r="G7" s="149"/>
      <c r="H7" s="151"/>
      <c r="I7" s="152"/>
      <c r="J7" s="150"/>
      <c r="K7" s="151"/>
    </row>
    <row r="8" spans="1:12" s="147" customFormat="1" ht="16.5" customHeight="1" x14ac:dyDescent="0.45">
      <c r="A8" s="148"/>
      <c r="B8" s="148"/>
      <c r="C8" s="149"/>
      <c r="D8" s="150" t="s">
        <v>12</v>
      </c>
      <c r="E8" s="149"/>
      <c r="F8" s="150" t="s">
        <v>7</v>
      </c>
      <c r="G8" s="149"/>
      <c r="H8" s="150" t="s">
        <v>120</v>
      </c>
      <c r="I8" s="152"/>
      <c r="J8" s="150" t="s">
        <v>28</v>
      </c>
      <c r="K8" s="152"/>
      <c r="L8" s="150" t="s">
        <v>9</v>
      </c>
    </row>
    <row r="9" spans="1:12" s="147" customFormat="1" ht="16.5" customHeight="1" x14ac:dyDescent="0.45">
      <c r="A9" s="148"/>
      <c r="B9" s="148"/>
      <c r="C9" s="149"/>
      <c r="D9" s="152" t="s">
        <v>8</v>
      </c>
      <c r="E9" s="149"/>
      <c r="F9" s="152" t="s">
        <v>8</v>
      </c>
      <c r="G9" s="149"/>
      <c r="H9" s="152" t="s">
        <v>121</v>
      </c>
      <c r="I9" s="152"/>
      <c r="J9" s="152" t="s">
        <v>105</v>
      </c>
      <c r="K9" s="152"/>
      <c r="L9" s="152" t="s">
        <v>27</v>
      </c>
    </row>
    <row r="10" spans="1:12" s="147" customFormat="1" ht="16.5" customHeight="1" x14ac:dyDescent="0.45">
      <c r="A10" s="148"/>
      <c r="B10" s="153"/>
      <c r="C10" s="149"/>
      <c r="D10" s="154" t="s">
        <v>91</v>
      </c>
      <c r="E10" s="149"/>
      <c r="F10" s="154" t="s">
        <v>91</v>
      </c>
      <c r="G10" s="149"/>
      <c r="H10" s="154" t="s">
        <v>91</v>
      </c>
      <c r="I10" s="152"/>
      <c r="J10" s="154" t="s">
        <v>91</v>
      </c>
      <c r="K10" s="152"/>
      <c r="L10" s="155" t="s">
        <v>91</v>
      </c>
    </row>
    <row r="11" spans="1:12" s="147" customFormat="1" ht="16.5" customHeight="1" x14ac:dyDescent="0.45">
      <c r="A11" s="156"/>
      <c r="B11" s="156"/>
      <c r="C11" s="157"/>
      <c r="D11" s="158"/>
      <c r="E11" s="157"/>
      <c r="F11" s="158"/>
      <c r="G11" s="157"/>
      <c r="H11" s="158"/>
      <c r="I11" s="157"/>
      <c r="J11" s="158"/>
      <c r="K11" s="159"/>
      <c r="L11" s="158"/>
    </row>
    <row r="12" spans="1:12" s="147" customFormat="1" ht="16.5" customHeight="1" x14ac:dyDescent="0.45">
      <c r="A12" s="156" t="s">
        <v>173</v>
      </c>
      <c r="B12" s="156"/>
      <c r="C12" s="157"/>
      <c r="D12" s="214">
        <v>17968200</v>
      </c>
      <c r="E12" s="157"/>
      <c r="F12" s="214">
        <v>3335184</v>
      </c>
      <c r="G12" s="157"/>
      <c r="H12" s="214">
        <v>43754</v>
      </c>
      <c r="I12" s="157"/>
      <c r="J12" s="214">
        <v>-369669</v>
      </c>
      <c r="K12" s="159"/>
      <c r="L12" s="214">
        <f>SUM(D12:J12)</f>
        <v>20977469</v>
      </c>
    </row>
    <row r="13" spans="1:12" s="147" customFormat="1" ht="16.5" customHeight="1" x14ac:dyDescent="0.45">
      <c r="A13" s="147" t="s">
        <v>166</v>
      </c>
      <c r="B13" s="156"/>
      <c r="C13" s="157"/>
      <c r="D13" s="161">
        <v>0</v>
      </c>
      <c r="E13" s="162"/>
      <c r="F13" s="161">
        <v>0</v>
      </c>
      <c r="G13" s="162"/>
      <c r="H13" s="161">
        <v>0</v>
      </c>
      <c r="I13" s="157"/>
      <c r="J13" s="161">
        <v>54588</v>
      </c>
      <c r="K13" s="157"/>
      <c r="L13" s="161">
        <f t="shared" ref="L13" si="0">SUM(D13:J13)</f>
        <v>54588</v>
      </c>
    </row>
    <row r="14" spans="1:12" s="147" customFormat="1" ht="16.5" customHeight="1" x14ac:dyDescent="0.45">
      <c r="A14" s="156"/>
      <c r="B14" s="156"/>
      <c r="C14" s="157"/>
      <c r="D14" s="158"/>
      <c r="E14" s="157"/>
      <c r="F14" s="158"/>
      <c r="G14" s="157"/>
      <c r="H14" s="158"/>
      <c r="I14" s="157"/>
      <c r="J14" s="158"/>
      <c r="K14" s="159"/>
      <c r="L14" s="158"/>
    </row>
    <row r="15" spans="1:12" s="147" customFormat="1" ht="16.5" customHeight="1" thickBot="1" x14ac:dyDescent="0.5">
      <c r="A15" s="156" t="s">
        <v>174</v>
      </c>
      <c r="B15" s="156"/>
      <c r="C15" s="157"/>
      <c r="D15" s="163">
        <f>SUM(D12:D13)</f>
        <v>17968200</v>
      </c>
      <c r="E15" s="157"/>
      <c r="F15" s="163">
        <f>SUM(F12:F13)</f>
        <v>3335184</v>
      </c>
      <c r="G15" s="157"/>
      <c r="H15" s="163">
        <f>SUM(H12:H13)</f>
        <v>43754</v>
      </c>
      <c r="I15" s="157"/>
      <c r="J15" s="163">
        <f>SUM(J12:J13)</f>
        <v>-315081</v>
      </c>
      <c r="K15" s="157"/>
      <c r="L15" s="163">
        <f>SUM(L12:L13)</f>
        <v>21032057</v>
      </c>
    </row>
    <row r="16" spans="1:12" s="147" customFormat="1" ht="16.5" customHeight="1" thickTop="1" x14ac:dyDescent="0.45">
      <c r="A16" s="156"/>
      <c r="B16" s="156"/>
      <c r="C16" s="157"/>
      <c r="D16" s="159"/>
      <c r="E16" s="157"/>
      <c r="F16" s="159"/>
      <c r="G16" s="157"/>
      <c r="H16" s="159"/>
      <c r="I16" s="157"/>
      <c r="J16" s="159"/>
      <c r="K16" s="159"/>
      <c r="L16" s="159"/>
    </row>
    <row r="17" spans="1:12" s="147" customFormat="1" ht="16.5" customHeight="1" x14ac:dyDescent="0.45">
      <c r="A17" s="156"/>
      <c r="B17" s="156"/>
      <c r="C17" s="157"/>
      <c r="D17" s="159"/>
      <c r="E17" s="157"/>
      <c r="F17" s="159"/>
      <c r="G17" s="157"/>
      <c r="H17" s="159"/>
      <c r="I17" s="157"/>
      <c r="J17" s="159"/>
      <c r="K17" s="159"/>
      <c r="L17" s="159"/>
    </row>
    <row r="18" spans="1:12" s="147" customFormat="1" ht="16.5" customHeight="1" x14ac:dyDescent="0.45">
      <c r="A18" s="156" t="s">
        <v>154</v>
      </c>
      <c r="B18" s="156"/>
      <c r="C18" s="204"/>
      <c r="D18" s="151">
        <v>17968200</v>
      </c>
      <c r="E18" s="204"/>
      <c r="F18" s="151">
        <v>3335184</v>
      </c>
      <c r="G18" s="204"/>
      <c r="H18" s="151">
        <v>30742</v>
      </c>
      <c r="I18" s="204"/>
      <c r="J18" s="151">
        <v>-563682</v>
      </c>
      <c r="K18" s="151"/>
      <c r="L18" s="151">
        <f>SUM(D18:J18)</f>
        <v>20770444</v>
      </c>
    </row>
    <row r="19" spans="1:12" s="147" customFormat="1" ht="16.5" customHeight="1" x14ac:dyDescent="0.45">
      <c r="A19" s="147" t="s">
        <v>119</v>
      </c>
      <c r="B19" s="160"/>
      <c r="C19" s="204"/>
      <c r="D19" s="151">
        <v>0</v>
      </c>
      <c r="E19" s="204"/>
      <c r="F19" s="151">
        <v>0</v>
      </c>
      <c r="G19" s="204"/>
      <c r="H19" s="151">
        <v>14144</v>
      </c>
      <c r="I19" s="151"/>
      <c r="J19" s="151">
        <v>0</v>
      </c>
      <c r="K19" s="151"/>
      <c r="L19" s="204">
        <f>SUM(D19:J19)</f>
        <v>14144</v>
      </c>
    </row>
    <row r="20" spans="1:12" s="147" customFormat="1" ht="16.5" customHeight="1" x14ac:dyDescent="0.45">
      <c r="A20" s="147" t="s">
        <v>109</v>
      </c>
      <c r="B20" s="156"/>
      <c r="C20" s="204"/>
      <c r="D20" s="205">
        <v>0</v>
      </c>
      <c r="E20" s="206"/>
      <c r="F20" s="205">
        <v>0</v>
      </c>
      <c r="G20" s="206"/>
      <c r="H20" s="205">
        <v>0</v>
      </c>
      <c r="I20" s="204"/>
      <c r="J20" s="205">
        <v>210247</v>
      </c>
      <c r="K20" s="204"/>
      <c r="L20" s="205">
        <f>SUM(D20:J20)</f>
        <v>210247</v>
      </c>
    </row>
    <row r="21" spans="1:12" s="147" customFormat="1" ht="16.5" customHeight="1" x14ac:dyDescent="0.45">
      <c r="A21" s="156"/>
      <c r="B21" s="156"/>
      <c r="C21" s="204"/>
      <c r="D21" s="151"/>
      <c r="E21" s="204"/>
      <c r="F21" s="151"/>
      <c r="G21" s="204"/>
      <c r="H21" s="151"/>
      <c r="I21" s="204"/>
      <c r="J21" s="151"/>
      <c r="K21" s="151"/>
      <c r="L21" s="151"/>
    </row>
    <row r="22" spans="1:12" s="147" customFormat="1" ht="16.5" customHeight="1" thickBot="1" x14ac:dyDescent="0.5">
      <c r="A22" s="156" t="s">
        <v>155</v>
      </c>
      <c r="B22" s="156"/>
      <c r="C22" s="204"/>
      <c r="D22" s="207">
        <f>SUM(D18:D20)</f>
        <v>17968200</v>
      </c>
      <c r="E22" s="204"/>
      <c r="F22" s="207">
        <f>SUM(F18:F20)</f>
        <v>3335184</v>
      </c>
      <c r="G22" s="204"/>
      <c r="H22" s="207">
        <f>SUM(H18:H20)</f>
        <v>44886</v>
      </c>
      <c r="I22" s="204"/>
      <c r="J22" s="207">
        <f>SUM(J18:J20)</f>
        <v>-353435</v>
      </c>
      <c r="K22" s="204"/>
      <c r="L22" s="207">
        <f>SUM(L18:L20)</f>
        <v>20994835</v>
      </c>
    </row>
    <row r="23" spans="1:12" ht="16.5" customHeight="1" thickTop="1" x14ac:dyDescent="0.45">
      <c r="A23" s="3"/>
      <c r="B23" s="3"/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 ht="16.5" customHeight="1" x14ac:dyDescent="0.45">
      <c r="A24" s="3"/>
      <c r="B24" s="3"/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pans="1:12" ht="16.5" customHeight="1" x14ac:dyDescent="0.45">
      <c r="A25" s="3"/>
      <c r="B25" s="3"/>
      <c r="C25" s="8"/>
      <c r="D25" s="8"/>
      <c r="E25" s="8"/>
      <c r="F25" s="8"/>
      <c r="G25" s="8"/>
      <c r="H25" s="8"/>
      <c r="I25" s="8"/>
      <c r="J25" s="8"/>
      <c r="K25" s="8"/>
      <c r="L25" s="8"/>
    </row>
    <row r="26" spans="1:12" ht="16.5" customHeight="1" x14ac:dyDescent="0.45">
      <c r="A26" s="3"/>
      <c r="B26" s="3"/>
      <c r="C26" s="8"/>
      <c r="D26" s="8"/>
      <c r="E26" s="8"/>
      <c r="F26" s="8"/>
      <c r="G26" s="8"/>
      <c r="H26" s="8"/>
      <c r="I26" s="8"/>
      <c r="J26" s="8"/>
      <c r="K26" s="8"/>
      <c r="L26" s="8"/>
    </row>
    <row r="27" spans="1:12" ht="16.5" customHeight="1" x14ac:dyDescent="0.45">
      <c r="A27" s="3"/>
      <c r="B27" s="3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spans="1:12" ht="16.5" customHeight="1" x14ac:dyDescent="0.45">
      <c r="A28" s="3"/>
      <c r="B28" s="3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spans="1:12" ht="16.5" customHeight="1" x14ac:dyDescent="0.45">
      <c r="A29" s="3"/>
      <c r="B29" s="3"/>
      <c r="C29" s="8"/>
      <c r="D29" s="8"/>
      <c r="E29" s="8"/>
      <c r="F29" s="8"/>
      <c r="G29" s="8"/>
      <c r="H29" s="8"/>
      <c r="I29" s="8"/>
      <c r="J29" s="8"/>
      <c r="K29" s="8"/>
      <c r="L29" s="8"/>
    </row>
    <row r="30" spans="1:12" ht="16.5" customHeight="1" x14ac:dyDescent="0.45">
      <c r="A30" s="3"/>
      <c r="B30" s="3"/>
      <c r="C30" s="8"/>
      <c r="D30" s="8"/>
      <c r="E30" s="8"/>
      <c r="F30" s="8"/>
      <c r="G30" s="8"/>
      <c r="H30" s="8"/>
      <c r="I30" s="8"/>
      <c r="J30" s="8"/>
      <c r="K30" s="8"/>
      <c r="L30" s="8"/>
    </row>
    <row r="31" spans="1:12" ht="16.5" customHeight="1" x14ac:dyDescent="0.45">
      <c r="A31" s="3"/>
      <c r="B31" s="3"/>
      <c r="C31" s="8"/>
      <c r="D31" s="8"/>
      <c r="E31" s="8"/>
      <c r="F31" s="8"/>
      <c r="G31" s="8"/>
      <c r="H31" s="8"/>
      <c r="I31" s="8"/>
      <c r="J31" s="8"/>
      <c r="K31" s="8"/>
      <c r="L31" s="8"/>
    </row>
    <row r="32" spans="1:12" ht="16.5" customHeight="1" x14ac:dyDescent="0.45">
      <c r="A32" s="3"/>
      <c r="B32" s="3"/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ht="16.5" customHeight="1" x14ac:dyDescent="0.45">
      <c r="A33" s="3"/>
      <c r="B33" s="3"/>
      <c r="C33" s="8"/>
      <c r="D33" s="8"/>
      <c r="E33" s="8"/>
      <c r="F33" s="8"/>
      <c r="G33" s="8"/>
      <c r="H33" s="8"/>
      <c r="I33" s="8"/>
      <c r="J33" s="8"/>
      <c r="K33" s="8"/>
      <c r="L33" s="8"/>
    </row>
    <row r="34" spans="1:12" ht="16.5" customHeight="1" x14ac:dyDescent="0.45">
      <c r="A34" s="3"/>
      <c r="B34" s="3"/>
      <c r="C34" s="8"/>
      <c r="D34" s="8"/>
      <c r="E34" s="8"/>
      <c r="F34" s="8"/>
      <c r="G34" s="8"/>
      <c r="H34" s="8"/>
      <c r="I34" s="8"/>
      <c r="J34" s="8"/>
      <c r="K34" s="8"/>
      <c r="L34" s="8"/>
    </row>
    <row r="35" spans="1:12" ht="16.5" customHeight="1" x14ac:dyDescent="0.45">
      <c r="A35" s="3"/>
      <c r="B35" s="3"/>
      <c r="C35" s="8"/>
      <c r="D35" s="8"/>
      <c r="E35" s="8"/>
      <c r="F35" s="8"/>
      <c r="G35" s="8"/>
      <c r="H35" s="8"/>
      <c r="I35" s="8"/>
      <c r="J35" s="8"/>
      <c r="K35" s="8"/>
      <c r="L35" s="8"/>
    </row>
    <row r="36" spans="1:12" ht="16.5" customHeight="1" x14ac:dyDescent="0.45">
      <c r="A36" s="3"/>
      <c r="B36" s="3"/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1:12" ht="16.5" customHeight="1" x14ac:dyDescent="0.45">
      <c r="A37" s="3"/>
      <c r="B37" s="3"/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ht="16.5" customHeight="1" x14ac:dyDescent="0.45">
      <c r="A38" s="3"/>
      <c r="B38" s="3"/>
      <c r="C38" s="8"/>
      <c r="D38" s="8"/>
      <c r="E38" s="8"/>
      <c r="F38" s="8"/>
      <c r="G38" s="8"/>
      <c r="H38" s="8"/>
      <c r="I38" s="8"/>
      <c r="J38" s="8"/>
      <c r="K38" s="8"/>
      <c r="L38" s="8"/>
    </row>
    <row r="39" spans="1:12" ht="16.5" customHeight="1" x14ac:dyDescent="0.45">
      <c r="A39" s="3"/>
      <c r="B39" s="3"/>
      <c r="C39" s="8"/>
      <c r="D39" s="8"/>
      <c r="E39" s="8"/>
      <c r="F39" s="8"/>
      <c r="G39" s="8"/>
      <c r="H39" s="8"/>
      <c r="I39" s="8"/>
      <c r="J39" s="8"/>
      <c r="K39" s="8"/>
      <c r="L39" s="8"/>
    </row>
    <row r="40" spans="1:12" ht="16.5" customHeight="1" x14ac:dyDescent="0.45">
      <c r="A40" s="3"/>
      <c r="B40" s="3"/>
      <c r="C40" s="8"/>
      <c r="D40" s="8"/>
      <c r="E40" s="8"/>
      <c r="F40" s="8"/>
      <c r="G40" s="8"/>
      <c r="H40" s="8"/>
      <c r="I40" s="8"/>
      <c r="J40" s="8"/>
      <c r="K40" s="8"/>
      <c r="L40" s="8"/>
    </row>
    <row r="41" spans="1:12" ht="16.5" customHeight="1" x14ac:dyDescent="0.45">
      <c r="A41" s="3"/>
      <c r="B41" s="3"/>
      <c r="C41" s="8"/>
      <c r="D41" s="8"/>
      <c r="E41" s="8"/>
      <c r="F41" s="8"/>
      <c r="G41" s="8"/>
      <c r="H41" s="8"/>
      <c r="I41" s="8"/>
      <c r="J41" s="8"/>
      <c r="K41" s="8"/>
      <c r="L41" s="8"/>
    </row>
    <row r="42" spans="1:12" ht="16.5" customHeight="1" x14ac:dyDescent="0.45">
      <c r="A42" s="3"/>
      <c r="B42" s="3"/>
      <c r="C42" s="8"/>
      <c r="D42" s="8"/>
      <c r="E42" s="8"/>
      <c r="F42" s="8"/>
      <c r="G42" s="8"/>
      <c r="H42" s="8"/>
      <c r="I42" s="8"/>
      <c r="J42" s="8"/>
      <c r="K42" s="8"/>
      <c r="L42" s="8"/>
    </row>
    <row r="43" spans="1:12" ht="16.5" customHeight="1" x14ac:dyDescent="0.45">
      <c r="A43" s="3"/>
      <c r="B43" s="3"/>
      <c r="C43" s="8"/>
      <c r="D43" s="8"/>
      <c r="E43" s="8"/>
      <c r="F43" s="8"/>
      <c r="G43" s="8"/>
      <c r="H43" s="8"/>
      <c r="I43" s="8"/>
      <c r="J43" s="8"/>
      <c r="K43" s="8"/>
      <c r="L43" s="8"/>
    </row>
    <row r="44" spans="1:12" ht="16.5" customHeight="1" x14ac:dyDescent="0.45">
      <c r="A44" s="3"/>
      <c r="B44" s="3"/>
      <c r="C44" s="8"/>
      <c r="D44" s="8"/>
      <c r="E44" s="8"/>
      <c r="F44" s="8"/>
      <c r="G44" s="8"/>
      <c r="H44" s="8"/>
      <c r="I44" s="8"/>
      <c r="J44" s="8"/>
      <c r="K44" s="8"/>
      <c r="L44" s="8"/>
    </row>
    <row r="45" spans="1:12" ht="16.5" customHeight="1" x14ac:dyDescent="0.45">
      <c r="A45" s="3"/>
      <c r="B45" s="3"/>
      <c r="C45" s="8"/>
      <c r="D45" s="8"/>
      <c r="E45" s="8"/>
      <c r="F45" s="8"/>
      <c r="G45" s="8"/>
      <c r="H45" s="8"/>
      <c r="I45" s="8"/>
      <c r="J45" s="8"/>
      <c r="K45" s="8"/>
      <c r="L45" s="8"/>
    </row>
    <row r="46" spans="1:12" ht="16.5" customHeight="1" x14ac:dyDescent="0.45">
      <c r="A46" s="3"/>
      <c r="B46" s="3"/>
      <c r="C46" s="8"/>
      <c r="D46" s="8"/>
      <c r="E46" s="8"/>
      <c r="F46" s="8"/>
      <c r="G46" s="8"/>
      <c r="H46" s="8"/>
      <c r="I46" s="8"/>
      <c r="J46" s="8"/>
      <c r="K46" s="8"/>
      <c r="L46" s="8"/>
    </row>
    <row r="47" spans="1:12" ht="16.5" customHeight="1" x14ac:dyDescent="0.45">
      <c r="A47" s="3"/>
      <c r="B47" s="3"/>
      <c r="C47" s="8"/>
      <c r="D47" s="8"/>
      <c r="E47" s="8"/>
      <c r="F47" s="8"/>
      <c r="G47" s="8"/>
      <c r="H47" s="8"/>
      <c r="I47" s="8"/>
      <c r="J47" s="8"/>
      <c r="K47" s="8"/>
      <c r="L47" s="8"/>
    </row>
    <row r="48" spans="1:12" ht="4.5" customHeight="1" x14ac:dyDescent="0.45">
      <c r="A48" s="3"/>
      <c r="B48" s="3"/>
      <c r="C48" s="8"/>
      <c r="D48" s="8"/>
      <c r="E48" s="8"/>
      <c r="F48" s="8"/>
      <c r="G48" s="8"/>
      <c r="H48" s="8"/>
      <c r="I48" s="8"/>
      <c r="J48" s="8"/>
      <c r="K48" s="8"/>
      <c r="L48" s="8"/>
    </row>
    <row r="49" spans="1:12" ht="21.95" customHeight="1" x14ac:dyDescent="0.45">
      <c r="A49" s="5" t="str">
        <f>+'7 change conso'!A34</f>
        <v>The notes to the interim financial information are an integral part of this financial information.</v>
      </c>
      <c r="B49" s="5"/>
      <c r="C49" s="12"/>
      <c r="D49" s="12"/>
      <c r="E49" s="12"/>
      <c r="F49" s="12"/>
      <c r="G49" s="12"/>
      <c r="H49" s="12"/>
      <c r="I49" s="12"/>
      <c r="J49" s="12"/>
      <c r="K49" s="12"/>
      <c r="L49" s="12"/>
    </row>
  </sheetData>
  <mergeCells count="1">
    <mergeCell ref="D6:L6"/>
  </mergeCells>
  <pageMargins left="0.8" right="0.5" top="0.5" bottom="0.6" header="0.49" footer="0.4"/>
  <pageSetup paperSize="9" firstPageNumber="8" orientation="portrait" useFirstPageNumber="1" horizontalDpi="1200" verticalDpi="1200" r:id="rId1"/>
  <headerFooter>
    <oddFooter>&amp;R&amp;"Arial,Regular"&amp;9&amp;P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1:N166"/>
  <sheetViews>
    <sheetView topLeftCell="A94" zoomScaleNormal="100" zoomScaleSheetLayoutView="110" workbookViewId="0">
      <selection activeCell="H105" sqref="H105"/>
    </sheetView>
  </sheetViews>
  <sheetFormatPr defaultColWidth="9.33203125" defaultRowHeight="16.5" customHeight="1" x14ac:dyDescent="0.45"/>
  <cols>
    <col min="1" max="4" width="1.6640625" style="215" customWidth="1"/>
    <col min="5" max="5" width="52.6640625" style="215" customWidth="1"/>
    <col min="6" max="6" width="8" style="63" customWidth="1"/>
    <col min="7" max="7" width="0.6640625" style="63" customWidth="1"/>
    <col min="8" max="8" width="12.6640625" style="66" customWidth="1"/>
    <col min="9" max="9" width="0.6640625" style="66" customWidth="1"/>
    <col min="10" max="10" width="12.6640625" style="66" customWidth="1"/>
    <col min="11" max="11" width="0.6640625" style="66" customWidth="1"/>
    <col min="12" max="12" width="12.6640625" style="66" customWidth="1"/>
    <col min="13" max="13" width="0.6640625" style="66" customWidth="1"/>
    <col min="14" max="14" width="12.6640625" style="66" customWidth="1"/>
    <col min="15" max="16384" width="9.33203125" style="215"/>
  </cols>
  <sheetData>
    <row r="1" spans="1:14" ht="16.5" customHeight="1" x14ac:dyDescent="0.45">
      <c r="A1" s="51" t="s">
        <v>111</v>
      </c>
      <c r="B1" s="51"/>
      <c r="C1" s="51"/>
      <c r="D1" s="51"/>
      <c r="E1" s="52"/>
      <c r="F1" s="52"/>
      <c r="G1" s="52"/>
      <c r="H1" s="53"/>
      <c r="I1" s="53"/>
      <c r="J1" s="53"/>
      <c r="K1" s="53"/>
      <c r="L1" s="53"/>
      <c r="M1" s="53"/>
      <c r="N1" s="53"/>
    </row>
    <row r="2" spans="1:14" s="55" customFormat="1" ht="16.5" customHeight="1" x14ac:dyDescent="0.45">
      <c r="A2" s="54" t="s">
        <v>34</v>
      </c>
      <c r="B2" s="54"/>
      <c r="C2" s="54"/>
      <c r="D2" s="54"/>
      <c r="F2" s="56"/>
      <c r="G2" s="56"/>
      <c r="H2" s="57"/>
      <c r="I2" s="57"/>
      <c r="J2" s="57"/>
      <c r="K2" s="57"/>
      <c r="L2" s="57"/>
      <c r="M2" s="57"/>
      <c r="N2" s="57"/>
    </row>
    <row r="3" spans="1:14" ht="16.5" customHeight="1" x14ac:dyDescent="0.45">
      <c r="A3" s="58" t="str">
        <f>'8 change company'!A3</f>
        <v>For the nine-month period ended 30 September 2022</v>
      </c>
      <c r="B3" s="58"/>
      <c r="C3" s="58"/>
      <c r="D3" s="58"/>
      <c r="E3" s="59"/>
      <c r="F3" s="60"/>
      <c r="G3" s="60"/>
      <c r="H3" s="61"/>
      <c r="I3" s="61"/>
      <c r="J3" s="61"/>
      <c r="K3" s="61"/>
      <c r="L3" s="61"/>
      <c r="M3" s="61"/>
      <c r="N3" s="61"/>
    </row>
    <row r="4" spans="1:14" ht="12" customHeight="1" x14ac:dyDescent="0.45">
      <c r="A4" s="54"/>
      <c r="B4" s="54"/>
      <c r="C4" s="54"/>
      <c r="D4" s="54"/>
      <c r="E4" s="55"/>
      <c r="F4" s="56"/>
      <c r="G4" s="56"/>
      <c r="H4" s="57"/>
      <c r="I4" s="57"/>
      <c r="J4" s="57"/>
      <c r="K4" s="57"/>
      <c r="L4" s="57"/>
      <c r="M4" s="57"/>
      <c r="N4" s="57"/>
    </row>
    <row r="5" spans="1:14" ht="12" customHeight="1" x14ac:dyDescent="0.45">
      <c r="A5" s="54"/>
      <c r="B5" s="54"/>
      <c r="C5" s="54"/>
      <c r="D5" s="54"/>
      <c r="E5" s="55"/>
      <c r="F5" s="56"/>
      <c r="G5" s="56"/>
      <c r="H5" s="57"/>
      <c r="I5" s="57"/>
      <c r="J5" s="57"/>
      <c r="K5" s="57"/>
      <c r="L5" s="57"/>
      <c r="M5" s="57"/>
      <c r="N5" s="57"/>
    </row>
    <row r="6" spans="1:14" ht="15.6" customHeight="1" x14ac:dyDescent="0.45">
      <c r="A6" s="54"/>
      <c r="B6" s="54"/>
      <c r="C6" s="54"/>
      <c r="D6" s="54"/>
      <c r="E6" s="55"/>
      <c r="F6" s="56"/>
      <c r="G6" s="56"/>
      <c r="H6" s="235" t="s">
        <v>64</v>
      </c>
      <c r="I6" s="235"/>
      <c r="J6" s="235"/>
      <c r="K6" s="57"/>
      <c r="L6" s="235" t="s">
        <v>65</v>
      </c>
      <c r="M6" s="235"/>
      <c r="N6" s="235"/>
    </row>
    <row r="7" spans="1:14" ht="13.9" customHeight="1" x14ac:dyDescent="0.45">
      <c r="A7" s="54"/>
      <c r="B7" s="54"/>
      <c r="C7" s="54"/>
      <c r="D7" s="54"/>
      <c r="E7" s="55"/>
      <c r="F7" s="56"/>
      <c r="G7" s="56"/>
      <c r="H7" s="236" t="s">
        <v>97</v>
      </c>
      <c r="I7" s="236"/>
      <c r="J7" s="236"/>
      <c r="K7" s="13"/>
      <c r="L7" s="236" t="s">
        <v>97</v>
      </c>
      <c r="M7" s="236"/>
      <c r="N7" s="236"/>
    </row>
    <row r="8" spans="1:14" ht="16.5" customHeight="1" x14ac:dyDescent="0.45">
      <c r="A8" s="54"/>
      <c r="B8" s="54"/>
      <c r="C8" s="54"/>
      <c r="D8" s="54"/>
      <c r="E8" s="55"/>
      <c r="F8" s="56"/>
      <c r="G8" s="56"/>
      <c r="H8" s="15" t="s">
        <v>93</v>
      </c>
      <c r="I8" s="37"/>
      <c r="J8" s="15" t="s">
        <v>93</v>
      </c>
      <c r="K8" s="38"/>
      <c r="L8" s="15" t="s">
        <v>93</v>
      </c>
      <c r="M8" s="37"/>
      <c r="N8" s="15" t="s">
        <v>93</v>
      </c>
    </row>
    <row r="9" spans="1:14" ht="16.5" customHeight="1" x14ac:dyDescent="0.45">
      <c r="A9" s="62"/>
      <c r="B9" s="62"/>
      <c r="C9" s="62"/>
      <c r="D9" s="62"/>
      <c r="F9" s="56"/>
      <c r="H9" s="16" t="s">
        <v>169</v>
      </c>
      <c r="I9" s="15"/>
      <c r="J9" s="16" t="s">
        <v>152</v>
      </c>
      <c r="K9" s="15"/>
      <c r="L9" s="16" t="s">
        <v>169</v>
      </c>
      <c r="M9" s="15"/>
      <c r="N9" s="16" t="s">
        <v>152</v>
      </c>
    </row>
    <row r="10" spans="1:14" ht="16.5" customHeight="1" x14ac:dyDescent="0.45">
      <c r="A10" s="55"/>
      <c r="B10" s="55"/>
      <c r="C10" s="55"/>
      <c r="D10" s="55"/>
      <c r="E10" s="55"/>
      <c r="F10" s="64"/>
      <c r="G10" s="64"/>
      <c r="H10" s="17" t="s">
        <v>91</v>
      </c>
      <c r="I10" s="18"/>
      <c r="J10" s="17" t="s">
        <v>91</v>
      </c>
      <c r="K10" s="19"/>
      <c r="L10" s="17" t="s">
        <v>91</v>
      </c>
      <c r="M10" s="18"/>
      <c r="N10" s="17" t="s">
        <v>91</v>
      </c>
    </row>
    <row r="11" spans="1:14" ht="9.9499999999999993" customHeight="1" x14ac:dyDescent="0.45">
      <c r="A11" s="55"/>
      <c r="B11" s="55"/>
      <c r="C11" s="55"/>
      <c r="D11" s="55"/>
      <c r="E11" s="55"/>
      <c r="F11" s="64"/>
      <c r="G11" s="64"/>
      <c r="H11" s="76"/>
      <c r="I11" s="53"/>
      <c r="J11" s="65"/>
      <c r="K11" s="57"/>
      <c r="L11" s="76"/>
      <c r="M11" s="53"/>
      <c r="N11" s="65"/>
    </row>
    <row r="12" spans="1:14" ht="13.15" customHeight="1" x14ac:dyDescent="0.45">
      <c r="A12" s="62" t="s">
        <v>3</v>
      </c>
      <c r="F12" s="56"/>
      <c r="G12" s="56"/>
      <c r="H12" s="77"/>
      <c r="I12" s="57"/>
      <c r="J12" s="57"/>
      <c r="L12" s="79"/>
      <c r="M12" s="42"/>
      <c r="N12" s="42"/>
    </row>
    <row r="13" spans="1:14" ht="16.5" customHeight="1" x14ac:dyDescent="0.45">
      <c r="A13" s="215" t="s">
        <v>186</v>
      </c>
      <c r="H13" s="198">
        <v>-101506</v>
      </c>
      <c r="I13" s="39"/>
      <c r="J13" s="10">
        <v>-1164304</v>
      </c>
      <c r="K13" s="39"/>
      <c r="L13" s="198">
        <v>55342</v>
      </c>
      <c r="M13" s="39"/>
      <c r="N13" s="10">
        <v>209925</v>
      </c>
    </row>
    <row r="14" spans="1:14" ht="16.5" customHeight="1" x14ac:dyDescent="0.45">
      <c r="A14" s="62" t="s">
        <v>187</v>
      </c>
      <c r="C14" s="62"/>
      <c r="D14" s="62"/>
      <c r="E14" s="62"/>
      <c r="H14" s="198"/>
      <c r="J14" s="10"/>
      <c r="L14" s="198"/>
      <c r="M14" s="67"/>
      <c r="N14" s="10"/>
    </row>
    <row r="15" spans="1:14" ht="16.5" customHeight="1" x14ac:dyDescent="0.45">
      <c r="B15" s="62" t="s">
        <v>142</v>
      </c>
      <c r="C15" s="62"/>
      <c r="D15" s="62"/>
      <c r="E15" s="62"/>
      <c r="H15" s="198"/>
      <c r="J15" s="10"/>
      <c r="L15" s="198"/>
      <c r="M15" s="68"/>
      <c r="N15" s="10"/>
    </row>
    <row r="16" spans="1:14" ht="16.5" customHeight="1" x14ac:dyDescent="0.45">
      <c r="B16" s="215" t="s">
        <v>57</v>
      </c>
      <c r="H16" s="198">
        <v>825273</v>
      </c>
      <c r="I16" s="10"/>
      <c r="J16" s="10">
        <v>924395</v>
      </c>
      <c r="K16" s="10"/>
      <c r="L16" s="198">
        <v>1324</v>
      </c>
      <c r="M16" s="10"/>
      <c r="N16" s="10">
        <v>1315</v>
      </c>
    </row>
    <row r="17" spans="2:14" ht="16.5" customHeight="1" x14ac:dyDescent="0.45">
      <c r="B17" s="215" t="s">
        <v>188</v>
      </c>
      <c r="H17" s="198">
        <v>5655</v>
      </c>
      <c r="I17" s="10"/>
      <c r="J17" s="10">
        <v>-41754</v>
      </c>
      <c r="K17" s="10"/>
      <c r="L17" s="198">
        <v>0</v>
      </c>
      <c r="M17" s="10"/>
      <c r="N17" s="10">
        <v>0</v>
      </c>
    </row>
    <row r="18" spans="2:14" ht="16.5" customHeight="1" x14ac:dyDescent="0.45">
      <c r="B18" s="215" t="s">
        <v>189</v>
      </c>
      <c r="H18" s="198">
        <v>27595</v>
      </c>
      <c r="I18" s="10"/>
      <c r="J18" s="10">
        <v>0</v>
      </c>
      <c r="K18" s="10"/>
      <c r="L18" s="198">
        <v>0</v>
      </c>
      <c r="M18" s="10"/>
      <c r="N18" s="10">
        <v>0</v>
      </c>
    </row>
    <row r="19" spans="2:14" ht="16.5" customHeight="1" x14ac:dyDescent="0.45">
      <c r="B19" s="215" t="s">
        <v>159</v>
      </c>
      <c r="H19" s="198">
        <v>1263</v>
      </c>
      <c r="I19" s="10"/>
      <c r="J19" s="10">
        <v>1468</v>
      </c>
      <c r="K19" s="10"/>
      <c r="L19" s="198">
        <v>0</v>
      </c>
      <c r="M19" s="10"/>
      <c r="N19" s="10">
        <v>0</v>
      </c>
    </row>
    <row r="20" spans="2:14" ht="16.5" customHeight="1" x14ac:dyDescent="0.45">
      <c r="B20" s="215" t="s">
        <v>167</v>
      </c>
      <c r="H20" s="198"/>
      <c r="I20" s="10"/>
      <c r="J20" s="10"/>
      <c r="K20" s="10"/>
      <c r="L20" s="198"/>
      <c r="M20" s="10"/>
      <c r="N20" s="10"/>
    </row>
    <row r="21" spans="2:14" ht="16.5" customHeight="1" x14ac:dyDescent="0.45">
      <c r="C21" s="215" t="s">
        <v>158</v>
      </c>
      <c r="H21" s="198">
        <v>-626</v>
      </c>
      <c r="I21" s="10"/>
      <c r="J21" s="10">
        <v>-217</v>
      </c>
      <c r="K21" s="10"/>
      <c r="L21" s="198">
        <v>0</v>
      </c>
      <c r="M21" s="10"/>
      <c r="N21" s="10">
        <v>0</v>
      </c>
    </row>
    <row r="22" spans="2:14" ht="16.5" customHeight="1" x14ac:dyDescent="0.45">
      <c r="B22" s="215" t="s">
        <v>168</v>
      </c>
      <c r="H22" s="198"/>
      <c r="I22" s="10"/>
      <c r="J22" s="10"/>
      <c r="K22" s="10"/>
      <c r="L22" s="198"/>
      <c r="M22" s="10"/>
      <c r="N22" s="10"/>
    </row>
    <row r="23" spans="2:14" ht="16.5" customHeight="1" x14ac:dyDescent="0.45">
      <c r="C23" s="215" t="s">
        <v>158</v>
      </c>
      <c r="H23" s="198">
        <v>547</v>
      </c>
      <c r="I23" s="10"/>
      <c r="J23" s="10">
        <v>-242</v>
      </c>
      <c r="K23" s="10"/>
      <c r="L23" s="198">
        <v>0</v>
      </c>
      <c r="M23" s="10"/>
      <c r="N23" s="10">
        <v>0</v>
      </c>
    </row>
    <row r="24" spans="2:14" ht="16.5" customHeight="1" x14ac:dyDescent="0.45">
      <c r="B24" s="215" t="s">
        <v>190</v>
      </c>
      <c r="H24" s="198">
        <v>0</v>
      </c>
      <c r="I24" s="10"/>
      <c r="J24" s="10">
        <v>13083</v>
      </c>
      <c r="K24" s="10"/>
      <c r="L24" s="198">
        <v>0</v>
      </c>
      <c r="M24" s="10"/>
      <c r="N24" s="10">
        <v>0</v>
      </c>
    </row>
    <row r="25" spans="2:14" ht="16.5" customHeight="1" x14ac:dyDescent="0.45">
      <c r="B25" s="215" t="s">
        <v>191</v>
      </c>
      <c r="H25" s="198"/>
      <c r="I25" s="10"/>
      <c r="J25" s="10"/>
      <c r="K25" s="10"/>
      <c r="L25" s="198"/>
      <c r="M25" s="10"/>
      <c r="N25" s="10"/>
    </row>
    <row r="26" spans="2:14" ht="16.5" customHeight="1" x14ac:dyDescent="0.45">
      <c r="C26" s="215" t="s">
        <v>192</v>
      </c>
      <c r="H26" s="198">
        <v>0</v>
      </c>
      <c r="I26" s="10"/>
      <c r="J26" s="10">
        <v>-102274</v>
      </c>
      <c r="K26" s="10"/>
      <c r="L26" s="198">
        <v>0</v>
      </c>
      <c r="M26" s="10"/>
      <c r="N26" s="10">
        <v>0</v>
      </c>
    </row>
    <row r="27" spans="2:14" ht="16.5" customHeight="1" x14ac:dyDescent="0.45">
      <c r="B27" s="215" t="s">
        <v>119</v>
      </c>
      <c r="H27" s="198">
        <v>0</v>
      </c>
      <c r="I27" s="10"/>
      <c r="J27" s="10">
        <v>265</v>
      </c>
      <c r="K27" s="10"/>
      <c r="L27" s="198">
        <v>0</v>
      </c>
      <c r="M27" s="10"/>
      <c r="N27" s="10">
        <v>7338</v>
      </c>
    </row>
    <row r="28" spans="2:14" ht="16.5" customHeight="1" x14ac:dyDescent="0.45">
      <c r="B28" s="215" t="s">
        <v>30</v>
      </c>
      <c r="H28" s="198">
        <v>4463</v>
      </c>
      <c r="I28" s="10"/>
      <c r="J28" s="10">
        <v>7086</v>
      </c>
      <c r="K28" s="10"/>
      <c r="L28" s="198">
        <v>2574</v>
      </c>
      <c r="M28" s="10"/>
      <c r="N28" s="10">
        <v>1275</v>
      </c>
    </row>
    <row r="29" spans="2:14" ht="16.5" customHeight="1" x14ac:dyDescent="0.45">
      <c r="B29" s="215" t="s">
        <v>156</v>
      </c>
      <c r="H29" s="198"/>
      <c r="I29" s="10"/>
      <c r="J29" s="10"/>
      <c r="K29" s="10"/>
      <c r="L29" s="198"/>
      <c r="M29" s="10"/>
      <c r="N29" s="10"/>
    </row>
    <row r="30" spans="2:14" ht="16.5" customHeight="1" x14ac:dyDescent="0.45">
      <c r="C30" s="215" t="s">
        <v>157</v>
      </c>
      <c r="H30" s="198">
        <v>0</v>
      </c>
      <c r="I30" s="10"/>
      <c r="J30" s="10">
        <v>20228</v>
      </c>
      <c r="K30" s="10"/>
      <c r="L30" s="198">
        <v>0</v>
      </c>
      <c r="M30" s="10"/>
      <c r="N30" s="10">
        <v>0</v>
      </c>
    </row>
    <row r="31" spans="2:14" ht="16.5" customHeight="1" x14ac:dyDescent="0.45">
      <c r="B31" s="215" t="s">
        <v>218</v>
      </c>
      <c r="H31" s="198">
        <v>-6604</v>
      </c>
      <c r="I31" s="10"/>
      <c r="J31" s="10" t="s">
        <v>62</v>
      </c>
      <c r="K31" s="10"/>
      <c r="L31" s="198" t="s">
        <v>62</v>
      </c>
      <c r="M31" s="10"/>
      <c r="N31" s="10" t="s">
        <v>62</v>
      </c>
    </row>
    <row r="32" spans="2:14" ht="16.5" customHeight="1" x14ac:dyDescent="0.45">
      <c r="B32" s="215" t="s">
        <v>211</v>
      </c>
      <c r="H32" s="198">
        <v>140</v>
      </c>
      <c r="I32" s="10"/>
      <c r="J32" s="10">
        <v>1672</v>
      </c>
      <c r="K32" s="10"/>
      <c r="L32" s="198">
        <v>0</v>
      </c>
      <c r="M32" s="10"/>
      <c r="N32" s="10">
        <v>0</v>
      </c>
    </row>
    <row r="33" spans="1:14" ht="16.5" customHeight="1" x14ac:dyDescent="0.45">
      <c r="B33" s="215" t="s">
        <v>193</v>
      </c>
      <c r="H33" s="198">
        <v>9523</v>
      </c>
      <c r="I33" s="10"/>
      <c r="J33" s="10">
        <v>0</v>
      </c>
      <c r="K33" s="10"/>
      <c r="L33" s="198">
        <v>7965</v>
      </c>
      <c r="M33" s="10"/>
      <c r="N33" s="10">
        <v>0</v>
      </c>
    </row>
    <row r="34" spans="1:14" ht="16.5" customHeight="1" x14ac:dyDescent="0.45">
      <c r="B34" s="215" t="s">
        <v>151</v>
      </c>
      <c r="H34" s="198">
        <v>17037</v>
      </c>
      <c r="I34" s="10"/>
      <c r="J34" s="10">
        <v>4132</v>
      </c>
      <c r="K34" s="10"/>
      <c r="L34" s="198">
        <v>0</v>
      </c>
      <c r="M34" s="10"/>
      <c r="N34" s="10">
        <v>0</v>
      </c>
    </row>
    <row r="35" spans="1:14" ht="16.5" customHeight="1" x14ac:dyDescent="0.45">
      <c r="B35" s="215" t="s">
        <v>194</v>
      </c>
      <c r="H35" s="198">
        <v>-37957</v>
      </c>
      <c r="I35" s="10"/>
      <c r="J35" s="10">
        <v>13646</v>
      </c>
      <c r="K35" s="10"/>
      <c r="L35" s="198">
        <v>-43292</v>
      </c>
      <c r="M35" s="10"/>
      <c r="N35" s="10">
        <v>-196500</v>
      </c>
    </row>
    <row r="36" spans="1:14" ht="16.5" customHeight="1" x14ac:dyDescent="0.45">
      <c r="B36" s="215" t="s">
        <v>44</v>
      </c>
      <c r="H36" s="198">
        <v>-23475</v>
      </c>
      <c r="I36" s="10"/>
      <c r="J36" s="10">
        <v>-31353</v>
      </c>
      <c r="K36" s="10"/>
      <c r="L36" s="198">
        <v>-83977</v>
      </c>
      <c r="M36" s="10"/>
      <c r="N36" s="10">
        <v>-101349</v>
      </c>
    </row>
    <row r="37" spans="1:14" ht="16.5" customHeight="1" x14ac:dyDescent="0.45">
      <c r="B37" s="55" t="s">
        <v>195</v>
      </c>
      <c r="C37" s="55"/>
      <c r="F37" s="10"/>
      <c r="H37" s="199">
        <v>600835</v>
      </c>
      <c r="I37" s="10"/>
      <c r="J37" s="12">
        <v>516606</v>
      </c>
      <c r="K37" s="10"/>
      <c r="L37" s="199">
        <v>17704</v>
      </c>
      <c r="M37" s="10"/>
      <c r="N37" s="12">
        <v>13758</v>
      </c>
    </row>
    <row r="38" spans="1:14" ht="12" customHeight="1" x14ac:dyDescent="0.45">
      <c r="B38" s="69"/>
      <c r="H38" s="79"/>
      <c r="J38" s="42"/>
      <c r="L38" s="83"/>
    </row>
    <row r="39" spans="1:14" ht="15.6" customHeight="1" x14ac:dyDescent="0.45">
      <c r="A39" s="62" t="s">
        <v>48</v>
      </c>
      <c r="B39" s="62"/>
      <c r="C39" s="62"/>
      <c r="D39" s="62"/>
      <c r="E39" s="62"/>
      <c r="H39" s="79">
        <f>SUM(H13:H37)</f>
        <v>1322163</v>
      </c>
      <c r="J39" s="42">
        <f>SUM(J13:J37)</f>
        <v>162437</v>
      </c>
      <c r="L39" s="79">
        <f>SUM(L13:L37)</f>
        <v>-42360</v>
      </c>
      <c r="N39" s="42">
        <f>SUM(N13:N37)</f>
        <v>-64238</v>
      </c>
    </row>
    <row r="40" spans="1:14" ht="13.9" customHeight="1" x14ac:dyDescent="0.45">
      <c r="A40" s="62"/>
      <c r="B40" s="62" t="s">
        <v>26</v>
      </c>
      <c r="C40" s="62"/>
      <c r="D40" s="62"/>
      <c r="E40" s="62"/>
      <c r="H40" s="79"/>
      <c r="J40" s="42"/>
      <c r="K40" s="42"/>
      <c r="L40" s="79"/>
      <c r="M40" s="42"/>
      <c r="N40" s="42"/>
    </row>
    <row r="41" spans="1:14" ht="16.5" customHeight="1" x14ac:dyDescent="0.45">
      <c r="B41" s="215" t="s">
        <v>58</v>
      </c>
      <c r="H41" s="198">
        <v>-103010</v>
      </c>
      <c r="I41" s="39"/>
      <c r="J41" s="10">
        <v>93547</v>
      </c>
      <c r="K41" s="39"/>
      <c r="L41" s="198">
        <v>0</v>
      </c>
      <c r="M41" s="39"/>
      <c r="N41" s="10">
        <v>15023</v>
      </c>
    </row>
    <row r="42" spans="1:14" ht="16.5" customHeight="1" x14ac:dyDescent="0.45">
      <c r="B42" s="215" t="s">
        <v>45</v>
      </c>
      <c r="H42" s="198">
        <v>2559</v>
      </c>
      <c r="I42" s="39"/>
      <c r="J42" s="10">
        <v>30874</v>
      </c>
      <c r="K42" s="39"/>
      <c r="L42" s="198">
        <v>62</v>
      </c>
      <c r="M42" s="39"/>
      <c r="N42" s="10">
        <v>11578</v>
      </c>
    </row>
    <row r="43" spans="1:14" ht="16.5" customHeight="1" x14ac:dyDescent="0.45">
      <c r="B43" s="215" t="s">
        <v>46</v>
      </c>
      <c r="H43" s="198">
        <v>508</v>
      </c>
      <c r="I43" s="39"/>
      <c r="J43" s="10">
        <v>3221</v>
      </c>
      <c r="K43" s="39"/>
      <c r="L43" s="198">
        <v>0</v>
      </c>
      <c r="M43" s="39"/>
      <c r="N43" s="10">
        <v>0</v>
      </c>
    </row>
    <row r="44" spans="1:14" ht="16.5" customHeight="1" x14ac:dyDescent="0.45">
      <c r="B44" s="215" t="s">
        <v>59</v>
      </c>
      <c r="H44" s="198">
        <v>95877</v>
      </c>
      <c r="I44" s="39"/>
      <c r="J44" s="10">
        <v>103340</v>
      </c>
      <c r="K44" s="39"/>
      <c r="L44" s="198">
        <v>-2722</v>
      </c>
      <c r="M44" s="39"/>
      <c r="N44" s="10">
        <v>-3023</v>
      </c>
    </row>
    <row r="45" spans="1:14" ht="16.5" customHeight="1" x14ac:dyDescent="0.45">
      <c r="B45" s="215" t="s">
        <v>2</v>
      </c>
      <c r="H45" s="198">
        <v>-48657</v>
      </c>
      <c r="I45" s="39"/>
      <c r="J45" s="10">
        <v>-8942</v>
      </c>
      <c r="K45" s="39"/>
      <c r="L45" s="198">
        <v>0</v>
      </c>
      <c r="M45" s="39"/>
      <c r="N45" s="10">
        <v>0</v>
      </c>
    </row>
    <row r="46" spans="1:14" ht="16.5" customHeight="1" x14ac:dyDescent="0.45">
      <c r="B46" s="215" t="s">
        <v>47</v>
      </c>
      <c r="H46" s="198">
        <v>-126655</v>
      </c>
      <c r="I46" s="39"/>
      <c r="J46" s="10">
        <v>213347</v>
      </c>
      <c r="K46" s="39"/>
      <c r="L46" s="198">
        <v>7219</v>
      </c>
      <c r="M46" s="39"/>
      <c r="N46" s="10">
        <v>-7014</v>
      </c>
    </row>
    <row r="47" spans="1:14" ht="16.5" customHeight="1" x14ac:dyDescent="0.45">
      <c r="B47" s="215" t="s">
        <v>61</v>
      </c>
      <c r="H47" s="198">
        <v>5428</v>
      </c>
      <c r="I47" s="39"/>
      <c r="J47" s="10">
        <v>-31532</v>
      </c>
      <c r="K47" s="39"/>
      <c r="L47" s="198">
        <v>-2490</v>
      </c>
      <c r="M47" s="39"/>
      <c r="N47" s="10">
        <v>-32148</v>
      </c>
    </row>
    <row r="48" spans="1:14" ht="16.5" customHeight="1" x14ac:dyDescent="0.45">
      <c r="B48" s="215" t="s">
        <v>37</v>
      </c>
      <c r="H48" s="198">
        <v>-41183</v>
      </c>
      <c r="I48" s="39"/>
      <c r="J48" s="10">
        <v>-171019</v>
      </c>
      <c r="K48" s="39"/>
      <c r="L48" s="198">
        <v>0</v>
      </c>
      <c r="M48" s="39"/>
      <c r="N48" s="10">
        <v>0</v>
      </c>
    </row>
    <row r="49" spans="1:14" ht="15.95" customHeight="1" x14ac:dyDescent="0.45">
      <c r="A49" s="62"/>
      <c r="B49" s="70" t="s">
        <v>100</v>
      </c>
      <c r="H49" s="198">
        <v>-525</v>
      </c>
      <c r="I49" s="41"/>
      <c r="J49" s="41">
        <v>-664</v>
      </c>
      <c r="K49" s="41"/>
      <c r="L49" s="198">
        <v>0</v>
      </c>
      <c r="M49" s="41"/>
      <c r="N49" s="10">
        <v>0</v>
      </c>
    </row>
    <row r="50" spans="1:14" ht="16.5" customHeight="1" x14ac:dyDescent="0.45">
      <c r="B50" s="215" t="s">
        <v>20</v>
      </c>
      <c r="H50" s="198">
        <v>108503</v>
      </c>
      <c r="I50" s="39"/>
      <c r="J50" s="10">
        <v>-144797</v>
      </c>
      <c r="K50" s="39"/>
      <c r="L50" s="198">
        <v>-1088</v>
      </c>
      <c r="M50" s="39"/>
      <c r="N50" s="10">
        <v>-812</v>
      </c>
    </row>
    <row r="51" spans="1:14" ht="16.5" customHeight="1" x14ac:dyDescent="0.45">
      <c r="B51" s="215" t="s">
        <v>53</v>
      </c>
      <c r="H51" s="199">
        <v>226708</v>
      </c>
      <c r="I51" s="39"/>
      <c r="J51" s="12">
        <v>-53647</v>
      </c>
      <c r="K51" s="39"/>
      <c r="L51" s="199">
        <v>0</v>
      </c>
      <c r="M51" s="39"/>
      <c r="N51" s="12">
        <v>0</v>
      </c>
    </row>
    <row r="52" spans="1:14" ht="6.6" customHeight="1" x14ac:dyDescent="0.45">
      <c r="H52" s="80"/>
      <c r="I52" s="41"/>
      <c r="J52" s="41"/>
      <c r="K52" s="41"/>
      <c r="L52" s="80"/>
      <c r="M52" s="41"/>
      <c r="N52" s="41"/>
    </row>
    <row r="53" spans="1:14" ht="14.45" customHeight="1" x14ac:dyDescent="0.45">
      <c r="A53" s="62" t="s">
        <v>102</v>
      </c>
      <c r="H53" s="80">
        <f>SUM(H39:H52)</f>
        <v>1441716</v>
      </c>
      <c r="I53" s="41"/>
      <c r="J53" s="41">
        <f>SUM(J39:J52)</f>
        <v>196165</v>
      </c>
      <c r="K53" s="41"/>
      <c r="L53" s="80">
        <f>SUM(L39:L52)</f>
        <v>-41379</v>
      </c>
      <c r="M53" s="41"/>
      <c r="N53" s="41">
        <f>SUM(N39:N52)</f>
        <v>-80634</v>
      </c>
    </row>
    <row r="54" spans="1:14" ht="14.45" customHeight="1" x14ac:dyDescent="0.45">
      <c r="H54" s="41"/>
      <c r="I54" s="41"/>
      <c r="J54" s="41"/>
      <c r="K54" s="41"/>
      <c r="L54" s="41"/>
      <c r="M54" s="41"/>
      <c r="N54" s="41"/>
    </row>
    <row r="55" spans="1:14" ht="14.45" customHeight="1" x14ac:dyDescent="0.45">
      <c r="H55" s="41"/>
      <c r="I55" s="41"/>
      <c r="J55" s="41"/>
      <c r="K55" s="41"/>
      <c r="L55" s="41"/>
      <c r="M55" s="41"/>
      <c r="N55" s="41"/>
    </row>
    <row r="56" spans="1:14" ht="12" customHeight="1" x14ac:dyDescent="0.45">
      <c r="H56" s="41"/>
      <c r="I56" s="41"/>
      <c r="J56" s="41"/>
      <c r="K56" s="41"/>
      <c r="L56" s="41"/>
      <c r="M56" s="41"/>
      <c r="N56" s="41"/>
    </row>
    <row r="57" spans="1:14" ht="16.5" customHeight="1" x14ac:dyDescent="0.45">
      <c r="A57" s="59" t="str">
        <f>'8 change company'!A49</f>
        <v>The notes to the interim financial information are an integral part of this financial information.</v>
      </c>
      <c r="B57" s="59"/>
      <c r="C57" s="59"/>
      <c r="D57" s="59"/>
      <c r="E57" s="59"/>
      <c r="F57" s="60"/>
      <c r="G57" s="60"/>
      <c r="H57" s="40"/>
      <c r="I57" s="40"/>
      <c r="J57" s="40"/>
      <c r="K57" s="40"/>
      <c r="L57" s="40"/>
      <c r="M57" s="40"/>
      <c r="N57" s="40"/>
    </row>
    <row r="58" spans="1:14" ht="16.5" customHeight="1" x14ac:dyDescent="0.45">
      <c r="A58" s="51" t="s">
        <v>111</v>
      </c>
      <c r="B58" s="51"/>
      <c r="C58" s="51"/>
      <c r="D58" s="51"/>
      <c r="E58" s="52"/>
      <c r="F58" s="52"/>
      <c r="G58" s="52"/>
      <c r="H58" s="53"/>
      <c r="I58" s="53"/>
      <c r="J58" s="53"/>
      <c r="K58" s="53"/>
      <c r="L58" s="53"/>
      <c r="M58" s="53"/>
      <c r="N58" s="53"/>
    </row>
    <row r="59" spans="1:14" s="55" customFormat="1" ht="16.5" customHeight="1" x14ac:dyDescent="0.45">
      <c r="A59" s="54" t="s">
        <v>34</v>
      </c>
      <c r="B59" s="54"/>
      <c r="C59" s="54"/>
      <c r="D59" s="54"/>
      <c r="F59" s="56"/>
      <c r="G59" s="56"/>
      <c r="H59" s="57"/>
      <c r="I59" s="57"/>
      <c r="J59" s="57"/>
      <c r="K59" s="57"/>
      <c r="L59" s="57"/>
      <c r="M59" s="57"/>
      <c r="N59" s="57"/>
    </row>
    <row r="60" spans="1:14" ht="16.5" customHeight="1" x14ac:dyDescent="0.45">
      <c r="A60" s="58" t="str">
        <f>A3</f>
        <v>For the nine-month period ended 30 September 2022</v>
      </c>
      <c r="B60" s="58"/>
      <c r="C60" s="58"/>
      <c r="D60" s="58"/>
      <c r="E60" s="59"/>
      <c r="F60" s="60"/>
      <c r="G60" s="60"/>
      <c r="H60" s="61"/>
      <c r="I60" s="61"/>
      <c r="J60" s="61"/>
      <c r="K60" s="61"/>
      <c r="L60" s="61"/>
      <c r="M60" s="61"/>
      <c r="N60" s="61"/>
    </row>
    <row r="61" spans="1:14" ht="16.5" customHeight="1" x14ac:dyDescent="0.45">
      <c r="A61" s="54"/>
      <c r="B61" s="54"/>
      <c r="C61" s="54"/>
      <c r="D61" s="54"/>
      <c r="E61" s="55"/>
      <c r="F61" s="56"/>
      <c r="G61" s="56"/>
      <c r="H61" s="57"/>
      <c r="I61" s="57"/>
      <c r="J61" s="57"/>
      <c r="K61" s="57"/>
      <c r="L61" s="57"/>
      <c r="M61" s="57"/>
      <c r="N61" s="57"/>
    </row>
    <row r="62" spans="1:14" ht="16.5" customHeight="1" x14ac:dyDescent="0.45">
      <c r="A62" s="54"/>
      <c r="B62" s="54"/>
      <c r="C62" s="54"/>
      <c r="D62" s="54"/>
      <c r="E62" s="55"/>
      <c r="F62" s="56"/>
      <c r="G62" s="56"/>
      <c r="H62" s="57"/>
      <c r="I62" s="57"/>
      <c r="J62" s="57"/>
      <c r="K62" s="57"/>
      <c r="L62" s="57"/>
      <c r="M62" s="57"/>
      <c r="N62" s="57"/>
    </row>
    <row r="63" spans="1:14" ht="16.5" customHeight="1" x14ac:dyDescent="0.45">
      <c r="A63" s="54"/>
      <c r="B63" s="54"/>
      <c r="C63" s="54"/>
      <c r="D63" s="54"/>
      <c r="E63" s="55"/>
      <c r="F63" s="56"/>
      <c r="G63" s="56"/>
      <c r="H63" s="235" t="s">
        <v>64</v>
      </c>
      <c r="I63" s="235"/>
      <c r="J63" s="235"/>
      <c r="K63" s="57"/>
      <c r="L63" s="235" t="s">
        <v>65</v>
      </c>
      <c r="M63" s="235"/>
      <c r="N63" s="235"/>
    </row>
    <row r="64" spans="1:14" ht="16.5" customHeight="1" x14ac:dyDescent="0.45">
      <c r="A64" s="54"/>
      <c r="B64" s="54"/>
      <c r="C64" s="54"/>
      <c r="D64" s="54"/>
      <c r="E64" s="55"/>
      <c r="F64" s="56"/>
      <c r="G64" s="56"/>
      <c r="H64" s="236" t="s">
        <v>97</v>
      </c>
      <c r="I64" s="236"/>
      <c r="J64" s="236"/>
      <c r="K64" s="13"/>
      <c r="L64" s="236" t="s">
        <v>97</v>
      </c>
      <c r="M64" s="236"/>
      <c r="N64" s="236"/>
    </row>
    <row r="65" spans="1:14" ht="16.5" customHeight="1" x14ac:dyDescent="0.45">
      <c r="A65" s="54"/>
      <c r="B65" s="54"/>
      <c r="C65" s="54"/>
      <c r="D65" s="54"/>
      <c r="E65" s="55"/>
      <c r="F65" s="56"/>
      <c r="G65" s="56"/>
      <c r="H65" s="15" t="s">
        <v>93</v>
      </c>
      <c r="I65" s="37"/>
      <c r="J65" s="15" t="s">
        <v>93</v>
      </c>
      <c r="K65" s="38"/>
      <c r="L65" s="15" t="s">
        <v>93</v>
      </c>
      <c r="M65" s="37"/>
      <c r="N65" s="15" t="s">
        <v>93</v>
      </c>
    </row>
    <row r="66" spans="1:14" ht="16.5" customHeight="1" x14ac:dyDescent="0.45">
      <c r="A66" s="62"/>
      <c r="B66" s="62"/>
      <c r="C66" s="62"/>
      <c r="D66" s="62"/>
      <c r="F66" s="56"/>
      <c r="H66" s="16" t="s">
        <v>169</v>
      </c>
      <c r="I66" s="15"/>
      <c r="J66" s="16" t="s">
        <v>152</v>
      </c>
      <c r="K66" s="15"/>
      <c r="L66" s="16" t="s">
        <v>169</v>
      </c>
      <c r="M66" s="15"/>
      <c r="N66" s="16" t="s">
        <v>152</v>
      </c>
    </row>
    <row r="67" spans="1:14" ht="16.5" customHeight="1" x14ac:dyDescent="0.45">
      <c r="A67" s="55"/>
      <c r="B67" s="55"/>
      <c r="C67" s="55"/>
      <c r="D67" s="55"/>
      <c r="E67" s="55"/>
      <c r="F67" s="171" t="s">
        <v>0</v>
      </c>
      <c r="G67" s="64"/>
      <c r="H67" s="17" t="s">
        <v>91</v>
      </c>
      <c r="I67" s="18"/>
      <c r="J67" s="17" t="s">
        <v>91</v>
      </c>
      <c r="K67" s="19"/>
      <c r="L67" s="17" t="s">
        <v>91</v>
      </c>
      <c r="M67" s="18"/>
      <c r="N67" s="17" t="s">
        <v>91</v>
      </c>
    </row>
    <row r="68" spans="1:14" ht="16.5" customHeight="1" x14ac:dyDescent="0.45">
      <c r="A68" s="55"/>
      <c r="B68" s="55"/>
      <c r="C68" s="55"/>
      <c r="D68" s="55"/>
      <c r="E68" s="55"/>
      <c r="F68" s="64"/>
      <c r="G68" s="64"/>
      <c r="H68" s="76"/>
      <c r="I68" s="53"/>
      <c r="J68" s="65"/>
      <c r="K68" s="57"/>
      <c r="L68" s="76"/>
      <c r="M68" s="53"/>
      <c r="N68" s="65"/>
    </row>
    <row r="69" spans="1:14" ht="16.5" customHeight="1" x14ac:dyDescent="0.45">
      <c r="A69" s="62" t="s">
        <v>102</v>
      </c>
      <c r="B69" s="63"/>
      <c r="H69" s="80">
        <f>H53</f>
        <v>1441716</v>
      </c>
      <c r="I69" s="41"/>
      <c r="J69" s="41">
        <f>J53</f>
        <v>196165</v>
      </c>
      <c r="K69" s="41"/>
      <c r="L69" s="80">
        <f>L53</f>
        <v>-41379</v>
      </c>
      <c r="M69" s="41"/>
      <c r="N69" s="41">
        <f>N53</f>
        <v>-80634</v>
      </c>
    </row>
    <row r="70" spans="1:14" ht="16.5" customHeight="1" x14ac:dyDescent="0.45">
      <c r="A70" s="62"/>
      <c r="B70" s="70" t="s">
        <v>38</v>
      </c>
      <c r="H70" s="80">
        <v>-437739</v>
      </c>
      <c r="I70" s="41"/>
      <c r="J70" s="41">
        <v>-358134</v>
      </c>
      <c r="K70" s="41"/>
      <c r="L70" s="198">
        <v>-13226</v>
      </c>
      <c r="M70" s="41"/>
      <c r="N70" s="10">
        <v>-13108</v>
      </c>
    </row>
    <row r="71" spans="1:14" s="55" customFormat="1" ht="16.5" customHeight="1" x14ac:dyDescent="0.45">
      <c r="B71" s="55" t="s">
        <v>128</v>
      </c>
      <c r="F71" s="56"/>
      <c r="G71" s="56"/>
      <c r="H71" s="82">
        <v>-11383</v>
      </c>
      <c r="I71" s="57"/>
      <c r="J71" s="44">
        <v>-30357</v>
      </c>
      <c r="K71" s="57"/>
      <c r="L71" s="199">
        <v>-6899</v>
      </c>
      <c r="M71" s="57"/>
      <c r="N71" s="12">
        <v>-2241</v>
      </c>
    </row>
    <row r="72" spans="1:14" s="55" customFormat="1" ht="16.5" customHeight="1" x14ac:dyDescent="0.45">
      <c r="F72" s="56"/>
      <c r="G72" s="56"/>
      <c r="H72" s="81"/>
      <c r="I72" s="57"/>
      <c r="J72" s="43"/>
      <c r="K72" s="57"/>
      <c r="L72" s="201"/>
      <c r="M72" s="57"/>
      <c r="N72" s="11"/>
    </row>
    <row r="73" spans="1:14" s="55" customFormat="1" ht="16.5" customHeight="1" x14ac:dyDescent="0.45">
      <c r="A73" s="54" t="s">
        <v>196</v>
      </c>
      <c r="B73" s="54"/>
      <c r="F73" s="56"/>
      <c r="G73" s="56"/>
      <c r="H73" s="82">
        <f>SUM(H69:H71)</f>
        <v>992594</v>
      </c>
      <c r="I73" s="57"/>
      <c r="J73" s="44">
        <f>SUM(J69:J71)</f>
        <v>-192326</v>
      </c>
      <c r="K73" s="57"/>
      <c r="L73" s="82">
        <f>SUM(L69:L71)</f>
        <v>-61504</v>
      </c>
      <c r="M73" s="57"/>
      <c r="N73" s="44">
        <f>SUM(N69:N71)</f>
        <v>-95983</v>
      </c>
    </row>
    <row r="74" spans="1:14" s="55" customFormat="1" ht="16.5" customHeight="1" x14ac:dyDescent="0.45">
      <c r="A74" s="54"/>
      <c r="B74" s="54"/>
      <c r="F74" s="56"/>
      <c r="G74" s="56"/>
      <c r="H74" s="83"/>
      <c r="I74" s="66"/>
      <c r="J74" s="66"/>
      <c r="K74" s="66"/>
      <c r="L74" s="79"/>
      <c r="M74" s="42"/>
      <c r="N74" s="42"/>
    </row>
    <row r="75" spans="1:14" ht="16.5" customHeight="1" x14ac:dyDescent="0.45">
      <c r="A75" s="62" t="s">
        <v>4</v>
      </c>
      <c r="F75" s="56"/>
      <c r="H75" s="83"/>
      <c r="L75" s="79"/>
      <c r="M75" s="42"/>
      <c r="N75" s="42"/>
    </row>
    <row r="76" spans="1:14" ht="16.5" customHeight="1" x14ac:dyDescent="0.45">
      <c r="B76" s="215" t="s">
        <v>160</v>
      </c>
      <c r="E76" s="63"/>
      <c r="F76" s="14"/>
      <c r="G76" s="14"/>
      <c r="H76" s="198"/>
      <c r="J76" s="10"/>
      <c r="L76" s="198"/>
      <c r="N76" s="10"/>
    </row>
    <row r="77" spans="1:14" ht="16.5" customHeight="1" x14ac:dyDescent="0.45">
      <c r="C77" s="215" t="s">
        <v>158</v>
      </c>
      <c r="E77" s="63"/>
      <c r="F77" s="14"/>
      <c r="G77" s="14"/>
      <c r="H77" s="198">
        <v>-245058</v>
      </c>
      <c r="J77" s="10">
        <v>-62200</v>
      </c>
      <c r="L77" s="198">
        <v>0</v>
      </c>
      <c r="N77" s="10">
        <v>0</v>
      </c>
    </row>
    <row r="78" spans="1:14" ht="16.5" customHeight="1" x14ac:dyDescent="0.45">
      <c r="B78" s="215" t="s">
        <v>161</v>
      </c>
      <c r="E78" s="63"/>
      <c r="F78" s="14"/>
      <c r="G78" s="14"/>
      <c r="H78" s="198"/>
      <c r="J78" s="10"/>
      <c r="L78" s="198"/>
      <c r="N78" s="10"/>
    </row>
    <row r="79" spans="1:14" ht="16.5" customHeight="1" x14ac:dyDescent="0.45">
      <c r="C79" s="215" t="s">
        <v>158</v>
      </c>
      <c r="E79" s="63"/>
      <c r="F79" s="14"/>
      <c r="G79" s="14"/>
      <c r="H79" s="198">
        <v>312140</v>
      </c>
      <c r="J79" s="10">
        <v>71850</v>
      </c>
      <c r="L79" s="198">
        <v>0</v>
      </c>
      <c r="N79" s="10">
        <v>0</v>
      </c>
    </row>
    <row r="80" spans="1:14" ht="16.5" customHeight="1" x14ac:dyDescent="0.45">
      <c r="B80" s="215" t="s">
        <v>162</v>
      </c>
      <c r="E80" s="63"/>
      <c r="F80" s="14"/>
      <c r="G80" s="14"/>
      <c r="H80" s="198">
        <v>0</v>
      </c>
      <c r="J80" s="10">
        <v>0</v>
      </c>
      <c r="L80" s="198">
        <v>0</v>
      </c>
      <c r="N80" s="10">
        <v>8852</v>
      </c>
    </row>
    <row r="81" spans="1:14" ht="16.5" customHeight="1" x14ac:dyDescent="0.45">
      <c r="A81" s="62"/>
      <c r="B81" s="215" t="s">
        <v>133</v>
      </c>
      <c r="F81" s="14">
        <v>14</v>
      </c>
      <c r="G81" s="14"/>
      <c r="H81" s="198">
        <v>-276972</v>
      </c>
      <c r="I81" s="39"/>
      <c r="J81" s="10">
        <v>-133503</v>
      </c>
      <c r="K81" s="39"/>
      <c r="L81" s="198">
        <v>-526667</v>
      </c>
      <c r="M81" s="39"/>
      <c r="N81" s="10">
        <v>-926653</v>
      </c>
    </row>
    <row r="82" spans="1:14" ht="16.5" customHeight="1" x14ac:dyDescent="0.45">
      <c r="A82" s="62"/>
      <c r="B82" s="215" t="s">
        <v>163</v>
      </c>
      <c r="F82" s="14"/>
      <c r="G82" s="14"/>
      <c r="H82" s="198">
        <v>0</v>
      </c>
      <c r="I82" s="39"/>
      <c r="J82" s="10">
        <v>-210428</v>
      </c>
      <c r="K82" s="39"/>
      <c r="L82" s="198">
        <v>0</v>
      </c>
      <c r="M82" s="39"/>
      <c r="N82" s="10">
        <v>0</v>
      </c>
    </row>
    <row r="83" spans="1:14" ht="16.5" customHeight="1" x14ac:dyDescent="0.45">
      <c r="A83" s="62"/>
      <c r="B83" s="215" t="s">
        <v>164</v>
      </c>
      <c r="F83" s="14"/>
      <c r="G83" s="14"/>
      <c r="H83" s="198">
        <v>0</v>
      </c>
      <c r="I83" s="39"/>
      <c r="J83" s="10">
        <v>-442063</v>
      </c>
      <c r="K83" s="39"/>
      <c r="L83" s="198">
        <v>0</v>
      </c>
      <c r="M83" s="39"/>
      <c r="N83" s="10">
        <v>0</v>
      </c>
    </row>
    <row r="84" spans="1:14" ht="16.5" customHeight="1" x14ac:dyDescent="0.45">
      <c r="B84" s="215" t="s">
        <v>140</v>
      </c>
      <c r="E84" s="63"/>
      <c r="F84" s="14"/>
      <c r="G84" s="14"/>
      <c r="H84" s="198">
        <v>-552</v>
      </c>
      <c r="J84" s="10">
        <v>-1341</v>
      </c>
      <c r="L84" s="198">
        <v>-112</v>
      </c>
      <c r="N84" s="10">
        <v>-267</v>
      </c>
    </row>
    <row r="85" spans="1:14" ht="16.5" customHeight="1" x14ac:dyDescent="0.45">
      <c r="B85" s="215" t="s">
        <v>141</v>
      </c>
      <c r="E85" s="63"/>
      <c r="F85" s="14"/>
      <c r="G85" s="14"/>
      <c r="H85" s="198">
        <v>-341445</v>
      </c>
      <c r="J85" s="10">
        <v>-288206</v>
      </c>
      <c r="L85" s="198">
        <v>-181</v>
      </c>
      <c r="N85" s="10">
        <v>-198</v>
      </c>
    </row>
    <row r="86" spans="1:14" ht="16.5" customHeight="1" x14ac:dyDescent="0.45">
      <c r="B86" s="215" t="s">
        <v>197</v>
      </c>
      <c r="E86" s="63"/>
      <c r="F86" s="14"/>
      <c r="G86" s="14"/>
      <c r="H86" s="198">
        <v>370</v>
      </c>
      <c r="J86" s="10">
        <v>0</v>
      </c>
      <c r="L86" s="198">
        <v>0</v>
      </c>
      <c r="N86" s="10">
        <v>0</v>
      </c>
    </row>
    <row r="87" spans="1:14" ht="16.5" customHeight="1" x14ac:dyDescent="0.45">
      <c r="B87" s="215" t="s">
        <v>198</v>
      </c>
      <c r="E87" s="63"/>
      <c r="F87" s="14"/>
      <c r="G87" s="14"/>
      <c r="H87" s="198"/>
      <c r="J87" s="10"/>
      <c r="L87" s="198"/>
      <c r="N87" s="10"/>
    </row>
    <row r="88" spans="1:14" ht="16.5" customHeight="1" x14ac:dyDescent="0.45">
      <c r="C88" s="215" t="s">
        <v>199</v>
      </c>
      <c r="E88" s="63"/>
      <c r="F88" s="14"/>
      <c r="G88" s="14"/>
      <c r="H88" s="198">
        <v>83269</v>
      </c>
      <c r="J88" s="10">
        <v>183704</v>
      </c>
      <c r="L88" s="198">
        <v>0</v>
      </c>
      <c r="N88" s="10">
        <v>0</v>
      </c>
    </row>
    <row r="89" spans="1:14" ht="16.5" customHeight="1" x14ac:dyDescent="0.45">
      <c r="B89" s="215" t="s">
        <v>60</v>
      </c>
      <c r="E89" s="63"/>
      <c r="F89" s="14"/>
      <c r="G89" s="14"/>
      <c r="H89" s="210">
        <v>1943</v>
      </c>
      <c r="I89" s="57"/>
      <c r="J89" s="44">
        <v>2711</v>
      </c>
      <c r="K89" s="57"/>
      <c r="L89" s="199">
        <v>122</v>
      </c>
      <c r="M89" s="57"/>
      <c r="N89" s="12">
        <v>4398</v>
      </c>
    </row>
    <row r="90" spans="1:14" ht="16.5" customHeight="1" x14ac:dyDescent="0.45">
      <c r="E90" s="63"/>
      <c r="H90" s="81"/>
      <c r="I90" s="42"/>
      <c r="J90" s="43"/>
      <c r="L90" s="86"/>
      <c r="M90" s="71"/>
      <c r="N90" s="71"/>
    </row>
    <row r="91" spans="1:14" ht="16.5" customHeight="1" x14ac:dyDescent="0.45">
      <c r="A91" s="62" t="s">
        <v>212</v>
      </c>
      <c r="B91" s="62"/>
      <c r="H91" s="210">
        <f>SUM(H76:H89)</f>
        <v>-466305</v>
      </c>
      <c r="I91" s="42"/>
      <c r="J91" s="44">
        <f>SUM(J76:J89)</f>
        <v>-879476</v>
      </c>
      <c r="K91" s="42"/>
      <c r="L91" s="82">
        <f>SUM(L76:L89)</f>
        <v>-526838</v>
      </c>
      <c r="M91" s="42"/>
      <c r="N91" s="44">
        <f>SUM(N76:N89)</f>
        <v>-913868</v>
      </c>
    </row>
    <row r="92" spans="1:14" ht="16.5" customHeight="1" x14ac:dyDescent="0.45">
      <c r="A92" s="62"/>
      <c r="B92" s="62"/>
      <c r="H92" s="81"/>
      <c r="I92" s="42"/>
      <c r="J92" s="43"/>
      <c r="K92" s="42"/>
      <c r="L92" s="81"/>
      <c r="M92" s="42"/>
      <c r="N92" s="43"/>
    </row>
    <row r="93" spans="1:14" ht="16.5" customHeight="1" x14ac:dyDescent="0.45">
      <c r="A93" s="62" t="s">
        <v>5</v>
      </c>
      <c r="H93" s="79"/>
      <c r="J93" s="42"/>
      <c r="L93" s="79"/>
      <c r="M93" s="42"/>
      <c r="N93" s="42"/>
    </row>
    <row r="94" spans="1:14" ht="16.5" customHeight="1" x14ac:dyDescent="0.45">
      <c r="B94" s="215" t="s">
        <v>200</v>
      </c>
      <c r="F94" s="63">
        <v>14</v>
      </c>
      <c r="H94" s="198">
        <v>0</v>
      </c>
      <c r="I94" s="42"/>
      <c r="J94" s="10">
        <v>0</v>
      </c>
      <c r="K94" s="42"/>
      <c r="L94" s="198">
        <v>454000</v>
      </c>
      <c r="M94" s="42"/>
      <c r="N94" s="10">
        <v>0</v>
      </c>
    </row>
    <row r="95" spans="1:14" ht="16.5" customHeight="1" x14ac:dyDescent="0.45">
      <c r="A95" s="62"/>
      <c r="B95" s="215" t="s">
        <v>201</v>
      </c>
      <c r="H95" s="198">
        <v>0</v>
      </c>
      <c r="J95" s="42">
        <v>-129605</v>
      </c>
      <c r="L95" s="198">
        <v>0</v>
      </c>
      <c r="M95" s="42"/>
      <c r="N95" s="10">
        <v>0</v>
      </c>
    </row>
    <row r="96" spans="1:14" ht="16.5" customHeight="1" x14ac:dyDescent="0.45">
      <c r="B96" s="215" t="s">
        <v>117</v>
      </c>
      <c r="H96" s="198"/>
      <c r="I96" s="42"/>
      <c r="J96" s="10"/>
      <c r="K96" s="42"/>
      <c r="L96" s="198"/>
      <c r="M96" s="42"/>
      <c r="N96" s="10"/>
    </row>
    <row r="97" spans="1:14" ht="16.5" customHeight="1" x14ac:dyDescent="0.45">
      <c r="C97" s="215" t="s">
        <v>116</v>
      </c>
      <c r="H97" s="198">
        <v>0</v>
      </c>
      <c r="I97" s="42"/>
      <c r="J97" s="10">
        <v>2544300</v>
      </c>
      <c r="K97" s="42"/>
      <c r="L97" s="198">
        <v>0</v>
      </c>
      <c r="M97" s="42"/>
      <c r="N97" s="10">
        <v>20000</v>
      </c>
    </row>
    <row r="98" spans="1:14" ht="16.5" customHeight="1" x14ac:dyDescent="0.45">
      <c r="B98" s="215" t="s">
        <v>202</v>
      </c>
      <c r="F98" s="63">
        <v>12</v>
      </c>
      <c r="H98" s="198">
        <v>-358119</v>
      </c>
      <c r="I98" s="42"/>
      <c r="J98" s="10">
        <v>-1772165</v>
      </c>
      <c r="K98" s="42"/>
      <c r="L98" s="198">
        <v>-3635</v>
      </c>
      <c r="M98" s="42"/>
      <c r="N98" s="10">
        <v>-1191</v>
      </c>
    </row>
    <row r="99" spans="1:14" ht="16.5" customHeight="1" x14ac:dyDescent="0.45">
      <c r="B99" s="215" t="s">
        <v>203</v>
      </c>
      <c r="H99" s="231">
        <v>-231905</v>
      </c>
      <c r="J99" s="12">
        <v>-198699</v>
      </c>
      <c r="L99" s="199">
        <v>-779</v>
      </c>
      <c r="M99" s="42"/>
      <c r="N99" s="12">
        <v>-778</v>
      </c>
    </row>
    <row r="100" spans="1:14" s="63" customFormat="1" ht="16.5" customHeight="1" x14ac:dyDescent="0.45">
      <c r="B100" s="215"/>
      <c r="C100" s="215"/>
      <c r="D100" s="215"/>
      <c r="H100" s="84"/>
      <c r="L100" s="84"/>
    </row>
    <row r="101" spans="1:14" ht="16.5" customHeight="1" x14ac:dyDescent="0.45">
      <c r="A101" s="62" t="s">
        <v>130</v>
      </c>
      <c r="B101" s="62"/>
      <c r="H101" s="210">
        <f>SUM(H94:H99)</f>
        <v>-590024</v>
      </c>
      <c r="I101" s="74"/>
      <c r="J101" s="211">
        <f>SUM(J94:J99)</f>
        <v>443831</v>
      </c>
      <c r="K101" s="74"/>
      <c r="L101" s="210">
        <f>SUM(L94:L99)</f>
        <v>449586</v>
      </c>
      <c r="M101" s="74"/>
      <c r="N101" s="211">
        <f>SUM(N94:N99)</f>
        <v>18031</v>
      </c>
    </row>
    <row r="102" spans="1:14" ht="16.5" customHeight="1" x14ac:dyDescent="0.45">
      <c r="A102" s="62"/>
      <c r="B102" s="62"/>
      <c r="H102" s="81"/>
      <c r="I102" s="42"/>
      <c r="J102" s="43"/>
      <c r="K102" s="42"/>
      <c r="L102" s="81"/>
      <c r="M102" s="42"/>
      <c r="N102" s="43"/>
    </row>
    <row r="103" spans="1:14" ht="16.5" customHeight="1" x14ac:dyDescent="0.45">
      <c r="A103" s="62" t="s">
        <v>204</v>
      </c>
      <c r="H103" s="198">
        <f>SUM(H101,H91,H73)</f>
        <v>-63735</v>
      </c>
      <c r="I103" s="42"/>
      <c r="J103" s="10">
        <f>SUM(J101,J91,J73)</f>
        <v>-627971</v>
      </c>
      <c r="K103" s="42"/>
      <c r="L103" s="198">
        <f>SUM(L101,L91,L73)</f>
        <v>-138756</v>
      </c>
      <c r="M103" s="42"/>
      <c r="N103" s="10">
        <f>SUM(N101,N91,N73)</f>
        <v>-991820</v>
      </c>
    </row>
    <row r="104" spans="1:14" ht="16.5" customHeight="1" x14ac:dyDescent="0.45">
      <c r="A104" s="215" t="s">
        <v>205</v>
      </c>
      <c r="B104" s="62"/>
      <c r="F104" s="75"/>
      <c r="G104" s="75"/>
      <c r="H104" s="198">
        <v>-12587</v>
      </c>
      <c r="I104" s="42"/>
      <c r="J104" s="10">
        <v>23139</v>
      </c>
      <c r="K104" s="42"/>
      <c r="L104" s="198">
        <v>0</v>
      </c>
      <c r="M104" s="42"/>
      <c r="N104" s="10">
        <v>0</v>
      </c>
    </row>
    <row r="105" spans="1:14" ht="16.5" customHeight="1" x14ac:dyDescent="0.45">
      <c r="A105" s="215" t="s">
        <v>103</v>
      </c>
      <c r="H105" s="199">
        <v>1913747</v>
      </c>
      <c r="I105" s="42"/>
      <c r="J105" s="12">
        <v>2492657</v>
      </c>
      <c r="K105" s="42"/>
      <c r="L105" s="199">
        <v>147237</v>
      </c>
      <c r="M105" s="42"/>
      <c r="N105" s="12">
        <v>1219695</v>
      </c>
    </row>
    <row r="106" spans="1:14" ht="16.5" customHeight="1" x14ac:dyDescent="0.45">
      <c r="F106" s="215"/>
      <c r="H106" s="81"/>
      <c r="J106" s="43"/>
      <c r="L106" s="81"/>
      <c r="M106" s="43"/>
      <c r="N106" s="43"/>
    </row>
    <row r="107" spans="1:14" ht="16.5" customHeight="1" thickBot="1" x14ac:dyDescent="0.5">
      <c r="A107" s="62" t="s">
        <v>104</v>
      </c>
      <c r="B107" s="62"/>
      <c r="C107" s="62"/>
      <c r="D107" s="62"/>
      <c r="E107" s="62"/>
      <c r="H107" s="212">
        <f>SUM(H103:H106)</f>
        <v>1837425</v>
      </c>
      <c r="J107" s="213">
        <f>SUM(J103:J106)</f>
        <v>1887825</v>
      </c>
      <c r="L107" s="212">
        <f>SUM(L103:L106)</f>
        <v>8481</v>
      </c>
      <c r="N107" s="213">
        <f>SUM(N103:N106)</f>
        <v>227875</v>
      </c>
    </row>
    <row r="108" spans="1:14" ht="16.5" customHeight="1" thickTop="1" x14ac:dyDescent="0.45">
      <c r="A108" s="62"/>
      <c r="B108" s="62"/>
      <c r="C108" s="62"/>
      <c r="D108" s="62"/>
      <c r="E108" s="62"/>
      <c r="H108" s="43"/>
      <c r="J108" s="43"/>
      <c r="L108" s="43"/>
      <c r="N108" s="43"/>
    </row>
    <row r="109" spans="1:14" ht="16.5" customHeight="1" x14ac:dyDescent="0.45">
      <c r="A109" s="62"/>
      <c r="B109" s="62"/>
      <c r="C109" s="62"/>
      <c r="D109" s="62"/>
      <c r="E109" s="62"/>
      <c r="H109" s="43"/>
      <c r="J109" s="43"/>
      <c r="L109" s="43"/>
      <c r="N109" s="43"/>
    </row>
    <row r="110" spans="1:14" ht="9" customHeight="1" x14ac:dyDescent="0.45">
      <c r="A110" s="62"/>
      <c r="B110" s="62"/>
      <c r="C110" s="62"/>
      <c r="D110" s="62"/>
      <c r="E110" s="62"/>
      <c r="H110" s="43"/>
      <c r="J110" s="43"/>
      <c r="L110" s="43"/>
      <c r="N110" s="43"/>
    </row>
    <row r="111" spans="1:14" ht="21.95" customHeight="1" x14ac:dyDescent="0.45">
      <c r="A111" s="59" t="str">
        <f>A57</f>
        <v>The notes to the interim financial information are an integral part of this financial information.</v>
      </c>
      <c r="B111" s="59"/>
      <c r="C111" s="59"/>
      <c r="D111" s="59"/>
      <c r="E111" s="59"/>
      <c r="F111" s="60"/>
      <c r="G111" s="60"/>
      <c r="H111" s="44"/>
      <c r="I111" s="61"/>
      <c r="J111" s="44"/>
      <c r="K111" s="61"/>
      <c r="L111" s="44"/>
      <c r="M111" s="44"/>
      <c r="N111" s="44"/>
    </row>
    <row r="112" spans="1:14" ht="16.5" customHeight="1" x14ac:dyDescent="0.45">
      <c r="A112" s="51" t="s">
        <v>111</v>
      </c>
      <c r="B112" s="51"/>
      <c r="C112" s="51"/>
      <c r="D112" s="51"/>
      <c r="E112" s="52"/>
      <c r="F112" s="52"/>
      <c r="G112" s="52"/>
      <c r="H112" s="53"/>
      <c r="I112" s="53"/>
      <c r="J112" s="53"/>
      <c r="K112" s="53"/>
      <c r="L112" s="53"/>
      <c r="M112" s="53"/>
      <c r="N112" s="53"/>
    </row>
    <row r="113" spans="1:14" s="55" customFormat="1" ht="16.5" customHeight="1" x14ac:dyDescent="0.45">
      <c r="A113" s="54" t="s">
        <v>34</v>
      </c>
      <c r="B113" s="54"/>
      <c r="C113" s="54"/>
      <c r="D113" s="54"/>
      <c r="F113" s="56"/>
      <c r="G113" s="56"/>
      <c r="H113" s="57"/>
      <c r="I113" s="57"/>
      <c r="J113" s="57"/>
      <c r="K113" s="57"/>
      <c r="L113" s="57"/>
      <c r="M113" s="57"/>
      <c r="N113" s="57"/>
    </row>
    <row r="114" spans="1:14" ht="16.5" customHeight="1" x14ac:dyDescent="0.45">
      <c r="A114" s="58" t="str">
        <f>A60</f>
        <v>For the nine-month period ended 30 September 2022</v>
      </c>
      <c r="B114" s="58"/>
      <c r="C114" s="58"/>
      <c r="D114" s="58"/>
      <c r="E114" s="59"/>
      <c r="F114" s="60"/>
      <c r="G114" s="60"/>
      <c r="H114" s="61"/>
      <c r="I114" s="61"/>
      <c r="J114" s="61"/>
      <c r="K114" s="61"/>
      <c r="L114" s="61"/>
      <c r="M114" s="61"/>
      <c r="N114" s="61"/>
    </row>
    <row r="115" spans="1:14" ht="16.5" customHeight="1" x14ac:dyDescent="0.45">
      <c r="A115" s="54"/>
      <c r="B115" s="54"/>
      <c r="C115" s="54"/>
      <c r="D115" s="54"/>
      <c r="E115" s="55"/>
      <c r="F115" s="56"/>
      <c r="G115" s="56"/>
      <c r="H115" s="57"/>
      <c r="I115" s="57"/>
      <c r="J115" s="57"/>
      <c r="K115" s="57"/>
      <c r="L115" s="57"/>
      <c r="M115" s="57"/>
      <c r="N115" s="57"/>
    </row>
    <row r="116" spans="1:14" ht="16.5" customHeight="1" x14ac:dyDescent="0.45">
      <c r="A116" s="54"/>
      <c r="B116" s="54"/>
      <c r="C116" s="54"/>
      <c r="D116" s="54"/>
      <c r="E116" s="55"/>
      <c r="F116" s="56"/>
      <c r="G116" s="56"/>
      <c r="H116" s="57"/>
      <c r="I116" s="57"/>
      <c r="J116" s="57"/>
      <c r="K116" s="57"/>
      <c r="L116" s="57"/>
      <c r="M116" s="57"/>
      <c r="N116" s="57"/>
    </row>
    <row r="117" spans="1:14" ht="16.5" customHeight="1" x14ac:dyDescent="0.45">
      <c r="A117" s="54"/>
      <c r="B117" s="54"/>
      <c r="C117" s="54"/>
      <c r="D117" s="54"/>
      <c r="E117" s="55"/>
      <c r="F117" s="56"/>
      <c r="G117" s="56"/>
      <c r="H117" s="235" t="s">
        <v>64</v>
      </c>
      <c r="I117" s="235"/>
      <c r="J117" s="235"/>
      <c r="K117" s="57"/>
      <c r="L117" s="235" t="s">
        <v>65</v>
      </c>
      <c r="M117" s="235"/>
      <c r="N117" s="235"/>
    </row>
    <row r="118" spans="1:14" ht="16.5" customHeight="1" x14ac:dyDescent="0.45">
      <c r="A118" s="54"/>
      <c r="B118" s="54"/>
      <c r="C118" s="54"/>
      <c r="D118" s="54"/>
      <c r="E118" s="55"/>
      <c r="F118" s="56"/>
      <c r="G118" s="56"/>
      <c r="H118" s="236" t="s">
        <v>97</v>
      </c>
      <c r="I118" s="236"/>
      <c r="J118" s="236"/>
      <c r="K118" s="13"/>
      <c r="L118" s="236" t="s">
        <v>97</v>
      </c>
      <c r="M118" s="236"/>
      <c r="N118" s="236"/>
    </row>
    <row r="119" spans="1:14" ht="16.5" customHeight="1" x14ac:dyDescent="0.45">
      <c r="A119" s="54"/>
      <c r="B119" s="54"/>
      <c r="C119" s="54"/>
      <c r="D119" s="54"/>
      <c r="E119" s="55"/>
      <c r="F119" s="56"/>
      <c r="G119" s="56"/>
      <c r="H119" s="15" t="s">
        <v>93</v>
      </c>
      <c r="I119" s="37"/>
      <c r="J119" s="15" t="s">
        <v>93</v>
      </c>
      <c r="K119" s="38"/>
      <c r="L119" s="15" t="s">
        <v>93</v>
      </c>
      <c r="M119" s="37"/>
      <c r="N119" s="15" t="s">
        <v>93</v>
      </c>
    </row>
    <row r="120" spans="1:14" ht="16.5" customHeight="1" x14ac:dyDescent="0.45">
      <c r="A120" s="62"/>
      <c r="B120" s="62"/>
      <c r="C120" s="62"/>
      <c r="D120" s="62"/>
      <c r="F120" s="56"/>
      <c r="H120" s="16" t="s">
        <v>169</v>
      </c>
      <c r="I120" s="15"/>
      <c r="J120" s="16" t="s">
        <v>152</v>
      </c>
      <c r="K120" s="15"/>
      <c r="L120" s="16" t="s">
        <v>169</v>
      </c>
      <c r="M120" s="15"/>
      <c r="N120" s="16" t="s">
        <v>152</v>
      </c>
    </row>
    <row r="121" spans="1:14" ht="16.5" customHeight="1" x14ac:dyDescent="0.45">
      <c r="A121" s="55"/>
      <c r="B121" s="55"/>
      <c r="C121" s="55"/>
      <c r="D121" s="55"/>
      <c r="E121" s="55"/>
      <c r="F121" s="64"/>
      <c r="G121" s="64"/>
      <c r="H121" s="17" t="s">
        <v>91</v>
      </c>
      <c r="I121" s="18"/>
      <c r="J121" s="17" t="s">
        <v>91</v>
      </c>
      <c r="K121" s="19"/>
      <c r="L121" s="17" t="s">
        <v>91</v>
      </c>
      <c r="M121" s="18"/>
      <c r="N121" s="17" t="s">
        <v>91</v>
      </c>
    </row>
    <row r="122" spans="1:14" ht="12" x14ac:dyDescent="0.45">
      <c r="H122" s="198"/>
      <c r="I122" s="106"/>
      <c r="J122" s="10"/>
      <c r="K122" s="112"/>
      <c r="L122" s="111"/>
      <c r="M122" s="43"/>
      <c r="N122" s="43"/>
    </row>
    <row r="123" spans="1:14" ht="15.95" customHeight="1" x14ac:dyDescent="0.45">
      <c r="A123" s="62" t="s">
        <v>106</v>
      </c>
      <c r="B123" s="104"/>
      <c r="G123" s="215"/>
      <c r="H123" s="198"/>
      <c r="I123" s="106"/>
      <c r="J123" s="10"/>
      <c r="K123" s="112"/>
      <c r="L123" s="111"/>
      <c r="M123" s="112"/>
      <c r="N123" s="112"/>
    </row>
    <row r="124" spans="1:14" s="63" customFormat="1" ht="8.1" customHeight="1" x14ac:dyDescent="0.45">
      <c r="B124" s="215"/>
      <c r="C124" s="215"/>
      <c r="D124" s="215"/>
      <c r="H124" s="107"/>
      <c r="I124" s="106"/>
      <c r="J124" s="108"/>
      <c r="K124" s="106"/>
      <c r="L124" s="107"/>
      <c r="M124" s="106"/>
      <c r="N124" s="108"/>
    </row>
    <row r="125" spans="1:14" ht="15.95" customHeight="1" x14ac:dyDescent="0.45">
      <c r="A125" s="215" t="s">
        <v>206</v>
      </c>
      <c r="H125" s="105"/>
      <c r="I125" s="106"/>
      <c r="J125" s="106"/>
      <c r="K125" s="106"/>
      <c r="L125" s="109"/>
      <c r="M125" s="106"/>
      <c r="N125" s="110"/>
    </row>
    <row r="126" spans="1:14" ht="15.95" customHeight="1" x14ac:dyDescent="0.45">
      <c r="B126" s="215" t="s">
        <v>207</v>
      </c>
      <c r="H126" s="111"/>
      <c r="I126" s="112"/>
      <c r="J126" s="112"/>
      <c r="K126" s="112"/>
      <c r="L126" s="111"/>
      <c r="M126" s="112"/>
      <c r="N126" s="112"/>
    </row>
    <row r="127" spans="1:14" ht="17.25" customHeight="1" x14ac:dyDescent="0.45">
      <c r="C127" s="215" t="s">
        <v>208</v>
      </c>
      <c r="H127" s="111">
        <v>-1488</v>
      </c>
      <c r="I127" s="112"/>
      <c r="J127" s="112">
        <v>11251</v>
      </c>
      <c r="K127" s="112"/>
      <c r="L127" s="111">
        <v>0</v>
      </c>
      <c r="M127" s="112"/>
      <c r="N127" s="112">
        <v>0</v>
      </c>
    </row>
    <row r="128" spans="1:14" ht="21.95" customHeight="1" x14ac:dyDescent="0.45">
      <c r="B128" s="215" t="s">
        <v>213</v>
      </c>
      <c r="F128" s="215"/>
      <c r="G128" s="215"/>
      <c r="H128" s="111">
        <v>5664</v>
      </c>
      <c r="I128" s="112"/>
      <c r="J128" s="112">
        <v>0</v>
      </c>
      <c r="K128" s="112"/>
      <c r="L128" s="111">
        <v>2835</v>
      </c>
      <c r="M128" s="112"/>
      <c r="N128" s="112">
        <v>0</v>
      </c>
    </row>
    <row r="129" spans="2:14" ht="16.5" customHeight="1" x14ac:dyDescent="0.45">
      <c r="B129" s="215" t="s">
        <v>219</v>
      </c>
      <c r="H129" s="111"/>
      <c r="I129" s="112"/>
      <c r="J129" s="112"/>
      <c r="K129" s="112"/>
      <c r="L129" s="111"/>
      <c r="M129" s="112"/>
      <c r="N129" s="112"/>
    </row>
    <row r="130" spans="2:14" ht="16.5" customHeight="1" x14ac:dyDescent="0.45">
      <c r="C130" s="215" t="s">
        <v>220</v>
      </c>
      <c r="H130" s="111">
        <v>-132104</v>
      </c>
      <c r="I130" s="112"/>
      <c r="J130" s="112" t="s">
        <v>62</v>
      </c>
      <c r="K130" s="112"/>
      <c r="L130" s="111" t="s">
        <v>62</v>
      </c>
      <c r="M130" s="112"/>
      <c r="N130" s="112" t="s">
        <v>62</v>
      </c>
    </row>
    <row r="165" spans="1:14" ht="2.25" customHeight="1" x14ac:dyDescent="0.45"/>
    <row r="166" spans="1:14" ht="21.95" customHeight="1" x14ac:dyDescent="0.45">
      <c r="A166" s="59" t="str">
        <f>A57</f>
        <v>The notes to the interim financial information are an integral part of this financial information.</v>
      </c>
      <c r="B166" s="59"/>
      <c r="C166" s="59"/>
      <c r="D166" s="59"/>
      <c r="E166" s="59"/>
      <c r="F166" s="60"/>
      <c r="G166" s="60"/>
      <c r="H166" s="72"/>
      <c r="I166" s="61"/>
      <c r="J166" s="72"/>
      <c r="K166" s="61"/>
      <c r="L166" s="72"/>
      <c r="M166" s="73"/>
      <c r="N166" s="72"/>
    </row>
  </sheetData>
  <mergeCells count="12">
    <mergeCell ref="H6:J6"/>
    <mergeCell ref="L6:N6"/>
    <mergeCell ref="H7:J7"/>
    <mergeCell ref="L7:N7"/>
    <mergeCell ref="H63:J63"/>
    <mergeCell ref="L63:N63"/>
    <mergeCell ref="L64:N64"/>
    <mergeCell ref="H117:J117"/>
    <mergeCell ref="L117:N117"/>
    <mergeCell ref="H118:J118"/>
    <mergeCell ref="L118:N118"/>
    <mergeCell ref="H64:J64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&amp;R&amp;"Arial,Regular"&amp;9&amp;P</oddFooter>
  </headerFooter>
  <rowBreaks count="2" manualBreakCount="2">
    <brk id="57" max="9" man="1"/>
    <brk id="11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 BS (2)</vt:lpstr>
      <vt:lpstr>5 (3m)</vt:lpstr>
      <vt:lpstr>6 (9m)</vt:lpstr>
      <vt:lpstr>7 change conso</vt:lpstr>
      <vt:lpstr>8 change company</vt:lpstr>
      <vt:lpstr>9-11 CF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บริษัท สำนักงาน เอเอ็มซี</dc:creator>
  <cp:lastModifiedBy>Supagorn Vatcharanirunkul</cp:lastModifiedBy>
  <cp:lastPrinted>2022-11-09T02:14:01Z</cp:lastPrinted>
  <dcterms:created xsi:type="dcterms:W3CDTF">1998-11-11T12:57:53Z</dcterms:created>
  <dcterms:modified xsi:type="dcterms:W3CDTF">2022-11-09T09:53:35Z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