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263677 - 2022 Dec-FSA-Ichitan Group\Working Folder\Q3\6_FS\"/>
    </mc:Choice>
  </mc:AlternateContent>
  <xr:revisionPtr revIDLastSave="0" documentId="13_ncr:1_{8F13DC45-7694-4C87-AE54-FD67013F9D20}" xr6:coauthVersionLast="47" xr6:coauthVersionMax="47" xr10:uidLastSave="{00000000-0000-0000-0000-000000000000}"/>
  <bookViews>
    <workbookView xWindow="28680" yWindow="-120" windowWidth="29040" windowHeight="15840" tabRatio="781" activeTab="5" xr2:uid="{00000000-000D-0000-FFFF-FFFF00000000}"/>
  </bookViews>
  <sheets>
    <sheet name="3-5" sheetId="12" r:id="rId1"/>
    <sheet name="6-7" sheetId="5" r:id="rId2"/>
    <sheet name="8" sheetId="11" r:id="rId3"/>
    <sheet name="9" sheetId="13" r:id="rId4"/>
    <sheet name="10-11" sheetId="10" r:id="rId5"/>
    <sheet name="12-13" sheetId="4" r:id="rId6"/>
  </sheets>
  <definedNames>
    <definedName name="_xlnm.Print_Area" localSheetId="4">'10-11'!$A$1:$M$47</definedName>
    <definedName name="_xlnm.Print_Area" localSheetId="5">'12-13'!$A$1:$J$87</definedName>
    <definedName name="_xlnm.Print_Area" localSheetId="0">'3-5'!$A$1:$I$89</definedName>
    <definedName name="_xlnm.Print_Area" localSheetId="1">'6-7'!$A$1:$I$74</definedName>
    <definedName name="_xlnm.Print_Area" localSheetId="2">'8'!$A$1:$O$24</definedName>
    <definedName name="_xlnm.Print_Area" localSheetId="3">'9'!$A$1:$O$24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6" i="4" l="1"/>
  <c r="H87" i="4"/>
  <c r="D87" i="4"/>
  <c r="D86" i="4"/>
  <c r="C75" i="5" l="1"/>
  <c r="C29" i="12" l="1"/>
  <c r="I75" i="5" l="1"/>
  <c r="E75" i="5"/>
  <c r="Q37" i="5"/>
  <c r="I90" i="12" l="1"/>
  <c r="E90" i="12"/>
  <c r="G50" i="12"/>
  <c r="I24" i="13"/>
  <c r="M21" i="13" l="1"/>
  <c r="G86" i="12"/>
  <c r="M42" i="10" l="1"/>
  <c r="M37" i="10"/>
  <c r="M38" i="10" s="1"/>
  <c r="M34" i="10"/>
  <c r="O21" i="13"/>
  <c r="O16" i="13"/>
  <c r="O17" i="13" s="1"/>
  <c r="O13" i="13"/>
  <c r="P13" i="13" s="1"/>
  <c r="J83" i="4" l="1"/>
  <c r="J68" i="4"/>
  <c r="J60" i="4"/>
  <c r="J48" i="4"/>
  <c r="F83" i="4"/>
  <c r="F68" i="4"/>
  <c r="F60" i="4"/>
  <c r="F48" i="4"/>
  <c r="E45" i="10"/>
  <c r="I43" i="10"/>
  <c r="G43" i="10"/>
  <c r="E43" i="10"/>
  <c r="C43" i="10"/>
  <c r="K38" i="10"/>
  <c r="I38" i="10"/>
  <c r="I45" i="10" s="1"/>
  <c r="G38" i="10"/>
  <c r="G45" i="10" s="1"/>
  <c r="E38" i="10"/>
  <c r="C38" i="10"/>
  <c r="C45" i="10" s="1"/>
  <c r="M22" i="13"/>
  <c r="M24" i="13" s="1"/>
  <c r="I22" i="13"/>
  <c r="G22" i="13"/>
  <c r="E22" i="13"/>
  <c r="C22" i="13"/>
  <c r="M17" i="13"/>
  <c r="K17" i="13"/>
  <c r="I17" i="13"/>
  <c r="G17" i="13"/>
  <c r="G24" i="13" s="1"/>
  <c r="E17" i="13"/>
  <c r="E24" i="13" s="1"/>
  <c r="C17" i="13"/>
  <c r="C24" i="13" s="1"/>
  <c r="I57" i="5" l="1"/>
  <c r="I51" i="5"/>
  <c r="I59" i="5" s="1"/>
  <c r="I63" i="5" s="1"/>
  <c r="I65" i="5" s="1"/>
  <c r="I44" i="5"/>
  <c r="I20" i="5"/>
  <c r="I14" i="5"/>
  <c r="E57" i="5"/>
  <c r="E51" i="5"/>
  <c r="E59" i="5" s="1"/>
  <c r="E63" i="5" s="1"/>
  <c r="E65" i="5" s="1"/>
  <c r="E44" i="5"/>
  <c r="E20" i="5"/>
  <c r="E14" i="5"/>
  <c r="E22" i="5" s="1"/>
  <c r="E26" i="5" s="1"/>
  <c r="E28" i="5" s="1"/>
  <c r="I86" i="12"/>
  <c r="E86" i="12"/>
  <c r="C86" i="12"/>
  <c r="I57" i="12"/>
  <c r="G57" i="12"/>
  <c r="E57" i="12"/>
  <c r="C57" i="12"/>
  <c r="I50" i="12"/>
  <c r="E50" i="12"/>
  <c r="C50" i="12"/>
  <c r="I29" i="12"/>
  <c r="G29" i="12"/>
  <c r="E29" i="12"/>
  <c r="I16" i="12"/>
  <c r="G16" i="12"/>
  <c r="E16" i="12"/>
  <c r="C16" i="12"/>
  <c r="E35" i="5" l="1"/>
  <c r="M37" i="5"/>
  <c r="C31" i="12"/>
  <c r="C59" i="12"/>
  <c r="C88" i="12" s="1"/>
  <c r="E31" i="12"/>
  <c r="E59" i="12"/>
  <c r="E88" i="12" s="1"/>
  <c r="I31" i="12"/>
  <c r="I59" i="12"/>
  <c r="I88" i="12" s="1"/>
  <c r="G59" i="12"/>
  <c r="G88" i="12" s="1"/>
  <c r="G31" i="12"/>
  <c r="I72" i="5"/>
  <c r="K18" i="10"/>
  <c r="J10" i="4"/>
  <c r="J28" i="4" s="1"/>
  <c r="J38" i="4" s="1"/>
  <c r="J40" i="4" s="1"/>
  <c r="J71" i="4" s="1"/>
  <c r="J74" i="4" s="1"/>
  <c r="J76" i="4" s="1"/>
  <c r="E72" i="5"/>
  <c r="F10" i="4"/>
  <c r="F28" i="4" s="1"/>
  <c r="F38" i="4" s="1"/>
  <c r="F40" i="4" s="1"/>
  <c r="F71" i="4" s="1"/>
  <c r="F74" i="4" s="1"/>
  <c r="F76" i="4" s="1"/>
  <c r="K20" i="11"/>
  <c r="I22" i="5"/>
  <c r="I26" i="5" s="1"/>
  <c r="I28" i="5" s="1"/>
  <c r="I35" i="5" s="1"/>
  <c r="D60" i="4"/>
  <c r="O21" i="11"/>
  <c r="C90" i="12" l="1"/>
  <c r="G90" i="12"/>
  <c r="D83" i="4"/>
  <c r="M22" i="11" l="1"/>
  <c r="H48" i="4" l="1"/>
  <c r="D48" i="4"/>
  <c r="H47" i="4"/>
  <c r="D47" i="4"/>
  <c r="G43" i="5"/>
  <c r="C43" i="5"/>
  <c r="K15" i="10" l="1"/>
  <c r="I15" i="10"/>
  <c r="G15" i="10"/>
  <c r="E15" i="10"/>
  <c r="C15" i="10"/>
  <c r="M14" i="10"/>
  <c r="M15" i="10" s="1"/>
  <c r="O16" i="11"/>
  <c r="O17" i="11" s="1"/>
  <c r="M17" i="11"/>
  <c r="M24" i="11" s="1"/>
  <c r="K17" i="11"/>
  <c r="I17" i="11"/>
  <c r="G17" i="11"/>
  <c r="E17" i="11"/>
  <c r="C17" i="11"/>
  <c r="G57" i="5" l="1"/>
  <c r="C57" i="5"/>
  <c r="G51" i="5"/>
  <c r="C51" i="5"/>
  <c r="G59" i="5" l="1"/>
  <c r="G63" i="5" s="1"/>
  <c r="G65" i="5" s="1"/>
  <c r="G75" i="5" s="1"/>
  <c r="C59" i="5"/>
  <c r="C63" i="5" s="1"/>
  <c r="C65" i="5" s="1"/>
  <c r="K20" i="13" l="1"/>
  <c r="O20" i="13" s="1"/>
  <c r="O22" i="13" s="1"/>
  <c r="O24" i="13" s="1"/>
  <c r="C72" i="5"/>
  <c r="D10" i="4"/>
  <c r="D28" i="4" s="1"/>
  <c r="G72" i="5"/>
  <c r="K41" i="10" s="1"/>
  <c r="H10" i="4"/>
  <c r="K22" i="13" l="1"/>
  <c r="K24" i="13" s="1"/>
  <c r="P24" i="13"/>
  <c r="Q24" i="13"/>
  <c r="M41" i="10"/>
  <c r="M43" i="10" s="1"/>
  <c r="M45" i="10" s="1"/>
  <c r="O45" i="10" s="1"/>
  <c r="K43" i="10"/>
  <c r="K45" i="10" s="1"/>
  <c r="O20" i="11"/>
  <c r="O22" i="11" s="1"/>
  <c r="K22" i="11"/>
  <c r="K24" i="11" s="1"/>
  <c r="G20" i="5" l="1"/>
  <c r="C20" i="5"/>
  <c r="H68" i="4" l="1"/>
  <c r="D68" i="4"/>
  <c r="K19" i="10" l="1"/>
  <c r="M19" i="10" s="1"/>
  <c r="C22" i="11" l="1"/>
  <c r="C24" i="11" s="1"/>
  <c r="I20" i="10"/>
  <c r="I22" i="10" s="1"/>
  <c r="G20" i="10"/>
  <c r="G22" i="10" s="1"/>
  <c r="E20" i="10"/>
  <c r="E22" i="10" s="1"/>
  <c r="C20" i="10"/>
  <c r="C22" i="10" s="1"/>
  <c r="I22" i="11"/>
  <c r="I24" i="11" s="1"/>
  <c r="G22" i="11"/>
  <c r="G24" i="11" s="1"/>
  <c r="E22" i="11"/>
  <c r="E24" i="11" s="1"/>
  <c r="C14" i="5"/>
  <c r="C22" i="5" s="1"/>
  <c r="H83" i="4"/>
  <c r="G14" i="5"/>
  <c r="G22" i="5" s="1"/>
  <c r="H60" i="4" l="1"/>
  <c r="O13" i="11" l="1"/>
  <c r="O24" i="11" s="1"/>
  <c r="M11" i="10" l="1"/>
  <c r="C26" i="5" l="1"/>
  <c r="C28" i="5" s="1"/>
  <c r="C35" i="5" l="1"/>
  <c r="K37" i="5"/>
  <c r="D38" i="4"/>
  <c r="D40" i="4" l="1"/>
  <c r="D71" i="4" s="1"/>
  <c r="D74" i="4" s="1"/>
  <c r="D76" i="4" s="1"/>
  <c r="K76" i="4" s="1"/>
  <c r="G26" i="5" l="1"/>
  <c r="G28" i="5" s="1"/>
  <c r="O37" i="5" s="1"/>
  <c r="H28" i="4" l="1"/>
  <c r="H38" i="4" s="1"/>
  <c r="H40" i="4" s="1"/>
  <c r="H71" i="4" s="1"/>
  <c r="H74" i="4" s="1"/>
  <c r="H76" i="4" s="1"/>
  <c r="L76" i="4" s="1"/>
  <c r="K20" i="10"/>
  <c r="G35" i="5"/>
  <c r="K22" i="10" l="1"/>
  <c r="M18" i="10"/>
  <c r="M20" i="10" s="1"/>
  <c r="M22" i="10" l="1"/>
</calcChain>
</file>

<file path=xl/sharedStrings.xml><?xml version="1.0" encoding="utf-8"?>
<sst xmlns="http://schemas.openxmlformats.org/spreadsheetml/2006/main" count="378" uniqueCount="181">
  <si>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</si>
  <si>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</si>
  <si>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</si>
  <si>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</si>
  <si>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</si>
  <si>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</si>
  <si>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</si>
  <si>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</si>
  <si>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</si>
  <si>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</si>
  <si>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</si>
  <si>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</si>
  <si>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</si>
  <si>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</si>
  <si>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</si>
  <si>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</si>
  <si>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</si>
  <si>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</si>
  <si>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</si>
  <si>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</si>
  <si>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</si>
  <si>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</si>
  <si>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</si>
  <si>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</si>
  <si>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</si>
  <si>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</si>
  <si>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</si>
  <si>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</si>
  <si>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</si>
  <si>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</si>
  <si>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</si>
  <si>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</si>
  <si>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</si>
  <si>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</si>
  <si>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</si>
  <si>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</si>
  <si>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</si>
  <si>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</si>
  <si>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</si>
  <si>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</si>
  <si>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</si>
  <si>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</si>
  <si>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</si>
  <si>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</si>
  <si>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</si>
  <si>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</si>
  <si>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</si>
  <si>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</si>
  <si>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</si>
  <si>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</si>
  <si>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</si>
  <si>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</si>
  <si>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</si>
  <si>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</si>
  <si>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</si>
  <si>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</si>
  <si>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</si>
  <si>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</si>
  <si>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</si>
  <si>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</si>
  <si>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</si>
  <si>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</si>
  <si>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</si>
  <si>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</si>
  <si>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</si>
  <si>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</si>
  <si>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</si>
  <si>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</si>
  <si>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</si>
  <si>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</si>
  <si>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</si>
  <si>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</si>
  <si>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</si>
  <si>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</si>
  <si>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</si>
  <si>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</si>
  <si>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</si>
  <si>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</si>
  <si>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</si>
  <si>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</si>
  <si>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</si>
  <si>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</si>
  <si>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</si>
  <si>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</si>
  <si>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</si>
  <si>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</si>
  <si>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</si>
  <si>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</si>
  <si>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</si>
  <si>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</si>
  <si>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</si>
  <si>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</si>
  <si>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</si>
  <si>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</si>
  <si>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</si>
  <si>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</si>
  <si>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</si>
  <si>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</si>
  <si>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</si>
  <si>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</si>
  <si>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</si>
  <si>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</si>
  <si>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</si>
  <si>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</si>
  <si>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</si>
  <si>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</si>
  <si>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</si>
  <si>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</si>
  <si>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</si>
  <si>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</si>
  <si>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</si>
  <si>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</si>
  <si>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</si>
  <si>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</si>
  <si>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</si>
  <si>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</si>
  <si>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</si>
  <si>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</si>
  <si>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</si>
  <si>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</si>
  <si>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</si>
  <si>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</si>
  <si>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</si>
  <si>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</si>
  <si>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</si>
  <si>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</si>
  <si>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</si>
  <si>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</si>
  <si>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</si>
  <si>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</si>
  <si>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</si>
  <si>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</si>
  <si>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ยอดคงเหลือ ณ วันที่ 1 มกราคม 2564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</si>
  <si>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</si>
  <si>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</si>
  <si>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</si>
  <si>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</si>
  <si>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ส่วนแบ่งกำไรของการร่วมค้าที่ใช้วิธีส่วนได้เสีย</t>
  </si>
  <si>
    <t>กำไรจากการขายหน่วยลงทุนในตราสารหนี้</t>
  </si>
  <si>
    <t xml:space="preserve">     ที่ใช้วิธีส่วนได้เสีย</t>
  </si>
  <si>
    <t>กำไรเบ็ดเสร็จรวมสำหรับงวด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</si>
  <si>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</si>
  <si>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</si>
  <si>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</si>
  <si>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</si>
  <si>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</si>
  <si>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2, 3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</si>
  <si>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</si>
  <si>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</si>
  <si>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</si>
  <si>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</si>
  <si>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>ยอดคงเหลือ ณ วันที่ 30 กันยายน 2564</t>
  </si>
  <si>
    <t>เงินกู้ยืมระยะสั้นลดลง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</si>
  <si>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</si>
  <si>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</si>
  <si>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</si>
  <si>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r>
      <rPr>
        <sz val="12"/>
        <rFont val="Angsana New"/>
        <family val="1"/>
      </rPr>
      <t xml:space="preserve">                     </t>
    </r>
    <r>
      <rPr>
        <sz val="15"/>
        <rFont val="Angsana New"/>
        <family val="1"/>
      </rPr>
      <t>- การเปลี่ยนแปลงในเจ้าหนี้</t>
    </r>
  </si>
  <si>
    <t>สินทรัพย์หมุนเวียนอื่น</t>
  </si>
  <si>
    <t>เงินลงทุนระยะยาวอื่น</t>
  </si>
  <si>
    <t>ภาษีเงินได้ค้างจ่าย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</si>
  <si>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</si>
  <si>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</si>
  <si>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</si>
  <si>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5, 9</t>
  </si>
  <si>
    <t>กลับรายการค่าเผื่อผลขาดทุนจากการด้อยค่า</t>
  </si>
  <si>
    <t>ภาษีเงินได้จ่ายออก</t>
  </si>
  <si>
    <t>(กลับรายการค่าเผื่อ) ผลขาดทุนด้านเครดิตที่คาดว่า</t>
  </si>
  <si>
    <t xml:space="preserve">   จะเกิดขึ้นของลูกหนี้การค้า</t>
  </si>
  <si>
    <t>กลับรายการค่าเผื่อผลขาดทุนจากการด้อยค่าของ</t>
  </si>
  <si>
    <t xml:space="preserve">   เงินลงทุนในการร่วมค้า</t>
  </si>
  <si>
    <t>เงินสดจ่ายเพื่อซื้อเงินลงทุนระยะยาวอื่น</t>
  </si>
  <si>
    <t>รายการที่ไม่ใช่เงินสด</t>
  </si>
  <si>
    <t>ขาดทุนจากการขายและตัดจำหน่ายอาคารและอุปกรณ์</t>
  </si>
  <si>
    <t>เงินสดรับจากการลดทุนในการร่วมค้า</t>
  </si>
  <si>
    <t>เงินสดรับจากการขายอาคารและอุปกรณ์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</si>
  <si>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</si>
  <si>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</si>
  <si>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</si>
  <si>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</si>
  <si>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เทียบเท่าเงินสดของอัตราแลกเปลี่ยน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</si>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</sst>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39" fontId="17" fillId="0" borderId="0"/>
  </cellStyleXfs>
  <cellXfs count="18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2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4" fillId="0" borderId="0" xfId="0" applyFont="1" applyFill="1" applyBorder="1" applyAlignment="1">
      <alignment horizontal="center"/>
    </xf>
    <xf numFmtId="41" fontId="4" fillId="0" borderId="3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0" fontId="12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0" fontId="2" fillId="0" borderId="0" xfId="0" applyFont="1" applyFill="1"/>
    <xf numFmtId="0" fontId="8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41" fontId="3" fillId="0" borderId="0" xfId="0" applyNumberFormat="1" applyFont="1" applyFill="1"/>
    <xf numFmtId="41" fontId="4" fillId="0" borderId="2" xfId="0" applyNumberFormat="1" applyFont="1" applyFill="1" applyBorder="1"/>
    <xf numFmtId="41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" fontId="4" fillId="0" borderId="0" xfId="1" quotePrefix="1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3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Fill="1" applyAlignment="1">
      <alignment horizontal="right"/>
    </xf>
    <xf numFmtId="0" fontId="4" fillId="0" borderId="0" xfId="0" applyFont="1" applyFill="1" applyAlignment="1">
      <alignment vertical="top"/>
    </xf>
    <xf numFmtId="166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41" fontId="3" fillId="0" borderId="0" xfId="0" applyNumberFormat="1" applyFont="1"/>
    <xf numFmtId="0" fontId="5" fillId="0" borderId="0" xfId="0" applyFont="1"/>
    <xf numFmtId="0" fontId="10" fillId="0" borderId="0" xfId="0" applyFont="1" applyAlignment="1">
      <alignment horizontal="center"/>
    </xf>
    <xf numFmtId="41" fontId="6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41" fontId="4" fillId="0" borderId="2" xfId="0" applyNumberFormat="1" applyFont="1" applyBorder="1"/>
    <xf numFmtId="41" fontId="4" fillId="0" borderId="0" xfId="0" applyNumberFormat="1" applyFont="1"/>
    <xf numFmtId="0" fontId="11" fillId="0" borderId="0" xfId="0" applyFont="1" applyAlignment="1">
      <alignment horizontal="center"/>
    </xf>
    <xf numFmtId="41" fontId="4" fillId="0" borderId="5" xfId="0" applyNumberFormat="1" applyFont="1" applyBorder="1"/>
    <xf numFmtId="41" fontId="4" fillId="0" borderId="3" xfId="0" applyNumberFormat="1" applyFont="1" applyBorder="1"/>
    <xf numFmtId="41" fontId="0" fillId="0" borderId="1" xfId="1" applyNumberFormat="1" applyFont="1" applyFill="1" applyBorder="1"/>
    <xf numFmtId="0" fontId="0" fillId="0" borderId="0" xfId="0" applyAlignment="1">
      <alignment horizontal="left" indent="2"/>
    </xf>
    <xf numFmtId="0" fontId="4" fillId="0" borderId="0" xfId="0" applyFont="1" applyAlignment="1">
      <alignment horizontal="left"/>
    </xf>
    <xf numFmtId="166" fontId="0" fillId="0" borderId="0" xfId="0" applyNumberFormat="1"/>
    <xf numFmtId="0" fontId="3" fillId="0" borderId="0" xfId="0" applyFont="1" applyFill="1" applyAlignment="1"/>
    <xf numFmtId="165" fontId="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4" fillId="0" borderId="5" xfId="0" applyNumberFormat="1" applyFont="1" applyFill="1" applyBorder="1"/>
    <xf numFmtId="41" fontId="4" fillId="0" borderId="3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/>
    <xf numFmtId="41" fontId="0" fillId="0" borderId="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41" fontId="0" fillId="0" borderId="0" xfId="0" applyNumberFormat="1" applyFont="1"/>
    <xf numFmtId="0" fontId="0" fillId="0" borderId="0" xfId="0" applyFont="1" applyFill="1" applyBorder="1" applyAlignment="1">
      <alignment horizontal="left" indent="1"/>
    </xf>
    <xf numFmtId="2" fontId="0" fillId="0" borderId="0" xfId="0" applyNumberFormat="1" applyFont="1"/>
    <xf numFmtId="41" fontId="0" fillId="0" borderId="0" xfId="0" applyNumberFormat="1" applyFont="1" applyFill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0" fillId="0" borderId="0" xfId="0" applyFill="1" applyAlignment="1">
      <alignment horizontal="center"/>
    </xf>
  </cellXfs>
  <cellStyles count="7">
    <cellStyle name="Comma" xfId="1" builtinId="3"/>
    <cellStyle name="Comma 2" xfId="3" xr:uid="{32A48F48-94F5-4223-B543-E09DA28BC6E6}"/>
    <cellStyle name="Comma 3" xfId="5" xr:uid="{BCA09EF4-0091-4DB4-958F-D8BBE3D3F515}"/>
    <cellStyle name="Normal" xfId="0" builtinId="0"/>
    <cellStyle name="Normal 12 2" xfId="4" xr:uid="{EF5EE2D6-F582-4A2E-BA8B-D811632F4CE2}"/>
    <cellStyle name="Normal 2 3" xfId="2" xr:uid="{00000000-0005-0000-0000-000002000000}"/>
    <cellStyle name="Normal 3" xfId="6" xr:uid="{AE53C6E9-0760-48D2-89C9-A4266581D9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8531-9D98-43DC-A622-7AF76AC968FC}">
  <dimension ref="A1:I90"/>
  <sheetViews>
    <sheetView view="pageBreakPreview" topLeftCell="A60" zoomScaleNormal="80" zoomScaleSheetLayoutView="100" workbookViewId="0">
      <selection activeCell="B10" sqref="B10"/>
    </sheetView>
  </sheetViews>
  <sheetFormatPr defaultColWidth="9.09765625" defaultRowHeight="21.5"/>
  <cols>
    <col min="1" max="1" width="38.5" customWidth="1"/>
    <col min="2" max="2" width="8" style="117" customWidth="1"/>
    <col min="3" max="3" width="14.59765625" customWidth="1"/>
    <col min="4" max="4" width="1" style="117" customWidth="1"/>
    <col min="5" max="5" width="13" customWidth="1"/>
    <col min="6" max="6" width="1.09765625" customWidth="1"/>
    <col min="7" max="7" width="14.59765625" style="70" customWidth="1"/>
    <col min="8" max="8" width="1" customWidth="1"/>
    <col min="9" max="9" width="13" customWidth="1"/>
  </cols>
  <sheetData>
    <row r="1" spans="1:9" ht="23">
      <c r="A1" s="116" t="s">
        <v>84</v>
      </c>
    </row>
    <row r="2" spans="1:9" ht="23.25" customHeight="1">
      <c r="A2" s="116" t="s">
        <v>25</v>
      </c>
    </row>
    <row r="3" spans="1:9" ht="23.25" customHeight="1">
      <c r="A3" s="116"/>
    </row>
    <row r="4" spans="1:9" ht="23.25" customHeight="1">
      <c r="A4" s="116"/>
      <c r="C4" s="169" t="s">
        <v>82</v>
      </c>
      <c r="D4" s="169"/>
      <c r="E4" s="169"/>
      <c r="F4" s="91"/>
      <c r="G4" s="169" t="s">
        <v>68</v>
      </c>
      <c r="H4" s="169"/>
      <c r="I4" s="169"/>
    </row>
    <row r="5" spans="1:9" ht="23.25" customHeight="1">
      <c r="A5" s="116"/>
      <c r="C5" s="30" t="s">
        <v>149</v>
      </c>
      <c r="D5" s="30"/>
      <c r="E5" s="30" t="s">
        <v>93</v>
      </c>
      <c r="G5" s="140" t="s">
        <v>149</v>
      </c>
      <c r="H5" s="30"/>
      <c r="I5" s="30" t="s">
        <v>93</v>
      </c>
    </row>
    <row r="6" spans="1:9" ht="23.25" customHeight="1">
      <c r="A6" s="116" t="s">
        <v>19</v>
      </c>
      <c r="B6" s="92" t="s">
        <v>0</v>
      </c>
      <c r="C6" s="118">
        <v>2565</v>
      </c>
      <c r="D6" s="92"/>
      <c r="E6" s="118">
        <v>2564</v>
      </c>
      <c r="G6" s="86">
        <v>2565</v>
      </c>
      <c r="H6" s="92"/>
      <c r="I6" s="118">
        <v>2564</v>
      </c>
    </row>
    <row r="7" spans="1:9" ht="23.25" customHeight="1">
      <c r="A7" s="116"/>
      <c r="B7" s="92"/>
      <c r="C7" s="30" t="s">
        <v>131</v>
      </c>
      <c r="D7" s="92"/>
      <c r="E7" s="118"/>
      <c r="G7" s="140" t="s">
        <v>131</v>
      </c>
      <c r="H7" s="92"/>
      <c r="I7" s="118"/>
    </row>
    <row r="8" spans="1:9" ht="23.25" customHeight="1">
      <c r="A8" s="119"/>
      <c r="B8" s="92"/>
      <c r="C8" s="170" t="s">
        <v>71</v>
      </c>
      <c r="D8" s="170"/>
      <c r="E8" s="170"/>
      <c r="F8" s="170"/>
      <c r="G8" s="170"/>
      <c r="H8" s="170"/>
      <c r="I8" s="170"/>
    </row>
    <row r="9" spans="1:9" ht="23.25" customHeight="1">
      <c r="A9" s="121" t="s">
        <v>1</v>
      </c>
      <c r="B9" s="92"/>
      <c r="D9" s="92"/>
      <c r="H9" s="119"/>
      <c r="I9" s="119"/>
    </row>
    <row r="10" spans="1:9" ht="23.25" customHeight="1">
      <c r="A10" s="119" t="s">
        <v>24</v>
      </c>
      <c r="B10" s="92"/>
      <c r="C10" s="68">
        <v>158693</v>
      </c>
      <c r="D10" s="92"/>
      <c r="E10" s="68">
        <v>41304</v>
      </c>
      <c r="F10" s="32"/>
      <c r="G10" s="68">
        <v>157974</v>
      </c>
      <c r="H10" s="122"/>
      <c r="I10" s="68">
        <v>41227</v>
      </c>
    </row>
    <row r="11" spans="1:9" s="70" customFormat="1" ht="23.25" customHeight="1">
      <c r="A11" s="70" t="s">
        <v>130</v>
      </c>
      <c r="B11" s="139">
        <v>9</v>
      </c>
      <c r="C11" s="68">
        <v>332037</v>
      </c>
      <c r="D11" s="139"/>
      <c r="E11" s="68">
        <v>296362</v>
      </c>
      <c r="F11" s="69"/>
      <c r="G11" s="68">
        <v>332037</v>
      </c>
      <c r="H11" s="87"/>
      <c r="I11" s="68">
        <v>296362</v>
      </c>
    </row>
    <row r="12" spans="1:9" ht="23.25" customHeight="1">
      <c r="A12" t="s">
        <v>34</v>
      </c>
      <c r="B12" s="92" t="s">
        <v>146</v>
      </c>
      <c r="C12" s="68">
        <v>1233363</v>
      </c>
      <c r="D12" s="92"/>
      <c r="E12" s="68">
        <v>943607</v>
      </c>
      <c r="F12" s="32"/>
      <c r="G12" s="68">
        <v>1233363</v>
      </c>
      <c r="H12" s="122"/>
      <c r="I12" s="68">
        <v>943607</v>
      </c>
    </row>
    <row r="13" spans="1:9" ht="23.25" customHeight="1">
      <c r="A13" t="s">
        <v>86</v>
      </c>
      <c r="B13" s="92">
        <v>2</v>
      </c>
      <c r="C13" s="68">
        <v>45157</v>
      </c>
      <c r="D13" s="92"/>
      <c r="E13" s="68">
        <v>110348</v>
      </c>
      <c r="F13" s="32"/>
      <c r="G13" s="68">
        <v>43368</v>
      </c>
      <c r="H13" s="122"/>
      <c r="I13" s="68">
        <v>108559</v>
      </c>
    </row>
    <row r="14" spans="1:9" ht="23.25" customHeight="1">
      <c r="A14" t="s">
        <v>20</v>
      </c>
      <c r="B14" s="92"/>
      <c r="C14" s="68">
        <v>488106</v>
      </c>
      <c r="D14" s="92"/>
      <c r="E14" s="68">
        <v>531127</v>
      </c>
      <c r="F14" s="32"/>
      <c r="G14" s="68">
        <v>488106</v>
      </c>
      <c r="H14" s="122"/>
      <c r="I14" s="68">
        <v>531127</v>
      </c>
    </row>
    <row r="15" spans="1:9" ht="23.25" customHeight="1">
      <c r="A15" t="s">
        <v>157</v>
      </c>
      <c r="B15" s="92"/>
      <c r="C15" s="68">
        <v>42</v>
      </c>
      <c r="D15" s="92"/>
      <c r="E15" s="68">
        <v>100</v>
      </c>
      <c r="F15" s="32"/>
      <c r="G15" s="68">
        <v>42</v>
      </c>
      <c r="H15" s="122"/>
      <c r="I15" s="68">
        <v>100</v>
      </c>
    </row>
    <row r="16" spans="1:9" ht="23.25" customHeight="1">
      <c r="A16" s="91" t="s">
        <v>2</v>
      </c>
      <c r="B16" s="92"/>
      <c r="C16" s="78">
        <f>SUM(C10:C15)</f>
        <v>2257398</v>
      </c>
      <c r="D16" s="92"/>
      <c r="E16" s="78">
        <f>SUM(E10:E15)</f>
        <v>1922848</v>
      </c>
      <c r="F16" s="32"/>
      <c r="G16" s="78">
        <f>SUM(G10:G15)</f>
        <v>2254890</v>
      </c>
      <c r="H16" s="122"/>
      <c r="I16" s="78">
        <f>SUM(I10:I15)</f>
        <v>1920982</v>
      </c>
    </row>
    <row r="17" spans="1:9" ht="23.25" customHeight="1">
      <c r="A17" s="123"/>
      <c r="B17" s="124"/>
      <c r="C17" s="79"/>
      <c r="D17" s="124"/>
      <c r="E17" s="79"/>
      <c r="F17" s="125"/>
      <c r="G17" s="79"/>
      <c r="H17" s="125"/>
      <c r="I17" s="79"/>
    </row>
    <row r="18" spans="1:9" ht="23.25" customHeight="1">
      <c r="A18" s="121" t="s">
        <v>3</v>
      </c>
      <c r="B18" s="92"/>
      <c r="C18" s="68"/>
      <c r="D18" s="92"/>
      <c r="E18" s="68"/>
      <c r="F18" s="32"/>
      <c r="G18" s="68"/>
      <c r="H18" s="122"/>
      <c r="I18" s="68"/>
    </row>
    <row r="19" spans="1:9" ht="23.25" customHeight="1">
      <c r="A19" s="126" t="s">
        <v>79</v>
      </c>
      <c r="B19" s="92">
        <v>4</v>
      </c>
      <c r="C19" s="68">
        <v>223508</v>
      </c>
      <c r="D19" s="92"/>
      <c r="E19" s="68">
        <v>253916</v>
      </c>
      <c r="F19" s="32"/>
      <c r="G19" s="68">
        <v>223477</v>
      </c>
      <c r="H19" s="122"/>
      <c r="I19" s="68">
        <v>153770</v>
      </c>
    </row>
    <row r="20" spans="1:9" ht="23.25" customHeight="1">
      <c r="A20" s="126" t="s">
        <v>83</v>
      </c>
      <c r="B20" s="92"/>
      <c r="C20" s="68">
        <v>0</v>
      </c>
      <c r="D20" s="92"/>
      <c r="E20" s="68">
        <v>0</v>
      </c>
      <c r="F20" s="32"/>
      <c r="G20" s="68">
        <v>1000</v>
      </c>
      <c r="H20" s="122"/>
      <c r="I20" s="68">
        <v>1000</v>
      </c>
    </row>
    <row r="21" spans="1:9" ht="23.25" customHeight="1">
      <c r="A21" s="126" t="s">
        <v>158</v>
      </c>
      <c r="B21" s="92" t="s">
        <v>163</v>
      </c>
      <c r="C21" s="68">
        <v>92600</v>
      </c>
      <c r="D21" s="92"/>
      <c r="E21" s="68">
        <v>0</v>
      </c>
      <c r="F21" s="32"/>
      <c r="G21" s="68">
        <v>92600</v>
      </c>
      <c r="H21" s="122"/>
      <c r="I21" s="68">
        <v>0</v>
      </c>
    </row>
    <row r="22" spans="1:9" ht="23.25" customHeight="1">
      <c r="A22" s="126" t="s">
        <v>87</v>
      </c>
      <c r="B22" s="92"/>
      <c r="C22" s="68">
        <v>8</v>
      </c>
      <c r="D22" s="92"/>
      <c r="E22" s="68">
        <v>485</v>
      </c>
      <c r="F22" s="32"/>
      <c r="G22" s="68">
        <v>6</v>
      </c>
      <c r="H22" s="122"/>
      <c r="I22" s="68">
        <v>482</v>
      </c>
    </row>
    <row r="23" spans="1:9" ht="23.25" customHeight="1">
      <c r="A23" t="s">
        <v>60</v>
      </c>
      <c r="B23" s="92"/>
      <c r="C23" s="68">
        <v>26140</v>
      </c>
      <c r="D23" s="92"/>
      <c r="E23" s="68">
        <v>14083</v>
      </c>
      <c r="F23" s="32"/>
      <c r="G23" s="68">
        <v>26140</v>
      </c>
      <c r="H23" s="122"/>
      <c r="I23" s="68">
        <v>14083</v>
      </c>
    </row>
    <row r="24" spans="1:9" ht="23.25" customHeight="1">
      <c r="A24" t="s">
        <v>30</v>
      </c>
      <c r="B24" s="92">
        <v>6</v>
      </c>
      <c r="C24" s="68">
        <v>4375554</v>
      </c>
      <c r="D24" s="92"/>
      <c r="E24" s="68">
        <v>4692524</v>
      </c>
      <c r="F24" s="32"/>
      <c r="G24" s="68">
        <v>4375554</v>
      </c>
      <c r="H24" s="122"/>
      <c r="I24" s="68">
        <v>4692524</v>
      </c>
    </row>
    <row r="25" spans="1:9" ht="23.25" customHeight="1">
      <c r="A25" t="s">
        <v>112</v>
      </c>
      <c r="B25" s="92"/>
      <c r="C25" s="68">
        <v>79849</v>
      </c>
      <c r="D25" s="92"/>
      <c r="E25" s="68">
        <v>85357</v>
      </c>
      <c r="F25" s="32"/>
      <c r="G25" s="68">
        <v>79849</v>
      </c>
      <c r="H25" s="122"/>
      <c r="I25" s="68">
        <v>85357</v>
      </c>
    </row>
    <row r="26" spans="1:9" ht="23.25" customHeight="1">
      <c r="A26" t="s">
        <v>31</v>
      </c>
      <c r="B26" s="92"/>
      <c r="C26" s="68">
        <v>10413</v>
      </c>
      <c r="D26" s="92"/>
      <c r="E26" s="68">
        <v>11953</v>
      </c>
      <c r="F26" s="32"/>
      <c r="G26" s="68">
        <v>10413</v>
      </c>
      <c r="H26" s="122"/>
      <c r="I26" s="68">
        <v>11953</v>
      </c>
    </row>
    <row r="27" spans="1:9" ht="23.25" customHeight="1">
      <c r="A27" t="s">
        <v>47</v>
      </c>
      <c r="B27" s="92"/>
      <c r="C27" s="68">
        <v>88431</v>
      </c>
      <c r="D27" s="92"/>
      <c r="E27" s="68">
        <v>121508</v>
      </c>
      <c r="F27" s="32"/>
      <c r="G27" s="68">
        <v>88431</v>
      </c>
      <c r="H27" s="32"/>
      <c r="I27" s="68">
        <v>121508</v>
      </c>
    </row>
    <row r="28" spans="1:9" ht="23.25" customHeight="1">
      <c r="A28" s="119" t="s">
        <v>4</v>
      </c>
      <c r="B28" s="92"/>
      <c r="C28" s="68">
        <v>3851</v>
      </c>
      <c r="D28" s="92"/>
      <c r="E28" s="68">
        <v>3596</v>
      </c>
      <c r="F28" s="32"/>
      <c r="G28" s="68">
        <v>3851</v>
      </c>
      <c r="H28" s="122"/>
      <c r="I28" s="68">
        <v>3596</v>
      </c>
    </row>
    <row r="29" spans="1:9" ht="23.25" customHeight="1">
      <c r="A29" s="91" t="s">
        <v>5</v>
      </c>
      <c r="B29" s="92"/>
      <c r="C29" s="78">
        <f>SUM(C19:C28)</f>
        <v>4900354</v>
      </c>
      <c r="D29" s="92"/>
      <c r="E29" s="78">
        <f>SUM(E19:E28)</f>
        <v>5183422</v>
      </c>
      <c r="F29" s="32"/>
      <c r="G29" s="78">
        <f>SUM(G19:G28)</f>
        <v>4901321</v>
      </c>
      <c r="H29" s="122"/>
      <c r="I29" s="78">
        <f>SUM(I19:I28)</f>
        <v>5084273</v>
      </c>
    </row>
    <row r="30" spans="1:9" ht="23.25" customHeight="1">
      <c r="A30" s="91"/>
      <c r="B30" s="92"/>
      <c r="C30" s="68"/>
      <c r="D30" s="92"/>
      <c r="E30" s="68"/>
      <c r="F30" s="32"/>
      <c r="G30" s="68"/>
      <c r="H30" s="122"/>
      <c r="I30" s="68"/>
    </row>
    <row r="31" spans="1:9" ht="23.25" customHeight="1" thickBot="1">
      <c r="A31" s="91" t="s">
        <v>6</v>
      </c>
      <c r="C31" s="80">
        <f>SUM(C16+C29)</f>
        <v>7157752</v>
      </c>
      <c r="D31" s="92"/>
      <c r="E31" s="80">
        <f>SUM(E16+E29)</f>
        <v>7106270</v>
      </c>
      <c r="F31" s="32"/>
      <c r="G31" s="80">
        <f>SUM(G16+G29)</f>
        <v>7156211</v>
      </c>
      <c r="H31" s="122"/>
      <c r="I31" s="80">
        <f>SUM(I16+I29)</f>
        <v>7005255</v>
      </c>
    </row>
    <row r="32" spans="1:9" ht="23.25" customHeight="1" thickTop="1">
      <c r="A32" s="116" t="s">
        <v>84</v>
      </c>
      <c r="C32" s="45"/>
      <c r="E32" s="45"/>
      <c r="G32" s="45"/>
      <c r="I32" s="45"/>
    </row>
    <row r="33" spans="1:9" ht="23.25" customHeight="1">
      <c r="A33" s="116" t="s">
        <v>25</v>
      </c>
      <c r="C33" s="45"/>
      <c r="E33" s="45"/>
      <c r="G33" s="45"/>
      <c r="I33" s="45"/>
    </row>
    <row r="34" spans="1:9" ht="23.25" customHeight="1">
      <c r="A34" s="116"/>
      <c r="C34" s="45"/>
      <c r="E34" s="45"/>
      <c r="G34" s="45"/>
      <c r="I34" s="45"/>
    </row>
    <row r="35" spans="1:9" ht="23.25" customHeight="1">
      <c r="A35" s="116"/>
      <c r="C35" s="169" t="s">
        <v>82</v>
      </c>
      <c r="D35" s="169"/>
      <c r="E35" s="169"/>
      <c r="F35" s="91"/>
      <c r="G35" s="169" t="s">
        <v>68</v>
      </c>
      <c r="H35" s="169"/>
      <c r="I35" s="169"/>
    </row>
    <row r="36" spans="1:9" ht="23.25" customHeight="1">
      <c r="A36" s="116"/>
      <c r="C36" s="30" t="s">
        <v>149</v>
      </c>
      <c r="D36" s="30"/>
      <c r="E36" s="30" t="s">
        <v>93</v>
      </c>
      <c r="G36" s="140" t="s">
        <v>149</v>
      </c>
      <c r="H36" s="30"/>
      <c r="I36" s="30" t="s">
        <v>93</v>
      </c>
    </row>
    <row r="37" spans="1:9" ht="23.25" customHeight="1">
      <c r="A37" s="116" t="s">
        <v>7</v>
      </c>
      <c r="B37" s="92" t="s">
        <v>0</v>
      </c>
      <c r="C37" s="118">
        <v>2565</v>
      </c>
      <c r="D37" s="92"/>
      <c r="E37" s="118">
        <v>2564</v>
      </c>
      <c r="G37" s="86">
        <v>2565</v>
      </c>
      <c r="H37" s="92"/>
      <c r="I37" s="118">
        <v>2564</v>
      </c>
    </row>
    <row r="38" spans="1:9" ht="23.25" customHeight="1">
      <c r="A38" s="116"/>
      <c r="B38" s="92"/>
      <c r="C38" s="30" t="s">
        <v>131</v>
      </c>
      <c r="D38" s="92"/>
      <c r="E38" s="118"/>
      <c r="G38" s="140" t="s">
        <v>131</v>
      </c>
      <c r="H38" s="92"/>
      <c r="I38" s="118"/>
    </row>
    <row r="39" spans="1:9" ht="23.25" customHeight="1">
      <c r="A39" s="119"/>
      <c r="B39" s="92"/>
      <c r="C39" s="170" t="s">
        <v>71</v>
      </c>
      <c r="D39" s="170"/>
      <c r="E39" s="170"/>
      <c r="F39" s="170"/>
      <c r="G39" s="170"/>
      <c r="H39" s="170"/>
      <c r="I39" s="170"/>
    </row>
    <row r="40" spans="1:9" ht="23.25" customHeight="1">
      <c r="A40" s="121" t="s">
        <v>8</v>
      </c>
      <c r="B40" s="92"/>
      <c r="D40" s="92"/>
      <c r="H40" s="119"/>
      <c r="I40" s="119"/>
    </row>
    <row r="41" spans="1:9" ht="23.25" customHeight="1">
      <c r="A41" t="s">
        <v>104</v>
      </c>
      <c r="B41" s="92"/>
      <c r="C41" s="32">
        <v>537515</v>
      </c>
      <c r="D41" s="92"/>
      <c r="E41" s="32">
        <v>338493</v>
      </c>
      <c r="F41" s="32"/>
      <c r="G41" s="69">
        <v>537515</v>
      </c>
      <c r="H41" s="122"/>
      <c r="I41" s="32">
        <v>338493</v>
      </c>
    </row>
    <row r="42" spans="1:9" ht="23.25" customHeight="1">
      <c r="A42" t="s">
        <v>35</v>
      </c>
      <c r="B42" s="92"/>
      <c r="C42" s="32">
        <v>238092</v>
      </c>
      <c r="D42" s="92"/>
      <c r="E42" s="32">
        <v>207763</v>
      </c>
      <c r="F42" s="32"/>
      <c r="G42" s="69">
        <v>238092</v>
      </c>
      <c r="H42" s="122"/>
      <c r="I42" s="32">
        <v>207763</v>
      </c>
    </row>
    <row r="43" spans="1:9" ht="23.25" customHeight="1">
      <c r="A43" t="s">
        <v>80</v>
      </c>
      <c r="B43" s="92"/>
      <c r="C43" s="32">
        <v>53123</v>
      </c>
      <c r="D43" s="92"/>
      <c r="E43" s="32">
        <v>63220</v>
      </c>
      <c r="F43" s="32"/>
      <c r="G43" s="69">
        <v>53123</v>
      </c>
      <c r="H43" s="122"/>
      <c r="I43" s="32">
        <v>63220</v>
      </c>
    </row>
    <row r="44" spans="1:9" ht="23.25" customHeight="1">
      <c r="A44" t="s">
        <v>45</v>
      </c>
      <c r="B44" s="92">
        <v>2</v>
      </c>
      <c r="C44" s="32">
        <v>159343</v>
      </c>
      <c r="D44" s="92"/>
      <c r="E44" s="32">
        <v>131784</v>
      </c>
      <c r="F44" s="32"/>
      <c r="G44" s="69">
        <v>159093</v>
      </c>
      <c r="H44" s="122"/>
      <c r="I44" s="32">
        <v>131409</v>
      </c>
    </row>
    <row r="45" spans="1:9" ht="23.25" hidden="1" customHeight="1">
      <c r="A45" t="s">
        <v>48</v>
      </c>
      <c r="B45" s="92"/>
      <c r="C45" s="32"/>
      <c r="D45" s="92"/>
      <c r="E45" s="32"/>
      <c r="F45" s="32"/>
      <c r="G45" s="69"/>
      <c r="H45" s="122"/>
      <c r="I45" s="32"/>
    </row>
    <row r="46" spans="1:9" ht="23.25" hidden="1" customHeight="1">
      <c r="A46" s="127" t="s">
        <v>59</v>
      </c>
      <c r="B46" s="92"/>
      <c r="C46" s="32"/>
      <c r="D46" s="92"/>
      <c r="E46" s="32">
        <v>0</v>
      </c>
      <c r="F46" s="32"/>
      <c r="G46" s="69"/>
      <c r="H46" s="122"/>
      <c r="I46" s="32">
        <v>0</v>
      </c>
    </row>
    <row r="47" spans="1:9" ht="23.25" customHeight="1">
      <c r="A47" t="s">
        <v>113</v>
      </c>
      <c r="B47" s="92"/>
      <c r="C47" s="32"/>
      <c r="D47" s="92"/>
      <c r="E47" s="32"/>
      <c r="F47" s="32"/>
      <c r="G47" s="69"/>
      <c r="H47" s="122"/>
      <c r="I47" s="32"/>
    </row>
    <row r="48" spans="1:9" ht="23.25" customHeight="1">
      <c r="A48" s="127" t="s">
        <v>59</v>
      </c>
      <c r="B48" s="92">
        <v>2</v>
      </c>
      <c r="C48" s="32">
        <v>13926</v>
      </c>
      <c r="D48" s="92"/>
      <c r="E48" s="32">
        <v>14680</v>
      </c>
      <c r="F48" s="32"/>
      <c r="G48" s="69">
        <v>13926</v>
      </c>
      <c r="H48" s="122"/>
      <c r="I48" s="32">
        <v>14680</v>
      </c>
    </row>
    <row r="49" spans="1:9" ht="23.25" customHeight="1">
      <c r="A49" t="s">
        <v>159</v>
      </c>
      <c r="B49" s="92"/>
      <c r="C49" s="32">
        <v>45708</v>
      </c>
      <c r="D49" s="92"/>
      <c r="E49" s="32">
        <v>40080</v>
      </c>
      <c r="F49" s="32"/>
      <c r="G49" s="69">
        <v>45708</v>
      </c>
      <c r="H49" s="122"/>
      <c r="I49" s="32">
        <v>40080</v>
      </c>
    </row>
    <row r="50" spans="1:9" ht="23.25" customHeight="1">
      <c r="A50" s="91" t="s">
        <v>9</v>
      </c>
      <c r="B50" s="92"/>
      <c r="C50" s="128">
        <f>SUM(C41:C49)</f>
        <v>1047707</v>
      </c>
      <c r="D50" s="92"/>
      <c r="E50" s="128">
        <f>SUM(E41:E49)</f>
        <v>796020</v>
      </c>
      <c r="F50" s="32"/>
      <c r="G50" s="88">
        <f>SUM(G41:G49)</f>
        <v>1047457</v>
      </c>
      <c r="H50" s="122"/>
      <c r="I50" s="128">
        <f>SUM(I41:I49)</f>
        <v>795645</v>
      </c>
    </row>
    <row r="51" spans="1:9" ht="23.25" customHeight="1">
      <c r="A51" s="91"/>
      <c r="B51" s="92"/>
      <c r="C51" s="129"/>
      <c r="D51" s="92"/>
      <c r="E51" s="129"/>
      <c r="F51" s="32"/>
      <c r="G51" s="89"/>
      <c r="H51" s="122"/>
      <c r="I51" s="129"/>
    </row>
    <row r="52" spans="1:9" ht="23.25" customHeight="1">
      <c r="A52" s="121" t="s">
        <v>26</v>
      </c>
      <c r="B52" s="92"/>
      <c r="C52" s="129"/>
      <c r="D52" s="92"/>
      <c r="E52" s="129"/>
      <c r="F52" s="32"/>
      <c r="G52" s="89"/>
      <c r="H52" s="122"/>
      <c r="I52" s="129"/>
    </row>
    <row r="53" spans="1:9" ht="23.25" hidden="1" customHeight="1">
      <c r="A53" t="s">
        <v>48</v>
      </c>
      <c r="B53" s="92"/>
      <c r="C53" s="32"/>
      <c r="D53" s="92"/>
      <c r="E53" s="32">
        <v>0</v>
      </c>
      <c r="F53" s="32"/>
      <c r="G53" s="69">
        <v>0</v>
      </c>
      <c r="H53" s="32"/>
      <c r="I53" s="32">
        <v>0</v>
      </c>
    </row>
    <row r="54" spans="1:9" ht="23.25" customHeight="1">
      <c r="A54" t="s">
        <v>113</v>
      </c>
      <c r="B54" s="92">
        <v>2</v>
      </c>
      <c r="C54" s="32">
        <v>68303</v>
      </c>
      <c r="D54" s="92"/>
      <c r="E54" s="32">
        <v>72518</v>
      </c>
      <c r="F54" s="32"/>
      <c r="G54" s="69">
        <v>68303</v>
      </c>
      <c r="H54" s="32"/>
      <c r="I54" s="32">
        <v>72518</v>
      </c>
    </row>
    <row r="55" spans="1:9" ht="23.25" customHeight="1">
      <c r="A55" t="s">
        <v>95</v>
      </c>
      <c r="B55" s="92"/>
      <c r="D55" s="92"/>
      <c r="E55" s="32"/>
      <c r="F55" s="32"/>
      <c r="G55" s="69"/>
      <c r="H55" s="32"/>
      <c r="I55" s="32"/>
    </row>
    <row r="56" spans="1:9" ht="23.25" customHeight="1">
      <c r="A56" s="127" t="s">
        <v>105</v>
      </c>
      <c r="B56" s="92"/>
      <c r="C56" s="32">
        <v>50708</v>
      </c>
      <c r="D56" s="92"/>
      <c r="E56" s="32">
        <v>46758</v>
      </c>
      <c r="F56" s="32"/>
      <c r="G56" s="69">
        <v>50708</v>
      </c>
      <c r="H56" s="32"/>
      <c r="I56" s="32">
        <v>46758</v>
      </c>
    </row>
    <row r="57" spans="1:9" ht="23.25" customHeight="1">
      <c r="A57" s="91" t="s">
        <v>27</v>
      </c>
      <c r="B57" s="92"/>
      <c r="C57" s="128">
        <f>SUM(C53:C56)</f>
        <v>119011</v>
      </c>
      <c r="D57" s="92"/>
      <c r="E57" s="128">
        <f>SUM(E53:E56)</f>
        <v>119276</v>
      </c>
      <c r="F57" s="32"/>
      <c r="G57" s="88">
        <f>SUM(G53:G56)</f>
        <v>119011</v>
      </c>
      <c r="H57" s="122"/>
      <c r="I57" s="128">
        <f>SUM(I53:I56)</f>
        <v>119276</v>
      </c>
    </row>
    <row r="58" spans="1:9" ht="23.25" customHeight="1">
      <c r="A58" s="91"/>
      <c r="B58" s="130"/>
      <c r="C58" s="131"/>
      <c r="D58" s="92"/>
      <c r="E58" s="131"/>
      <c r="F58" s="32"/>
      <c r="G58" s="141"/>
      <c r="H58" s="122"/>
      <c r="I58" s="131"/>
    </row>
    <row r="59" spans="1:9" ht="23.25" customHeight="1">
      <c r="A59" s="91" t="s">
        <v>28</v>
      </c>
      <c r="C59" s="132">
        <f>SUM(C50+C57)</f>
        <v>1166718</v>
      </c>
      <c r="D59" s="92"/>
      <c r="E59" s="132">
        <f>SUM(E50+E57)</f>
        <v>915296</v>
      </c>
      <c r="F59" s="32"/>
      <c r="G59" s="142">
        <f>SUM(G50+G57)</f>
        <v>1166468</v>
      </c>
      <c r="H59" s="122"/>
      <c r="I59" s="132">
        <f>SUM(I50+I57)</f>
        <v>914921</v>
      </c>
    </row>
    <row r="60" spans="1:9" ht="23.25" customHeight="1">
      <c r="A60" s="91"/>
      <c r="B60" s="92"/>
      <c r="C60" s="129"/>
      <c r="D60" s="92"/>
      <c r="E60" s="129"/>
      <c r="F60" s="32"/>
      <c r="G60" s="89"/>
      <c r="H60" s="122"/>
      <c r="I60" s="129"/>
    </row>
    <row r="61" spans="1:9" ht="23.25" customHeight="1">
      <c r="A61" s="116" t="s">
        <v>84</v>
      </c>
      <c r="C61" s="45"/>
      <c r="E61" s="45"/>
      <c r="G61" s="45"/>
      <c r="I61" s="45"/>
    </row>
    <row r="62" spans="1:9" ht="23.25" customHeight="1">
      <c r="A62" s="116" t="s">
        <v>25</v>
      </c>
      <c r="C62" s="45"/>
      <c r="E62" s="45"/>
      <c r="G62" s="45"/>
      <c r="I62" s="45"/>
    </row>
    <row r="63" spans="1:9" ht="23.25" customHeight="1">
      <c r="A63" s="116"/>
      <c r="C63" s="45"/>
      <c r="E63" s="45"/>
      <c r="G63" s="45"/>
      <c r="I63" s="45"/>
    </row>
    <row r="64" spans="1:9" ht="23.25" customHeight="1">
      <c r="A64" s="116"/>
      <c r="C64" s="169" t="s">
        <v>82</v>
      </c>
      <c r="D64" s="169"/>
      <c r="E64" s="169"/>
      <c r="F64" s="91"/>
      <c r="G64" s="169" t="s">
        <v>68</v>
      </c>
      <c r="H64" s="169"/>
      <c r="I64" s="169"/>
    </row>
    <row r="65" spans="1:9" ht="23.25" customHeight="1">
      <c r="A65" s="116"/>
      <c r="C65" s="30" t="s">
        <v>149</v>
      </c>
      <c r="D65" s="30"/>
      <c r="E65" s="30" t="s">
        <v>93</v>
      </c>
      <c r="G65" s="140" t="s">
        <v>149</v>
      </c>
      <c r="H65" s="30"/>
      <c r="I65" s="30" t="s">
        <v>93</v>
      </c>
    </row>
    <row r="66" spans="1:9" ht="23.25" customHeight="1">
      <c r="A66" s="116" t="s">
        <v>127</v>
      </c>
      <c r="B66" s="92"/>
      <c r="C66" s="118">
        <v>2565</v>
      </c>
      <c r="D66" s="92"/>
      <c r="E66" s="118">
        <v>2564</v>
      </c>
      <c r="G66" s="86">
        <v>2565</v>
      </c>
      <c r="H66" s="92"/>
      <c r="I66" s="118">
        <v>2564</v>
      </c>
    </row>
    <row r="67" spans="1:9" ht="23.25" customHeight="1">
      <c r="A67" s="116"/>
      <c r="B67" s="92"/>
      <c r="C67" s="30" t="s">
        <v>131</v>
      </c>
      <c r="D67" s="92"/>
      <c r="E67" s="118"/>
      <c r="G67" s="140" t="s">
        <v>131</v>
      </c>
      <c r="H67" s="92"/>
      <c r="I67" s="118"/>
    </row>
    <row r="68" spans="1:9" ht="23.25" customHeight="1">
      <c r="A68" s="119"/>
      <c r="B68" s="92"/>
      <c r="C68" s="170" t="s">
        <v>71</v>
      </c>
      <c r="D68" s="170"/>
      <c r="E68" s="170"/>
      <c r="F68" s="170"/>
      <c r="G68" s="170"/>
      <c r="H68" s="170"/>
      <c r="I68" s="170"/>
    </row>
    <row r="69" spans="1:9" ht="23.25" customHeight="1">
      <c r="A69" s="121" t="s">
        <v>10</v>
      </c>
      <c r="C69" s="32"/>
      <c r="D69" s="92"/>
      <c r="E69" s="32"/>
      <c r="F69" s="32"/>
      <c r="G69" s="69"/>
      <c r="H69" s="122"/>
      <c r="I69" s="122"/>
    </row>
    <row r="70" spans="1:9" ht="23.25" customHeight="1">
      <c r="A70" s="119" t="s">
        <v>21</v>
      </c>
      <c r="B70" s="92"/>
      <c r="C70" s="32"/>
      <c r="D70" s="92"/>
      <c r="E70" s="32"/>
      <c r="F70" s="32"/>
      <c r="G70" s="69"/>
      <c r="H70" s="122"/>
      <c r="I70" s="122"/>
    </row>
    <row r="71" spans="1:9" ht="23.25" customHeight="1">
      <c r="A71" s="127" t="s">
        <v>32</v>
      </c>
      <c r="B71" s="92"/>
      <c r="C71" s="32"/>
      <c r="D71" s="92"/>
      <c r="E71" s="32"/>
      <c r="F71" s="32"/>
      <c r="G71" s="69"/>
      <c r="H71" s="122"/>
      <c r="I71" s="122"/>
    </row>
    <row r="72" spans="1:9" ht="23.25" customHeight="1">
      <c r="A72" s="117" t="s">
        <v>111</v>
      </c>
      <c r="B72" s="92"/>
      <c r="C72" s="32"/>
      <c r="D72" s="92"/>
      <c r="E72" s="32"/>
      <c r="F72" s="32"/>
      <c r="G72" s="69"/>
      <c r="H72" s="122"/>
      <c r="I72" s="122"/>
    </row>
    <row r="73" spans="1:9" ht="23.25" customHeight="1" thickBot="1">
      <c r="A73" t="s">
        <v>114</v>
      </c>
      <c r="B73" s="92"/>
      <c r="C73" s="133">
        <v>1300000</v>
      </c>
      <c r="E73" s="133">
        <v>1300000</v>
      </c>
      <c r="F73" s="32"/>
      <c r="G73" s="133">
        <v>1300000</v>
      </c>
      <c r="H73" s="122"/>
      <c r="I73" s="133">
        <v>1300000</v>
      </c>
    </row>
    <row r="74" spans="1:9" ht="23.25" customHeight="1" thickTop="1">
      <c r="A74" s="127" t="s">
        <v>33</v>
      </c>
      <c r="B74" s="92"/>
      <c r="C74" s="68"/>
      <c r="D74" s="92"/>
      <c r="E74" s="68"/>
      <c r="F74" s="32"/>
      <c r="G74" s="68"/>
      <c r="H74" s="122"/>
      <c r="I74" s="68"/>
    </row>
    <row r="75" spans="1:9" ht="23.25" customHeight="1">
      <c r="A75" s="117" t="s">
        <v>111</v>
      </c>
      <c r="B75" s="92"/>
      <c r="C75" s="68"/>
      <c r="D75" s="92"/>
      <c r="E75" s="68"/>
      <c r="F75" s="32"/>
      <c r="G75" s="68"/>
      <c r="H75" s="122"/>
      <c r="I75" s="68"/>
    </row>
    <row r="76" spans="1:9" ht="23.25" customHeight="1">
      <c r="A76" t="s">
        <v>115</v>
      </c>
      <c r="B76" s="92"/>
      <c r="C76" s="68">
        <v>1300000</v>
      </c>
      <c r="D76" s="92"/>
      <c r="E76" s="68">
        <v>1300000</v>
      </c>
      <c r="F76" s="32"/>
      <c r="G76" s="68">
        <v>1300000</v>
      </c>
      <c r="H76" s="122"/>
      <c r="I76" s="68">
        <v>1300000</v>
      </c>
    </row>
    <row r="77" spans="1:9" ht="23.25" customHeight="1">
      <c r="A77" t="s">
        <v>61</v>
      </c>
      <c r="C77" s="68"/>
      <c r="D77" s="92"/>
      <c r="E77" s="68"/>
      <c r="F77" s="32"/>
      <c r="G77" s="68"/>
      <c r="H77" s="122"/>
      <c r="I77" s="68"/>
    </row>
    <row r="78" spans="1:9" ht="23.25" customHeight="1">
      <c r="A78" s="127" t="s">
        <v>62</v>
      </c>
      <c r="B78" s="92"/>
      <c r="C78" s="68">
        <v>3515423</v>
      </c>
      <c r="D78" s="92"/>
      <c r="E78" s="68">
        <v>3515423</v>
      </c>
      <c r="F78" s="32"/>
      <c r="G78" s="68">
        <v>3515423</v>
      </c>
      <c r="H78" s="122"/>
      <c r="I78" s="68">
        <v>3515423</v>
      </c>
    </row>
    <row r="79" spans="1:9" ht="23.25" customHeight="1">
      <c r="A79" t="s">
        <v>100</v>
      </c>
      <c r="B79" s="92"/>
      <c r="C79" s="68"/>
      <c r="D79" s="92"/>
      <c r="E79" s="68"/>
      <c r="F79" s="32"/>
      <c r="G79" s="68"/>
      <c r="H79" s="122"/>
      <c r="I79" s="68"/>
    </row>
    <row r="80" spans="1:9" ht="23.25" customHeight="1">
      <c r="A80" s="127" t="s">
        <v>99</v>
      </c>
      <c r="B80" s="92"/>
      <c r="C80" s="68">
        <v>56079</v>
      </c>
      <c r="D80" s="92"/>
      <c r="E80" s="68">
        <v>56079</v>
      </c>
      <c r="F80" s="32"/>
      <c r="G80" s="68">
        <v>56079</v>
      </c>
      <c r="H80" s="122"/>
      <c r="I80" s="68">
        <v>56079</v>
      </c>
    </row>
    <row r="81" spans="1:9" ht="23.25" customHeight="1">
      <c r="A81" t="s">
        <v>46</v>
      </c>
      <c r="B81" s="92"/>
      <c r="C81" s="68"/>
      <c r="D81" s="92"/>
      <c r="E81" s="68"/>
      <c r="F81" s="32"/>
      <c r="G81" s="68"/>
      <c r="H81" s="122"/>
      <c r="I81" s="68"/>
    </row>
    <row r="82" spans="1:9" ht="23.25" customHeight="1">
      <c r="A82" s="127" t="s">
        <v>56</v>
      </c>
      <c r="B82" s="92"/>
      <c r="C82" s="68"/>
      <c r="D82" s="92"/>
      <c r="E82" s="68"/>
      <c r="F82" s="32"/>
      <c r="G82" s="68"/>
      <c r="H82" s="122"/>
      <c r="I82" s="68"/>
    </row>
    <row r="83" spans="1:9" ht="23.25" customHeight="1">
      <c r="A83" s="134" t="s">
        <v>81</v>
      </c>
      <c r="B83" s="92"/>
      <c r="C83" s="68">
        <v>130000</v>
      </c>
      <c r="D83" s="92"/>
      <c r="E83" s="68">
        <v>130000</v>
      </c>
      <c r="F83" s="32"/>
      <c r="G83" s="68">
        <v>130000</v>
      </c>
      <c r="H83" s="122"/>
      <c r="I83" s="68">
        <v>130000</v>
      </c>
    </row>
    <row r="84" spans="1:9" ht="23.25" customHeight="1">
      <c r="A84" s="127" t="s">
        <v>49</v>
      </c>
      <c r="C84" s="68">
        <v>1028018</v>
      </c>
      <c r="D84" s="92"/>
      <c r="E84" s="68">
        <v>1229313</v>
      </c>
      <c r="F84" s="32"/>
      <c r="G84" s="68">
        <v>988241</v>
      </c>
      <c r="H84" s="122"/>
      <c r="I84" s="68">
        <v>1088832</v>
      </c>
    </row>
    <row r="85" spans="1:9" ht="23.25" customHeight="1">
      <c r="A85" t="s">
        <v>70</v>
      </c>
      <c r="C85" s="68">
        <v>-38486</v>
      </c>
      <c r="D85" s="92"/>
      <c r="E85" s="68">
        <v>-39841</v>
      </c>
      <c r="F85" s="32"/>
      <c r="G85" s="81">
        <v>0</v>
      </c>
      <c r="H85" s="122"/>
      <c r="I85" s="81">
        <v>0</v>
      </c>
    </row>
    <row r="86" spans="1:9" ht="23.25" customHeight="1">
      <c r="A86" s="91" t="s">
        <v>11</v>
      </c>
      <c r="C86" s="78">
        <f>SUM(C74:C85)</f>
        <v>5991034</v>
      </c>
      <c r="D86" s="92"/>
      <c r="E86" s="78">
        <f>SUM(E74:E85)</f>
        <v>6190974</v>
      </c>
      <c r="F86" s="32"/>
      <c r="G86" s="78">
        <f>SUM(G74:G85)</f>
        <v>5989743</v>
      </c>
      <c r="H86" s="122"/>
      <c r="I86" s="78">
        <f>SUM(I74:I85)</f>
        <v>6090334</v>
      </c>
    </row>
    <row r="87" spans="1:9" ht="23.25" customHeight="1">
      <c r="A87" s="135"/>
      <c r="C87" s="82"/>
      <c r="D87" s="92"/>
      <c r="E87" s="82"/>
      <c r="F87" s="32"/>
      <c r="G87" s="82"/>
      <c r="H87" s="122"/>
      <c r="I87" s="82"/>
    </row>
    <row r="88" spans="1:9" ht="23.25" customHeight="1" thickBot="1">
      <c r="A88" s="91" t="s">
        <v>12</v>
      </c>
      <c r="C88" s="17">
        <f>SUM(C59+C86)</f>
        <v>7157752</v>
      </c>
      <c r="D88" s="92"/>
      <c r="E88" s="17">
        <f>SUM(E59+E86)</f>
        <v>7106270</v>
      </c>
      <c r="F88" s="32"/>
      <c r="G88" s="47">
        <f>SUM(G59+G86)</f>
        <v>7156211</v>
      </c>
      <c r="H88" s="122"/>
      <c r="I88" s="17">
        <f>SUM(I59+I86)</f>
        <v>7005255</v>
      </c>
    </row>
    <row r="89" spans="1:9" ht="23.25" customHeight="1" thickTop="1">
      <c r="C89" s="136"/>
      <c r="E89" s="136"/>
      <c r="G89" s="69"/>
      <c r="I89" s="32"/>
    </row>
    <row r="90" spans="1:9" ht="23.25" customHeight="1">
      <c r="C90" s="32">
        <f>C31-C88</f>
        <v>0</v>
      </c>
      <c r="D90" s="32"/>
      <c r="E90" s="32">
        <f>E31-E88</f>
        <v>0</v>
      </c>
      <c r="F90" s="32"/>
      <c r="G90" s="69">
        <f>G31-G88</f>
        <v>0</v>
      </c>
      <c r="H90" s="32"/>
      <c r="I90" s="32">
        <f>I31-I88</f>
        <v>0</v>
      </c>
    </row>
  </sheetData>
  <mergeCells count="9">
    <mergeCell ref="C64:E64"/>
    <mergeCell ref="G64:I64"/>
    <mergeCell ref="C68:I68"/>
    <mergeCell ref="C4:E4"/>
    <mergeCell ref="G4:I4"/>
    <mergeCell ref="C8:I8"/>
    <mergeCell ref="C35:E35"/>
    <mergeCell ref="G35:I35"/>
    <mergeCell ref="C39:I39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view="pageBreakPreview" topLeftCell="A42" zoomScale="130" zoomScaleNormal="80" zoomScaleSheetLayoutView="130" workbookViewId="0">
      <selection activeCell="A53" sqref="A53"/>
    </sheetView>
  </sheetViews>
  <sheetFormatPr defaultColWidth="9.09765625" defaultRowHeight="23.25" customHeight="1"/>
  <cols>
    <col min="1" max="1" width="49.3984375" style="34" customWidth="1"/>
    <col min="2" max="2" width="8.59765625" style="63" customWidth="1"/>
    <col min="3" max="3" width="12.296875" style="55" customWidth="1"/>
    <col min="4" max="4" width="1.59765625" style="55" customWidth="1"/>
    <col min="5" max="5" width="12.296875" style="55" customWidth="1"/>
    <col min="6" max="6" width="1.19921875" style="34" customWidth="1"/>
    <col min="7" max="7" width="12.296875" style="34" customWidth="1"/>
    <col min="8" max="8" width="1.19921875" style="34" customWidth="1"/>
    <col min="9" max="9" width="12.296875" style="34" customWidth="1"/>
    <col min="10" max="16384" width="9.09765625" style="34"/>
  </cols>
  <sheetData>
    <row r="1" spans="1:9" ht="23.25" customHeight="1">
      <c r="A1" s="35" t="s">
        <v>84</v>
      </c>
      <c r="C1" s="36"/>
      <c r="D1" s="36"/>
      <c r="E1" s="36"/>
      <c r="F1" s="12"/>
      <c r="G1" s="12"/>
      <c r="H1" s="12"/>
      <c r="I1" s="12"/>
    </row>
    <row r="2" spans="1:9" ht="23.25" customHeight="1">
      <c r="A2" s="35" t="s">
        <v>72</v>
      </c>
      <c r="C2" s="36"/>
      <c r="D2" s="36"/>
      <c r="E2" s="36"/>
      <c r="F2" s="12"/>
      <c r="G2" s="12"/>
      <c r="H2" s="12"/>
      <c r="I2" s="12"/>
    </row>
    <row r="3" spans="1:9" ht="22" customHeight="1">
      <c r="A3" s="22"/>
      <c r="C3" s="36"/>
      <c r="D3" s="36"/>
      <c r="E3" s="36"/>
      <c r="F3" s="22"/>
      <c r="G3" s="22"/>
      <c r="H3" s="22"/>
      <c r="I3" s="22"/>
    </row>
    <row r="4" spans="1:9" ht="23.25" customHeight="1">
      <c r="A4" s="22"/>
      <c r="C4" s="174" t="s">
        <v>82</v>
      </c>
      <c r="D4" s="174"/>
      <c r="E4" s="174"/>
      <c r="F4" s="159"/>
      <c r="G4" s="174" t="s">
        <v>68</v>
      </c>
      <c r="H4" s="174"/>
      <c r="I4" s="174"/>
    </row>
    <row r="5" spans="1:9" ht="23.25" customHeight="1">
      <c r="A5" s="22"/>
      <c r="C5" s="176" t="s">
        <v>106</v>
      </c>
      <c r="D5" s="176"/>
      <c r="E5" s="176"/>
      <c r="F5" s="159"/>
      <c r="G5" s="173" t="s">
        <v>106</v>
      </c>
      <c r="H5" s="173"/>
      <c r="I5" s="173"/>
    </row>
    <row r="6" spans="1:9" ht="23.25" customHeight="1">
      <c r="A6" s="22"/>
      <c r="C6" s="173" t="s">
        <v>150</v>
      </c>
      <c r="D6" s="173"/>
      <c r="E6" s="173"/>
      <c r="G6" s="173" t="s">
        <v>150</v>
      </c>
      <c r="H6" s="173"/>
      <c r="I6" s="173"/>
    </row>
    <row r="7" spans="1:9" ht="23.25" customHeight="1">
      <c r="A7" s="12"/>
      <c r="B7" s="161" t="s">
        <v>0</v>
      </c>
      <c r="C7" s="163">
        <v>2565</v>
      </c>
      <c r="D7" s="161"/>
      <c r="E7" s="163">
        <v>2564</v>
      </c>
      <c r="F7" s="72"/>
      <c r="G7" s="163">
        <v>2565</v>
      </c>
      <c r="H7" s="161"/>
      <c r="I7" s="163">
        <v>2564</v>
      </c>
    </row>
    <row r="8" spans="1:9" ht="23.25" customHeight="1">
      <c r="A8" s="12"/>
      <c r="B8" s="161"/>
      <c r="C8" s="175" t="s">
        <v>71</v>
      </c>
      <c r="D8" s="175"/>
      <c r="E8" s="175"/>
      <c r="F8" s="175"/>
      <c r="G8" s="175"/>
      <c r="H8" s="175"/>
      <c r="I8" s="175"/>
    </row>
    <row r="9" spans="1:9" ht="23.25" customHeight="1">
      <c r="A9" s="38" t="s">
        <v>13</v>
      </c>
      <c r="B9" s="161">
        <v>2</v>
      </c>
      <c r="C9" s="160"/>
      <c r="D9" s="160"/>
      <c r="E9" s="160"/>
      <c r="F9" s="12"/>
      <c r="G9" s="12"/>
      <c r="H9" s="12"/>
      <c r="I9" s="12"/>
    </row>
    <row r="10" spans="1:9" ht="23.25" customHeight="1">
      <c r="A10" s="12" t="s">
        <v>22</v>
      </c>
      <c r="B10" s="161">
        <v>7</v>
      </c>
      <c r="C10" s="31">
        <v>1664216</v>
      </c>
      <c r="D10" s="160"/>
      <c r="E10" s="31">
        <v>1158892</v>
      </c>
      <c r="F10" s="14"/>
      <c r="G10" s="31">
        <v>1664216</v>
      </c>
      <c r="H10" s="14"/>
      <c r="I10" s="31">
        <v>1158882</v>
      </c>
    </row>
    <row r="11" spans="1:9" ht="23" customHeight="1">
      <c r="A11" s="12" t="s">
        <v>92</v>
      </c>
      <c r="B11" s="161"/>
      <c r="C11" s="31">
        <v>176</v>
      </c>
      <c r="D11" s="160"/>
      <c r="E11" s="31">
        <v>0</v>
      </c>
      <c r="F11" s="14"/>
      <c r="G11" s="31">
        <v>176</v>
      </c>
      <c r="H11" s="14"/>
      <c r="I11" s="31">
        <v>0</v>
      </c>
    </row>
    <row r="12" spans="1:9" s="164" customFormat="1" ht="23" customHeight="1">
      <c r="A12" s="164" t="s">
        <v>164</v>
      </c>
      <c r="B12" s="161"/>
      <c r="C12" s="31">
        <v>0</v>
      </c>
      <c r="D12" s="158"/>
      <c r="E12" s="31">
        <v>0</v>
      </c>
      <c r="F12" s="165"/>
      <c r="G12" s="31">
        <v>28600</v>
      </c>
      <c r="H12" s="165"/>
      <c r="I12" s="31">
        <v>0</v>
      </c>
    </row>
    <row r="13" spans="1:9" ht="23.25" customHeight="1">
      <c r="A13" s="12" t="s">
        <v>14</v>
      </c>
      <c r="B13" s="161"/>
      <c r="C13" s="31">
        <v>11578</v>
      </c>
      <c r="D13" s="160"/>
      <c r="E13" s="31">
        <v>2431</v>
      </c>
      <c r="F13" s="14"/>
      <c r="G13" s="31">
        <v>11578</v>
      </c>
      <c r="H13" s="14"/>
      <c r="I13" s="31">
        <v>2431</v>
      </c>
    </row>
    <row r="14" spans="1:9" ht="23.25" customHeight="1">
      <c r="A14" s="22" t="s">
        <v>15</v>
      </c>
      <c r="B14" s="161"/>
      <c r="C14" s="26">
        <f>SUM(C10:C13)</f>
        <v>1675970</v>
      </c>
      <c r="D14" s="160"/>
      <c r="E14" s="26">
        <f>SUM(E10:E13)</f>
        <v>1161323</v>
      </c>
      <c r="F14" s="14"/>
      <c r="G14" s="26">
        <f>SUM(G10:G13)</f>
        <v>1704570</v>
      </c>
      <c r="H14" s="14"/>
      <c r="I14" s="26">
        <f>SUM(I10:I13)</f>
        <v>1161313</v>
      </c>
    </row>
    <row r="15" spans="1:9" ht="16.75" customHeight="1">
      <c r="A15" s="12"/>
      <c r="B15" s="161"/>
      <c r="C15" s="160"/>
      <c r="D15" s="160"/>
      <c r="E15" s="160"/>
      <c r="F15" s="160"/>
      <c r="G15" s="160"/>
      <c r="H15" s="160"/>
      <c r="I15" s="160"/>
    </row>
    <row r="16" spans="1:9" ht="23.25" customHeight="1">
      <c r="A16" s="38" t="s">
        <v>16</v>
      </c>
      <c r="B16" s="161">
        <v>2</v>
      </c>
      <c r="C16" s="160"/>
      <c r="D16" s="160"/>
      <c r="E16" s="160"/>
      <c r="F16" s="14"/>
      <c r="G16" s="14"/>
      <c r="H16" s="14"/>
      <c r="I16" s="14"/>
    </row>
    <row r="17" spans="1:9" ht="23.25" customHeight="1">
      <c r="A17" s="12" t="s">
        <v>17</v>
      </c>
      <c r="B17" s="161"/>
      <c r="C17" s="31">
        <v>1338895</v>
      </c>
      <c r="D17" s="160"/>
      <c r="E17" s="31">
        <v>925853</v>
      </c>
      <c r="F17" s="14"/>
      <c r="G17" s="31">
        <v>1338895</v>
      </c>
      <c r="H17" s="14"/>
      <c r="I17" s="31">
        <v>925850</v>
      </c>
    </row>
    <row r="18" spans="1:9" ht="23.25" customHeight="1">
      <c r="A18" s="12" t="s">
        <v>88</v>
      </c>
      <c r="B18" s="161"/>
      <c r="C18" s="31">
        <v>73445</v>
      </c>
      <c r="D18" s="160"/>
      <c r="E18" s="31">
        <v>53747</v>
      </c>
      <c r="F18" s="14"/>
      <c r="G18" s="31">
        <v>73445</v>
      </c>
      <c r="H18" s="14"/>
      <c r="I18" s="31">
        <v>53747</v>
      </c>
    </row>
    <row r="19" spans="1:9" ht="23.25" customHeight="1">
      <c r="A19" s="12" t="s">
        <v>23</v>
      </c>
      <c r="B19" s="161"/>
      <c r="C19" s="31">
        <v>41692</v>
      </c>
      <c r="D19" s="160"/>
      <c r="E19" s="31">
        <v>38678</v>
      </c>
      <c r="F19" s="14"/>
      <c r="G19" s="31">
        <v>41664</v>
      </c>
      <c r="H19" s="14"/>
      <c r="I19" s="31">
        <v>40985</v>
      </c>
    </row>
    <row r="20" spans="1:9" ht="23.25" customHeight="1">
      <c r="A20" s="22" t="s">
        <v>18</v>
      </c>
      <c r="B20" s="161"/>
      <c r="C20" s="26">
        <f>SUM(C17:C19)</f>
        <v>1454032</v>
      </c>
      <c r="D20" s="160"/>
      <c r="E20" s="26">
        <f>SUM(E17:E19)</f>
        <v>1018278</v>
      </c>
      <c r="F20" s="14"/>
      <c r="G20" s="26">
        <f>SUM(G17:G19)</f>
        <v>1454004</v>
      </c>
      <c r="H20" s="14"/>
      <c r="I20" s="26">
        <f>SUM(I17:I19)</f>
        <v>1020582</v>
      </c>
    </row>
    <row r="21" spans="1:9" ht="16.75" customHeight="1">
      <c r="A21" s="12"/>
      <c r="B21" s="161"/>
      <c r="C21" s="160"/>
      <c r="D21" s="160"/>
      <c r="E21" s="160"/>
      <c r="F21" s="160"/>
      <c r="G21" s="160"/>
      <c r="H21" s="160"/>
      <c r="I21" s="160"/>
    </row>
    <row r="22" spans="1:9" ht="20" customHeight="1">
      <c r="A22" s="22" t="s">
        <v>129</v>
      </c>
      <c r="B22" s="161"/>
      <c r="C22" s="40">
        <f>C14-C20</f>
        <v>221938</v>
      </c>
      <c r="D22" s="159"/>
      <c r="E22" s="40">
        <f>E14-E20</f>
        <v>143045</v>
      </c>
      <c r="F22" s="159"/>
      <c r="G22" s="40">
        <f>G14-G20</f>
        <v>250566</v>
      </c>
      <c r="H22" s="159"/>
      <c r="I22" s="40">
        <f>I14-I20</f>
        <v>140731</v>
      </c>
    </row>
    <row r="23" spans="1:9" ht="23.25" customHeight="1">
      <c r="A23" s="12" t="s">
        <v>29</v>
      </c>
      <c r="B23" s="161"/>
      <c r="C23" s="14">
        <v>-327</v>
      </c>
      <c r="D23" s="160"/>
      <c r="E23" s="14">
        <v>-621</v>
      </c>
      <c r="F23" s="14"/>
      <c r="G23" s="14">
        <v>-327</v>
      </c>
      <c r="H23" s="14"/>
      <c r="I23" s="14">
        <v>-621</v>
      </c>
    </row>
    <row r="24" spans="1:9" ht="23.25" customHeight="1">
      <c r="A24" s="12" t="s">
        <v>133</v>
      </c>
    </row>
    <row r="25" spans="1:9" ht="23.25" customHeight="1">
      <c r="A25" s="166" t="s">
        <v>119</v>
      </c>
      <c r="B25" s="161"/>
      <c r="C25" s="44">
        <v>21036</v>
      </c>
      <c r="D25" s="160"/>
      <c r="E25" s="44">
        <v>8896</v>
      </c>
      <c r="F25" s="14"/>
      <c r="G25" s="53">
        <v>0</v>
      </c>
      <c r="H25" s="14"/>
      <c r="I25" s="53">
        <v>0</v>
      </c>
    </row>
    <row r="26" spans="1:9" ht="23.25" customHeight="1">
      <c r="A26" s="22" t="s">
        <v>117</v>
      </c>
      <c r="B26" s="64"/>
      <c r="C26" s="28">
        <f>SUM(C22:C25)</f>
        <v>242647</v>
      </c>
      <c r="D26" s="54"/>
      <c r="E26" s="28">
        <f>SUM(E22:E25)</f>
        <v>151320</v>
      </c>
      <c r="F26" s="27"/>
      <c r="G26" s="28">
        <f>SUM(G22:G25)</f>
        <v>250239</v>
      </c>
      <c r="H26" s="27"/>
      <c r="I26" s="28">
        <f>SUM(I22:I25)</f>
        <v>140110</v>
      </c>
    </row>
    <row r="27" spans="1:9" ht="23.25" customHeight="1">
      <c r="A27" s="12" t="s">
        <v>147</v>
      </c>
      <c r="B27" s="161"/>
      <c r="C27" s="44">
        <v>-50415</v>
      </c>
      <c r="D27" s="160"/>
      <c r="E27" s="44">
        <v>-23065</v>
      </c>
      <c r="F27" s="14"/>
      <c r="G27" s="44">
        <v>-50415</v>
      </c>
      <c r="H27" s="14"/>
      <c r="I27" s="44">
        <v>-23065</v>
      </c>
    </row>
    <row r="28" spans="1:9" ht="23.25" customHeight="1">
      <c r="A28" s="22" t="s">
        <v>116</v>
      </c>
      <c r="B28" s="161"/>
      <c r="C28" s="26">
        <f>SUM(C26:C27)</f>
        <v>192232</v>
      </c>
      <c r="D28" s="160"/>
      <c r="E28" s="26">
        <f>SUM(E26:E27)</f>
        <v>128255</v>
      </c>
      <c r="F28" s="14"/>
      <c r="G28" s="26">
        <f>SUM(G26:G27)</f>
        <v>199824</v>
      </c>
      <c r="H28" s="14"/>
      <c r="I28" s="26">
        <f>SUM(I26:I27)</f>
        <v>117045</v>
      </c>
    </row>
    <row r="29" spans="1:9" ht="16.75" customHeight="1">
      <c r="A29" s="12"/>
      <c r="B29" s="161"/>
      <c r="C29" s="160"/>
      <c r="D29" s="160"/>
      <c r="E29" s="160"/>
      <c r="F29" s="160"/>
      <c r="G29" s="160"/>
      <c r="H29" s="160"/>
      <c r="I29" s="160"/>
    </row>
    <row r="30" spans="1:9" ht="23.25" customHeight="1">
      <c r="A30" s="22" t="s">
        <v>36</v>
      </c>
      <c r="B30" s="161"/>
      <c r="C30" s="160"/>
      <c r="D30" s="160"/>
      <c r="E30" s="160"/>
      <c r="F30" s="160"/>
      <c r="G30" s="160"/>
      <c r="H30" s="160"/>
      <c r="I30" s="160"/>
    </row>
    <row r="31" spans="1:9" ht="23.25" customHeight="1">
      <c r="A31" s="38" t="s">
        <v>89</v>
      </c>
      <c r="B31" s="161"/>
      <c r="C31" s="160"/>
      <c r="D31" s="160"/>
      <c r="E31" s="160"/>
      <c r="F31" s="160"/>
      <c r="G31" s="160"/>
      <c r="H31" s="160"/>
      <c r="I31" s="160"/>
    </row>
    <row r="32" spans="1:9" ht="23.25" customHeight="1">
      <c r="A32" s="38" t="s">
        <v>90</v>
      </c>
      <c r="B32" s="161"/>
      <c r="C32" s="160"/>
      <c r="D32" s="160"/>
      <c r="E32" s="160"/>
      <c r="F32" s="160"/>
      <c r="G32" s="160"/>
      <c r="H32" s="160"/>
      <c r="I32" s="160"/>
    </row>
    <row r="33" spans="1:17" ht="23.25" customHeight="1">
      <c r="A33" s="12" t="s">
        <v>91</v>
      </c>
      <c r="B33" s="161"/>
      <c r="C33" s="160"/>
      <c r="D33" s="160"/>
      <c r="E33" s="160"/>
      <c r="F33" s="160"/>
      <c r="G33" s="160"/>
      <c r="H33" s="160"/>
      <c r="I33" s="160"/>
    </row>
    <row r="34" spans="1:17" ht="23.25" customHeight="1">
      <c r="A34" s="12" t="s">
        <v>109</v>
      </c>
      <c r="B34" s="161"/>
      <c r="C34" s="14">
        <v>7466</v>
      </c>
      <c r="D34" s="160"/>
      <c r="E34" s="14">
        <v>11748</v>
      </c>
      <c r="F34" s="160"/>
      <c r="G34" s="53">
        <v>0</v>
      </c>
      <c r="H34" s="160"/>
      <c r="I34" s="53">
        <v>0</v>
      </c>
    </row>
    <row r="35" spans="1:17" ht="23.25" customHeight="1" thickBot="1">
      <c r="A35" s="22" t="s">
        <v>128</v>
      </c>
      <c r="B35" s="161"/>
      <c r="C35" s="41">
        <f>C28+C34</f>
        <v>199698</v>
      </c>
      <c r="D35" s="160"/>
      <c r="E35" s="41">
        <f>E28+E34</f>
        <v>140003</v>
      </c>
      <c r="F35" s="14"/>
      <c r="G35" s="41">
        <f>G28+G34</f>
        <v>199824</v>
      </c>
      <c r="H35" s="14"/>
      <c r="I35" s="41">
        <f>I28+I34</f>
        <v>117045</v>
      </c>
    </row>
    <row r="36" spans="1:17" ht="16.75" customHeight="1" thickTop="1">
      <c r="A36" s="12"/>
      <c r="B36" s="161"/>
      <c r="C36" s="160"/>
      <c r="D36" s="160"/>
      <c r="E36" s="160"/>
      <c r="F36" s="160"/>
      <c r="G36" s="160"/>
      <c r="H36" s="160"/>
      <c r="I36" s="160"/>
    </row>
    <row r="37" spans="1:17" ht="25.5" customHeight="1" thickBot="1">
      <c r="A37" s="22" t="s">
        <v>148</v>
      </c>
      <c r="B37" s="161"/>
      <c r="C37" s="60">
        <v>0.15360076923076924</v>
      </c>
      <c r="D37" s="54"/>
      <c r="E37" s="60">
        <v>0.11</v>
      </c>
      <c r="F37" s="61"/>
      <c r="G37" s="60">
        <v>0.15360076923076924</v>
      </c>
      <c r="H37" s="61"/>
      <c r="I37" s="60">
        <v>0.09</v>
      </c>
      <c r="K37" s="167">
        <f>C28/'3-5'!C73</f>
        <v>0.14787076923076922</v>
      </c>
      <c r="L37" s="167"/>
      <c r="M37" s="167">
        <f>E28/'3-5'!E73</f>
        <v>9.8657692307692307E-2</v>
      </c>
      <c r="N37" s="167"/>
      <c r="O37" s="167">
        <f>G28/'3-5'!G73</f>
        <v>0.15371076923076923</v>
      </c>
      <c r="P37" s="167"/>
      <c r="Q37" s="167">
        <f>I28/'3-5'!I73</f>
        <v>9.003461538461538E-2</v>
      </c>
    </row>
    <row r="38" spans="1:17" ht="23.25" customHeight="1" thickTop="1">
      <c r="A38" s="83" t="s">
        <v>84</v>
      </c>
      <c r="C38" s="63"/>
      <c r="D38" s="63"/>
      <c r="E38" s="63"/>
      <c r="F38" s="72"/>
      <c r="G38" s="72"/>
      <c r="H38" s="72"/>
      <c r="I38" s="72"/>
    </row>
    <row r="39" spans="1:17" ht="23.25" customHeight="1">
      <c r="A39" s="83" t="s">
        <v>72</v>
      </c>
      <c r="C39" s="63"/>
      <c r="D39" s="63"/>
      <c r="E39" s="63"/>
      <c r="F39" s="72"/>
      <c r="G39" s="72"/>
      <c r="H39" s="72"/>
      <c r="I39" s="72"/>
    </row>
    <row r="40" spans="1:17" ht="23.25" customHeight="1">
      <c r="A40" s="85"/>
      <c r="C40" s="63"/>
      <c r="D40" s="63"/>
      <c r="E40" s="63"/>
      <c r="F40" s="85"/>
      <c r="G40" s="85"/>
      <c r="H40" s="85"/>
      <c r="I40" s="85"/>
    </row>
    <row r="41" spans="1:17" ht="23.25" customHeight="1">
      <c r="A41" s="85"/>
      <c r="C41" s="172" t="s">
        <v>82</v>
      </c>
      <c r="D41" s="172"/>
      <c r="E41" s="172"/>
      <c r="F41" s="162"/>
      <c r="G41" s="172" t="s">
        <v>68</v>
      </c>
      <c r="H41" s="172"/>
      <c r="I41" s="172"/>
    </row>
    <row r="42" spans="1:17" ht="23.25" customHeight="1">
      <c r="A42" s="85"/>
      <c r="C42" s="173" t="s">
        <v>154</v>
      </c>
      <c r="D42" s="173"/>
      <c r="E42" s="173"/>
      <c r="F42" s="162"/>
      <c r="G42" s="173" t="s">
        <v>154</v>
      </c>
      <c r="H42" s="173"/>
      <c r="I42" s="173"/>
    </row>
    <row r="43" spans="1:17" ht="23.25" customHeight="1">
      <c r="A43" s="85"/>
      <c r="C43" s="173" t="str">
        <f>C6</f>
        <v>วันที่ 30 กันยายน</v>
      </c>
      <c r="D43" s="173"/>
      <c r="E43" s="173"/>
      <c r="F43" s="162"/>
      <c r="G43" s="173" t="str">
        <f>G6</f>
        <v>วันที่ 30 กันยายน</v>
      </c>
      <c r="H43" s="173"/>
      <c r="I43" s="173"/>
    </row>
    <row r="44" spans="1:17" ht="23.25" customHeight="1">
      <c r="A44" s="72"/>
      <c r="B44" s="161" t="s">
        <v>0</v>
      </c>
      <c r="C44" s="163">
        <v>2565</v>
      </c>
      <c r="D44" s="161"/>
      <c r="E44" s="163">
        <f>E7</f>
        <v>2564</v>
      </c>
      <c r="F44" s="72"/>
      <c r="G44" s="163">
        <v>2565</v>
      </c>
      <c r="H44" s="161"/>
      <c r="I44" s="163">
        <f>I7</f>
        <v>2564</v>
      </c>
    </row>
    <row r="45" spans="1:17" ht="23.25" customHeight="1">
      <c r="A45" s="72"/>
      <c r="B45" s="161"/>
      <c r="C45" s="171" t="s">
        <v>71</v>
      </c>
      <c r="D45" s="171"/>
      <c r="E45" s="171"/>
      <c r="F45" s="171"/>
      <c r="G45" s="171"/>
      <c r="H45" s="171"/>
      <c r="I45" s="171"/>
    </row>
    <row r="46" spans="1:17" ht="23.25" customHeight="1">
      <c r="A46" s="84" t="s">
        <v>13</v>
      </c>
      <c r="B46" s="161">
        <v>2</v>
      </c>
      <c r="C46" s="161"/>
      <c r="D46" s="161"/>
      <c r="E46" s="161"/>
      <c r="F46" s="72"/>
      <c r="G46" s="72"/>
      <c r="H46" s="72"/>
      <c r="I46" s="72"/>
    </row>
    <row r="47" spans="1:17" ht="23.25" customHeight="1">
      <c r="A47" s="72" t="s">
        <v>22</v>
      </c>
      <c r="B47" s="161">
        <v>7</v>
      </c>
      <c r="C47" s="31">
        <v>4723021</v>
      </c>
      <c r="D47" s="161"/>
      <c r="E47" s="31">
        <v>3939382</v>
      </c>
      <c r="F47" s="168"/>
      <c r="G47" s="31">
        <v>4723021</v>
      </c>
      <c r="H47" s="168"/>
      <c r="I47" s="31">
        <v>3939197</v>
      </c>
    </row>
    <row r="48" spans="1:17" ht="23.25" customHeight="1">
      <c r="A48" s="72" t="s">
        <v>92</v>
      </c>
      <c r="B48" s="161"/>
      <c r="C48" s="31">
        <v>276</v>
      </c>
      <c r="D48" s="161"/>
      <c r="E48" s="31">
        <v>96</v>
      </c>
      <c r="F48" s="168"/>
      <c r="G48" s="31">
        <v>276</v>
      </c>
      <c r="H48" s="168"/>
      <c r="I48" s="31">
        <v>95</v>
      </c>
    </row>
    <row r="49" spans="1:9" s="164" customFormat="1" ht="23" customHeight="1">
      <c r="A49" s="164" t="s">
        <v>164</v>
      </c>
      <c r="B49" s="158">
        <v>4</v>
      </c>
      <c r="C49" s="31">
        <v>0</v>
      </c>
      <c r="D49" s="158"/>
      <c r="E49" s="31">
        <v>0</v>
      </c>
      <c r="F49" s="165"/>
      <c r="G49" s="31">
        <v>167100</v>
      </c>
      <c r="H49" s="165"/>
      <c r="I49" s="31">
        <v>0</v>
      </c>
    </row>
    <row r="50" spans="1:9" ht="23.25" customHeight="1">
      <c r="A50" s="72" t="s">
        <v>14</v>
      </c>
      <c r="B50" s="161"/>
      <c r="C50" s="31">
        <v>20771</v>
      </c>
      <c r="D50" s="161"/>
      <c r="E50" s="31">
        <v>6519</v>
      </c>
      <c r="F50" s="168"/>
      <c r="G50" s="31">
        <v>20771</v>
      </c>
      <c r="H50" s="168"/>
      <c r="I50" s="31">
        <v>6519</v>
      </c>
    </row>
    <row r="51" spans="1:9" ht="23.25" customHeight="1">
      <c r="A51" s="85" t="s">
        <v>15</v>
      </c>
      <c r="B51" s="161"/>
      <c r="C51" s="88">
        <f>SUM(C47:C50)</f>
        <v>4744068</v>
      </c>
      <c r="D51" s="161"/>
      <c r="E51" s="88">
        <f>SUM(E47:E50)</f>
        <v>3945997</v>
      </c>
      <c r="F51" s="168"/>
      <c r="G51" s="88">
        <f>SUM(G47:G50)</f>
        <v>4911168</v>
      </c>
      <c r="H51" s="168"/>
      <c r="I51" s="88">
        <f>SUM(I47:I50)</f>
        <v>3945811</v>
      </c>
    </row>
    <row r="52" spans="1:9" ht="9.5" customHeight="1">
      <c r="A52" s="12"/>
      <c r="B52" s="161"/>
      <c r="C52" s="160"/>
      <c r="D52" s="160"/>
      <c r="E52" s="160"/>
      <c r="F52" s="160"/>
      <c r="G52" s="160"/>
      <c r="H52" s="160"/>
      <c r="I52" s="160"/>
    </row>
    <row r="53" spans="1:9" ht="23.25" customHeight="1">
      <c r="A53" s="84" t="s">
        <v>16</v>
      </c>
      <c r="B53" s="161">
        <v>2</v>
      </c>
      <c r="C53" s="161"/>
      <c r="D53" s="161"/>
      <c r="E53" s="161"/>
      <c r="F53" s="168"/>
      <c r="G53" s="168"/>
      <c r="H53" s="168"/>
      <c r="I53" s="168"/>
    </row>
    <row r="54" spans="1:9" ht="23.25" customHeight="1">
      <c r="A54" s="72" t="s">
        <v>17</v>
      </c>
      <c r="B54" s="161"/>
      <c r="C54" s="31">
        <v>3894177</v>
      </c>
      <c r="D54" s="161"/>
      <c r="E54" s="31">
        <v>3166227</v>
      </c>
      <c r="F54" s="168"/>
      <c r="G54" s="31">
        <v>3894177</v>
      </c>
      <c r="H54" s="168"/>
      <c r="I54" s="31">
        <v>3166021</v>
      </c>
    </row>
    <row r="55" spans="1:9" ht="23.25" customHeight="1">
      <c r="A55" s="72" t="s">
        <v>88</v>
      </c>
      <c r="B55" s="161"/>
      <c r="C55" s="31">
        <v>205820</v>
      </c>
      <c r="D55" s="161"/>
      <c r="E55" s="31">
        <v>205759</v>
      </c>
      <c r="F55" s="168"/>
      <c r="G55" s="31">
        <v>205820</v>
      </c>
      <c r="H55" s="168"/>
      <c r="I55" s="31">
        <v>205756</v>
      </c>
    </row>
    <row r="56" spans="1:9" ht="23.25" customHeight="1">
      <c r="A56" s="72" t="s">
        <v>23</v>
      </c>
      <c r="B56" s="161"/>
      <c r="C56" s="31">
        <v>124420</v>
      </c>
      <c r="D56" s="161"/>
      <c r="E56" s="31">
        <v>116136</v>
      </c>
      <c r="F56" s="168"/>
      <c r="G56" s="31">
        <v>125186</v>
      </c>
      <c r="H56" s="168"/>
      <c r="I56" s="31">
        <v>114376</v>
      </c>
    </row>
    <row r="57" spans="1:9" ht="23.25" customHeight="1">
      <c r="A57" s="85" t="s">
        <v>18</v>
      </c>
      <c r="B57" s="161"/>
      <c r="C57" s="88">
        <f>SUM(C54:C56)</f>
        <v>4224417</v>
      </c>
      <c r="D57" s="161"/>
      <c r="E57" s="88">
        <f>SUM(E54:E56)</f>
        <v>3488122</v>
      </c>
      <c r="F57" s="168"/>
      <c r="G57" s="88">
        <f>SUM(G54:G56)</f>
        <v>4225183</v>
      </c>
      <c r="H57" s="168"/>
      <c r="I57" s="88">
        <f>SUM(I54:I56)</f>
        <v>3486153</v>
      </c>
    </row>
    <row r="58" spans="1:9" ht="9.5" customHeight="1">
      <c r="A58" s="12"/>
      <c r="B58" s="161"/>
      <c r="C58" s="160"/>
      <c r="D58" s="160"/>
      <c r="E58" s="160"/>
      <c r="F58" s="160"/>
      <c r="G58" s="160"/>
      <c r="H58" s="160"/>
      <c r="I58" s="160"/>
    </row>
    <row r="59" spans="1:9" ht="23.25" customHeight="1">
      <c r="A59" s="85" t="s">
        <v>129</v>
      </c>
      <c r="B59" s="161"/>
      <c r="C59" s="89">
        <f>C51-C57</f>
        <v>519651</v>
      </c>
      <c r="D59" s="161"/>
      <c r="E59" s="89">
        <f>E51-E57</f>
        <v>457875</v>
      </c>
      <c r="F59" s="168"/>
      <c r="G59" s="89">
        <f>G51-G57</f>
        <v>685985</v>
      </c>
      <c r="H59" s="168"/>
      <c r="I59" s="89">
        <f>I51-I57</f>
        <v>459658</v>
      </c>
    </row>
    <row r="60" spans="1:9" ht="23.25" customHeight="1">
      <c r="A60" s="72" t="s">
        <v>29</v>
      </c>
      <c r="B60" s="161"/>
      <c r="C60" s="31">
        <v>-1284</v>
      </c>
      <c r="D60" s="161"/>
      <c r="E60" s="31">
        <v>-2125</v>
      </c>
      <c r="F60" s="168"/>
      <c r="G60" s="93">
        <v>-1284</v>
      </c>
      <c r="H60" s="168"/>
      <c r="I60" s="93">
        <v>-2125</v>
      </c>
    </row>
    <row r="61" spans="1:9" ht="23.25" customHeight="1">
      <c r="A61" s="72" t="s">
        <v>133</v>
      </c>
      <c r="C61" s="31"/>
      <c r="D61" s="161"/>
      <c r="E61" s="31"/>
      <c r="F61" s="168"/>
      <c r="G61" s="93"/>
      <c r="H61" s="168"/>
      <c r="I61" s="93"/>
    </row>
    <row r="62" spans="1:9" ht="23.25" customHeight="1">
      <c r="A62" s="72" t="s">
        <v>139</v>
      </c>
      <c r="B62" s="161">
        <v>4</v>
      </c>
      <c r="C62" s="44">
        <v>65630</v>
      </c>
      <c r="D62" s="161"/>
      <c r="E62" s="44">
        <v>31095</v>
      </c>
      <c r="F62" s="168"/>
      <c r="G62" s="94">
        <v>0</v>
      </c>
      <c r="H62" s="168"/>
      <c r="I62" s="94">
        <v>0</v>
      </c>
    </row>
    <row r="63" spans="1:9" ht="23.25" customHeight="1">
      <c r="A63" s="85" t="s">
        <v>117</v>
      </c>
      <c r="B63" s="64"/>
      <c r="C63" s="28">
        <f>SUM(C59:C62)</f>
        <v>583997</v>
      </c>
      <c r="D63" s="64"/>
      <c r="E63" s="28">
        <f>SUM(E59:E62)</f>
        <v>486845</v>
      </c>
      <c r="F63" s="89"/>
      <c r="G63" s="28">
        <f>SUM(G59:G62)</f>
        <v>684701</v>
      </c>
      <c r="H63" s="89"/>
      <c r="I63" s="28">
        <f>SUM(I59:I62)</f>
        <v>457533</v>
      </c>
    </row>
    <row r="64" spans="1:9" ht="23.25" customHeight="1">
      <c r="A64" s="72" t="s">
        <v>147</v>
      </c>
      <c r="B64" s="161"/>
      <c r="C64" s="44">
        <v>-135292</v>
      </c>
      <c r="D64" s="161"/>
      <c r="E64" s="44">
        <v>-72719</v>
      </c>
      <c r="F64" s="168"/>
      <c r="G64" s="44">
        <v>-135292</v>
      </c>
      <c r="H64" s="168"/>
      <c r="I64" s="44">
        <v>-72719</v>
      </c>
    </row>
    <row r="65" spans="1:9" ht="23.25" customHeight="1">
      <c r="A65" s="85" t="s">
        <v>116</v>
      </c>
      <c r="B65" s="161"/>
      <c r="C65" s="88">
        <f>SUM(C63:C64)</f>
        <v>448705</v>
      </c>
      <c r="D65" s="161"/>
      <c r="E65" s="88">
        <f>SUM(E63:E64)</f>
        <v>414126</v>
      </c>
      <c r="F65" s="168"/>
      <c r="G65" s="88">
        <f>SUM(G63:G64)</f>
        <v>549409</v>
      </c>
      <c r="H65" s="168"/>
      <c r="I65" s="88">
        <f>SUM(I63:I64)</f>
        <v>384814</v>
      </c>
    </row>
    <row r="66" spans="1:9" ht="9.5" customHeight="1">
      <c r="A66" s="12"/>
      <c r="B66" s="161"/>
      <c r="C66" s="160"/>
      <c r="D66" s="160"/>
      <c r="E66" s="160"/>
      <c r="F66" s="160"/>
      <c r="G66" s="160"/>
      <c r="H66" s="160"/>
      <c r="I66" s="160"/>
    </row>
    <row r="67" spans="1:9" ht="23.25" customHeight="1">
      <c r="A67" s="85" t="s">
        <v>36</v>
      </c>
      <c r="B67" s="161"/>
      <c r="C67" s="161"/>
      <c r="D67" s="161"/>
      <c r="E67" s="161"/>
      <c r="F67" s="161"/>
      <c r="G67" s="161"/>
      <c r="H67" s="161"/>
      <c r="I67" s="161"/>
    </row>
    <row r="68" spans="1:9" ht="23.25" customHeight="1">
      <c r="A68" s="84" t="s">
        <v>89</v>
      </c>
      <c r="B68" s="161"/>
      <c r="C68" s="161"/>
      <c r="D68" s="161"/>
      <c r="E68" s="161"/>
      <c r="F68" s="161"/>
      <c r="G68" s="161"/>
      <c r="H68" s="161"/>
      <c r="I68" s="161"/>
    </row>
    <row r="69" spans="1:9" ht="23.25" customHeight="1">
      <c r="A69" s="84" t="s">
        <v>90</v>
      </c>
      <c r="B69" s="161"/>
      <c r="C69" s="161"/>
      <c r="D69" s="161"/>
      <c r="E69" s="161"/>
      <c r="F69" s="161"/>
      <c r="G69" s="161"/>
      <c r="H69" s="161"/>
      <c r="I69" s="161"/>
    </row>
    <row r="70" spans="1:9" ht="23.25" customHeight="1">
      <c r="A70" s="72" t="s">
        <v>91</v>
      </c>
      <c r="B70" s="161"/>
      <c r="C70" s="161"/>
      <c r="D70" s="161"/>
      <c r="E70" s="161"/>
      <c r="F70" s="161"/>
      <c r="G70" s="161"/>
      <c r="H70" s="161"/>
      <c r="I70" s="161"/>
    </row>
    <row r="71" spans="1:9" ht="23.25" customHeight="1">
      <c r="A71" s="72" t="s">
        <v>109</v>
      </c>
      <c r="B71" s="161">
        <v>4</v>
      </c>
      <c r="C71" s="94">
        <v>1355</v>
      </c>
      <c r="D71" s="161"/>
      <c r="E71" s="94">
        <v>17295</v>
      </c>
      <c r="F71" s="161"/>
      <c r="G71" s="94">
        <v>0</v>
      </c>
      <c r="H71" s="161"/>
      <c r="I71" s="94">
        <v>0</v>
      </c>
    </row>
    <row r="72" spans="1:9" ht="23.25" customHeight="1" thickBot="1">
      <c r="A72" s="85" t="s">
        <v>140</v>
      </c>
      <c r="B72" s="161"/>
      <c r="C72" s="47">
        <f>C65+C71</f>
        <v>450060</v>
      </c>
      <c r="D72" s="161"/>
      <c r="E72" s="47">
        <f>E65+E71</f>
        <v>431421</v>
      </c>
      <c r="F72" s="168"/>
      <c r="G72" s="47">
        <f>G65+G71</f>
        <v>549409</v>
      </c>
      <c r="H72" s="168"/>
      <c r="I72" s="47">
        <f>I65+I71</f>
        <v>384814</v>
      </c>
    </row>
    <row r="73" spans="1:9" ht="9.5" customHeight="1" thickTop="1">
      <c r="A73" s="12"/>
      <c r="B73" s="161"/>
      <c r="C73" s="160"/>
      <c r="D73" s="160"/>
      <c r="E73" s="160"/>
      <c r="F73" s="160"/>
      <c r="G73" s="160"/>
      <c r="H73" s="160"/>
      <c r="I73" s="160"/>
    </row>
    <row r="74" spans="1:9" ht="23.25" customHeight="1" thickBot="1">
      <c r="A74" s="102" t="s">
        <v>148</v>
      </c>
      <c r="B74" s="161"/>
      <c r="C74" s="103">
        <v>0.34514461538461538</v>
      </c>
      <c r="D74" s="64"/>
      <c r="E74" s="103">
        <v>0.32</v>
      </c>
      <c r="F74" s="104"/>
      <c r="G74" s="103">
        <v>0.42260923076923079</v>
      </c>
      <c r="H74" s="104"/>
      <c r="I74" s="103">
        <v>0.3</v>
      </c>
    </row>
    <row r="75" spans="1:9" ht="23.25" customHeight="1" thickTop="1">
      <c r="A75" s="85"/>
      <c r="B75" s="161"/>
      <c r="C75" s="95">
        <f>C65/'3-5'!C73</f>
        <v>0.34515769230769233</v>
      </c>
      <c r="D75" s="64"/>
      <c r="E75" s="95">
        <f>E65/'3-5'!E73</f>
        <v>0.31855846153846151</v>
      </c>
      <c r="F75" s="104"/>
      <c r="G75" s="105">
        <f>G65/'3-5'!G73</f>
        <v>0.42262230769230769</v>
      </c>
      <c r="H75" s="104"/>
      <c r="I75" s="105">
        <f>I65/'3-5'!I73</f>
        <v>0.29601076923076924</v>
      </c>
    </row>
  </sheetData>
  <mergeCells count="14">
    <mergeCell ref="C4:E4"/>
    <mergeCell ref="C6:E6"/>
    <mergeCell ref="G6:I6"/>
    <mergeCell ref="G4:I4"/>
    <mergeCell ref="C8:I8"/>
    <mergeCell ref="G5:I5"/>
    <mergeCell ref="C5:E5"/>
    <mergeCell ref="C45:I45"/>
    <mergeCell ref="C41:E41"/>
    <mergeCell ref="G41:I41"/>
    <mergeCell ref="C42:E42"/>
    <mergeCell ref="G42:I42"/>
    <mergeCell ref="C43:E43"/>
    <mergeCell ref="G43:I43"/>
  </mergeCells>
  <pageMargins left="0.81" right="0.8" top="0.48" bottom="0.5" header="0.5" footer="0.5"/>
  <pageSetup paperSize="9" scale="87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view="pageBreakPreview" topLeftCell="A16" zoomScale="90" zoomScaleNormal="80" zoomScaleSheetLayoutView="90" workbookViewId="0">
      <selection activeCell="C4" sqref="C4:O4"/>
    </sheetView>
  </sheetViews>
  <sheetFormatPr defaultColWidth="8.796875" defaultRowHeight="23.25" customHeight="1"/>
  <cols>
    <col min="1" max="1" width="53.796875" style="70" customWidth="1"/>
    <col min="2" max="2" width="10.19921875" style="70" customWidth="1"/>
    <col min="3" max="3" width="13.8984375" style="70" customWidth="1"/>
    <col min="4" max="4" width="1.69921875" style="70" customWidth="1"/>
    <col min="5" max="5" width="14.09765625" style="70" customWidth="1"/>
    <col min="6" max="6" width="1.69921875" style="70" customWidth="1"/>
    <col min="7" max="7" width="14.09765625" style="70" customWidth="1"/>
    <col min="8" max="8" width="1.69921875" style="70" customWidth="1"/>
    <col min="9" max="9" width="13.8984375" style="70" customWidth="1"/>
    <col min="10" max="10" width="1.69921875" style="70" customWidth="1"/>
    <col min="11" max="11" width="13.8984375" style="70" customWidth="1"/>
    <col min="12" max="12" width="1.69921875" style="70" customWidth="1"/>
    <col min="13" max="13" width="17.19921875" style="70" customWidth="1"/>
    <col min="14" max="14" width="1.69921875" style="70" customWidth="1"/>
    <col min="15" max="15" width="13.8984375" style="70" customWidth="1"/>
    <col min="16" max="16" width="8.796875" style="70"/>
    <col min="17" max="17" width="9.5" style="70" bestFit="1" customWidth="1"/>
    <col min="18" max="16384" width="8.796875" style="70"/>
  </cols>
  <sheetData>
    <row r="1" spans="1:15" s="62" customFormat="1" ht="23.25" customHeight="1">
      <c r="A1" s="35" t="s">
        <v>84</v>
      </c>
      <c r="B1" s="35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3.25" customHeight="1">
      <c r="A2" s="35" t="s">
        <v>73</v>
      </c>
      <c r="B2" s="35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s="72" customFormat="1" ht="23.25" customHeight="1">
      <c r="A3" s="71"/>
      <c r="B3" s="7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72" customFormat="1" ht="23.25" customHeight="1">
      <c r="A4" s="71"/>
      <c r="B4" s="71"/>
      <c r="C4" s="174" t="s">
        <v>85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5" s="72" customFormat="1" ht="23.25" customHeight="1">
      <c r="A5" s="71"/>
      <c r="B5" s="71"/>
      <c r="C5" s="66"/>
      <c r="D5" s="66"/>
      <c r="E5" s="66"/>
      <c r="F5" s="66"/>
      <c r="G5" s="66"/>
      <c r="H5" s="66"/>
      <c r="I5" s="66"/>
      <c r="J5" s="66"/>
      <c r="K5" s="66"/>
      <c r="L5" s="66"/>
      <c r="M5" s="66" t="s">
        <v>78</v>
      </c>
      <c r="N5" s="66"/>
      <c r="O5" s="66"/>
    </row>
    <row r="6" spans="1:15" s="72" customFormat="1" ht="23.25" customHeight="1">
      <c r="A6" s="71"/>
      <c r="B6" s="71"/>
      <c r="C6" s="12"/>
      <c r="D6" s="12"/>
      <c r="E6" s="12"/>
      <c r="F6" s="12"/>
      <c r="G6" s="12"/>
      <c r="H6" s="12"/>
      <c r="I6" s="177" t="s">
        <v>46</v>
      </c>
      <c r="J6" s="177"/>
      <c r="K6" s="177"/>
      <c r="L6" s="12"/>
      <c r="M6" s="73" t="s">
        <v>69</v>
      </c>
      <c r="N6" s="12"/>
      <c r="O6" s="12"/>
    </row>
    <row r="7" spans="1:15" s="72" customFormat="1" ht="23.25" customHeight="1">
      <c r="A7" s="71"/>
      <c r="B7" s="71"/>
      <c r="C7" s="12"/>
      <c r="D7" s="12"/>
      <c r="E7" s="12"/>
      <c r="F7" s="12"/>
      <c r="G7" s="12"/>
      <c r="H7" s="12"/>
      <c r="I7" s="65"/>
      <c r="J7" s="65"/>
      <c r="K7" s="65"/>
      <c r="L7" s="12"/>
      <c r="M7" s="65" t="s">
        <v>96</v>
      </c>
      <c r="N7" s="12"/>
      <c r="O7" s="12"/>
    </row>
    <row r="8" spans="1:15" ht="23.25" customHeight="1">
      <c r="A8" s="35"/>
      <c r="B8" s="35"/>
      <c r="C8" s="65" t="s">
        <v>53</v>
      </c>
      <c r="D8" s="10"/>
      <c r="E8" s="65"/>
      <c r="F8" s="10"/>
      <c r="G8" s="65" t="s">
        <v>50</v>
      </c>
      <c r="H8" s="10"/>
      <c r="I8" s="10"/>
      <c r="J8" s="10"/>
      <c r="K8" s="10"/>
      <c r="L8" s="10"/>
      <c r="M8" s="65" t="s">
        <v>97</v>
      </c>
      <c r="N8" s="10"/>
      <c r="O8" s="10"/>
    </row>
    <row r="9" spans="1:15" ht="23.25" customHeight="1">
      <c r="A9" s="7"/>
      <c r="B9" s="106"/>
      <c r="C9" s="65" t="s">
        <v>55</v>
      </c>
      <c r="D9" s="37"/>
      <c r="E9" s="67" t="s">
        <v>63</v>
      </c>
      <c r="F9" s="37"/>
      <c r="G9" s="67" t="s">
        <v>52</v>
      </c>
      <c r="H9" s="37"/>
      <c r="I9" s="65" t="s">
        <v>57</v>
      </c>
      <c r="J9" s="37"/>
      <c r="K9" s="65"/>
      <c r="L9" s="37"/>
      <c r="M9" s="65" t="s">
        <v>98</v>
      </c>
      <c r="N9" s="37"/>
      <c r="O9" s="65" t="s">
        <v>37</v>
      </c>
    </row>
    <row r="10" spans="1:15" ht="23.25" customHeight="1">
      <c r="A10" s="7"/>
      <c r="B10" s="106" t="s">
        <v>0</v>
      </c>
      <c r="C10" s="65" t="s">
        <v>54</v>
      </c>
      <c r="D10" s="37"/>
      <c r="E10" s="65" t="s">
        <v>64</v>
      </c>
      <c r="F10" s="37"/>
      <c r="G10" s="65" t="s">
        <v>51</v>
      </c>
      <c r="H10" s="37"/>
      <c r="I10" s="66" t="s">
        <v>58</v>
      </c>
      <c r="J10" s="37"/>
      <c r="K10" s="65" t="s">
        <v>49</v>
      </c>
      <c r="L10" s="37"/>
      <c r="M10" s="65" t="s">
        <v>110</v>
      </c>
      <c r="N10" s="37"/>
      <c r="O10" s="65" t="s">
        <v>38</v>
      </c>
    </row>
    <row r="11" spans="1:15" ht="23.25" customHeight="1">
      <c r="A11" s="74"/>
      <c r="B11" s="75"/>
      <c r="C11" s="178" t="s">
        <v>71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15" ht="23.25" customHeight="1">
      <c r="A12" s="22" t="s">
        <v>155</v>
      </c>
      <c r="B12" s="3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3.25" customHeight="1">
      <c r="A13" s="22" t="s">
        <v>132</v>
      </c>
      <c r="B13" s="106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43">
        <v>1332542</v>
      </c>
      <c r="L13" s="43"/>
      <c r="M13" s="43">
        <v>-55368</v>
      </c>
      <c r="N13" s="43"/>
      <c r="O13" s="43">
        <f>SUM(C13:M13)</f>
        <v>6278676</v>
      </c>
    </row>
    <row r="14" spans="1:15" ht="21.5">
      <c r="A14" s="12"/>
      <c r="B14" s="106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ht="22">
      <c r="A15" s="22" t="s">
        <v>143</v>
      </c>
      <c r="B15" s="106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1.5">
      <c r="A16" s="12" t="s">
        <v>144</v>
      </c>
      <c r="B16" s="106">
        <v>8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v>-650000</v>
      </c>
      <c r="L16" s="33"/>
      <c r="M16" s="33">
        <v>0</v>
      </c>
      <c r="N16" s="33"/>
      <c r="O16" s="33">
        <f>SUM(C16:M16)</f>
        <v>-650000</v>
      </c>
    </row>
    <row r="17" spans="1:17" ht="22">
      <c r="A17" s="22" t="s">
        <v>145</v>
      </c>
      <c r="B17" s="106"/>
      <c r="C17" s="76">
        <f>SUM(C16)</f>
        <v>0</v>
      </c>
      <c r="D17" s="43"/>
      <c r="E17" s="76">
        <f>SUM(E16)</f>
        <v>0</v>
      </c>
      <c r="F17" s="43"/>
      <c r="G17" s="76">
        <f>SUM(G16)</f>
        <v>0</v>
      </c>
      <c r="H17" s="43"/>
      <c r="I17" s="76">
        <f>SUM(I16)</f>
        <v>0</v>
      </c>
      <c r="J17" s="43"/>
      <c r="K17" s="76">
        <f>SUM(K16)</f>
        <v>-650000</v>
      </c>
      <c r="L17" s="43"/>
      <c r="M17" s="76">
        <f>SUM(M16)</f>
        <v>0</v>
      </c>
      <c r="N17" s="43"/>
      <c r="O17" s="76">
        <f>SUM(O16)</f>
        <v>-650000</v>
      </c>
    </row>
    <row r="18" spans="1:17" ht="21.5">
      <c r="A18" s="12"/>
      <c r="B18" s="106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7" ht="23.25" customHeight="1">
      <c r="A19" s="22" t="s">
        <v>75</v>
      </c>
      <c r="B19" s="106"/>
      <c r="C19" s="33"/>
      <c r="D19" s="33"/>
      <c r="E19" s="58"/>
      <c r="F19" s="33"/>
      <c r="G19" s="58"/>
      <c r="H19" s="33"/>
      <c r="I19" s="58"/>
      <c r="J19" s="33"/>
      <c r="K19" s="58"/>
      <c r="L19" s="33"/>
      <c r="M19" s="33"/>
      <c r="N19" s="33"/>
      <c r="O19" s="33"/>
    </row>
    <row r="20" spans="1:17" ht="23.25" customHeight="1">
      <c r="A20" s="10" t="s">
        <v>101</v>
      </c>
      <c r="B20" s="37"/>
      <c r="C20" s="58">
        <v>0</v>
      </c>
      <c r="D20" s="59"/>
      <c r="E20" s="58">
        <v>0</v>
      </c>
      <c r="F20" s="59"/>
      <c r="G20" s="58">
        <v>0</v>
      </c>
      <c r="H20" s="33"/>
      <c r="I20" s="58">
        <v>0</v>
      </c>
      <c r="J20" s="33"/>
      <c r="K20" s="33">
        <f>'6-7'!E65</f>
        <v>414126</v>
      </c>
      <c r="L20" s="33"/>
      <c r="M20" s="58">
        <v>0</v>
      </c>
      <c r="N20" s="33"/>
      <c r="O20" s="33">
        <f>SUM(C20:M20)</f>
        <v>414126</v>
      </c>
    </row>
    <row r="21" spans="1:17" ht="23.25" customHeight="1">
      <c r="A21" s="10" t="s">
        <v>36</v>
      </c>
      <c r="B21" s="106">
        <v>4</v>
      </c>
      <c r="C21" s="58">
        <v>0</v>
      </c>
      <c r="D21" s="14"/>
      <c r="E21" s="58">
        <v>0</v>
      </c>
      <c r="F21" s="14"/>
      <c r="G21" s="58">
        <v>0</v>
      </c>
      <c r="H21" s="14"/>
      <c r="I21" s="58">
        <v>0</v>
      </c>
      <c r="J21" s="14"/>
      <c r="K21" s="33">
        <v>0</v>
      </c>
      <c r="L21" s="14"/>
      <c r="M21" s="33">
        <v>17295</v>
      </c>
      <c r="N21" s="14"/>
      <c r="O21" s="33">
        <f>SUM(C21:M21)</f>
        <v>17295</v>
      </c>
    </row>
    <row r="22" spans="1:17" ht="23.25" customHeight="1">
      <c r="A22" s="22" t="s">
        <v>76</v>
      </c>
      <c r="B22" s="54"/>
      <c r="C22" s="76">
        <f>SUM(C20:C21)</f>
        <v>0</v>
      </c>
      <c r="D22" s="43"/>
      <c r="E22" s="76">
        <f>SUM(E20:E21)</f>
        <v>0</v>
      </c>
      <c r="F22" s="43"/>
      <c r="G22" s="76">
        <f>SUM(G20:G21)</f>
        <v>0</v>
      </c>
      <c r="H22" s="43"/>
      <c r="I22" s="76">
        <f>SUM(I20:I21)</f>
        <v>0</v>
      </c>
      <c r="J22" s="43"/>
      <c r="K22" s="76">
        <f>SUM(K20:K21)</f>
        <v>414126</v>
      </c>
      <c r="L22" s="43"/>
      <c r="M22" s="76">
        <f>SUM(M20:M21)</f>
        <v>17295</v>
      </c>
      <c r="N22" s="43"/>
      <c r="O22" s="76">
        <f>SUM(O20:O21)</f>
        <v>431421</v>
      </c>
    </row>
    <row r="23" spans="1:17" ht="21.5">
      <c r="A23" s="12"/>
      <c r="B23" s="37"/>
      <c r="C23" s="58"/>
      <c r="D23" s="59"/>
      <c r="E23" s="33"/>
      <c r="F23" s="59"/>
      <c r="G23" s="33"/>
      <c r="H23" s="33"/>
      <c r="I23" s="33"/>
      <c r="J23" s="33"/>
      <c r="K23" s="33"/>
      <c r="L23" s="33"/>
      <c r="M23" s="33"/>
      <c r="N23" s="33"/>
      <c r="O23" s="33"/>
    </row>
    <row r="24" spans="1:17" ht="23.25" customHeight="1" thickBot="1">
      <c r="A24" s="22" t="s">
        <v>151</v>
      </c>
      <c r="B24" s="107"/>
      <c r="C24" s="47">
        <f>SUM(C13+C17+C22)</f>
        <v>1300000</v>
      </c>
      <c r="D24" s="43"/>
      <c r="E24" s="47">
        <f>SUM(E13+E17+E22)</f>
        <v>3515423</v>
      </c>
      <c r="F24" s="43"/>
      <c r="G24" s="47">
        <f>SUM(G13+G17+G22)</f>
        <v>56079</v>
      </c>
      <c r="H24" s="43"/>
      <c r="I24" s="47">
        <f>SUM(I13+I17+I22)</f>
        <v>130000</v>
      </c>
      <c r="J24" s="43"/>
      <c r="K24" s="47">
        <f>SUM(K13+K17+K22)</f>
        <v>1096668</v>
      </c>
      <c r="L24" s="43"/>
      <c r="M24" s="47">
        <f>SUM(M13+M17+M22)</f>
        <v>-38073</v>
      </c>
      <c r="N24" s="43"/>
      <c r="O24" s="47">
        <f>SUM(O13+O17+O22)</f>
        <v>6060097</v>
      </c>
      <c r="Q24" s="69"/>
    </row>
    <row r="25" spans="1:17" ht="23.25" customHeight="1" thickTop="1"/>
    <row r="26" spans="1:17" ht="23.25" customHeight="1">
      <c r="C26" s="69"/>
      <c r="E26" s="69"/>
      <c r="G26" s="69"/>
      <c r="I26" s="69"/>
      <c r="K26" s="69"/>
      <c r="M26" s="69"/>
      <c r="O26" s="69"/>
    </row>
  </sheetData>
  <mergeCells count="3">
    <mergeCell ref="I6:K6"/>
    <mergeCell ref="C4:O4"/>
    <mergeCell ref="C11:O11"/>
  </mergeCells>
  <printOptions horizontalCentered="1"/>
  <pageMargins left="0.7" right="0.7" top="0.48" bottom="0.5" header="0.5" footer="0.5"/>
  <pageSetup paperSize="9" scale="85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7974-60A7-4290-BB02-3CCA7046AF25}">
  <dimension ref="A1:Q26"/>
  <sheetViews>
    <sheetView view="pageBreakPreview" zoomScaleNormal="72" zoomScaleSheetLayoutView="100" workbookViewId="0">
      <selection activeCell="B1" sqref="B1:B1048576"/>
    </sheetView>
  </sheetViews>
  <sheetFormatPr defaultColWidth="8.796875" defaultRowHeight="21.5"/>
  <cols>
    <col min="1" max="1" width="54.5" style="70" customWidth="1"/>
    <col min="2" max="2" width="10.19921875" style="70" customWidth="1"/>
    <col min="3" max="3" width="13.8984375" style="70" customWidth="1"/>
    <col min="4" max="4" width="1.69921875" style="70" customWidth="1"/>
    <col min="5" max="5" width="14.09765625" style="70" customWidth="1"/>
    <col min="6" max="6" width="1.69921875" style="70" customWidth="1"/>
    <col min="7" max="7" width="14.09765625" style="70" customWidth="1"/>
    <col min="8" max="8" width="1.69921875" style="70" customWidth="1"/>
    <col min="9" max="9" width="13.8984375" style="70" customWidth="1"/>
    <col min="10" max="10" width="1.69921875" style="70" customWidth="1"/>
    <col min="11" max="11" width="13.8984375" style="70" customWidth="1"/>
    <col min="12" max="12" width="1.69921875" style="70" customWidth="1"/>
    <col min="13" max="13" width="17.19921875" style="70" customWidth="1"/>
    <col min="14" max="14" width="1.69921875" style="70" customWidth="1"/>
    <col min="15" max="15" width="13.8984375" style="70" customWidth="1"/>
    <col min="16" max="16" width="10.296875" style="70" bestFit="1" customWidth="1"/>
    <col min="17" max="16384" width="8.796875" style="70"/>
  </cols>
  <sheetData>
    <row r="1" spans="1:16" s="62" customFormat="1" ht="23.25" customHeight="1">
      <c r="A1" s="35" t="s">
        <v>84</v>
      </c>
      <c r="B1" s="35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3.25" customHeight="1">
      <c r="A2" s="35" t="s">
        <v>73</v>
      </c>
      <c r="B2" s="35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72" customFormat="1" ht="23.25" customHeight="1">
      <c r="A3" s="71"/>
      <c r="B3" s="7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s="72" customFormat="1" ht="23.25" customHeight="1">
      <c r="A4" s="71"/>
      <c r="B4" s="71"/>
      <c r="C4" s="174" t="s">
        <v>85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6" s="72" customFormat="1" ht="23.25" customHeight="1">
      <c r="A5" s="71"/>
      <c r="B5" s="71"/>
      <c r="C5" s="77"/>
      <c r="D5" s="77"/>
      <c r="E5" s="77"/>
      <c r="F5" s="77"/>
      <c r="G5" s="77"/>
      <c r="H5" s="77"/>
      <c r="I5" s="77"/>
      <c r="J5" s="77"/>
      <c r="K5" s="77"/>
      <c r="L5" s="77"/>
      <c r="M5" s="77" t="s">
        <v>78</v>
      </c>
      <c r="N5" s="77"/>
      <c r="O5" s="77"/>
    </row>
    <row r="6" spans="1:16" s="72" customFormat="1" ht="23.25" customHeight="1">
      <c r="A6" s="71"/>
      <c r="B6" s="71"/>
      <c r="C6" s="12"/>
      <c r="D6" s="12"/>
      <c r="E6" s="12"/>
      <c r="F6" s="12"/>
      <c r="G6" s="12"/>
      <c r="H6" s="12"/>
      <c r="I6" s="177" t="s">
        <v>46</v>
      </c>
      <c r="J6" s="177"/>
      <c r="K6" s="177"/>
      <c r="L6" s="12"/>
      <c r="M6" s="113" t="s">
        <v>69</v>
      </c>
      <c r="N6" s="12"/>
      <c r="O6" s="12"/>
    </row>
    <row r="7" spans="1:16" s="72" customFormat="1" ht="23.25" customHeight="1">
      <c r="A7" s="71"/>
      <c r="B7" s="71"/>
      <c r="C7" s="12"/>
      <c r="D7" s="12"/>
      <c r="E7" s="12"/>
      <c r="F7" s="12"/>
      <c r="G7" s="12"/>
      <c r="H7" s="12"/>
      <c r="I7" s="111"/>
      <c r="J7" s="111"/>
      <c r="K7" s="111"/>
      <c r="L7" s="12"/>
      <c r="M7" s="111" t="s">
        <v>96</v>
      </c>
      <c r="N7" s="12"/>
      <c r="O7" s="12"/>
    </row>
    <row r="8" spans="1:16" ht="23.25" customHeight="1">
      <c r="A8" s="35"/>
      <c r="B8" s="35"/>
      <c r="C8" s="111" t="s">
        <v>53</v>
      </c>
      <c r="D8" s="10"/>
      <c r="E8" s="111"/>
      <c r="F8" s="10"/>
      <c r="G8" s="111" t="s">
        <v>50</v>
      </c>
      <c r="H8" s="10"/>
      <c r="I8" s="10"/>
      <c r="J8" s="10"/>
      <c r="K8" s="10"/>
      <c r="L8" s="10"/>
      <c r="M8" s="111" t="s">
        <v>97</v>
      </c>
      <c r="N8" s="10"/>
      <c r="O8" s="10"/>
    </row>
    <row r="9" spans="1:16" ht="23.25" customHeight="1">
      <c r="A9" s="7"/>
      <c r="B9" s="108"/>
      <c r="C9" s="111" t="s">
        <v>55</v>
      </c>
      <c r="D9" s="37"/>
      <c r="E9" s="110" t="s">
        <v>63</v>
      </c>
      <c r="F9" s="37"/>
      <c r="G9" s="110" t="s">
        <v>52</v>
      </c>
      <c r="H9" s="37"/>
      <c r="I9" s="111" t="s">
        <v>57</v>
      </c>
      <c r="J9" s="37"/>
      <c r="K9" s="111"/>
      <c r="L9" s="37"/>
      <c r="M9" s="111" t="s">
        <v>98</v>
      </c>
      <c r="N9" s="37"/>
      <c r="O9" s="111" t="s">
        <v>37</v>
      </c>
    </row>
    <row r="10" spans="1:16" ht="23.25" customHeight="1">
      <c r="A10" s="7"/>
      <c r="B10" s="108" t="s">
        <v>0</v>
      </c>
      <c r="C10" s="111" t="s">
        <v>54</v>
      </c>
      <c r="D10" s="37"/>
      <c r="E10" s="111" t="s">
        <v>64</v>
      </c>
      <c r="F10" s="37"/>
      <c r="G10" s="111" t="s">
        <v>51</v>
      </c>
      <c r="H10" s="37"/>
      <c r="I10" s="77" t="s">
        <v>58</v>
      </c>
      <c r="J10" s="37"/>
      <c r="K10" s="111" t="s">
        <v>49</v>
      </c>
      <c r="L10" s="37"/>
      <c r="M10" s="111" t="s">
        <v>110</v>
      </c>
      <c r="N10" s="37"/>
      <c r="O10" s="111" t="s">
        <v>38</v>
      </c>
    </row>
    <row r="11" spans="1:16" ht="23.25" customHeight="1">
      <c r="A11" s="74"/>
      <c r="B11" s="75"/>
      <c r="C11" s="178" t="s">
        <v>71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16" ht="23.25" customHeight="1">
      <c r="A12" s="22" t="s">
        <v>160</v>
      </c>
      <c r="B12" s="3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6" ht="23.25" customHeight="1">
      <c r="A13" s="22" t="s">
        <v>161</v>
      </c>
      <c r="B13" s="108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82">
        <v>1229313</v>
      </c>
      <c r="L13" s="43"/>
      <c r="M13" s="43">
        <v>-39841</v>
      </c>
      <c r="N13" s="43"/>
      <c r="O13" s="43">
        <f>SUM(C13:M13)</f>
        <v>6190974</v>
      </c>
      <c r="P13" s="69">
        <f>O13-'3-5'!E86</f>
        <v>0</v>
      </c>
    </row>
    <row r="14" spans="1:16">
      <c r="A14" s="12"/>
      <c r="B14" s="108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6" ht="22">
      <c r="A15" s="22" t="s">
        <v>143</v>
      </c>
      <c r="B15" s="108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6">
      <c r="A16" s="12" t="s">
        <v>144</v>
      </c>
      <c r="B16" s="108">
        <v>8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v>-650000</v>
      </c>
      <c r="L16" s="33"/>
      <c r="M16" s="33">
        <v>0</v>
      </c>
      <c r="N16" s="33"/>
      <c r="O16" s="33">
        <f>SUM(C16:M16)</f>
        <v>-650000</v>
      </c>
    </row>
    <row r="17" spans="1:17" ht="22">
      <c r="A17" s="22" t="s">
        <v>145</v>
      </c>
      <c r="B17" s="108"/>
      <c r="C17" s="76">
        <f>SUM(C16)</f>
        <v>0</v>
      </c>
      <c r="D17" s="43"/>
      <c r="E17" s="76">
        <f>SUM(E16)</f>
        <v>0</v>
      </c>
      <c r="F17" s="43"/>
      <c r="G17" s="76">
        <f>SUM(G16)</f>
        <v>0</v>
      </c>
      <c r="H17" s="43"/>
      <c r="I17" s="76">
        <f>SUM(I16)</f>
        <v>0</v>
      </c>
      <c r="J17" s="43"/>
      <c r="K17" s="76">
        <f>SUM(K16)</f>
        <v>-650000</v>
      </c>
      <c r="L17" s="43"/>
      <c r="M17" s="76">
        <f>SUM(M16)</f>
        <v>0</v>
      </c>
      <c r="N17" s="43"/>
      <c r="O17" s="76">
        <f>SUM(O16)</f>
        <v>-650000</v>
      </c>
    </row>
    <row r="18" spans="1:17">
      <c r="A18" s="12"/>
      <c r="B18" s="108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7" ht="23.25" customHeight="1">
      <c r="A19" s="22" t="s">
        <v>75</v>
      </c>
      <c r="B19" s="108"/>
      <c r="C19" s="33"/>
      <c r="D19" s="33"/>
      <c r="E19" s="58"/>
      <c r="F19" s="33"/>
      <c r="G19" s="58"/>
      <c r="H19" s="33"/>
      <c r="I19" s="58"/>
      <c r="J19" s="33"/>
      <c r="K19" s="58"/>
      <c r="L19" s="33"/>
      <c r="M19" s="33"/>
      <c r="N19" s="33"/>
      <c r="O19" s="33"/>
    </row>
    <row r="20" spans="1:17" ht="23.25" customHeight="1">
      <c r="A20" s="10" t="s">
        <v>101</v>
      </c>
      <c r="B20" s="37"/>
      <c r="C20" s="58">
        <v>0</v>
      </c>
      <c r="D20" s="59"/>
      <c r="E20" s="58">
        <v>0</v>
      </c>
      <c r="F20" s="59"/>
      <c r="G20" s="58">
        <v>0</v>
      </c>
      <c r="H20" s="33"/>
      <c r="I20" s="58">
        <v>0</v>
      </c>
      <c r="J20" s="33"/>
      <c r="K20" s="58">
        <f>'6-7'!C65</f>
        <v>448705</v>
      </c>
      <c r="L20" s="33"/>
      <c r="M20" s="58">
        <v>0</v>
      </c>
      <c r="N20" s="33"/>
      <c r="O20" s="33">
        <f>SUM(C20:M20)</f>
        <v>448705</v>
      </c>
    </row>
    <row r="21" spans="1:17" ht="23.25" customHeight="1">
      <c r="A21" s="10" t="s">
        <v>36</v>
      </c>
      <c r="B21" s="108">
        <v>4</v>
      </c>
      <c r="C21" s="58">
        <v>0</v>
      </c>
      <c r="D21" s="14"/>
      <c r="E21" s="58">
        <v>0</v>
      </c>
      <c r="F21" s="14"/>
      <c r="G21" s="58">
        <v>0</v>
      </c>
      <c r="H21" s="14"/>
      <c r="I21" s="58">
        <v>0</v>
      </c>
      <c r="J21" s="14"/>
      <c r="K21" s="33">
        <v>0</v>
      </c>
      <c r="L21" s="14"/>
      <c r="M21" s="33">
        <f>'6-7'!C71</f>
        <v>1355</v>
      </c>
      <c r="N21" s="14"/>
      <c r="O21" s="33">
        <f>SUM(C21:M21)</f>
        <v>1355</v>
      </c>
      <c r="P21" s="69"/>
    </row>
    <row r="22" spans="1:17" ht="23.25" customHeight="1">
      <c r="A22" s="22" t="s">
        <v>76</v>
      </c>
      <c r="B22" s="54"/>
      <c r="C22" s="76">
        <f>SUM(C20:C21)</f>
        <v>0</v>
      </c>
      <c r="D22" s="43"/>
      <c r="E22" s="76">
        <f>SUM(E20:E21)</f>
        <v>0</v>
      </c>
      <c r="F22" s="43"/>
      <c r="G22" s="76">
        <f>SUM(G20:G21)</f>
        <v>0</v>
      </c>
      <c r="H22" s="43"/>
      <c r="I22" s="76">
        <f>SUM(I20:I21)</f>
        <v>0</v>
      </c>
      <c r="J22" s="43"/>
      <c r="K22" s="76">
        <f>SUM(K20:K21)</f>
        <v>448705</v>
      </c>
      <c r="L22" s="43"/>
      <c r="M22" s="76">
        <f>SUM(M20:M21)</f>
        <v>1355</v>
      </c>
      <c r="N22" s="43"/>
      <c r="O22" s="76">
        <f>SUM(O20:O21)</f>
        <v>450060</v>
      </c>
    </row>
    <row r="23" spans="1:17">
      <c r="A23" s="12"/>
      <c r="B23" s="37"/>
      <c r="C23" s="58"/>
      <c r="D23" s="59"/>
      <c r="E23" s="33"/>
      <c r="F23" s="59"/>
      <c r="G23" s="33"/>
      <c r="H23" s="33"/>
      <c r="I23" s="33"/>
      <c r="J23" s="33"/>
      <c r="K23" s="33"/>
      <c r="L23" s="33"/>
      <c r="M23" s="33"/>
      <c r="N23" s="33"/>
      <c r="O23" s="33"/>
    </row>
    <row r="24" spans="1:17" ht="23.25" customHeight="1" thickBot="1">
      <c r="A24" s="22" t="s">
        <v>162</v>
      </c>
      <c r="B24" s="109"/>
      <c r="C24" s="47">
        <f>SUM(C13+C17+C22)</f>
        <v>1300000</v>
      </c>
      <c r="D24" s="43"/>
      <c r="E24" s="47">
        <f>SUM(E13+E17+E22)</f>
        <v>3515423</v>
      </c>
      <c r="F24" s="43"/>
      <c r="G24" s="47">
        <f>SUM(G13+G17+G22)</f>
        <v>56079</v>
      </c>
      <c r="H24" s="43"/>
      <c r="I24" s="47">
        <f>SUM(I13+I17+I22)</f>
        <v>130000</v>
      </c>
      <c r="J24" s="43"/>
      <c r="K24" s="47">
        <f>SUM(K13+K17+K22)</f>
        <v>1028018</v>
      </c>
      <c r="L24" s="43"/>
      <c r="M24" s="47">
        <f>SUM(M13+M17+M22)</f>
        <v>-38486</v>
      </c>
      <c r="N24" s="43"/>
      <c r="O24" s="47">
        <f>SUM(O13+O17+O22)</f>
        <v>5991034</v>
      </c>
      <c r="P24" s="69">
        <f>O24-'3-5'!C86</f>
        <v>0</v>
      </c>
      <c r="Q24" s="69">
        <f>O24-'3-5'!C86</f>
        <v>0</v>
      </c>
    </row>
    <row r="25" spans="1:17" ht="23.25" customHeight="1" thickTop="1"/>
    <row r="26" spans="1:17" ht="23.25" customHeight="1">
      <c r="C26" s="69"/>
      <c r="E26" s="69"/>
      <c r="G26" s="69"/>
      <c r="I26" s="69"/>
      <c r="K26" s="69"/>
      <c r="M26" s="69"/>
      <c r="O26" s="69"/>
    </row>
  </sheetData>
  <mergeCells count="3">
    <mergeCell ref="C4:O4"/>
    <mergeCell ref="I6:K6"/>
    <mergeCell ref="C11:O11"/>
  </mergeCells>
  <printOptions horizontalCentered="1"/>
  <pageMargins left="0.7" right="0.7" top="0.48" bottom="0.5" header="0.5" footer="0.5"/>
  <pageSetup paperSize="9" scale="85" firstPageNumber="9" orientation="landscape" useFirstPageNumber="1" r:id="rId1"/>
  <headerFooter differentOddEven="1"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6"/>
  <sheetViews>
    <sheetView view="pageBreakPreview" zoomScale="80" zoomScaleNormal="80" zoomScaleSheetLayoutView="80" workbookViewId="0">
      <selection activeCell="E10" sqref="E10"/>
    </sheetView>
  </sheetViews>
  <sheetFormatPr defaultRowHeight="23.25" customHeight="1"/>
  <cols>
    <col min="1" max="1" width="51.296875" customWidth="1"/>
    <col min="2" max="2" width="10.199218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  <col min="14" max="14" width="1.69921875" customWidth="1"/>
  </cols>
  <sheetData>
    <row r="1" spans="1:14" ht="23.25" customHeight="1">
      <c r="A1" s="1" t="s">
        <v>84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23.25" customHeight="1">
      <c r="A2" s="1" t="s">
        <v>73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3.25" customHeight="1">
      <c r="A3" s="29"/>
      <c r="B3" s="29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23.25" customHeight="1">
      <c r="A4" s="29"/>
      <c r="B4" s="29"/>
      <c r="C4" s="179" t="s">
        <v>68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4" ht="23.25" customHeight="1">
      <c r="A5" s="29"/>
      <c r="B5" s="29"/>
      <c r="C5" s="11"/>
      <c r="D5" s="11"/>
      <c r="E5" s="11"/>
      <c r="F5" s="11"/>
      <c r="G5" s="11"/>
      <c r="H5" s="11"/>
      <c r="I5" s="180" t="s">
        <v>46</v>
      </c>
      <c r="J5" s="180"/>
      <c r="K5" s="180"/>
      <c r="L5" s="11"/>
      <c r="M5" s="11"/>
    </row>
    <row r="6" spans="1:14" ht="23.25" customHeight="1">
      <c r="A6" s="1"/>
      <c r="B6" s="1"/>
      <c r="C6" s="49" t="s">
        <v>53</v>
      </c>
      <c r="D6" s="2"/>
      <c r="E6" s="49"/>
      <c r="F6" s="2"/>
      <c r="G6" s="49" t="s">
        <v>50</v>
      </c>
      <c r="H6" s="2"/>
      <c r="I6" s="2"/>
      <c r="J6" s="2"/>
      <c r="K6" s="2"/>
      <c r="L6" s="2"/>
      <c r="M6" s="2"/>
    </row>
    <row r="7" spans="1:14" ht="23.25" customHeight="1">
      <c r="A7" s="3"/>
      <c r="B7" s="8"/>
      <c r="C7" s="49" t="s">
        <v>55</v>
      </c>
      <c r="D7" s="4"/>
      <c r="E7" s="30" t="s">
        <v>63</v>
      </c>
      <c r="F7" s="4"/>
      <c r="G7" s="30" t="s">
        <v>52</v>
      </c>
      <c r="H7" s="4"/>
      <c r="I7" s="49" t="s">
        <v>57</v>
      </c>
      <c r="J7" s="4"/>
      <c r="K7" s="49"/>
      <c r="L7" s="4"/>
      <c r="M7" s="49" t="s">
        <v>37</v>
      </c>
    </row>
    <row r="8" spans="1:14" ht="23.25" customHeight="1">
      <c r="A8" s="3"/>
      <c r="B8" s="90" t="s">
        <v>0</v>
      </c>
      <c r="C8" s="49" t="s">
        <v>54</v>
      </c>
      <c r="D8" s="4"/>
      <c r="E8" s="49" t="s">
        <v>64</v>
      </c>
      <c r="F8" s="4"/>
      <c r="G8" s="49" t="s">
        <v>51</v>
      </c>
      <c r="H8" s="4"/>
      <c r="I8" s="51" t="s">
        <v>58</v>
      </c>
      <c r="J8" s="4"/>
      <c r="K8" s="49" t="s">
        <v>49</v>
      </c>
      <c r="L8" s="4"/>
      <c r="M8" s="49" t="s">
        <v>38</v>
      </c>
    </row>
    <row r="9" spans="1:14" ht="23.25" customHeight="1">
      <c r="A9" s="6"/>
      <c r="B9" s="9"/>
      <c r="C9" s="181" t="s">
        <v>71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</row>
    <row r="10" spans="1:14" ht="23.25" customHeight="1">
      <c r="A10" s="22" t="s">
        <v>155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3.25" customHeight="1">
      <c r="A11" s="5" t="s">
        <v>132</v>
      </c>
      <c r="B11" s="8"/>
      <c r="C11" s="43">
        <v>1300000</v>
      </c>
      <c r="D11" s="43"/>
      <c r="E11" s="43">
        <v>3515423</v>
      </c>
      <c r="F11" s="43"/>
      <c r="G11" s="43">
        <v>56079</v>
      </c>
      <c r="H11" s="43"/>
      <c r="I11" s="43">
        <v>130000</v>
      </c>
      <c r="J11" s="43"/>
      <c r="K11" s="43">
        <v>1249123</v>
      </c>
      <c r="L11" s="43"/>
      <c r="M11" s="43">
        <f>SUM(C11:L11)</f>
        <v>6250625</v>
      </c>
    </row>
    <row r="12" spans="1:14" ht="11.5" customHeight="1">
      <c r="A12" s="11"/>
      <c r="B12" s="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4" ht="23.25" customHeight="1">
      <c r="A13" s="91" t="s">
        <v>143</v>
      </c>
      <c r="B13" s="92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4" ht="23.25" customHeight="1">
      <c r="A14" t="s">
        <v>144</v>
      </c>
      <c r="B14" s="92">
        <v>8</v>
      </c>
      <c r="C14" s="97">
        <v>0</v>
      </c>
      <c r="D14" s="98"/>
      <c r="E14" s="97">
        <v>0</v>
      </c>
      <c r="F14" s="98"/>
      <c r="G14" s="97">
        <v>0</v>
      </c>
      <c r="H14" s="99"/>
      <c r="I14" s="97">
        <v>0</v>
      </c>
      <c r="J14" s="96"/>
      <c r="K14" s="101">
        <v>-650000</v>
      </c>
      <c r="L14" s="96"/>
      <c r="M14" s="100">
        <f>SUM(C14,E14,G14,I14,K14)</f>
        <v>-650000</v>
      </c>
      <c r="N14" s="96"/>
    </row>
    <row r="15" spans="1:14" ht="23.25" customHeight="1">
      <c r="A15" s="91" t="s">
        <v>145</v>
      </c>
      <c r="B15" s="92"/>
      <c r="C15" s="21">
        <f>SUM(C14)</f>
        <v>0</v>
      </c>
      <c r="D15" s="96"/>
      <c r="E15" s="21">
        <f>SUM(E14)</f>
        <v>0</v>
      </c>
      <c r="F15" s="96"/>
      <c r="G15" s="21">
        <f>SUM(G14)</f>
        <v>0</v>
      </c>
      <c r="H15" s="96"/>
      <c r="I15" s="21">
        <f>SUM(I14)</f>
        <v>0</v>
      </c>
      <c r="J15" s="96"/>
      <c r="K15" s="21">
        <f>SUM(K14)</f>
        <v>-650000</v>
      </c>
      <c r="L15" s="96"/>
      <c r="M15" s="21">
        <f>SUM(M14)</f>
        <v>-650000</v>
      </c>
      <c r="N15" s="96"/>
    </row>
    <row r="16" spans="1:14" ht="11.5" customHeight="1">
      <c r="A16" s="11"/>
      <c r="B16" s="8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3.25" customHeight="1">
      <c r="A17" s="22" t="s">
        <v>75</v>
      </c>
      <c r="B17" s="8"/>
      <c r="C17" s="20"/>
      <c r="D17" s="20"/>
      <c r="E17" s="15"/>
      <c r="F17" s="20"/>
      <c r="G17" s="15"/>
      <c r="H17" s="20"/>
      <c r="I17" s="15"/>
      <c r="J17" s="20"/>
      <c r="K17" s="15"/>
      <c r="L17" s="20"/>
      <c r="M17" s="20"/>
    </row>
    <row r="18" spans="1:13" ht="23.25" customHeight="1">
      <c r="A18" s="2" t="s">
        <v>101</v>
      </c>
      <c r="B18" s="4"/>
      <c r="C18" s="20">
        <v>0</v>
      </c>
      <c r="D18" s="23"/>
      <c r="E18" s="20">
        <v>0</v>
      </c>
      <c r="F18" s="23"/>
      <c r="G18" s="20">
        <v>0</v>
      </c>
      <c r="H18" s="20"/>
      <c r="I18" s="20">
        <v>0</v>
      </c>
      <c r="J18" s="20"/>
      <c r="K18" s="20">
        <f>'6-7'!I65</f>
        <v>384814</v>
      </c>
      <c r="L18" s="20"/>
      <c r="M18" s="20">
        <f>SUM(C18:K18)</f>
        <v>384814</v>
      </c>
    </row>
    <row r="19" spans="1:13" ht="23.25" customHeight="1">
      <c r="A19" s="10" t="s">
        <v>36</v>
      </c>
      <c r="B19" s="4"/>
      <c r="C19" s="33">
        <v>0</v>
      </c>
      <c r="D19" s="16"/>
      <c r="E19" s="33">
        <v>0</v>
      </c>
      <c r="F19" s="16"/>
      <c r="G19" s="33">
        <v>0</v>
      </c>
      <c r="H19" s="16"/>
      <c r="I19" s="33">
        <v>0</v>
      </c>
      <c r="J19" s="16"/>
      <c r="K19" s="33">
        <f>'6-7'!G34</f>
        <v>0</v>
      </c>
      <c r="L19" s="16"/>
      <c r="M19" s="20">
        <f>SUM(C19:K19)</f>
        <v>0</v>
      </c>
    </row>
    <row r="20" spans="1:13" ht="23.25" customHeight="1">
      <c r="A20" s="22" t="s">
        <v>76</v>
      </c>
      <c r="B20" s="19"/>
      <c r="C20" s="21">
        <f>SUM(C18:C19)</f>
        <v>0</v>
      </c>
      <c r="D20" s="18"/>
      <c r="E20" s="21">
        <f>SUM(E18:E19)</f>
        <v>0</v>
      </c>
      <c r="F20" s="18"/>
      <c r="G20" s="21">
        <f>SUM(G18:G19)</f>
        <v>0</v>
      </c>
      <c r="H20" s="18"/>
      <c r="I20" s="21">
        <f>SUM(I18:I19)</f>
        <v>0</v>
      </c>
      <c r="J20" s="18"/>
      <c r="K20" s="21">
        <f>SUM(K18:K19)</f>
        <v>384814</v>
      </c>
      <c r="L20" s="18"/>
      <c r="M20" s="21">
        <f>SUM(M18:M19)</f>
        <v>384814</v>
      </c>
    </row>
    <row r="21" spans="1:13" ht="11.5" customHeight="1">
      <c r="A21" s="12"/>
      <c r="B21" s="4"/>
      <c r="C21" s="15"/>
      <c r="D21" s="23"/>
      <c r="E21" s="20"/>
      <c r="F21" s="23"/>
      <c r="G21" s="20"/>
      <c r="H21" s="20"/>
      <c r="I21" s="20"/>
      <c r="J21" s="20"/>
      <c r="K21" s="20"/>
      <c r="L21" s="20"/>
      <c r="M21" s="20"/>
    </row>
    <row r="22" spans="1:13" ht="23.25" customHeight="1" thickBot="1">
      <c r="A22" s="22" t="s">
        <v>151</v>
      </c>
      <c r="B22" s="50"/>
      <c r="C22" s="17">
        <f>SUM(C11,C15,C20)</f>
        <v>1300000</v>
      </c>
      <c r="D22" s="18"/>
      <c r="E22" s="17">
        <f>SUM(E11,E15,E20)</f>
        <v>3515423</v>
      </c>
      <c r="F22" s="18"/>
      <c r="G22" s="17">
        <f>SUM(G11,G15,G20)</f>
        <v>56079</v>
      </c>
      <c r="H22" s="18"/>
      <c r="I22" s="17">
        <f>SUM(I11,I15,I20)</f>
        <v>130000</v>
      </c>
      <c r="J22" s="18"/>
      <c r="K22" s="17">
        <f>SUM(K11,K15,K20)</f>
        <v>983937</v>
      </c>
      <c r="L22" s="18"/>
      <c r="M22" s="17">
        <f>SUM(M11,M15,M20)</f>
        <v>5985439</v>
      </c>
    </row>
    <row r="23" spans="1:13" ht="23.25" customHeight="1" thickTop="1"/>
    <row r="24" spans="1:13" ht="23.25" customHeight="1">
      <c r="A24" s="1" t="s">
        <v>84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>
      <c r="A25" s="1" t="s">
        <v>73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3.25" customHeight="1">
      <c r="A26" s="29"/>
      <c r="B26" s="29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23.25" customHeight="1">
      <c r="A27" s="29"/>
      <c r="B27" s="29"/>
      <c r="C27" s="179" t="s">
        <v>68</v>
      </c>
      <c r="D27" s="179"/>
      <c r="E27" s="179"/>
      <c r="F27" s="179"/>
      <c r="G27" s="179"/>
      <c r="H27" s="179"/>
      <c r="I27" s="179"/>
      <c r="J27" s="179"/>
      <c r="K27" s="179"/>
      <c r="L27" s="179"/>
      <c r="M27" s="179"/>
    </row>
    <row r="28" spans="1:13" ht="23.25" customHeight="1">
      <c r="A28" s="29"/>
      <c r="B28" s="29"/>
      <c r="C28" s="11"/>
      <c r="D28" s="11"/>
      <c r="E28" s="11"/>
      <c r="F28" s="11"/>
      <c r="G28" s="11"/>
      <c r="H28" s="11"/>
      <c r="I28" s="180" t="s">
        <v>46</v>
      </c>
      <c r="J28" s="180"/>
      <c r="K28" s="180"/>
      <c r="L28" s="11"/>
      <c r="M28" s="11"/>
    </row>
    <row r="29" spans="1:13" ht="23.25" customHeight="1">
      <c r="A29" s="1"/>
      <c r="B29" s="1"/>
      <c r="C29" s="49" t="s">
        <v>53</v>
      </c>
      <c r="D29" s="2"/>
      <c r="E29" s="49"/>
      <c r="F29" s="2"/>
      <c r="G29" s="49" t="s">
        <v>50</v>
      </c>
      <c r="H29" s="2"/>
      <c r="I29" s="2"/>
      <c r="J29" s="2"/>
      <c r="K29" s="2"/>
      <c r="L29" s="2"/>
      <c r="M29" s="2"/>
    </row>
    <row r="30" spans="1:13" ht="23.25" customHeight="1">
      <c r="A30" s="3"/>
      <c r="B30" s="8"/>
      <c r="C30" s="49" t="s">
        <v>55</v>
      </c>
      <c r="D30" s="4"/>
      <c r="E30" s="30" t="s">
        <v>63</v>
      </c>
      <c r="F30" s="4"/>
      <c r="G30" s="30" t="s">
        <v>52</v>
      </c>
      <c r="H30" s="4"/>
      <c r="I30" s="49" t="s">
        <v>57</v>
      </c>
      <c r="J30" s="4"/>
      <c r="K30" s="49"/>
      <c r="L30" s="4"/>
      <c r="M30" s="49" t="s">
        <v>37</v>
      </c>
    </row>
    <row r="31" spans="1:13" ht="23.25" customHeight="1">
      <c r="A31" s="3"/>
      <c r="B31" s="108" t="s">
        <v>0</v>
      </c>
      <c r="C31" s="49" t="s">
        <v>54</v>
      </c>
      <c r="D31" s="4"/>
      <c r="E31" s="49" t="s">
        <v>64</v>
      </c>
      <c r="F31" s="4"/>
      <c r="G31" s="49" t="s">
        <v>51</v>
      </c>
      <c r="H31" s="4"/>
      <c r="I31" s="77" t="s">
        <v>58</v>
      </c>
      <c r="J31" s="4"/>
      <c r="K31" s="49" t="s">
        <v>49</v>
      </c>
      <c r="L31" s="4"/>
      <c r="M31" s="49" t="s">
        <v>38</v>
      </c>
    </row>
    <row r="32" spans="1:13" ht="23.25" customHeight="1">
      <c r="A32" s="6"/>
      <c r="B32" s="9"/>
      <c r="C32" s="181" t="s">
        <v>71</v>
      </c>
      <c r="D32" s="181"/>
      <c r="E32" s="181"/>
      <c r="F32" s="181"/>
      <c r="G32" s="181"/>
      <c r="H32" s="181"/>
      <c r="I32" s="181"/>
      <c r="J32" s="181"/>
      <c r="K32" s="181"/>
      <c r="L32" s="181"/>
      <c r="M32" s="181"/>
    </row>
    <row r="33" spans="1:15" ht="23.25" customHeight="1">
      <c r="A33" s="22" t="s">
        <v>160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3.25" customHeight="1">
      <c r="A34" s="5" t="s">
        <v>161</v>
      </c>
      <c r="B34" s="8"/>
      <c r="C34" s="43">
        <v>1300000</v>
      </c>
      <c r="D34" s="43"/>
      <c r="E34" s="43">
        <v>3515423</v>
      </c>
      <c r="F34" s="43"/>
      <c r="G34" s="43">
        <v>56079</v>
      </c>
      <c r="H34" s="43"/>
      <c r="I34" s="43">
        <v>130000</v>
      </c>
      <c r="J34" s="43"/>
      <c r="K34" s="43">
        <v>1088832</v>
      </c>
      <c r="L34" s="43"/>
      <c r="M34" s="43">
        <f>SUM(C34:L34)</f>
        <v>6090334</v>
      </c>
    </row>
    <row r="35" spans="1:15" ht="11.5" customHeight="1">
      <c r="A35" s="11"/>
      <c r="B35" s="8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5" ht="23.25" customHeight="1">
      <c r="A36" s="91" t="s">
        <v>143</v>
      </c>
      <c r="B36" s="92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15" ht="23.25" customHeight="1">
      <c r="A37" t="s">
        <v>144</v>
      </c>
      <c r="B37" s="92">
        <v>8</v>
      </c>
      <c r="C37" s="97">
        <v>0</v>
      </c>
      <c r="D37" s="98"/>
      <c r="E37" s="97">
        <v>0</v>
      </c>
      <c r="F37" s="98"/>
      <c r="G37" s="97">
        <v>0</v>
      </c>
      <c r="H37" s="99"/>
      <c r="I37" s="97">
        <v>0</v>
      </c>
      <c r="J37" s="96"/>
      <c r="K37" s="101">
        <v>-650000</v>
      </c>
      <c r="L37" s="96"/>
      <c r="M37" s="100">
        <f>SUM(C37,E37,G37,I37,K37)</f>
        <v>-650000</v>
      </c>
      <c r="N37" s="96"/>
    </row>
    <row r="38" spans="1:15" ht="23.25" customHeight="1">
      <c r="A38" s="91" t="s">
        <v>145</v>
      </c>
      <c r="B38" s="92"/>
      <c r="C38" s="21">
        <f>SUM(C37)</f>
        <v>0</v>
      </c>
      <c r="D38" s="96"/>
      <c r="E38" s="21">
        <f>SUM(E37)</f>
        <v>0</v>
      </c>
      <c r="F38" s="96"/>
      <c r="G38" s="21">
        <f>SUM(G37)</f>
        <v>0</v>
      </c>
      <c r="H38" s="96"/>
      <c r="I38" s="21">
        <f>SUM(I37)</f>
        <v>0</v>
      </c>
      <c r="J38" s="96"/>
      <c r="K38" s="21">
        <f>SUM(K37)</f>
        <v>-650000</v>
      </c>
      <c r="L38" s="96"/>
      <c r="M38" s="21">
        <f>SUM(M37)</f>
        <v>-650000</v>
      </c>
      <c r="N38" s="96"/>
    </row>
    <row r="39" spans="1:15" ht="11.5" customHeight="1">
      <c r="A39" s="11"/>
      <c r="B39" s="8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5" ht="23.25" customHeight="1">
      <c r="A40" s="22" t="s">
        <v>75</v>
      </c>
      <c r="B40" s="8"/>
      <c r="C40" s="20"/>
      <c r="D40" s="20"/>
      <c r="E40" s="15"/>
      <c r="F40" s="20"/>
      <c r="G40" s="15"/>
      <c r="H40" s="20"/>
      <c r="I40" s="15"/>
      <c r="J40" s="20"/>
      <c r="K40" s="15"/>
      <c r="L40" s="20"/>
      <c r="M40" s="20"/>
    </row>
    <row r="41" spans="1:15" ht="23.25" customHeight="1">
      <c r="A41" s="2" t="s">
        <v>101</v>
      </c>
      <c r="B41" s="4"/>
      <c r="C41" s="20">
        <v>0</v>
      </c>
      <c r="D41" s="23"/>
      <c r="E41" s="20">
        <v>0</v>
      </c>
      <c r="F41" s="23"/>
      <c r="G41" s="20">
        <v>0</v>
      </c>
      <c r="H41" s="20"/>
      <c r="I41" s="20">
        <v>0</v>
      </c>
      <c r="J41" s="20"/>
      <c r="K41" s="20">
        <f>'6-7'!G72</f>
        <v>549409</v>
      </c>
      <c r="L41" s="20"/>
      <c r="M41" s="20">
        <f>SUM(C41:K41)</f>
        <v>549409</v>
      </c>
    </row>
    <row r="42" spans="1:15" ht="23.25" customHeight="1">
      <c r="A42" s="10" t="s">
        <v>36</v>
      </c>
      <c r="B42" s="4"/>
      <c r="C42" s="33">
        <v>0</v>
      </c>
      <c r="D42" s="16"/>
      <c r="E42" s="33">
        <v>0</v>
      </c>
      <c r="F42" s="16"/>
      <c r="G42" s="33">
        <v>0</v>
      </c>
      <c r="H42" s="16"/>
      <c r="I42" s="33">
        <v>0</v>
      </c>
      <c r="J42" s="16"/>
      <c r="K42" s="33">
        <v>0</v>
      </c>
      <c r="L42" s="16"/>
      <c r="M42" s="20">
        <f>SUM(C42:K42)</f>
        <v>0</v>
      </c>
    </row>
    <row r="43" spans="1:15" ht="23.25" customHeight="1">
      <c r="A43" s="22" t="s">
        <v>76</v>
      </c>
      <c r="B43" s="19"/>
      <c r="C43" s="21">
        <f>SUM(C41:C42)</f>
        <v>0</v>
      </c>
      <c r="D43" s="18"/>
      <c r="E43" s="21">
        <f>SUM(E41:E42)</f>
        <v>0</v>
      </c>
      <c r="F43" s="18"/>
      <c r="G43" s="21">
        <f>SUM(G41:G42)</f>
        <v>0</v>
      </c>
      <c r="H43" s="18"/>
      <c r="I43" s="21">
        <f>SUM(I41:I42)</f>
        <v>0</v>
      </c>
      <c r="J43" s="18"/>
      <c r="K43" s="21">
        <f>SUM(K41:K42)</f>
        <v>549409</v>
      </c>
      <c r="L43" s="18"/>
      <c r="M43" s="21">
        <f>SUM(M41:M42)</f>
        <v>549409</v>
      </c>
    </row>
    <row r="44" spans="1:15" ht="11.5" customHeight="1">
      <c r="A44" s="12"/>
      <c r="B44" s="4"/>
      <c r="C44" s="15"/>
      <c r="D44" s="23"/>
      <c r="E44" s="20"/>
      <c r="F44" s="23"/>
      <c r="G44" s="20"/>
      <c r="H44" s="20"/>
      <c r="I44" s="20"/>
      <c r="J44" s="20"/>
      <c r="K44" s="20"/>
      <c r="L44" s="20"/>
      <c r="M44" s="20"/>
    </row>
    <row r="45" spans="1:15" ht="23.25" customHeight="1" thickBot="1">
      <c r="A45" s="22" t="s">
        <v>162</v>
      </c>
      <c r="B45" s="114"/>
      <c r="C45" s="17">
        <f>SUM(C34,C38,C43)</f>
        <v>1300000</v>
      </c>
      <c r="D45" s="18"/>
      <c r="E45" s="17">
        <f>SUM(E34,E38,E43)</f>
        <v>3515423</v>
      </c>
      <c r="F45" s="18"/>
      <c r="G45" s="17">
        <f>SUM(G34,G38,G43)</f>
        <v>56079</v>
      </c>
      <c r="H45" s="18"/>
      <c r="I45" s="17">
        <f>SUM(I34,I38,I43)</f>
        <v>130000</v>
      </c>
      <c r="J45" s="18"/>
      <c r="K45" s="17">
        <f>SUM(K34,K38,K43)</f>
        <v>988241</v>
      </c>
      <c r="L45" s="18"/>
      <c r="M45" s="17">
        <f>SUM(M34,M38,M43)</f>
        <v>5989743</v>
      </c>
      <c r="O45" s="32">
        <f>M45-'3-5'!G86</f>
        <v>0</v>
      </c>
    </row>
    <row r="46" spans="1:15" ht="23.25" customHeight="1" thickTop="1"/>
  </sheetData>
  <mergeCells count="6">
    <mergeCell ref="C27:M27"/>
    <mergeCell ref="I28:K28"/>
    <mergeCell ref="C32:M32"/>
    <mergeCell ref="C9:M9"/>
    <mergeCell ref="C4:M4"/>
    <mergeCell ref="I5:K5"/>
  </mergeCells>
  <pageMargins left="0.8" right="0.8" top="0.48" bottom="0.5" header="0.5" footer="0.5"/>
  <pageSetup paperSize="9" scale="95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87"/>
  <sheetViews>
    <sheetView tabSelected="1" view="pageBreakPreview" topLeftCell="A18" zoomScaleNormal="86" zoomScaleSheetLayoutView="100" workbookViewId="0">
      <selection activeCell="D80" sqref="D80"/>
    </sheetView>
  </sheetViews>
  <sheetFormatPr defaultColWidth="9.09765625" defaultRowHeight="23.25" customHeight="1"/>
  <cols>
    <col min="1" max="1" width="54.59765625" style="156" customWidth="1"/>
    <col min="2" max="2" width="10.09765625" style="112" customWidth="1"/>
    <col min="3" max="3" width="1.5" style="62" customWidth="1"/>
    <col min="4" max="4" width="13.09765625" style="62" customWidth="1"/>
    <col min="5" max="5" width="1.3984375" style="62" customWidth="1"/>
    <col min="6" max="6" width="12.5" style="62" customWidth="1"/>
    <col min="7" max="7" width="1.3984375" style="62" customWidth="1"/>
    <col min="8" max="8" width="12.5" style="62" customWidth="1"/>
    <col min="9" max="9" width="1.3984375" style="62" customWidth="1"/>
    <col min="10" max="10" width="12.5" style="62" customWidth="1"/>
    <col min="11" max="16384" width="9.09765625" style="62"/>
  </cols>
  <sheetData>
    <row r="1" spans="1:10" ht="23.25" customHeight="1">
      <c r="A1" s="147" t="s">
        <v>84</v>
      </c>
      <c r="B1" s="56"/>
      <c r="C1" s="35"/>
      <c r="D1" s="10"/>
      <c r="E1" s="35"/>
      <c r="F1" s="10"/>
      <c r="G1" s="10"/>
      <c r="H1" s="10"/>
      <c r="I1" s="10"/>
      <c r="J1" s="10"/>
    </row>
    <row r="2" spans="1:10" ht="23.25" customHeight="1">
      <c r="A2" s="147" t="s">
        <v>74</v>
      </c>
      <c r="B2" s="56"/>
      <c r="C2" s="35"/>
      <c r="D2" s="10"/>
      <c r="E2" s="35"/>
      <c r="F2" s="10"/>
      <c r="G2" s="10"/>
      <c r="H2" s="10"/>
      <c r="I2" s="10"/>
      <c r="J2" s="10"/>
    </row>
    <row r="3" spans="1:10" ht="21" customHeight="1">
      <c r="A3" s="147"/>
      <c r="B3" s="56"/>
      <c r="C3" s="35"/>
      <c r="D3" s="109"/>
      <c r="E3" s="35"/>
      <c r="F3" s="109"/>
      <c r="G3" s="22"/>
      <c r="H3" s="22"/>
      <c r="I3" s="22"/>
      <c r="J3" s="22"/>
    </row>
    <row r="4" spans="1:10" ht="22" customHeight="1">
      <c r="A4" s="147"/>
      <c r="B4" s="56"/>
      <c r="C4" s="35"/>
      <c r="D4" s="174" t="s">
        <v>82</v>
      </c>
      <c r="E4" s="174"/>
      <c r="F4" s="174"/>
      <c r="G4" s="109"/>
      <c r="H4" s="174" t="s">
        <v>68</v>
      </c>
      <c r="I4" s="174"/>
      <c r="J4" s="174"/>
    </row>
    <row r="5" spans="1:10" ht="22" customHeight="1">
      <c r="A5" s="147"/>
      <c r="B5" s="56"/>
      <c r="C5" s="35"/>
      <c r="D5" s="182" t="s">
        <v>154</v>
      </c>
      <c r="E5" s="182"/>
      <c r="F5" s="182"/>
      <c r="G5" s="109"/>
      <c r="H5" s="182" t="s">
        <v>154</v>
      </c>
      <c r="I5" s="182"/>
      <c r="J5" s="182"/>
    </row>
    <row r="6" spans="1:10" ht="22" customHeight="1">
      <c r="A6" s="147"/>
      <c r="B6" s="56"/>
      <c r="C6" s="35"/>
      <c r="D6" s="182" t="s">
        <v>150</v>
      </c>
      <c r="E6" s="182"/>
      <c r="F6" s="182"/>
      <c r="H6" s="182" t="s">
        <v>150</v>
      </c>
      <c r="I6" s="182"/>
      <c r="J6" s="182"/>
    </row>
    <row r="7" spans="1:10" ht="22" customHeight="1">
      <c r="A7" s="148"/>
      <c r="B7" s="108" t="s">
        <v>0</v>
      </c>
      <c r="C7" s="7"/>
      <c r="D7" s="86">
        <v>2565</v>
      </c>
      <c r="E7" s="112"/>
      <c r="F7" s="86">
        <v>2564</v>
      </c>
      <c r="G7" s="137"/>
      <c r="H7" s="86">
        <v>2565</v>
      </c>
      <c r="I7" s="112"/>
      <c r="J7" s="86">
        <v>2564</v>
      </c>
    </row>
    <row r="8" spans="1:10" ht="22" customHeight="1">
      <c r="A8" s="148"/>
      <c r="B8" s="108"/>
      <c r="C8" s="7"/>
      <c r="D8" s="175" t="s">
        <v>71</v>
      </c>
      <c r="E8" s="175"/>
      <c r="F8" s="175"/>
      <c r="G8" s="175"/>
      <c r="H8" s="175"/>
      <c r="I8" s="175"/>
      <c r="J8" s="175"/>
    </row>
    <row r="9" spans="1:10" ht="22" customHeight="1">
      <c r="A9" s="149" t="s">
        <v>39</v>
      </c>
      <c r="B9" s="108"/>
      <c r="C9" s="38"/>
      <c r="D9" s="7"/>
      <c r="E9" s="38"/>
      <c r="F9" s="7"/>
      <c r="G9" s="7"/>
      <c r="H9" s="7"/>
      <c r="I9" s="7"/>
      <c r="J9" s="7"/>
    </row>
    <row r="10" spans="1:10" ht="22" customHeight="1">
      <c r="A10" s="150" t="s">
        <v>116</v>
      </c>
      <c r="B10" s="108"/>
      <c r="C10" s="10"/>
      <c r="D10" s="13">
        <f>'6-7'!C65</f>
        <v>448705</v>
      </c>
      <c r="E10" s="10"/>
      <c r="F10" s="13">
        <f>'6-7'!E65</f>
        <v>414126</v>
      </c>
      <c r="G10" s="13"/>
      <c r="H10" s="13">
        <f>'6-7'!G65</f>
        <v>549409</v>
      </c>
      <c r="I10" s="13"/>
      <c r="J10" s="13">
        <f>'6-7'!I65</f>
        <v>384814</v>
      </c>
    </row>
    <row r="11" spans="1:10" ht="22" customHeight="1">
      <c r="A11" s="151" t="s">
        <v>118</v>
      </c>
      <c r="B11" s="108"/>
      <c r="C11" s="36"/>
      <c r="D11" s="13"/>
      <c r="E11" s="36"/>
      <c r="F11" s="13"/>
      <c r="G11" s="25"/>
      <c r="H11" s="13"/>
      <c r="I11" s="25"/>
      <c r="J11" s="13"/>
    </row>
    <row r="12" spans="1:10" s="34" customFormat="1" ht="22" customHeight="1">
      <c r="A12" s="150" t="s">
        <v>147</v>
      </c>
      <c r="B12" s="108"/>
      <c r="C12" s="10"/>
      <c r="D12" s="13">
        <v>135292</v>
      </c>
      <c r="E12" s="10"/>
      <c r="F12" s="13">
        <v>72719</v>
      </c>
      <c r="G12" s="13"/>
      <c r="H12" s="13">
        <v>135292</v>
      </c>
      <c r="I12" s="13"/>
      <c r="J12" s="13">
        <v>72719</v>
      </c>
    </row>
    <row r="13" spans="1:10" s="34" customFormat="1" ht="22" customHeight="1">
      <c r="A13" s="150" t="s">
        <v>29</v>
      </c>
      <c r="B13" s="108"/>
      <c r="C13" s="10"/>
      <c r="D13" s="13">
        <v>1284</v>
      </c>
      <c r="E13" s="10"/>
      <c r="F13" s="13">
        <v>2125</v>
      </c>
      <c r="G13" s="14"/>
      <c r="H13" s="13">
        <v>1284</v>
      </c>
      <c r="I13" s="14"/>
      <c r="J13" s="13">
        <v>2125</v>
      </c>
    </row>
    <row r="14" spans="1:10" s="34" customFormat="1" ht="22" customHeight="1">
      <c r="A14" s="150" t="s">
        <v>40</v>
      </c>
      <c r="B14" s="108"/>
      <c r="C14" s="10"/>
      <c r="D14" s="13">
        <v>425423</v>
      </c>
      <c r="E14" s="10"/>
      <c r="F14" s="13">
        <v>435169</v>
      </c>
      <c r="G14" s="14"/>
      <c r="H14" s="13">
        <v>425423</v>
      </c>
      <c r="I14" s="14"/>
      <c r="J14" s="13">
        <v>435169</v>
      </c>
    </row>
    <row r="15" spans="1:10" s="34" customFormat="1" ht="22" customHeight="1">
      <c r="A15" s="150" t="s">
        <v>41</v>
      </c>
      <c r="B15" s="108"/>
      <c r="C15" s="10"/>
      <c r="D15" s="13">
        <v>1540</v>
      </c>
      <c r="E15" s="10"/>
      <c r="F15" s="13">
        <v>1456</v>
      </c>
      <c r="G15" s="14"/>
      <c r="H15" s="13">
        <v>1540</v>
      </c>
      <c r="I15" s="14"/>
      <c r="J15" s="13">
        <v>1456</v>
      </c>
    </row>
    <row r="16" spans="1:10" s="34" customFormat="1" ht="22" customHeight="1">
      <c r="A16" s="150" t="s">
        <v>166</v>
      </c>
      <c r="B16" s="108"/>
      <c r="C16" s="10"/>
      <c r="D16" s="13"/>
      <c r="E16" s="10"/>
      <c r="F16" s="13"/>
      <c r="G16" s="14"/>
      <c r="H16" s="13"/>
      <c r="I16" s="14"/>
      <c r="J16" s="13"/>
    </row>
    <row r="17" spans="1:10" s="34" customFormat="1" ht="22" customHeight="1">
      <c r="A17" s="150" t="s">
        <v>167</v>
      </c>
      <c r="B17" s="108" t="s">
        <v>146</v>
      </c>
      <c r="C17" s="10"/>
      <c r="D17" s="13">
        <v>0</v>
      </c>
      <c r="E17" s="10"/>
      <c r="F17" s="13">
        <v>0</v>
      </c>
      <c r="G17" s="14"/>
      <c r="H17" s="13">
        <v>845</v>
      </c>
      <c r="I17" s="14"/>
      <c r="J17" s="13">
        <v>-1602</v>
      </c>
    </row>
    <row r="18" spans="1:10" customFormat="1" ht="22" customHeight="1">
      <c r="A18" s="152" t="s">
        <v>168</v>
      </c>
      <c r="B18" s="120"/>
      <c r="D18" s="13"/>
      <c r="F18" s="13"/>
      <c r="G18" s="32"/>
      <c r="H18" s="13"/>
      <c r="I18" s="32"/>
      <c r="J18" s="13"/>
    </row>
    <row r="19" spans="1:10" customFormat="1" ht="22" customHeight="1">
      <c r="A19" s="152" t="s">
        <v>169</v>
      </c>
      <c r="B19" s="120">
        <v>4</v>
      </c>
      <c r="D19" s="13">
        <v>0</v>
      </c>
      <c r="F19" s="13">
        <v>0</v>
      </c>
      <c r="G19" s="32"/>
      <c r="H19" s="13">
        <v>-167100</v>
      </c>
      <c r="I19" s="32"/>
      <c r="J19" s="13">
        <v>0</v>
      </c>
    </row>
    <row r="20" spans="1:10" s="34" customFormat="1" ht="22" customHeight="1">
      <c r="A20" s="150" t="s">
        <v>102</v>
      </c>
      <c r="B20" s="108"/>
      <c r="C20" s="10"/>
      <c r="D20" s="13">
        <v>3950</v>
      </c>
      <c r="E20" s="10"/>
      <c r="F20" s="13">
        <v>4003</v>
      </c>
      <c r="G20" s="14"/>
      <c r="H20" s="13">
        <v>3950</v>
      </c>
      <c r="I20" s="14"/>
      <c r="J20" s="13">
        <v>4003</v>
      </c>
    </row>
    <row r="21" spans="1:10" s="34" customFormat="1" ht="22" customHeight="1">
      <c r="A21" s="150" t="s">
        <v>175</v>
      </c>
      <c r="B21" s="108"/>
      <c r="C21" s="10"/>
      <c r="D21" s="13">
        <v>-13192</v>
      </c>
      <c r="E21" s="10"/>
      <c r="F21" s="13">
        <v>2852</v>
      </c>
      <c r="G21" s="14"/>
      <c r="H21" s="13">
        <v>-13192</v>
      </c>
      <c r="I21" s="14"/>
      <c r="J21" s="13">
        <v>2852</v>
      </c>
    </row>
    <row r="22" spans="1:10" s="34" customFormat="1" ht="22" customHeight="1">
      <c r="A22" s="150" t="s">
        <v>176</v>
      </c>
      <c r="B22" s="108">
        <v>9</v>
      </c>
      <c r="C22" s="10"/>
      <c r="D22" s="13">
        <v>-9</v>
      </c>
      <c r="E22" s="10"/>
      <c r="F22" s="13">
        <v>77</v>
      </c>
      <c r="G22" s="14"/>
      <c r="H22" s="13">
        <v>-9</v>
      </c>
      <c r="I22" s="14"/>
      <c r="J22" s="13">
        <v>77</v>
      </c>
    </row>
    <row r="23" spans="1:10" s="34" customFormat="1" ht="22" customHeight="1">
      <c r="A23" s="150" t="s">
        <v>138</v>
      </c>
      <c r="B23" s="108"/>
      <c r="C23" s="10"/>
      <c r="D23" s="13">
        <v>-770</v>
      </c>
      <c r="E23" s="10"/>
      <c r="F23" s="13">
        <v>-281</v>
      </c>
      <c r="G23" s="14"/>
      <c r="H23" s="13">
        <v>-770</v>
      </c>
      <c r="I23" s="14"/>
      <c r="J23" s="13">
        <v>-281</v>
      </c>
    </row>
    <row r="24" spans="1:10" s="34" customFormat="1" ht="22" customHeight="1">
      <c r="A24" s="150" t="s">
        <v>137</v>
      </c>
      <c r="B24" s="108">
        <v>4</v>
      </c>
      <c r="C24" s="10"/>
      <c r="D24" s="13">
        <v>-65630</v>
      </c>
      <c r="E24" s="10"/>
      <c r="F24" s="13">
        <v>-31095</v>
      </c>
      <c r="G24" s="14"/>
      <c r="H24" s="52">
        <v>0</v>
      </c>
      <c r="I24" s="14"/>
      <c r="J24" s="52">
        <v>0</v>
      </c>
    </row>
    <row r="25" spans="1:10" s="34" customFormat="1" ht="22" customHeight="1">
      <c r="A25" s="150" t="s">
        <v>134</v>
      </c>
      <c r="B25" s="108"/>
      <c r="C25" s="10"/>
      <c r="D25" s="31">
        <v>21883</v>
      </c>
      <c r="E25" s="10"/>
      <c r="F25" s="31">
        <v>12715</v>
      </c>
      <c r="G25" s="14"/>
      <c r="H25" s="52">
        <v>21883</v>
      </c>
      <c r="I25" s="14"/>
      <c r="J25" s="31">
        <v>12715</v>
      </c>
    </row>
    <row r="26" spans="1:10" s="34" customFormat="1" ht="22" customHeight="1">
      <c r="A26" s="150" t="s">
        <v>172</v>
      </c>
      <c r="B26" s="108"/>
      <c r="C26" s="10"/>
      <c r="D26" s="13">
        <v>5612</v>
      </c>
      <c r="E26" s="10"/>
      <c r="F26" s="13">
        <v>13</v>
      </c>
      <c r="G26" s="14"/>
      <c r="H26" s="31">
        <v>5612</v>
      </c>
      <c r="I26" s="14"/>
      <c r="J26" s="13">
        <v>13</v>
      </c>
    </row>
    <row r="27" spans="1:10" s="34" customFormat="1" ht="22" customHeight="1">
      <c r="A27" s="150" t="s">
        <v>92</v>
      </c>
      <c r="B27" s="108"/>
      <c r="C27" s="10"/>
      <c r="D27" s="24">
        <v>-276</v>
      </c>
      <c r="E27" s="10"/>
      <c r="F27" s="24">
        <v>-96</v>
      </c>
      <c r="G27" s="14"/>
      <c r="H27" s="24">
        <v>-276</v>
      </c>
      <c r="I27" s="14"/>
      <c r="J27" s="24">
        <v>-95</v>
      </c>
    </row>
    <row r="28" spans="1:10" s="34" customFormat="1" ht="22" customHeight="1">
      <c r="A28" s="153"/>
      <c r="B28" s="108"/>
      <c r="C28" s="12"/>
      <c r="D28" s="14">
        <f>SUM(D10:D27)</f>
        <v>963812</v>
      </c>
      <c r="E28" s="12"/>
      <c r="F28" s="14">
        <f>SUM(F10:F27)</f>
        <v>913783</v>
      </c>
      <c r="G28" s="14"/>
      <c r="H28" s="14">
        <f>SUM(H10:H27)</f>
        <v>963891</v>
      </c>
      <c r="I28" s="14"/>
      <c r="J28" s="14">
        <f>SUM(J10:J27)</f>
        <v>913965</v>
      </c>
    </row>
    <row r="29" spans="1:10" ht="22" customHeight="1">
      <c r="A29" s="151" t="s">
        <v>42</v>
      </c>
      <c r="B29" s="108"/>
      <c r="C29" s="36"/>
      <c r="D29" s="25"/>
      <c r="E29" s="36"/>
      <c r="F29" s="25"/>
      <c r="G29" s="25"/>
      <c r="H29" s="25"/>
      <c r="I29" s="25"/>
      <c r="J29" s="25"/>
    </row>
    <row r="30" spans="1:10" ht="22" customHeight="1">
      <c r="A30" s="150" t="s">
        <v>34</v>
      </c>
      <c r="B30" s="108"/>
      <c r="C30" s="10"/>
      <c r="D30" s="13">
        <v>-289756</v>
      </c>
      <c r="E30" s="10"/>
      <c r="F30" s="13">
        <v>20803</v>
      </c>
      <c r="G30" s="25"/>
      <c r="H30" s="13">
        <v>-290601</v>
      </c>
      <c r="I30" s="25"/>
      <c r="J30" s="13">
        <v>23177</v>
      </c>
    </row>
    <row r="31" spans="1:10" ht="22" customHeight="1">
      <c r="A31" s="150" t="s">
        <v>86</v>
      </c>
      <c r="B31" s="108"/>
      <c r="C31" s="10"/>
      <c r="D31" s="13">
        <v>65191</v>
      </c>
      <c r="E31" s="10"/>
      <c r="F31" s="13">
        <v>-54869</v>
      </c>
      <c r="G31" s="25"/>
      <c r="H31" s="13">
        <v>65191</v>
      </c>
      <c r="I31" s="25"/>
      <c r="J31" s="13">
        <v>-54848</v>
      </c>
    </row>
    <row r="32" spans="1:10" ht="22" customHeight="1">
      <c r="A32" s="150" t="s">
        <v>20</v>
      </c>
      <c r="B32" s="108"/>
      <c r="C32" s="10"/>
      <c r="D32" s="13">
        <v>21138</v>
      </c>
      <c r="E32" s="10"/>
      <c r="F32" s="13">
        <v>-21166</v>
      </c>
      <c r="G32" s="25"/>
      <c r="H32" s="13">
        <v>21138</v>
      </c>
      <c r="I32" s="25"/>
      <c r="J32" s="13">
        <v>-21376</v>
      </c>
    </row>
    <row r="33" spans="1:10" ht="22" customHeight="1">
      <c r="A33" s="150" t="s">
        <v>157</v>
      </c>
      <c r="B33" s="115"/>
      <c r="C33" s="10"/>
      <c r="D33" s="13">
        <v>58</v>
      </c>
      <c r="E33" s="10"/>
      <c r="F33" s="13">
        <v>0</v>
      </c>
      <c r="G33" s="25"/>
      <c r="H33" s="13">
        <v>58</v>
      </c>
      <c r="I33" s="25"/>
      <c r="J33" s="13">
        <v>0</v>
      </c>
    </row>
    <row r="34" spans="1:10" ht="22" customHeight="1">
      <c r="A34" s="150" t="s">
        <v>4</v>
      </c>
      <c r="B34" s="108"/>
      <c r="C34" s="10"/>
      <c r="D34" s="13">
        <v>-255</v>
      </c>
      <c r="E34" s="10"/>
      <c r="F34" s="13">
        <v>-80</v>
      </c>
      <c r="G34" s="25"/>
      <c r="H34" s="13">
        <v>-255</v>
      </c>
      <c r="I34" s="25"/>
      <c r="J34" s="13">
        <v>-80</v>
      </c>
    </row>
    <row r="35" spans="1:10" ht="22" customHeight="1">
      <c r="A35" s="150" t="s">
        <v>104</v>
      </c>
      <c r="B35" s="108"/>
      <c r="C35" s="10"/>
      <c r="D35" s="13">
        <v>199022</v>
      </c>
      <c r="E35" s="10"/>
      <c r="F35" s="13">
        <v>11722</v>
      </c>
      <c r="G35" s="25"/>
      <c r="H35" s="13">
        <v>199022</v>
      </c>
      <c r="I35" s="25"/>
      <c r="J35" s="13">
        <v>11701</v>
      </c>
    </row>
    <row r="36" spans="1:10" ht="22" customHeight="1">
      <c r="A36" s="150" t="s">
        <v>35</v>
      </c>
      <c r="B36" s="108"/>
      <c r="C36" s="10"/>
      <c r="D36" s="31">
        <v>30329</v>
      </c>
      <c r="E36" s="10"/>
      <c r="F36" s="31">
        <v>12080</v>
      </c>
      <c r="G36" s="25"/>
      <c r="H36" s="13">
        <v>30329</v>
      </c>
      <c r="I36" s="25"/>
      <c r="J36" s="13">
        <v>12080</v>
      </c>
    </row>
    <row r="37" spans="1:10" ht="22" customHeight="1">
      <c r="A37" s="150" t="s">
        <v>45</v>
      </c>
      <c r="B37" s="108"/>
      <c r="C37" s="10"/>
      <c r="D37" s="24">
        <v>27559</v>
      </c>
      <c r="E37" s="10"/>
      <c r="F37" s="24">
        <v>-52705</v>
      </c>
      <c r="G37" s="25"/>
      <c r="H37" s="24">
        <v>27684</v>
      </c>
      <c r="I37" s="25"/>
      <c r="J37" s="24">
        <v>-52756</v>
      </c>
    </row>
    <row r="38" spans="1:10" s="39" customFormat="1" ht="22" customHeight="1">
      <c r="A38" s="150" t="s">
        <v>121</v>
      </c>
      <c r="B38" s="108"/>
      <c r="C38" s="12"/>
      <c r="D38" s="13">
        <f>D28+SUM(D30:D37)</f>
        <v>1017098</v>
      </c>
      <c r="E38" s="12"/>
      <c r="F38" s="13">
        <f>F28+SUM(F30:F37)</f>
        <v>829568</v>
      </c>
      <c r="G38" s="14"/>
      <c r="H38" s="13">
        <f>H28+SUM(H30:H37)</f>
        <v>1016457</v>
      </c>
      <c r="I38" s="14"/>
      <c r="J38" s="13">
        <f>J28+SUM(J30:J37)</f>
        <v>831863</v>
      </c>
    </row>
    <row r="39" spans="1:10" ht="22" customHeight="1">
      <c r="A39" s="150" t="s">
        <v>165</v>
      </c>
      <c r="B39" s="108"/>
      <c r="C39" s="10"/>
      <c r="D39" s="24">
        <v>-96110</v>
      </c>
      <c r="E39" s="10"/>
      <c r="F39" s="24">
        <v>-28</v>
      </c>
      <c r="G39" s="25"/>
      <c r="H39" s="24">
        <v>-96111</v>
      </c>
      <c r="I39" s="25"/>
      <c r="J39" s="24">
        <v>-27</v>
      </c>
    </row>
    <row r="40" spans="1:10" s="39" customFormat="1" ht="22" customHeight="1">
      <c r="A40" s="154" t="s">
        <v>120</v>
      </c>
      <c r="B40" s="108"/>
      <c r="C40" s="22"/>
      <c r="D40" s="57">
        <f>SUM(D38:D39)</f>
        <v>920988</v>
      </c>
      <c r="E40" s="22"/>
      <c r="F40" s="57">
        <f>SUM(F38:F39)</f>
        <v>829540</v>
      </c>
      <c r="G40" s="27"/>
      <c r="H40" s="57">
        <f>SUM(H38:H39)</f>
        <v>920346</v>
      </c>
      <c r="I40" s="27"/>
      <c r="J40" s="57">
        <f>SUM(J38:J39)</f>
        <v>831836</v>
      </c>
    </row>
    <row r="41" spans="1:10" s="39" customFormat="1" ht="15" customHeight="1">
      <c r="A41" s="154"/>
      <c r="B41" s="108"/>
      <c r="C41" s="22"/>
      <c r="D41" s="28"/>
      <c r="E41" s="22"/>
      <c r="F41" s="28"/>
      <c r="G41" s="27"/>
      <c r="H41" s="28"/>
      <c r="I41" s="27"/>
      <c r="J41" s="28"/>
    </row>
    <row r="42" spans="1:10" ht="23.25" customHeight="1">
      <c r="A42" s="147" t="s">
        <v>84</v>
      </c>
      <c r="B42" s="56"/>
      <c r="C42" s="35"/>
      <c r="D42" s="10"/>
      <c r="E42" s="35"/>
      <c r="F42" s="10"/>
      <c r="G42" s="10"/>
      <c r="H42" s="10"/>
      <c r="I42" s="10"/>
      <c r="J42" s="10"/>
    </row>
    <row r="43" spans="1:10" ht="23.25" customHeight="1">
      <c r="A43" s="147" t="s">
        <v>74</v>
      </c>
      <c r="B43" s="56"/>
      <c r="C43" s="35"/>
      <c r="D43" s="10"/>
      <c r="E43" s="35"/>
      <c r="F43" s="10"/>
      <c r="G43" s="10"/>
      <c r="H43" s="10"/>
      <c r="I43" s="10"/>
      <c r="J43" s="10"/>
    </row>
    <row r="44" spans="1:10" ht="16" customHeight="1">
      <c r="A44" s="147"/>
      <c r="B44" s="56"/>
      <c r="C44" s="35"/>
      <c r="D44" s="10"/>
      <c r="E44" s="35"/>
      <c r="F44" s="10"/>
      <c r="G44" s="10"/>
      <c r="H44" s="10"/>
      <c r="I44" s="10"/>
      <c r="J44" s="10"/>
    </row>
    <row r="45" spans="1:10" ht="23.25" customHeight="1">
      <c r="A45" s="147"/>
      <c r="B45" s="56"/>
      <c r="C45" s="35"/>
      <c r="D45" s="174" t="s">
        <v>82</v>
      </c>
      <c r="E45" s="174"/>
      <c r="F45" s="174"/>
      <c r="G45" s="10"/>
      <c r="H45" s="174" t="s">
        <v>68</v>
      </c>
      <c r="I45" s="174"/>
      <c r="J45" s="174"/>
    </row>
    <row r="46" spans="1:10" ht="23.25" customHeight="1">
      <c r="A46" s="147"/>
      <c r="B46" s="56"/>
      <c r="C46" s="35"/>
      <c r="D46" s="182" t="s">
        <v>154</v>
      </c>
      <c r="E46" s="182"/>
      <c r="F46" s="182"/>
      <c r="G46" s="109"/>
      <c r="H46" s="182" t="s">
        <v>154</v>
      </c>
      <c r="I46" s="182"/>
      <c r="J46" s="182"/>
    </row>
    <row r="47" spans="1:10" ht="23.5" customHeight="1">
      <c r="A47" s="147"/>
      <c r="B47" s="56"/>
      <c r="C47" s="35"/>
      <c r="D47" s="182" t="str">
        <f>D6</f>
        <v>วันที่ 30 กันยายน</v>
      </c>
      <c r="E47" s="182"/>
      <c r="F47" s="182"/>
      <c r="H47" s="182" t="str">
        <f>H6</f>
        <v>วันที่ 30 กันยายน</v>
      </c>
      <c r="I47" s="182"/>
      <c r="J47" s="182"/>
    </row>
    <row r="48" spans="1:10" ht="19.5" customHeight="1">
      <c r="A48" s="147"/>
      <c r="B48" s="108" t="s">
        <v>0</v>
      </c>
      <c r="C48" s="35"/>
      <c r="D48" s="86">
        <f>D7</f>
        <v>2565</v>
      </c>
      <c r="E48" s="112"/>
      <c r="F48" s="86">
        <f>F7</f>
        <v>2564</v>
      </c>
      <c r="G48" s="137"/>
      <c r="H48" s="86">
        <f>H7</f>
        <v>2565</v>
      </c>
      <c r="I48" s="112"/>
      <c r="J48" s="86">
        <f>J7</f>
        <v>2564</v>
      </c>
    </row>
    <row r="49" spans="1:10" ht="19.5" customHeight="1">
      <c r="A49" s="148"/>
      <c r="B49" s="108"/>
      <c r="C49" s="7"/>
      <c r="D49" s="175" t="s">
        <v>71</v>
      </c>
      <c r="E49" s="175"/>
      <c r="F49" s="175"/>
      <c r="G49" s="175"/>
      <c r="H49" s="175"/>
      <c r="I49" s="175"/>
      <c r="J49" s="175"/>
    </row>
    <row r="50" spans="1:10" ht="23" customHeight="1">
      <c r="A50" s="149" t="s">
        <v>43</v>
      </c>
      <c r="B50" s="108"/>
      <c r="C50" s="38"/>
      <c r="D50" s="25"/>
      <c r="E50" s="38"/>
      <c r="F50" s="25"/>
      <c r="G50" s="25"/>
      <c r="H50" s="25"/>
      <c r="I50" s="25"/>
      <c r="J50" s="25"/>
    </row>
    <row r="51" spans="1:10" ht="23" customHeight="1">
      <c r="A51" s="155" t="s">
        <v>92</v>
      </c>
      <c r="B51" s="108"/>
      <c r="C51" s="38"/>
      <c r="D51" s="25">
        <v>276</v>
      </c>
      <c r="E51" s="38"/>
      <c r="F51" s="25">
        <v>96</v>
      </c>
      <c r="G51" s="25"/>
      <c r="H51" s="25">
        <v>276</v>
      </c>
      <c r="I51" s="25"/>
      <c r="J51" s="25">
        <v>95</v>
      </c>
    </row>
    <row r="52" spans="1:10" ht="20.5" hidden="1" customHeight="1">
      <c r="A52" s="150" t="s">
        <v>122</v>
      </c>
      <c r="B52" s="108"/>
      <c r="C52" s="38"/>
      <c r="D52" s="13"/>
      <c r="E52" s="10"/>
      <c r="F52" s="13">
        <v>0</v>
      </c>
      <c r="G52" s="25"/>
      <c r="H52" s="13"/>
      <c r="I52" s="25"/>
      <c r="J52" s="13">
        <v>0</v>
      </c>
    </row>
    <row r="53" spans="1:10" ht="21.5" customHeight="1">
      <c r="A53" s="150" t="s">
        <v>135</v>
      </c>
      <c r="B53" s="108"/>
      <c r="C53" s="10"/>
      <c r="D53" s="13">
        <v>1885104</v>
      </c>
      <c r="E53" s="10"/>
      <c r="F53" s="42">
        <v>999085</v>
      </c>
      <c r="G53" s="25"/>
      <c r="H53" s="13">
        <v>1885104</v>
      </c>
      <c r="I53" s="25"/>
      <c r="J53" s="13">
        <v>999085</v>
      </c>
    </row>
    <row r="54" spans="1:10" ht="21.5" customHeight="1">
      <c r="A54" s="150" t="s">
        <v>136</v>
      </c>
      <c r="B54" s="108">
        <v>9</v>
      </c>
      <c r="C54" s="10"/>
      <c r="D54" s="42">
        <v>-1920000</v>
      </c>
      <c r="E54" s="10"/>
      <c r="F54" s="42">
        <v>-910000</v>
      </c>
      <c r="G54" s="25"/>
      <c r="H54" s="42">
        <v>-1920000</v>
      </c>
      <c r="I54" s="25"/>
      <c r="J54" s="13">
        <v>-910000</v>
      </c>
    </row>
    <row r="55" spans="1:10" ht="21.5" customHeight="1">
      <c r="A55" s="150" t="s">
        <v>173</v>
      </c>
      <c r="B55" s="143"/>
      <c r="C55" s="10"/>
      <c r="D55" s="42">
        <v>106056</v>
      </c>
      <c r="E55" s="10"/>
      <c r="F55" s="42">
        <v>0</v>
      </c>
      <c r="G55" s="25"/>
      <c r="H55" s="13">
        <v>106056</v>
      </c>
      <c r="I55" s="25"/>
      <c r="J55" s="13">
        <v>0</v>
      </c>
    </row>
    <row r="56" spans="1:10" customFormat="1" ht="21.5" customHeight="1">
      <c r="A56" s="152" t="s">
        <v>170</v>
      </c>
      <c r="B56" s="120">
        <v>5</v>
      </c>
      <c r="D56" s="32">
        <v>-92600</v>
      </c>
      <c r="F56" s="32">
        <v>0</v>
      </c>
      <c r="G56" s="122"/>
      <c r="H56" s="13">
        <v>-92600</v>
      </c>
      <c r="I56" s="122"/>
      <c r="J56" s="13">
        <v>0</v>
      </c>
    </row>
    <row r="57" spans="1:10" ht="21.5" customHeight="1">
      <c r="A57" s="150" t="s">
        <v>174</v>
      </c>
      <c r="B57" s="143"/>
      <c r="C57" s="10"/>
      <c r="D57" s="42">
        <v>170</v>
      </c>
      <c r="E57" s="10"/>
      <c r="F57" s="42">
        <v>0</v>
      </c>
      <c r="G57" s="25"/>
      <c r="H57" s="42">
        <v>170</v>
      </c>
      <c r="I57" s="25"/>
      <c r="J57" s="13">
        <v>0</v>
      </c>
    </row>
    <row r="58" spans="1:10" ht="21.5" customHeight="1">
      <c r="A58" s="150" t="s">
        <v>103</v>
      </c>
      <c r="B58" s="108"/>
      <c r="C58" s="10"/>
      <c r="D58" s="42">
        <v>-125646</v>
      </c>
      <c r="E58" s="10"/>
      <c r="F58" s="42">
        <v>-10009</v>
      </c>
      <c r="G58" s="25"/>
      <c r="H58" s="42">
        <v>-125646</v>
      </c>
      <c r="I58" s="25"/>
      <c r="J58" s="42">
        <v>-10009</v>
      </c>
    </row>
    <row r="59" spans="1:10" ht="21.5" customHeight="1">
      <c r="A59" s="150" t="s">
        <v>141</v>
      </c>
      <c r="B59" s="108"/>
      <c r="C59" s="10"/>
      <c r="D59" s="13">
        <v>0</v>
      </c>
      <c r="E59" s="10"/>
      <c r="F59" s="13">
        <v>-3092</v>
      </c>
      <c r="G59" s="25"/>
      <c r="H59" s="13">
        <v>0</v>
      </c>
      <c r="I59" s="25"/>
      <c r="J59" s="13">
        <v>-3092</v>
      </c>
    </row>
    <row r="60" spans="1:10" ht="21.5" customHeight="1">
      <c r="A60" s="154" t="s">
        <v>123</v>
      </c>
      <c r="B60" s="108"/>
      <c r="C60" s="22"/>
      <c r="D60" s="26">
        <f>SUM(D51:D59)</f>
        <v>-146640</v>
      </c>
      <c r="E60" s="22"/>
      <c r="F60" s="26">
        <f>SUM(F51:F59)</f>
        <v>76080</v>
      </c>
      <c r="G60" s="25"/>
      <c r="H60" s="26">
        <f>SUM(H51:H59)</f>
        <v>-146640</v>
      </c>
      <c r="I60" s="25"/>
      <c r="J60" s="26">
        <f>SUM(J51:J59)</f>
        <v>76079</v>
      </c>
    </row>
    <row r="61" spans="1:10" ht="7.5" customHeight="1">
      <c r="A61" s="154"/>
      <c r="B61" s="108"/>
      <c r="C61" s="22"/>
      <c r="D61" s="27"/>
      <c r="E61" s="22"/>
      <c r="F61" s="27"/>
      <c r="G61" s="25"/>
      <c r="H61" s="27"/>
      <c r="I61" s="25"/>
      <c r="J61" s="27"/>
    </row>
    <row r="62" spans="1:10" ht="21.5" customHeight="1">
      <c r="A62" s="149" t="s">
        <v>44</v>
      </c>
      <c r="B62" s="108"/>
      <c r="C62" s="38"/>
      <c r="D62" s="25"/>
      <c r="E62" s="38"/>
      <c r="F62" s="25"/>
      <c r="G62" s="25"/>
      <c r="H62" s="25"/>
      <c r="I62" s="25"/>
      <c r="J62" s="25"/>
    </row>
    <row r="63" spans="1:10" ht="21.5" customHeight="1">
      <c r="A63" s="150" t="s">
        <v>94</v>
      </c>
      <c r="B63" s="108"/>
      <c r="C63" s="10"/>
      <c r="D63" s="13">
        <v>-1284</v>
      </c>
      <c r="E63" s="10"/>
      <c r="F63" s="13">
        <v>-2300</v>
      </c>
      <c r="G63" s="25"/>
      <c r="H63" s="13">
        <v>-1284</v>
      </c>
      <c r="I63" s="25"/>
      <c r="J63" s="13">
        <v>-2300</v>
      </c>
    </row>
    <row r="64" spans="1:10" ht="21.5" customHeight="1">
      <c r="A64" s="150" t="s">
        <v>142</v>
      </c>
      <c r="B64" s="108">
        <v>8</v>
      </c>
      <c r="C64" s="10"/>
      <c r="D64" s="13">
        <v>-650000</v>
      </c>
      <c r="E64" s="10"/>
      <c r="F64" s="13">
        <v>-650000</v>
      </c>
      <c r="G64" s="25"/>
      <c r="H64" s="13">
        <v>-650000</v>
      </c>
      <c r="I64" s="25"/>
      <c r="J64" s="13">
        <v>-650000</v>
      </c>
    </row>
    <row r="65" spans="1:12" ht="23.25" hidden="1" customHeight="1">
      <c r="A65" s="156" t="s">
        <v>152</v>
      </c>
      <c r="B65" s="108"/>
      <c r="C65" s="10"/>
      <c r="D65" s="13"/>
      <c r="E65" s="10"/>
      <c r="F65" s="13">
        <v>0</v>
      </c>
      <c r="G65" s="25"/>
      <c r="H65" s="13"/>
      <c r="I65" s="25"/>
      <c r="J65" s="13">
        <v>0</v>
      </c>
    </row>
    <row r="66" spans="1:12" ht="21.5" customHeight="1">
      <c r="A66" s="150" t="s">
        <v>124</v>
      </c>
      <c r="B66" s="108"/>
      <c r="C66" s="10"/>
      <c r="D66" s="13">
        <v>0</v>
      </c>
      <c r="E66" s="10"/>
      <c r="F66" s="13">
        <v>-229768</v>
      </c>
      <c r="G66" s="25"/>
      <c r="H66" s="13">
        <v>0</v>
      </c>
      <c r="I66" s="25"/>
      <c r="J66" s="13">
        <v>-229768</v>
      </c>
    </row>
    <row r="67" spans="1:12" ht="21.5" customHeight="1">
      <c r="A67" s="150" t="s">
        <v>126</v>
      </c>
      <c r="B67" s="108"/>
      <c r="C67" s="10"/>
      <c r="D67" s="24">
        <v>-11102</v>
      </c>
      <c r="E67" s="10"/>
      <c r="F67" s="24">
        <v>-10059</v>
      </c>
      <c r="G67" s="25"/>
      <c r="H67" s="24">
        <v>-11102</v>
      </c>
      <c r="I67" s="25"/>
      <c r="J67" s="24">
        <v>-10059</v>
      </c>
    </row>
    <row r="68" spans="1:12" ht="21.5" customHeight="1">
      <c r="A68" s="154" t="s">
        <v>125</v>
      </c>
      <c r="B68" s="108"/>
      <c r="C68" s="10"/>
      <c r="D68" s="46">
        <f>SUM(D63:D67)</f>
        <v>-662386</v>
      </c>
      <c r="E68" s="22"/>
      <c r="F68" s="46">
        <f>SUM(F63:F67)</f>
        <v>-892127</v>
      </c>
      <c r="G68" s="25"/>
      <c r="H68" s="46">
        <f>SUM(H63:H67)</f>
        <v>-662386</v>
      </c>
      <c r="I68" s="25"/>
      <c r="J68" s="46">
        <f>SUM(J63:J67)</f>
        <v>-892127</v>
      </c>
    </row>
    <row r="69" spans="1:12" ht="7.5" customHeight="1">
      <c r="A69" s="154"/>
      <c r="B69" s="108"/>
      <c r="C69" s="10"/>
      <c r="D69" s="27"/>
      <c r="E69" s="22"/>
      <c r="F69" s="27"/>
      <c r="G69" s="25"/>
      <c r="H69" s="27"/>
      <c r="I69" s="25"/>
      <c r="J69" s="27"/>
    </row>
    <row r="70" spans="1:12" s="39" customFormat="1" ht="21.5" customHeight="1">
      <c r="A70" s="155" t="s">
        <v>180</v>
      </c>
      <c r="B70" s="108"/>
      <c r="C70" s="22"/>
    </row>
    <row r="71" spans="1:12" s="39" customFormat="1" ht="21.5" customHeight="1">
      <c r="A71" s="155" t="s">
        <v>177</v>
      </c>
      <c r="B71" s="144"/>
      <c r="C71" s="22"/>
      <c r="D71" s="59">
        <f>SUM(D68,D60,D40)</f>
        <v>111962</v>
      </c>
      <c r="E71" s="12"/>
      <c r="F71" s="59">
        <f>SUM(F68,F60,F40)</f>
        <v>13493</v>
      </c>
      <c r="G71" s="59"/>
      <c r="H71" s="59">
        <f>SUM(H68,H60,H40)</f>
        <v>111320</v>
      </c>
      <c r="I71" s="59"/>
      <c r="J71" s="59">
        <f>SUM(J68,J60,J40)</f>
        <v>15788</v>
      </c>
    </row>
    <row r="72" spans="1:12" s="39" customFormat="1" ht="21.5" customHeight="1">
      <c r="A72" s="150" t="s">
        <v>178</v>
      </c>
      <c r="B72" s="143"/>
      <c r="C72" s="22"/>
      <c r="D72" s="40"/>
      <c r="E72" s="22"/>
      <c r="F72" s="40"/>
      <c r="G72" s="40"/>
      <c r="H72" s="40"/>
      <c r="I72" s="40"/>
      <c r="J72" s="40"/>
    </row>
    <row r="73" spans="1:12" s="39" customFormat="1" ht="21.5" customHeight="1">
      <c r="A73" s="150" t="s">
        <v>179</v>
      </c>
      <c r="B73" s="143"/>
      <c r="C73" s="22"/>
      <c r="D73" s="146">
        <v>5427</v>
      </c>
      <c r="E73" s="12"/>
      <c r="F73" s="146">
        <v>0</v>
      </c>
      <c r="G73" s="59"/>
      <c r="H73" s="146">
        <v>5427</v>
      </c>
      <c r="I73" s="59"/>
      <c r="J73" s="146">
        <v>0</v>
      </c>
    </row>
    <row r="74" spans="1:12" s="39" customFormat="1" ht="21.5" customHeight="1">
      <c r="A74" s="154" t="s">
        <v>180</v>
      </c>
      <c r="B74" s="144"/>
      <c r="C74" s="22"/>
      <c r="D74" s="40">
        <f>SUM(D71:D73)</f>
        <v>117389</v>
      </c>
      <c r="E74" s="22"/>
      <c r="F74" s="40">
        <f>SUM(F71:F73)</f>
        <v>13493</v>
      </c>
      <c r="G74" s="40"/>
      <c r="H74" s="40">
        <f>SUM(H71:H73)</f>
        <v>116747</v>
      </c>
      <c r="I74" s="40"/>
      <c r="J74" s="40">
        <f>SUM(J71:J73)</f>
        <v>15788</v>
      </c>
    </row>
    <row r="75" spans="1:12" s="10" customFormat="1" ht="21.5" customHeight="1">
      <c r="A75" s="150" t="s">
        <v>108</v>
      </c>
      <c r="B75" s="108"/>
      <c r="D75" s="33">
        <v>41304</v>
      </c>
      <c r="F75" s="33">
        <v>17869</v>
      </c>
      <c r="G75" s="14"/>
      <c r="H75" s="33">
        <v>41227</v>
      </c>
      <c r="I75" s="14"/>
      <c r="J75" s="33">
        <v>15476</v>
      </c>
    </row>
    <row r="76" spans="1:12" ht="21.5" customHeight="1" thickBot="1">
      <c r="A76" s="154" t="s">
        <v>153</v>
      </c>
      <c r="B76" s="108"/>
      <c r="C76" s="22"/>
      <c r="D76" s="41">
        <f>SUM(D74:D75)</f>
        <v>158693</v>
      </c>
      <c r="E76" s="22"/>
      <c r="F76" s="41">
        <f>SUM(F74:F75)</f>
        <v>31362</v>
      </c>
      <c r="G76" s="25"/>
      <c r="H76" s="41">
        <f>SUM(H74:H75)</f>
        <v>157974</v>
      </c>
      <c r="I76" s="25"/>
      <c r="J76" s="41">
        <f>SUM(J74:J75)</f>
        <v>31264</v>
      </c>
      <c r="K76" s="42">
        <f>D76-'3-5'!C10</f>
        <v>0</v>
      </c>
      <c r="L76" s="42">
        <f>H76-'3-5'!G10</f>
        <v>0</v>
      </c>
    </row>
    <row r="77" spans="1:12" ht="7.5" customHeight="1" thickTop="1">
      <c r="A77" s="154"/>
      <c r="B77" s="108"/>
      <c r="C77" s="22"/>
      <c r="D77" s="43"/>
      <c r="E77" s="22"/>
      <c r="F77" s="43"/>
      <c r="G77" s="25"/>
      <c r="H77" s="43"/>
      <c r="I77" s="25"/>
      <c r="J77" s="43"/>
    </row>
    <row r="78" spans="1:12" s="34" customFormat="1" ht="21.5" customHeight="1">
      <c r="A78" s="149" t="s">
        <v>65</v>
      </c>
      <c r="B78" s="108"/>
      <c r="C78" s="38"/>
      <c r="E78" s="38"/>
      <c r="H78" s="145"/>
    </row>
    <row r="79" spans="1:12" ht="21.5" customHeight="1">
      <c r="A79" s="150" t="s">
        <v>66</v>
      </c>
      <c r="B79" s="108"/>
      <c r="C79" s="10"/>
      <c r="E79" s="10"/>
    </row>
    <row r="80" spans="1:12" ht="21.5" customHeight="1">
      <c r="A80" s="156" t="s">
        <v>77</v>
      </c>
      <c r="B80" s="112">
        <v>6</v>
      </c>
      <c r="D80" s="48">
        <v>102594</v>
      </c>
      <c r="F80" s="48">
        <v>24138</v>
      </c>
      <c r="H80" s="48">
        <v>102594</v>
      </c>
      <c r="J80" s="48">
        <v>24138</v>
      </c>
    </row>
    <row r="81" spans="1:10" ht="21.5" customHeight="1">
      <c r="A81" s="156" t="s">
        <v>107</v>
      </c>
      <c r="D81" s="48">
        <v>12057</v>
      </c>
      <c r="F81" s="48">
        <v>-9061</v>
      </c>
      <c r="H81" s="48">
        <v>12057</v>
      </c>
      <c r="J81" s="48">
        <v>-9061</v>
      </c>
    </row>
    <row r="82" spans="1:10" ht="21.5" customHeight="1">
      <c r="A82" s="156" t="s">
        <v>156</v>
      </c>
      <c r="D82" s="48">
        <v>10995</v>
      </c>
      <c r="F82" s="48">
        <v>-5068</v>
      </c>
      <c r="H82" s="48">
        <v>10995</v>
      </c>
      <c r="J82" s="48">
        <v>-5068</v>
      </c>
    </row>
    <row r="83" spans="1:10" ht="22.5" thickBot="1">
      <c r="A83" s="154" t="s">
        <v>67</v>
      </c>
      <c r="C83" s="39"/>
      <c r="D83" s="41">
        <f>SUM(D80:D82)</f>
        <v>125646</v>
      </c>
      <c r="E83" s="39"/>
      <c r="F83" s="41">
        <f>SUM(F80:F82)</f>
        <v>10009</v>
      </c>
      <c r="H83" s="41">
        <f>SUM(H80:H82)</f>
        <v>125646</v>
      </c>
      <c r="J83" s="41">
        <f>SUM(J80:J82)</f>
        <v>10009</v>
      </c>
    </row>
    <row r="84" spans="1:10" ht="7.5" customHeight="1" thickTop="1"/>
    <row r="85" spans="1:10" customFormat="1" ht="22.5" customHeight="1">
      <c r="A85" s="157" t="s">
        <v>171</v>
      </c>
      <c r="B85" s="120"/>
      <c r="D85" s="32"/>
      <c r="F85" s="32"/>
      <c r="H85" s="32"/>
      <c r="J85" s="32"/>
    </row>
    <row r="86" spans="1:10" customFormat="1" ht="22.5" customHeight="1">
      <c r="A86" s="152" t="s">
        <v>80</v>
      </c>
      <c r="B86" s="120"/>
      <c r="D86" s="48">
        <f>'3-5'!C43</f>
        <v>53123</v>
      </c>
      <c r="E86" s="48"/>
      <c r="F86" s="48">
        <v>78025</v>
      </c>
      <c r="G86" s="48"/>
      <c r="H86" s="138">
        <f>'3-5'!G43</f>
        <v>53123</v>
      </c>
      <c r="I86" s="48"/>
      <c r="J86" s="48">
        <v>78025</v>
      </c>
    </row>
    <row r="87" spans="1:10" customFormat="1" ht="22.5" customHeight="1">
      <c r="A87" s="152" t="s">
        <v>113</v>
      </c>
      <c r="B87" s="120"/>
      <c r="D87" s="48">
        <f>'3-5'!C48+'3-5'!C54</f>
        <v>82229</v>
      </c>
      <c r="E87" s="48"/>
      <c r="F87" s="48">
        <v>89956</v>
      </c>
      <c r="G87" s="48"/>
      <c r="H87" s="48">
        <f>'3-5'!G48+'3-5'!G54</f>
        <v>82229</v>
      </c>
      <c r="I87" s="48"/>
      <c r="J87" s="48">
        <v>89956</v>
      </c>
    </row>
  </sheetData>
  <mergeCells count="14">
    <mergeCell ref="D45:F45"/>
    <mergeCell ref="D49:J49"/>
    <mergeCell ref="H47:J47"/>
    <mergeCell ref="H45:J45"/>
    <mergeCell ref="D5:F5"/>
    <mergeCell ref="D46:F46"/>
    <mergeCell ref="D47:F47"/>
    <mergeCell ref="H46:J46"/>
    <mergeCell ref="H4:J4"/>
    <mergeCell ref="H6:J6"/>
    <mergeCell ref="D8:J8"/>
    <mergeCell ref="H5:J5"/>
    <mergeCell ref="D4:F4"/>
    <mergeCell ref="D6:F6"/>
  </mergeCells>
  <printOptions horizontalCentered="1"/>
  <pageMargins left="0.71" right="0.7" top="0.48" bottom="0.5" header="0.5" footer="0.5"/>
  <pageSetup paperSize="9" scale="82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Pimporn, Pintasom</cp:lastModifiedBy>
  <cp:lastPrinted>2022-11-07T02:35:25Z</cp:lastPrinted>
  <dcterms:created xsi:type="dcterms:W3CDTF">2004-12-13T06:19:59Z</dcterms:created>
  <dcterms:modified xsi:type="dcterms:W3CDTF">2022-11-07T06:33:47Z</dcterms:modified>
</cp:coreProperties>
</file>