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263677 - 2022 Dec-FSA-Ichitan Group\Working Folder\Q3\6_FS\"/>
    </mc:Choice>
  </mc:AlternateContent>
  <xr:revisionPtr revIDLastSave="0" documentId="13_ncr:1_{A76301B9-3902-4114-8A3D-E48E6A47EFAC}" xr6:coauthVersionLast="47" xr6:coauthVersionMax="47" xr10:uidLastSave="{00000000-0000-0000-0000-000000000000}"/>
  <bookViews>
    <workbookView xWindow="28680" yWindow="-120" windowWidth="29040" windowHeight="15840" tabRatio="841" activeTab="5" xr2:uid="{00000000-000D-0000-FFFF-FFFF00000000}"/>
  </bookViews>
  <sheets>
    <sheet name="BS 2-4" sheetId="9" r:id="rId1"/>
    <sheet name="5 (3M)" sheetId="2" r:id="rId2"/>
    <sheet name="6 (9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(9M)'!#REF!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(9M)'!#REF!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(9M)'!#REF!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(9M)'!#REF!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(9M)'!#REF!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(9M)'!#REF!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(9M)'!#REF!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'11-12'!$A$1:$I$96</definedName>
    <definedName name="_xlnm.Print_Area" localSheetId="1">'5 (3M)'!$A$1:$I$40</definedName>
    <definedName name="_xlnm.Print_Area" localSheetId="2">'6 (9M)'!$A$1:$I$40</definedName>
    <definedName name="_xlnm.Print_Area" localSheetId="3">'7-8 Con'!$A$1:$P$52</definedName>
    <definedName name="_xlnm.Print_Area" localSheetId="4">'9-10 Sep'!$A$1:$M$48</definedName>
    <definedName name="_xlnm.Print_Area" localSheetId="0">'BS 2-4'!$A$1:$I$94</definedName>
    <definedName name="Print_Area_MI" localSheetId="5">'11-12'!#REF!</definedName>
    <definedName name="Print_Area_MI" localSheetId="1">'5 (3M)'!$A$1:$I$15</definedName>
    <definedName name="Print_Area_MI" localSheetId="2">'6 (9M)'!$A$1:$I$15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4" l="1"/>
  <c r="K43" i="4"/>
  <c r="R51" i="3"/>
  <c r="N48" i="3"/>
  <c r="L47" i="3"/>
  <c r="G24" i="8"/>
  <c r="C24" i="8"/>
  <c r="E24" i="8"/>
  <c r="I24" i="8"/>
  <c r="I95" i="9" l="1"/>
  <c r="G95" i="9"/>
  <c r="E95" i="9"/>
  <c r="C95" i="9"/>
  <c r="G54" i="9"/>
  <c r="I92" i="6" l="1"/>
  <c r="I76" i="6"/>
  <c r="I69" i="6"/>
  <c r="I57" i="6"/>
  <c r="E92" i="6"/>
  <c r="E76" i="6"/>
  <c r="E69" i="6"/>
  <c r="E57" i="6"/>
  <c r="I45" i="4"/>
  <c r="G45" i="4"/>
  <c r="E45" i="4"/>
  <c r="C45" i="4"/>
  <c r="K44" i="4"/>
  <c r="M44" i="4" s="1"/>
  <c r="M43" i="4"/>
  <c r="M45" i="4" s="1"/>
  <c r="K40" i="4"/>
  <c r="I40" i="4"/>
  <c r="I47" i="4" s="1"/>
  <c r="G40" i="4"/>
  <c r="G47" i="4" s="1"/>
  <c r="E40" i="4"/>
  <c r="E47" i="4" s="1"/>
  <c r="C40" i="4"/>
  <c r="C47" i="4" s="1"/>
  <c r="M39" i="4"/>
  <c r="M40" i="4" s="1"/>
  <c r="M36" i="4"/>
  <c r="F51" i="3"/>
  <c r="N49" i="3"/>
  <c r="J49" i="3"/>
  <c r="H49" i="3"/>
  <c r="F49" i="3"/>
  <c r="D49" i="3"/>
  <c r="P48" i="3"/>
  <c r="L49" i="3"/>
  <c r="N44" i="3"/>
  <c r="N51" i="3" s="1"/>
  <c r="L44" i="3"/>
  <c r="L51" i="3" s="1"/>
  <c r="J44" i="3"/>
  <c r="J51" i="3" s="1"/>
  <c r="H44" i="3"/>
  <c r="H51" i="3" s="1"/>
  <c r="F44" i="3"/>
  <c r="D44" i="3"/>
  <c r="D51" i="3" s="1"/>
  <c r="P43" i="3"/>
  <c r="P44" i="3" s="1"/>
  <c r="P40" i="3"/>
  <c r="M47" i="4" l="1"/>
  <c r="K45" i="4"/>
  <c r="K47" i="4" s="1"/>
  <c r="P47" i="3"/>
  <c r="P49" i="3" s="1"/>
  <c r="P51" i="3" s="1"/>
  <c r="I22" i="8" l="1"/>
  <c r="I16" i="8"/>
  <c r="E22" i="8"/>
  <c r="E16" i="8"/>
  <c r="E28" i="8" s="1"/>
  <c r="E30" i="8" s="1"/>
  <c r="I22" i="2"/>
  <c r="I16" i="2"/>
  <c r="I24" i="2" s="1"/>
  <c r="I28" i="2" s="1"/>
  <c r="I30" i="2" s="1"/>
  <c r="I37" i="2" s="1"/>
  <c r="E22" i="2"/>
  <c r="E16" i="2"/>
  <c r="E24" i="2" s="1"/>
  <c r="E28" i="2" s="1"/>
  <c r="E30" i="2" s="1"/>
  <c r="E37" i="2" s="1"/>
  <c r="I91" i="9"/>
  <c r="G91" i="9"/>
  <c r="E91" i="9"/>
  <c r="C91" i="9"/>
  <c r="I61" i="9"/>
  <c r="G61" i="9"/>
  <c r="G63" i="9" s="1"/>
  <c r="E61" i="9"/>
  <c r="C61" i="9"/>
  <c r="I54" i="9"/>
  <c r="I63" i="9" s="1"/>
  <c r="I93" i="9" s="1"/>
  <c r="E54" i="9"/>
  <c r="C54" i="9"/>
  <c r="I31" i="9"/>
  <c r="G31" i="9"/>
  <c r="E31" i="9"/>
  <c r="C31" i="9"/>
  <c r="I17" i="9"/>
  <c r="I33" i="9" s="1"/>
  <c r="G17" i="9"/>
  <c r="E17" i="9"/>
  <c r="C17" i="9"/>
  <c r="I28" i="8" l="1"/>
  <c r="I30" i="8" s="1"/>
  <c r="I37" i="8" s="1"/>
  <c r="E37" i="8"/>
  <c r="L21" i="3"/>
  <c r="E11" i="6"/>
  <c r="E36" i="6" s="1"/>
  <c r="E46" i="6" s="1"/>
  <c r="E48" i="6" s="1"/>
  <c r="E79" i="6" s="1"/>
  <c r="E81" i="6" s="1"/>
  <c r="E83" i="6" s="1"/>
  <c r="G93" i="9"/>
  <c r="C63" i="9"/>
  <c r="C93" i="9" s="1"/>
  <c r="E33" i="9"/>
  <c r="E63" i="9"/>
  <c r="E93" i="9" s="1"/>
  <c r="G33" i="9"/>
  <c r="C33" i="9"/>
  <c r="G92" i="6"/>
  <c r="C92" i="6"/>
  <c r="G76" i="6"/>
  <c r="C76" i="6"/>
  <c r="G69" i="6"/>
  <c r="C69" i="6"/>
  <c r="P22" i="3"/>
  <c r="G22" i="8"/>
  <c r="C22" i="8"/>
  <c r="G16" i="8"/>
  <c r="C16" i="8"/>
  <c r="G22" i="2"/>
  <c r="C22" i="2"/>
  <c r="C16" i="2"/>
  <c r="G16" i="2"/>
  <c r="I11" i="6" l="1"/>
  <c r="I36" i="6" s="1"/>
  <c r="I46" i="6" s="1"/>
  <c r="I48" i="6" s="1"/>
  <c r="I79" i="6" s="1"/>
  <c r="I81" i="6" s="1"/>
  <c r="I83" i="6" s="1"/>
  <c r="K19" i="4"/>
  <c r="G28" i="8"/>
  <c r="G30" i="8" s="1"/>
  <c r="G11" i="6" s="1"/>
  <c r="C28" i="8"/>
  <c r="C30" i="8" s="1"/>
  <c r="G24" i="2"/>
  <c r="G28" i="2" s="1"/>
  <c r="G30" i="2" s="1"/>
  <c r="G37" i="2" s="1"/>
  <c r="C24" i="2"/>
  <c r="C28" i="2" s="1"/>
  <c r="C30" i="2" s="1"/>
  <c r="C37" i="2" s="1"/>
  <c r="N23" i="3"/>
  <c r="C11" i="6" l="1"/>
  <c r="C36" i="6" s="1"/>
  <c r="C46" i="6" s="1"/>
  <c r="C48" i="6" s="1"/>
  <c r="C79" i="6" s="1"/>
  <c r="C81" i="6" s="1"/>
  <c r="C83" i="6" s="1"/>
  <c r="J83" i="6" s="1"/>
  <c r="C37" i="8"/>
  <c r="L23" i="3"/>
  <c r="G37" i="8"/>
  <c r="G36" i="6"/>
  <c r="G46" i="6" s="1"/>
  <c r="G48" i="6" s="1"/>
  <c r="G79" i="6" s="1"/>
  <c r="G81" i="6" s="1"/>
  <c r="G83" i="6" s="1"/>
  <c r="K83" i="6" s="1"/>
  <c r="M19" i="4"/>
  <c r="G57" i="6"/>
  <c r="C57" i="6"/>
  <c r="G56" i="6"/>
  <c r="C56" i="6"/>
  <c r="G55" i="6"/>
  <c r="C55" i="6"/>
  <c r="I8" i="8"/>
  <c r="G8" i="8"/>
  <c r="E8" i="8"/>
  <c r="C8" i="8"/>
  <c r="G7" i="8"/>
  <c r="C7" i="8"/>
  <c r="P21" i="3" l="1"/>
  <c r="P23" i="3" s="1"/>
  <c r="D18" i="3"/>
  <c r="F18" i="3"/>
  <c r="H18" i="3"/>
  <c r="J18" i="3"/>
  <c r="K20" i="4" l="1"/>
  <c r="K21" i="4" s="1"/>
  <c r="K23" i="4" s="1"/>
  <c r="K16" i="4"/>
  <c r="I16" i="4"/>
  <c r="G16" i="4"/>
  <c r="E16" i="4"/>
  <c r="C16" i="4"/>
  <c r="M15" i="4"/>
  <c r="M16" i="4" s="1"/>
  <c r="N18" i="3"/>
  <c r="N25" i="3" s="1"/>
  <c r="L18" i="3"/>
  <c r="L25" i="3" s="1"/>
  <c r="P17" i="3"/>
  <c r="P18" i="3" s="1"/>
  <c r="M12" i="4" l="1"/>
  <c r="P14" i="3"/>
  <c r="P25" i="3" s="1"/>
  <c r="M20" i="4"/>
  <c r="M21" i="4" s="1"/>
  <c r="M23" i="4" s="1"/>
  <c r="I21" i="4"/>
  <c r="I23" i="4" s="1"/>
  <c r="G21" i="4"/>
  <c r="G23" i="4" s="1"/>
  <c r="E21" i="4"/>
  <c r="E23" i="4" s="1"/>
  <c r="C21" i="4"/>
  <c r="C23" i="4" s="1"/>
  <c r="J23" i="3"/>
  <c r="J25" i="3" s="1"/>
  <c r="H23" i="3"/>
  <c r="H25" i="3" s="1"/>
  <c r="F23" i="3"/>
  <c r="F25" i="3" s="1"/>
  <c r="D23" i="3"/>
  <c r="D25" i="3" s="1"/>
</calcChain>
</file>

<file path=xl/sharedStrings.xml><?xml version="1.0" encoding="utf-8"?>
<sst xmlns="http://schemas.openxmlformats.org/spreadsheetml/2006/main" count="420" uniqueCount="204">
  <si>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</si>
  <si>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</si>
  <si>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</si>
  <si>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</si>
  <si>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</si>
  <si>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</si>
  <si>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</si>
  <si>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</si>
  <si>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</si>
  <si>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</si>
  <si>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</si>
  <si>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</si>
  <si>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</si>
  <si>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</si>
  <si>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</si>
  <si>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</si>
  <si>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</si>
  <si>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</si>
  <si>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</si>
  <si>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</si>
  <si>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</si>
  <si>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</si>
  <si>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</si>
  <si>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</si>
  <si>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</si>
  <si>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</si>
  <si>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</si>
  <si>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</si>
  <si>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</si>
  <si>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</si>
  <si>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</si>
  <si>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</si>
  <si>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</si>
  <si>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</si>
  <si>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</si>
  <si>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</si>
  <si>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</si>
  <si>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</si>
  <si>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</si>
  <si>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</si>
  <si>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</si>
  <si>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</si>
  <si>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</si>
  <si>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</si>
  <si>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</si>
  <si>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</si>
  <si>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</si>
  <si>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</si>
  <si>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</si>
  <si>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</si>
  <si>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</si>
  <si>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</si>
  <si>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</si>
  <si>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</si>
  <si>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</si>
  <si>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</si>
  <si>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</si>
  <si>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</si>
  <si>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</si>
  <si>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</si>
  <si>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</si>
  <si>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</si>
  <si>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</si>
  <si>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</si>
  <si>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</si>
  <si>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</si>
  <si>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</si>
  <si>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</si>
  <si>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</si>
  <si>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</si>
  <si>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</si>
  <si>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</si>
  <si>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</si>
  <si>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</si>
  <si>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</si>
  <si>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</si>
  <si>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</si>
  <si>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</si>
  <si>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</si>
  <si>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</si>
  <si>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</si>
  <si>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</si>
  <si>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</si>
  <si>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</si>
  <si>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</si>
  <si>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</si>
  <si>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Exchange</t>
  </si>
  <si>
    <t>differences on</t>
  </si>
  <si>
    <t>Amortisation of intangible assets</t>
  </si>
  <si>
    <t xml:space="preserve">   during the period</t>
  </si>
  <si>
    <t>Profit</t>
  </si>
  <si>
    <t>Impairment loss on investment in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</si>
  <si>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</si>
  <si>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</si>
  <si>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</si>
  <si>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</si>
  <si>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</si>
  <si>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</si>
  <si>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</si>
  <si>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</si>
  <si>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</si>
  <si>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</si>
  <si>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</si>
  <si>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</si>
  <si>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</si>
  <si>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</si>
  <si>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</si>
  <si>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</si>
  <si>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</si>
  <si>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</si>
  <si>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</si>
  <si>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</si>
  <si>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</si>
  <si>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</si>
  <si>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</si>
  <si>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</si>
  <si>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 xml:space="preserve">Net cash generated from operating 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</si>
  <si>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</si>
  <si>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</si>
  <si>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</si>
  <si>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</si>
  <si>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</si>
  <si>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</si>
  <si>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</si>
  <si>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</si>
  <si>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</si>
  <si>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</si>
  <si>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Balance at 1 January 2021</t>
  </si>
  <si>
    <t>5</t>
  </si>
  <si>
    <t>Share of profit of joint venture</t>
  </si>
  <si>
    <t>Proceeds from sale of unit trusts in debt security</t>
  </si>
  <si>
    <t>Acquisition of unit trusts in debt security</t>
  </si>
  <si>
    <t>Payment of  lease liabilities</t>
  </si>
  <si>
    <t>Gain on sale of unit trusts in debt security</t>
  </si>
  <si>
    <t>2, 3</t>
  </si>
  <si>
    <t>4</t>
  </si>
  <si>
    <t>Cost of sale of goods</t>
  </si>
  <si>
    <t xml:space="preserve">    accounted for using equity method</t>
  </si>
  <si>
    <t>Item that will be reclassified</t>
  </si>
  <si>
    <t>6</t>
  </si>
  <si>
    <t>Transactions with owners, recorded directly in equity</t>
  </si>
  <si>
    <t>Dividends to owners of the Company</t>
  </si>
  <si>
    <t>Total transactions with owners, recorded directly in equity</t>
  </si>
  <si>
    <t>Acquisition of intangible assets</t>
  </si>
  <si>
    <t>Dividends paid to owners of the Company</t>
  </si>
  <si>
    <t>Tax expense</t>
  </si>
  <si>
    <t xml:space="preserve">Tax expense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</si>
  <si>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</si>
  <si>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</si>
  <si>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Nine-month period ended</t>
  </si>
  <si>
    <t>Nine-month period ended 30 September 2021</t>
  </si>
  <si>
    <t>Balance at 30 September 2021</t>
  </si>
  <si>
    <t>Income tax payable</t>
  </si>
  <si>
    <t>Cash and cash equivalents at 30 September</t>
  </si>
  <si>
    <t>Other current assets</t>
  </si>
  <si>
    <t>Other long-term investment</t>
  </si>
  <si>
    <t xml:space="preserve">   and equipment</t>
  </si>
  <si>
    <t xml:space="preserve">   plant and equipment</t>
  </si>
  <si>
    <t xml:space="preserve">   from financial institutions</t>
  </si>
  <si>
    <t>institutions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</si>
  <si>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</si>
  <si>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</si>
  <si>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</si>
  <si>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</si>
  <si>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</si>
  <si>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</si>
  <si>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</si>
  <si>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</si>
  <si>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</si>
  <si>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</si>
  <si>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</si>
  <si>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   Legal reserve</t>
  </si>
  <si>
    <t xml:space="preserve">      Unappropriated</t>
  </si>
  <si>
    <t xml:space="preserve">   Other components of equity</t>
  </si>
  <si>
    <t>Nine-month period ended 30 September 2022</t>
  </si>
  <si>
    <t>Balance at 1 January 2022</t>
  </si>
  <si>
    <t>Balance at 30 September 2022</t>
  </si>
  <si>
    <t>5, 9</t>
  </si>
  <si>
    <t xml:space="preserve">Reversal of allowance for impairment loss on </t>
  </si>
  <si>
    <t xml:space="preserve">   investment in joint venture</t>
  </si>
  <si>
    <t>Acquisition of other long-term investment</t>
  </si>
  <si>
    <t>9</t>
  </si>
  <si>
    <t xml:space="preserve">   before effect of exchange rate changes</t>
  </si>
  <si>
    <t>Net increase in cash and cash equivalents</t>
  </si>
  <si>
    <t>Non-cash transactions</t>
  </si>
  <si>
    <t>Income</t>
  </si>
  <si>
    <t>Total income</t>
  </si>
  <si>
    <t>8</t>
  </si>
  <si>
    <t>Tax paid</t>
  </si>
  <si>
    <t>Proceeds from sale of plant and equipment</t>
  </si>
  <si>
    <t xml:space="preserve">Loss on disposal and write-off of plant and equipment </t>
  </si>
  <si>
    <t>Repayment of long-term borrowing</t>
  </si>
  <si>
    <t xml:space="preserve">   on trade accounts receivable</t>
  </si>
  <si>
    <t xml:space="preserve">(Reversal of allowance for) expected credit loss  </t>
  </si>
  <si>
    <t>(Gain) loss on fair value adjustment</t>
  </si>
  <si>
    <t>Unrealised (gain) loss on exchange</t>
  </si>
  <si>
    <t xml:space="preserve">  in joint venture </t>
  </si>
  <si>
    <t>Net increase in cash and cash equivalent,</t>
  </si>
  <si>
    <t>Effect of exchange rate changes on cash and cash equivalents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</si>
  <si>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 - Changes in advanced payment</t>
    </r>
  </si>
  <si>
    <t>Cash receipts from reduction of share capital</t>
  </si>
  <si>
    <r>
      <rPr>
        <i/>
        <sz val="11"/>
        <color theme="0"/>
        <rFont val="Times New Roman"/>
        <family val="1"/>
      </rPr>
      <t>Add (less)</t>
    </r>
    <r>
      <rPr>
        <sz val="11"/>
        <color theme="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- Changes in payables</t>
    </r>
  </si>
  <si>
    <t>Payables on purchase of property, plant and equipment</t>
  </si>
  <si>
    <t>Adjustments to reconcile profit to cash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</si>
</sst>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22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4" fillId="0" borderId="0" xfId="0" applyFont="1"/>
    <xf numFmtId="0" fontId="0" fillId="0" borderId="0" xfId="0" quotePrefix="1" applyNumberFormat="1" applyAlignment="1">
      <alignment horizontal="center"/>
    </xf>
    <xf numFmtId="0" fontId="6" fillId="0" borderId="0" xfId="0" quotePrefix="1" applyNumberFormat="1" applyFont="1"/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37" fontId="0" fillId="0" borderId="0" xfId="0" applyNumberFormat="1"/>
    <xf numFmtId="41" fontId="0" fillId="0" borderId="0" xfId="0" applyNumberFormat="1"/>
    <xf numFmtId="41" fontId="0" fillId="0" borderId="0" xfId="2" applyNumberFormat="1" applyFont="1" applyFill="1" applyAlignment="1"/>
    <xf numFmtId="41" fontId="6" fillId="0" borderId="0" xfId="0" applyNumberFormat="1" applyFont="1"/>
    <xf numFmtId="41" fontId="0" fillId="0" borderId="0" xfId="2" applyNumberFormat="1" applyFont="1" applyFill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2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9" fontId="12" fillId="0" borderId="0" xfId="0" applyFont="1" applyAlignment="1">
      <alignment horizont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37" fontId="6" fillId="0" borderId="0" xfId="0" applyNumberFormat="1" applyFont="1"/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2" xfId="0" applyNumberFormat="1" applyBorder="1"/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1" fontId="0" fillId="0" borderId="0" xfId="1" quotePrefix="1" applyNumberFormat="1" applyFont="1" applyAlignment="1">
      <alignment horizontal="center"/>
    </xf>
    <xf numFmtId="39" fontId="0" fillId="0" borderId="0" xfId="0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/>
    <xf numFmtId="0" fontId="0" fillId="0" borderId="0" xfId="0" quotePrefix="1" applyNumberFormat="1" applyFill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0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3">
    <cellStyle name="Comma" xfId="1" builtinId="3"/>
    <cellStyle name="Comma 2" xfId="2" xr:uid="{B62D8A88-96C8-45E1-9E1E-C3A4DED02088}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AE2D-8F02-4F01-A951-5B608306C2E0}">
  <sheetPr>
    <tabColor rgb="FFCCFF66"/>
  </sheetPr>
  <dimension ref="A1:J158"/>
  <sheetViews>
    <sheetView view="pageBreakPreview" topLeftCell="A65" zoomScale="110" zoomScaleNormal="100" zoomScaleSheetLayoutView="110" workbookViewId="0">
      <selection activeCell="C87" sqref="C87"/>
    </sheetView>
  </sheetViews>
  <sheetFormatPr defaultColWidth="9.7265625" defaultRowHeight="14" x14ac:dyDescent="0.3"/>
  <cols>
    <col min="1" max="1" width="35.54296875" style="152" customWidth="1"/>
    <col min="2" max="2" width="6.36328125" style="171" customWidth="1"/>
    <col min="3" max="3" width="11.90625" style="150" customWidth="1"/>
    <col min="4" max="4" width="1.1796875" style="171" customWidth="1"/>
    <col min="5" max="5" width="11.1796875" style="150" customWidth="1"/>
    <col min="6" max="6" width="1.1796875" customWidth="1"/>
    <col min="7" max="7" width="11.6328125" style="182" customWidth="1"/>
    <col min="8" max="8" width="1.1796875" customWidth="1"/>
    <col min="9" max="9" width="11.1796875" style="182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26953125" customWidth="1"/>
    <col min="262" max="262" width="14.81640625" bestFit="1" customWidth="1"/>
    <col min="263" max="263" width="2.2695312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26953125" customWidth="1"/>
    <col min="518" max="518" width="14.81640625" bestFit="1" customWidth="1"/>
    <col min="519" max="519" width="2.2695312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26953125" customWidth="1"/>
    <col min="774" max="774" width="14.81640625" bestFit="1" customWidth="1"/>
    <col min="775" max="775" width="2.2695312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26953125" customWidth="1"/>
    <col min="1030" max="1030" width="14.81640625" bestFit="1" customWidth="1"/>
    <col min="1031" max="1031" width="2.2695312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26953125" customWidth="1"/>
    <col min="1286" max="1286" width="14.81640625" bestFit="1" customWidth="1"/>
    <col min="1287" max="1287" width="2.2695312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26953125" customWidth="1"/>
    <col min="1542" max="1542" width="14.81640625" bestFit="1" customWidth="1"/>
    <col min="1543" max="1543" width="2.2695312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26953125" customWidth="1"/>
    <col min="1798" max="1798" width="14.81640625" bestFit="1" customWidth="1"/>
    <col min="1799" max="1799" width="2.2695312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26953125" customWidth="1"/>
    <col min="2054" max="2054" width="14.81640625" bestFit="1" customWidth="1"/>
    <col min="2055" max="2055" width="2.2695312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26953125" customWidth="1"/>
    <col min="2310" max="2310" width="14.81640625" bestFit="1" customWidth="1"/>
    <col min="2311" max="2311" width="2.2695312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26953125" customWidth="1"/>
    <col min="2566" max="2566" width="14.81640625" bestFit="1" customWidth="1"/>
    <col min="2567" max="2567" width="2.2695312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26953125" customWidth="1"/>
    <col min="2822" max="2822" width="14.81640625" bestFit="1" customWidth="1"/>
    <col min="2823" max="2823" width="2.2695312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26953125" customWidth="1"/>
    <col min="3078" max="3078" width="14.81640625" bestFit="1" customWidth="1"/>
    <col min="3079" max="3079" width="2.2695312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26953125" customWidth="1"/>
    <col min="3334" max="3334" width="14.81640625" bestFit="1" customWidth="1"/>
    <col min="3335" max="3335" width="2.2695312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26953125" customWidth="1"/>
    <col min="3590" max="3590" width="14.81640625" bestFit="1" customWidth="1"/>
    <col min="3591" max="3591" width="2.2695312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26953125" customWidth="1"/>
    <col min="3846" max="3846" width="14.81640625" bestFit="1" customWidth="1"/>
    <col min="3847" max="3847" width="2.2695312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26953125" customWidth="1"/>
    <col min="4102" max="4102" width="14.81640625" bestFit="1" customWidth="1"/>
    <col min="4103" max="4103" width="2.2695312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26953125" customWidth="1"/>
    <col min="4358" max="4358" width="14.81640625" bestFit="1" customWidth="1"/>
    <col min="4359" max="4359" width="2.2695312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26953125" customWidth="1"/>
    <col min="4614" max="4614" width="14.81640625" bestFit="1" customWidth="1"/>
    <col min="4615" max="4615" width="2.2695312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26953125" customWidth="1"/>
    <col min="4870" max="4870" width="14.81640625" bestFit="1" customWidth="1"/>
    <col min="4871" max="4871" width="2.2695312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26953125" customWidth="1"/>
    <col min="5126" max="5126" width="14.81640625" bestFit="1" customWidth="1"/>
    <col min="5127" max="5127" width="2.2695312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26953125" customWidth="1"/>
    <col min="5382" max="5382" width="14.81640625" bestFit="1" customWidth="1"/>
    <col min="5383" max="5383" width="2.2695312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26953125" customWidth="1"/>
    <col min="5638" max="5638" width="14.81640625" bestFit="1" customWidth="1"/>
    <col min="5639" max="5639" width="2.2695312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26953125" customWidth="1"/>
    <col min="5894" max="5894" width="14.81640625" bestFit="1" customWidth="1"/>
    <col min="5895" max="5895" width="2.2695312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26953125" customWidth="1"/>
    <col min="6150" max="6150" width="14.81640625" bestFit="1" customWidth="1"/>
    <col min="6151" max="6151" width="2.2695312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26953125" customWidth="1"/>
    <col min="6406" max="6406" width="14.81640625" bestFit="1" customWidth="1"/>
    <col min="6407" max="6407" width="2.2695312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26953125" customWidth="1"/>
    <col min="6662" max="6662" width="14.81640625" bestFit="1" customWidth="1"/>
    <col min="6663" max="6663" width="2.2695312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26953125" customWidth="1"/>
    <col min="6918" max="6918" width="14.81640625" bestFit="1" customWidth="1"/>
    <col min="6919" max="6919" width="2.2695312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26953125" customWidth="1"/>
    <col min="7174" max="7174" width="14.81640625" bestFit="1" customWidth="1"/>
    <col min="7175" max="7175" width="2.2695312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26953125" customWidth="1"/>
    <col min="7430" max="7430" width="14.81640625" bestFit="1" customWidth="1"/>
    <col min="7431" max="7431" width="2.2695312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26953125" customWidth="1"/>
    <col min="7686" max="7686" width="14.81640625" bestFit="1" customWidth="1"/>
    <col min="7687" max="7687" width="2.2695312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26953125" customWidth="1"/>
    <col min="7942" max="7942" width="14.81640625" bestFit="1" customWidth="1"/>
    <col min="7943" max="7943" width="2.2695312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26953125" customWidth="1"/>
    <col min="8198" max="8198" width="14.81640625" bestFit="1" customWidth="1"/>
    <col min="8199" max="8199" width="2.2695312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26953125" customWidth="1"/>
    <col min="8454" max="8454" width="14.81640625" bestFit="1" customWidth="1"/>
    <col min="8455" max="8455" width="2.2695312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26953125" customWidth="1"/>
    <col min="8710" max="8710" width="14.81640625" bestFit="1" customWidth="1"/>
    <col min="8711" max="8711" width="2.2695312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26953125" customWidth="1"/>
    <col min="8966" max="8966" width="14.81640625" bestFit="1" customWidth="1"/>
    <col min="8967" max="8967" width="2.2695312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26953125" customWidth="1"/>
    <col min="9222" max="9222" width="14.81640625" bestFit="1" customWidth="1"/>
    <col min="9223" max="9223" width="2.2695312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26953125" customWidth="1"/>
    <col min="9478" max="9478" width="14.81640625" bestFit="1" customWidth="1"/>
    <col min="9479" max="9479" width="2.2695312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26953125" customWidth="1"/>
    <col min="9734" max="9734" width="14.81640625" bestFit="1" customWidth="1"/>
    <col min="9735" max="9735" width="2.2695312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26953125" customWidth="1"/>
    <col min="9990" max="9990" width="14.81640625" bestFit="1" customWidth="1"/>
    <col min="9991" max="9991" width="2.2695312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26953125" customWidth="1"/>
    <col min="10246" max="10246" width="14.81640625" bestFit="1" customWidth="1"/>
    <col min="10247" max="10247" width="2.2695312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26953125" customWidth="1"/>
    <col min="10502" max="10502" width="14.81640625" bestFit="1" customWidth="1"/>
    <col min="10503" max="10503" width="2.2695312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26953125" customWidth="1"/>
    <col min="10758" max="10758" width="14.81640625" bestFit="1" customWidth="1"/>
    <col min="10759" max="10759" width="2.2695312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26953125" customWidth="1"/>
    <col min="11014" max="11014" width="14.81640625" bestFit="1" customWidth="1"/>
    <col min="11015" max="11015" width="2.2695312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26953125" customWidth="1"/>
    <col min="11270" max="11270" width="14.81640625" bestFit="1" customWidth="1"/>
    <col min="11271" max="11271" width="2.2695312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26953125" customWidth="1"/>
    <col min="11526" max="11526" width="14.81640625" bestFit="1" customWidth="1"/>
    <col min="11527" max="11527" width="2.2695312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26953125" customWidth="1"/>
    <col min="11782" max="11782" width="14.81640625" bestFit="1" customWidth="1"/>
    <col min="11783" max="11783" width="2.2695312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26953125" customWidth="1"/>
    <col min="12038" max="12038" width="14.81640625" bestFit="1" customWidth="1"/>
    <col min="12039" max="12039" width="2.2695312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26953125" customWidth="1"/>
    <col min="12294" max="12294" width="14.81640625" bestFit="1" customWidth="1"/>
    <col min="12295" max="12295" width="2.2695312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26953125" customWidth="1"/>
    <col min="12550" max="12550" width="14.81640625" bestFit="1" customWidth="1"/>
    <col min="12551" max="12551" width="2.2695312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26953125" customWidth="1"/>
    <col min="12806" max="12806" width="14.81640625" bestFit="1" customWidth="1"/>
    <col min="12807" max="12807" width="2.2695312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26953125" customWidth="1"/>
    <col min="13062" max="13062" width="14.81640625" bestFit="1" customWidth="1"/>
    <col min="13063" max="13063" width="2.2695312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26953125" customWidth="1"/>
    <col min="13318" max="13318" width="14.81640625" bestFit="1" customWidth="1"/>
    <col min="13319" max="13319" width="2.2695312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26953125" customWidth="1"/>
    <col min="13574" max="13574" width="14.81640625" bestFit="1" customWidth="1"/>
    <col min="13575" max="13575" width="2.2695312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26953125" customWidth="1"/>
    <col min="13830" max="13830" width="14.81640625" bestFit="1" customWidth="1"/>
    <col min="13831" max="13831" width="2.2695312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26953125" customWidth="1"/>
    <col min="14086" max="14086" width="14.81640625" bestFit="1" customWidth="1"/>
    <col min="14087" max="14087" width="2.2695312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26953125" customWidth="1"/>
    <col min="14342" max="14342" width="14.81640625" bestFit="1" customWidth="1"/>
    <col min="14343" max="14343" width="2.2695312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26953125" customWidth="1"/>
    <col min="14598" max="14598" width="14.81640625" bestFit="1" customWidth="1"/>
    <col min="14599" max="14599" width="2.2695312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26953125" customWidth="1"/>
    <col min="14854" max="14854" width="14.81640625" bestFit="1" customWidth="1"/>
    <col min="14855" max="14855" width="2.2695312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26953125" customWidth="1"/>
    <col min="15110" max="15110" width="14.81640625" bestFit="1" customWidth="1"/>
    <col min="15111" max="15111" width="2.2695312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26953125" customWidth="1"/>
    <col min="15366" max="15366" width="14.81640625" bestFit="1" customWidth="1"/>
    <col min="15367" max="15367" width="2.2695312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26953125" customWidth="1"/>
    <col min="15622" max="15622" width="14.81640625" bestFit="1" customWidth="1"/>
    <col min="15623" max="15623" width="2.2695312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26953125" customWidth="1"/>
    <col min="15878" max="15878" width="14.81640625" bestFit="1" customWidth="1"/>
    <col min="15879" max="15879" width="2.2695312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26953125" customWidth="1"/>
    <col min="16134" max="16134" width="14.81640625" bestFit="1" customWidth="1"/>
    <col min="16135" max="16135" width="2.2695312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8" customFormat="1" ht="20.25" customHeight="1" x14ac:dyDescent="0.4">
      <c r="A1" s="136" t="s">
        <v>76</v>
      </c>
      <c r="B1" s="136"/>
      <c r="C1" s="136"/>
      <c r="D1" s="136"/>
      <c r="E1" s="136"/>
      <c r="F1" s="136"/>
      <c r="G1" s="136"/>
      <c r="H1" s="136"/>
      <c r="I1" s="136"/>
    </row>
    <row r="2" spans="1:9" s="64" customFormat="1" ht="20.25" customHeight="1" x14ac:dyDescent="0.35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0.25" customHeight="1" x14ac:dyDescent="0.3">
      <c r="A3" s="85"/>
      <c r="B3" s="85"/>
      <c r="C3" s="85"/>
      <c r="D3" s="85"/>
      <c r="E3" s="85"/>
      <c r="F3" s="85"/>
      <c r="G3" s="85"/>
      <c r="H3" s="85"/>
      <c r="I3" s="85"/>
    </row>
    <row r="4" spans="1:9" ht="20.25" customHeight="1" x14ac:dyDescent="0.3">
      <c r="A4" s="85"/>
      <c r="B4" s="85"/>
      <c r="C4" s="209" t="s">
        <v>71</v>
      </c>
      <c r="D4" s="209"/>
      <c r="E4" s="209"/>
      <c r="F4" s="85"/>
      <c r="G4" s="209" t="s">
        <v>72</v>
      </c>
      <c r="H4" s="209"/>
      <c r="I4" s="209"/>
    </row>
    <row r="5" spans="1:9" ht="20.25" customHeight="1" x14ac:dyDescent="0.3">
      <c r="A5" s="85"/>
      <c r="B5" s="85"/>
      <c r="C5" s="209" t="s">
        <v>2</v>
      </c>
      <c r="D5" s="209"/>
      <c r="E5" s="209"/>
      <c r="F5" s="85"/>
      <c r="G5" s="209" t="s">
        <v>2</v>
      </c>
      <c r="H5" s="209"/>
      <c r="I5" s="209"/>
    </row>
    <row r="6" spans="1:9" ht="20.25" customHeight="1" x14ac:dyDescent="0.3">
      <c r="A6"/>
      <c r="B6"/>
      <c r="C6" s="178" t="s">
        <v>148</v>
      </c>
      <c r="D6" s="179"/>
      <c r="E6" s="178" t="s">
        <v>3</v>
      </c>
      <c r="F6" s="179"/>
      <c r="G6" s="178" t="s">
        <v>148</v>
      </c>
      <c r="H6" s="179"/>
      <c r="I6" s="178" t="s">
        <v>3</v>
      </c>
    </row>
    <row r="7" spans="1:9" ht="20.25" customHeight="1" x14ac:dyDescent="0.3">
      <c r="A7" s="180" t="s">
        <v>4</v>
      </c>
      <c r="B7" s="171" t="s">
        <v>5</v>
      </c>
      <c r="C7" s="181">
        <v>2022</v>
      </c>
      <c r="D7" s="150"/>
      <c r="E7" s="181">
        <v>2021</v>
      </c>
      <c r="F7" s="147"/>
      <c r="G7" s="181">
        <v>2022</v>
      </c>
      <c r="H7" s="150"/>
      <c r="I7" s="181">
        <v>2021</v>
      </c>
    </row>
    <row r="8" spans="1:9" ht="20.25" customHeight="1" x14ac:dyDescent="0.3">
      <c r="A8" s="180"/>
      <c r="C8" s="178" t="s">
        <v>6</v>
      </c>
      <c r="D8" s="150"/>
      <c r="E8" s="181"/>
      <c r="F8" s="147"/>
      <c r="G8" s="178" t="s">
        <v>6</v>
      </c>
      <c r="H8" s="150"/>
      <c r="I8" s="181"/>
    </row>
    <row r="9" spans="1:9" ht="20.25" customHeight="1" x14ac:dyDescent="0.3">
      <c r="C9" s="208" t="s">
        <v>7</v>
      </c>
      <c r="D9" s="208"/>
      <c r="E9" s="208"/>
      <c r="F9" s="208"/>
      <c r="G9" s="208"/>
      <c r="H9" s="208"/>
      <c r="I9" s="208"/>
    </row>
    <row r="10" spans="1:9" ht="20.25" customHeight="1" x14ac:dyDescent="0.3">
      <c r="A10" s="160" t="s">
        <v>8</v>
      </c>
    </row>
    <row r="11" spans="1:9" ht="20.25" customHeight="1" x14ac:dyDescent="0.3">
      <c r="A11" s="152" t="s">
        <v>9</v>
      </c>
      <c r="B11" s="162"/>
      <c r="C11" s="26">
        <v>158693</v>
      </c>
      <c r="D11" s="142"/>
      <c r="E11" s="26">
        <v>41304</v>
      </c>
      <c r="F11" s="183"/>
      <c r="G11" s="184">
        <v>157974</v>
      </c>
      <c r="H11" s="183"/>
      <c r="I11" s="184">
        <v>41227</v>
      </c>
    </row>
    <row r="12" spans="1:9" ht="20.25" customHeight="1" x14ac:dyDescent="0.3">
      <c r="A12" s="152" t="s">
        <v>123</v>
      </c>
      <c r="B12" s="142">
        <v>9</v>
      </c>
      <c r="C12" s="26">
        <v>332037</v>
      </c>
      <c r="D12" s="142"/>
      <c r="E12" s="26">
        <v>296362</v>
      </c>
      <c r="F12" s="183"/>
      <c r="G12" s="184">
        <v>332037</v>
      </c>
      <c r="H12" s="183"/>
      <c r="I12" s="184">
        <v>296362</v>
      </c>
    </row>
    <row r="13" spans="1:9" ht="20.25" customHeight="1" x14ac:dyDescent="0.3">
      <c r="A13" s="152" t="s">
        <v>10</v>
      </c>
      <c r="B13" s="162" t="s">
        <v>134</v>
      </c>
      <c r="C13" s="26">
        <v>1233363</v>
      </c>
      <c r="D13" s="162"/>
      <c r="E13" s="26">
        <v>943607</v>
      </c>
      <c r="F13" s="183"/>
      <c r="G13" s="184">
        <v>1233363</v>
      </c>
      <c r="H13" s="183"/>
      <c r="I13" s="184">
        <v>943607</v>
      </c>
    </row>
    <row r="14" spans="1:9" ht="20.25" customHeight="1" x14ac:dyDescent="0.3">
      <c r="A14" s="152" t="s">
        <v>73</v>
      </c>
      <c r="B14" s="142">
        <v>2</v>
      </c>
      <c r="C14" s="26">
        <v>45157</v>
      </c>
      <c r="D14" s="142"/>
      <c r="E14" s="26">
        <v>110348</v>
      </c>
      <c r="F14" s="183"/>
      <c r="G14" s="184">
        <v>43368</v>
      </c>
      <c r="H14" s="183"/>
      <c r="I14" s="184">
        <v>108559</v>
      </c>
    </row>
    <row r="15" spans="1:9" ht="20.25" customHeight="1" x14ac:dyDescent="0.3">
      <c r="A15" s="152" t="s">
        <v>11</v>
      </c>
      <c r="B15" s="142"/>
      <c r="C15" s="26">
        <v>488106</v>
      </c>
      <c r="D15" s="142"/>
      <c r="E15" s="26">
        <v>531127</v>
      </c>
      <c r="F15" s="183"/>
      <c r="G15" s="184">
        <v>488106</v>
      </c>
      <c r="H15" s="183"/>
      <c r="I15" s="184">
        <v>531127</v>
      </c>
    </row>
    <row r="16" spans="1:9" ht="20.25" customHeight="1" x14ac:dyDescent="0.3">
      <c r="A16" s="152" t="s">
        <v>154</v>
      </c>
      <c r="B16" s="142"/>
      <c r="C16" s="26">
        <v>42</v>
      </c>
      <c r="D16" s="142"/>
      <c r="E16" s="26">
        <v>100</v>
      </c>
      <c r="F16" s="183"/>
      <c r="G16" s="184">
        <v>42</v>
      </c>
      <c r="H16" s="183"/>
      <c r="I16" s="184">
        <v>100</v>
      </c>
    </row>
    <row r="17" spans="1:9" ht="20.25" customHeight="1" x14ac:dyDescent="0.3">
      <c r="A17" s="138" t="s">
        <v>12</v>
      </c>
      <c r="C17" s="93">
        <f>SUM(C11:C16)</f>
        <v>2257398</v>
      </c>
      <c r="E17" s="93">
        <f>SUM(E11:E16)</f>
        <v>1922848</v>
      </c>
      <c r="F17" s="185"/>
      <c r="G17" s="93">
        <f>SUM(G11:G16)</f>
        <v>2254890</v>
      </c>
      <c r="H17" s="185"/>
      <c r="I17" s="93">
        <f>SUM(I11:I16)</f>
        <v>1920982</v>
      </c>
    </row>
    <row r="18" spans="1:9" ht="20.25" customHeight="1" x14ac:dyDescent="0.3">
      <c r="A18" s="138"/>
      <c r="C18" s="183"/>
      <c r="E18" s="183"/>
      <c r="F18" s="183"/>
      <c r="G18" s="183"/>
      <c r="H18" s="183"/>
      <c r="I18" s="183"/>
    </row>
    <row r="19" spans="1:9" ht="20.25" customHeight="1" x14ac:dyDescent="0.3">
      <c r="A19" s="160" t="s">
        <v>13</v>
      </c>
      <c r="C19" s="183"/>
      <c r="E19" s="183"/>
      <c r="F19" s="183"/>
      <c r="G19" s="183"/>
      <c r="H19" s="183"/>
      <c r="I19" s="183"/>
    </row>
    <row r="20" spans="1:9" ht="20.25" customHeight="1" x14ac:dyDescent="0.3">
      <c r="A20" s="152" t="s">
        <v>14</v>
      </c>
      <c r="B20" s="171">
        <v>4</v>
      </c>
      <c r="C20" s="184">
        <v>223508</v>
      </c>
      <c r="E20" s="184">
        <v>253916</v>
      </c>
      <c r="F20" s="183"/>
      <c r="G20" s="184">
        <v>223477</v>
      </c>
      <c r="H20" s="183"/>
      <c r="I20" s="184">
        <v>153770</v>
      </c>
    </row>
    <row r="21" spans="1:9" ht="20.25" customHeight="1" x14ac:dyDescent="0.3">
      <c r="A21" s="152" t="s">
        <v>77</v>
      </c>
      <c r="C21" s="184">
        <v>0</v>
      </c>
      <c r="E21" s="184">
        <v>0</v>
      </c>
      <c r="F21" s="183"/>
      <c r="G21" s="184">
        <v>1000</v>
      </c>
      <c r="H21" s="183"/>
      <c r="I21" s="184">
        <v>1000</v>
      </c>
    </row>
    <row r="22" spans="1:9" ht="20.25" customHeight="1" x14ac:dyDescent="0.3">
      <c r="A22" s="152" t="s">
        <v>155</v>
      </c>
      <c r="B22" s="171" t="s">
        <v>177</v>
      </c>
      <c r="C22" s="184">
        <v>92600</v>
      </c>
      <c r="E22" s="184">
        <v>0</v>
      </c>
      <c r="F22" s="183"/>
      <c r="G22" s="184">
        <v>92600</v>
      </c>
      <c r="H22" s="183"/>
      <c r="I22" s="184">
        <v>0</v>
      </c>
    </row>
    <row r="23" spans="1:9" ht="20.25" customHeight="1" x14ac:dyDescent="0.3">
      <c r="A23" s="152" t="s">
        <v>74</v>
      </c>
      <c r="C23" s="184">
        <v>8</v>
      </c>
      <c r="E23" s="184">
        <v>485</v>
      </c>
      <c r="F23" s="183"/>
      <c r="G23" s="184">
        <v>6</v>
      </c>
      <c r="H23" s="183"/>
      <c r="I23" s="184">
        <v>482</v>
      </c>
    </row>
    <row r="24" spans="1:9" ht="20.25" customHeight="1" x14ac:dyDescent="0.3">
      <c r="A24" s="152" t="s">
        <v>15</v>
      </c>
      <c r="C24" s="184"/>
      <c r="E24" s="184"/>
      <c r="F24" s="183"/>
      <c r="G24" s="184"/>
      <c r="H24" s="183"/>
      <c r="I24" s="184"/>
    </row>
    <row r="25" spans="1:9" ht="20.25" customHeight="1" x14ac:dyDescent="0.3">
      <c r="A25" s="149" t="s">
        <v>156</v>
      </c>
      <c r="C25" s="186">
        <v>26140</v>
      </c>
      <c r="E25" s="186">
        <v>14083</v>
      </c>
      <c r="F25" s="187"/>
      <c r="G25" s="188">
        <v>26140</v>
      </c>
      <c r="H25" s="187"/>
      <c r="I25" s="188">
        <v>14083</v>
      </c>
    </row>
    <row r="26" spans="1:9" ht="20.25" customHeight="1" x14ac:dyDescent="0.3">
      <c r="A26" s="152" t="s">
        <v>16</v>
      </c>
      <c r="B26" s="142">
        <v>6</v>
      </c>
      <c r="C26" s="188">
        <v>4375554</v>
      </c>
      <c r="D26" s="142"/>
      <c r="E26" s="188">
        <v>4692524</v>
      </c>
      <c r="F26" s="187"/>
      <c r="G26" s="188">
        <v>4375554</v>
      </c>
      <c r="H26" s="187"/>
      <c r="I26" s="188">
        <v>4692524</v>
      </c>
    </row>
    <row r="27" spans="1:9" ht="20.25" customHeight="1" x14ac:dyDescent="0.3">
      <c r="A27" s="152" t="s">
        <v>124</v>
      </c>
      <c r="B27" s="142"/>
      <c r="C27" s="188">
        <v>79849</v>
      </c>
      <c r="D27" s="142"/>
      <c r="E27" s="188">
        <v>85357</v>
      </c>
      <c r="F27" s="187"/>
      <c r="G27" s="188">
        <v>79849</v>
      </c>
      <c r="H27" s="187"/>
      <c r="I27" s="188">
        <v>85357</v>
      </c>
    </row>
    <row r="28" spans="1:9" ht="20.25" customHeight="1" x14ac:dyDescent="0.3">
      <c r="A28" s="152" t="s">
        <v>17</v>
      </c>
      <c r="B28" s="142"/>
      <c r="C28" s="188">
        <v>10413</v>
      </c>
      <c r="D28" s="142"/>
      <c r="E28" s="188">
        <v>11953</v>
      </c>
      <c r="F28" s="187"/>
      <c r="G28" s="188">
        <v>10413</v>
      </c>
      <c r="H28" s="187"/>
      <c r="I28" s="188">
        <v>11953</v>
      </c>
    </row>
    <row r="29" spans="1:9" ht="20.25" customHeight="1" x14ac:dyDescent="0.3">
      <c r="A29" s="152" t="s">
        <v>18</v>
      </c>
      <c r="B29" s="142"/>
      <c r="C29" s="188">
        <v>88431</v>
      </c>
      <c r="D29" s="142"/>
      <c r="E29" s="188">
        <v>121508</v>
      </c>
      <c r="F29" s="187"/>
      <c r="G29" s="188">
        <v>88431</v>
      </c>
      <c r="H29" s="187"/>
      <c r="I29" s="188">
        <v>121508</v>
      </c>
    </row>
    <row r="30" spans="1:9" ht="20" customHeight="1" x14ac:dyDescent="0.3">
      <c r="A30" s="152" t="s">
        <v>19</v>
      </c>
      <c r="B30" s="162"/>
      <c r="C30" s="188">
        <v>3851</v>
      </c>
      <c r="D30" s="142"/>
      <c r="E30" s="188">
        <v>3596</v>
      </c>
      <c r="F30" s="187"/>
      <c r="G30" s="188">
        <v>3851</v>
      </c>
      <c r="H30" s="187"/>
      <c r="I30" s="188">
        <v>3596</v>
      </c>
    </row>
    <row r="31" spans="1:9" ht="20.25" customHeight="1" x14ac:dyDescent="0.3">
      <c r="A31" s="138" t="s">
        <v>20</v>
      </c>
      <c r="C31" s="93">
        <f>SUM(C20:C30)</f>
        <v>4900354</v>
      </c>
      <c r="E31" s="93">
        <f>SUM(E20:E30)</f>
        <v>5183422</v>
      </c>
      <c r="F31" s="185"/>
      <c r="G31" s="93">
        <f>SUM(G20:G30)</f>
        <v>4901321</v>
      </c>
      <c r="H31" s="185"/>
      <c r="I31" s="93">
        <f>SUM(I20:I30)</f>
        <v>5084273</v>
      </c>
    </row>
    <row r="32" spans="1:9" ht="20.25" customHeight="1" x14ac:dyDescent="0.3">
      <c r="A32" s="138"/>
      <c r="C32" s="185"/>
      <c r="E32" s="185"/>
      <c r="F32" s="185"/>
      <c r="G32" s="185"/>
      <c r="H32" s="185"/>
      <c r="I32" s="185"/>
    </row>
    <row r="33" spans="1:9" ht="20.25" customHeight="1" thickBot="1" x14ac:dyDescent="0.35">
      <c r="A33" s="138" t="s">
        <v>21</v>
      </c>
      <c r="C33" s="95">
        <f>C17+C31</f>
        <v>7157752</v>
      </c>
      <c r="E33" s="95">
        <f>E17+E31</f>
        <v>7106270</v>
      </c>
      <c r="F33" s="185"/>
      <c r="G33" s="95">
        <f>G17+G31</f>
        <v>7156211</v>
      </c>
      <c r="H33" s="185"/>
      <c r="I33" s="95">
        <f>I17+I31</f>
        <v>7005255</v>
      </c>
    </row>
    <row r="34" spans="1:9" ht="20.25" customHeight="1" thickTop="1" x14ac:dyDescent="0.3">
      <c r="A34" s="138"/>
      <c r="F34" s="182"/>
      <c r="H34" s="182"/>
    </row>
    <row r="35" spans="1:9" s="58" customFormat="1" ht="20.25" customHeight="1" x14ac:dyDescent="0.4">
      <c r="A35" s="136" t="s">
        <v>76</v>
      </c>
      <c r="B35" s="136"/>
      <c r="C35" s="136"/>
      <c r="D35" s="136"/>
      <c r="E35" s="136"/>
      <c r="F35" s="136"/>
      <c r="G35" s="136"/>
      <c r="H35" s="136"/>
      <c r="I35" s="136"/>
    </row>
    <row r="36" spans="1:9" s="64" customFormat="1" ht="20.25" customHeight="1" x14ac:dyDescent="0.35">
      <c r="A36" s="177" t="s">
        <v>0</v>
      </c>
      <c r="B36" s="177"/>
      <c r="C36" s="177"/>
      <c r="D36" s="177"/>
      <c r="E36" s="177"/>
      <c r="F36" s="177"/>
      <c r="G36" s="177"/>
      <c r="H36" s="177"/>
      <c r="I36" s="177"/>
    </row>
    <row r="37" spans="1:9" ht="20.25" customHeight="1" x14ac:dyDescent="0.3">
      <c r="A37" s="85"/>
      <c r="B37" s="85"/>
      <c r="C37" s="172"/>
      <c r="D37" s="172"/>
      <c r="E37" s="172"/>
      <c r="F37" s="85"/>
      <c r="G37" s="85"/>
      <c r="H37" s="85"/>
      <c r="I37" s="85"/>
    </row>
    <row r="38" spans="1:9" ht="20.25" customHeight="1" x14ac:dyDescent="0.3">
      <c r="A38" s="85"/>
      <c r="B38" s="85"/>
      <c r="C38" s="209" t="s">
        <v>71</v>
      </c>
      <c r="D38" s="209"/>
      <c r="E38" s="209"/>
      <c r="F38" s="85"/>
      <c r="G38" s="209" t="s">
        <v>72</v>
      </c>
      <c r="H38" s="209"/>
      <c r="I38" s="209"/>
    </row>
    <row r="39" spans="1:9" ht="20.25" customHeight="1" x14ac:dyDescent="0.3">
      <c r="A39" s="85"/>
      <c r="B39" s="85"/>
      <c r="C39" s="209" t="s">
        <v>2</v>
      </c>
      <c r="D39" s="209"/>
      <c r="E39" s="209"/>
      <c r="F39" s="85"/>
      <c r="G39" s="209" t="s">
        <v>2</v>
      </c>
      <c r="H39" s="209"/>
      <c r="I39" s="209"/>
    </row>
    <row r="40" spans="1:9" ht="20.25" customHeight="1" x14ac:dyDescent="0.3">
      <c r="A40"/>
      <c r="B40"/>
      <c r="C40" s="178" t="s">
        <v>148</v>
      </c>
      <c r="D40" s="179"/>
      <c r="E40" s="178" t="s">
        <v>3</v>
      </c>
      <c r="F40" s="179"/>
      <c r="G40" s="178" t="s">
        <v>148</v>
      </c>
      <c r="H40" s="179"/>
      <c r="I40" s="178" t="s">
        <v>3</v>
      </c>
    </row>
    <row r="41" spans="1:9" ht="19.5" customHeight="1" x14ac:dyDescent="0.3">
      <c r="A41" s="180" t="s">
        <v>22</v>
      </c>
      <c r="B41" s="171" t="s">
        <v>5</v>
      </c>
      <c r="C41" s="181">
        <v>2022</v>
      </c>
      <c r="D41" s="150"/>
      <c r="E41" s="181">
        <v>2021</v>
      </c>
      <c r="F41" s="147"/>
      <c r="G41" s="181">
        <v>2022</v>
      </c>
      <c r="H41" s="150"/>
      <c r="I41" s="181">
        <v>2021</v>
      </c>
    </row>
    <row r="42" spans="1:9" ht="19.5" customHeight="1" x14ac:dyDescent="0.3">
      <c r="A42" s="180"/>
      <c r="C42" s="178" t="s">
        <v>6</v>
      </c>
      <c r="D42" s="150"/>
      <c r="E42" s="181"/>
      <c r="F42" s="147"/>
      <c r="G42" s="178" t="s">
        <v>6</v>
      </c>
      <c r="H42" s="150"/>
      <c r="I42" s="181"/>
    </row>
    <row r="43" spans="1:9" ht="19.5" customHeight="1" x14ac:dyDescent="0.3">
      <c r="C43" s="208" t="s">
        <v>7</v>
      </c>
      <c r="D43" s="208"/>
      <c r="E43" s="208"/>
      <c r="F43" s="208"/>
      <c r="G43" s="208"/>
      <c r="H43" s="208"/>
      <c r="I43" s="208"/>
    </row>
    <row r="44" spans="1:9" ht="19.5" customHeight="1" x14ac:dyDescent="0.3">
      <c r="A44" s="160" t="s">
        <v>23</v>
      </c>
      <c r="F44" s="189"/>
      <c r="G44" s="190"/>
      <c r="H44" s="189"/>
      <c r="I44" s="190"/>
    </row>
    <row r="45" spans="1:9" ht="19.5" customHeight="1" x14ac:dyDescent="0.3">
      <c r="A45" s="152" t="s">
        <v>92</v>
      </c>
      <c r="C45" s="183">
        <v>537515</v>
      </c>
      <c r="E45" s="183">
        <v>338493</v>
      </c>
      <c r="F45" s="183"/>
      <c r="G45" s="183">
        <v>537515</v>
      </c>
      <c r="H45" s="183"/>
      <c r="I45" s="183">
        <v>338493</v>
      </c>
    </row>
    <row r="46" spans="1:9" ht="19.5" customHeight="1" x14ac:dyDescent="0.3">
      <c r="A46" s="152" t="s">
        <v>24</v>
      </c>
      <c r="B46" s="142"/>
      <c r="C46" s="183">
        <v>238092</v>
      </c>
      <c r="D46" s="142"/>
      <c r="E46" s="183">
        <v>207763</v>
      </c>
      <c r="F46" s="183"/>
      <c r="G46" s="183">
        <v>238092</v>
      </c>
      <c r="H46" s="183"/>
      <c r="I46" s="183">
        <v>207763</v>
      </c>
    </row>
    <row r="47" spans="1:9" ht="19.5" customHeight="1" x14ac:dyDescent="0.3">
      <c r="A47" s="152" t="s">
        <v>25</v>
      </c>
      <c r="B47" s="142"/>
      <c r="C47" s="183"/>
      <c r="D47" s="142"/>
      <c r="E47" s="183"/>
      <c r="F47" s="183"/>
      <c r="G47" s="183"/>
      <c r="H47" s="183"/>
      <c r="I47" s="183"/>
    </row>
    <row r="48" spans="1:9" ht="19.5" customHeight="1" x14ac:dyDescent="0.65">
      <c r="A48" s="149" t="s">
        <v>157</v>
      </c>
      <c r="B48" s="142"/>
      <c r="C48" s="183">
        <v>53123</v>
      </c>
      <c r="D48" s="191"/>
      <c r="E48" s="183">
        <v>63220</v>
      </c>
      <c r="F48" s="183"/>
      <c r="G48" s="183">
        <v>53123</v>
      </c>
      <c r="H48" s="183"/>
      <c r="I48" s="183">
        <v>63220</v>
      </c>
    </row>
    <row r="49" spans="1:9" ht="19.5" customHeight="1" x14ac:dyDescent="0.65">
      <c r="A49" s="152" t="s">
        <v>26</v>
      </c>
      <c r="B49" s="142">
        <v>2</v>
      </c>
      <c r="C49" s="183">
        <v>159343</v>
      </c>
      <c r="D49" s="191"/>
      <c r="E49" s="183">
        <v>131784</v>
      </c>
      <c r="F49" s="183"/>
      <c r="G49" s="183">
        <v>159093</v>
      </c>
      <c r="H49" s="183"/>
      <c r="I49" s="183">
        <v>131409</v>
      </c>
    </row>
    <row r="50" spans="1:9" ht="19.5" hidden="1" customHeight="1" x14ac:dyDescent="0.3">
      <c r="A50" s="152" t="s">
        <v>85</v>
      </c>
      <c r="B50" s="142"/>
      <c r="C50" s="183"/>
      <c r="D50" s="142"/>
      <c r="E50" s="183"/>
      <c r="F50" s="183"/>
      <c r="G50" s="183"/>
      <c r="H50" s="183"/>
      <c r="I50" s="183"/>
    </row>
    <row r="51" spans="1:9" ht="19.5" hidden="1" customHeight="1" x14ac:dyDescent="0.65">
      <c r="A51" s="149" t="s">
        <v>158</v>
      </c>
      <c r="B51" s="142"/>
      <c r="C51" s="183"/>
      <c r="D51" s="191"/>
      <c r="E51" s="183">
        <v>0</v>
      </c>
      <c r="F51" s="183"/>
      <c r="G51" s="183"/>
      <c r="H51" s="183"/>
      <c r="I51" s="183">
        <v>0</v>
      </c>
    </row>
    <row r="52" spans="1:9" ht="19.5" customHeight="1" x14ac:dyDescent="0.65">
      <c r="A52" s="152" t="s">
        <v>125</v>
      </c>
      <c r="B52" s="162">
        <v>2</v>
      </c>
      <c r="C52" s="183">
        <v>13926</v>
      </c>
      <c r="D52" s="191"/>
      <c r="E52" s="183">
        <v>14680</v>
      </c>
      <c r="F52" s="183"/>
      <c r="G52" s="183">
        <v>13926</v>
      </c>
      <c r="H52" s="183"/>
      <c r="I52" s="183">
        <v>14680</v>
      </c>
    </row>
    <row r="53" spans="1:9" ht="19.5" customHeight="1" x14ac:dyDescent="0.65">
      <c r="A53" s="152" t="s">
        <v>152</v>
      </c>
      <c r="B53" s="162"/>
      <c r="C53" s="183">
        <v>45708</v>
      </c>
      <c r="D53" s="191"/>
      <c r="E53" s="183">
        <v>40080</v>
      </c>
      <c r="F53" s="183"/>
      <c r="G53" s="183">
        <v>45708</v>
      </c>
      <c r="H53" s="183"/>
      <c r="I53" s="183">
        <v>40080</v>
      </c>
    </row>
    <row r="54" spans="1:9" ht="19.5" customHeight="1" x14ac:dyDescent="0.3">
      <c r="A54" s="138" t="s">
        <v>27</v>
      </c>
      <c r="C54" s="93">
        <f>SUM(C45:C53)</f>
        <v>1047707</v>
      </c>
      <c r="E54" s="93">
        <f>SUM(E45:E53)</f>
        <v>796020</v>
      </c>
      <c r="F54" s="185"/>
      <c r="G54" s="93">
        <f>SUM(G45:G53)</f>
        <v>1047457</v>
      </c>
      <c r="H54" s="185"/>
      <c r="I54" s="93">
        <f>SUM(I45:I53)</f>
        <v>795645</v>
      </c>
    </row>
    <row r="55" spans="1:9" ht="19.5" customHeight="1" x14ac:dyDescent="0.3">
      <c r="A55" s="138"/>
      <c r="C55" s="192"/>
      <c r="E55" s="192"/>
      <c r="F55" s="185"/>
      <c r="G55" s="192"/>
      <c r="H55" s="185"/>
      <c r="I55" s="192"/>
    </row>
    <row r="56" spans="1:9" ht="19.5" customHeight="1" x14ac:dyDescent="0.3">
      <c r="A56" s="160" t="s">
        <v>28</v>
      </c>
      <c r="C56" s="185"/>
      <c r="E56" s="185"/>
      <c r="F56" s="185"/>
      <c r="G56" s="185"/>
      <c r="H56" s="185"/>
      <c r="I56" s="185"/>
    </row>
    <row r="57" spans="1:9" ht="19.5" hidden="1" customHeight="1" x14ac:dyDescent="0.3">
      <c r="A57" s="152" t="s">
        <v>75</v>
      </c>
      <c r="B57" s="150"/>
      <c r="C57" s="183"/>
      <c r="D57" s="150"/>
      <c r="E57" s="183"/>
      <c r="F57" s="183"/>
      <c r="G57" s="183"/>
      <c r="H57" s="183"/>
      <c r="I57" s="183"/>
    </row>
    <row r="58" spans="1:9" ht="19.5" hidden="1" customHeight="1" x14ac:dyDescent="0.3">
      <c r="A58" s="149" t="s">
        <v>159</v>
      </c>
      <c r="B58" s="142">
        <v>14</v>
      </c>
      <c r="C58" s="183"/>
      <c r="D58" s="142"/>
      <c r="E58" s="183">
        <v>0</v>
      </c>
      <c r="F58" s="183"/>
      <c r="G58" s="183"/>
      <c r="H58" s="183"/>
      <c r="I58" s="183">
        <v>0</v>
      </c>
    </row>
    <row r="59" spans="1:9" ht="19.5" customHeight="1" x14ac:dyDescent="0.3">
      <c r="A59" s="152" t="s">
        <v>126</v>
      </c>
      <c r="B59" s="162">
        <v>2</v>
      </c>
      <c r="C59" s="183">
        <v>68303</v>
      </c>
      <c r="D59" s="142"/>
      <c r="E59" s="183">
        <v>72518</v>
      </c>
      <c r="F59" s="183"/>
      <c r="G59" s="183">
        <v>68303</v>
      </c>
      <c r="H59" s="183"/>
      <c r="I59" s="183">
        <v>72518</v>
      </c>
    </row>
    <row r="60" spans="1:9" ht="19.5" customHeight="1" x14ac:dyDescent="0.3">
      <c r="A60" s="152" t="s">
        <v>81</v>
      </c>
      <c r="B60" s="142"/>
      <c r="C60" s="183">
        <v>50708</v>
      </c>
      <c r="D60" s="142"/>
      <c r="E60" s="183">
        <v>46758</v>
      </c>
      <c r="F60" s="183"/>
      <c r="G60" s="183">
        <v>50708</v>
      </c>
      <c r="H60" s="183"/>
      <c r="I60" s="183">
        <v>46758</v>
      </c>
    </row>
    <row r="61" spans="1:9" ht="19.5" customHeight="1" x14ac:dyDescent="0.3">
      <c r="A61" s="138" t="s">
        <v>29</v>
      </c>
      <c r="C61" s="93">
        <f>SUM(C58:C60)</f>
        <v>119011</v>
      </c>
      <c r="E61" s="93">
        <f>SUM(E58:E60)</f>
        <v>119276</v>
      </c>
      <c r="F61" s="185"/>
      <c r="G61" s="93">
        <f>SUM(G58:G60)</f>
        <v>119011</v>
      </c>
      <c r="H61" s="185"/>
      <c r="I61" s="93">
        <f>SUM(I58:I60)</f>
        <v>119276</v>
      </c>
    </row>
    <row r="62" spans="1:9" ht="19.5" customHeight="1" x14ac:dyDescent="0.3">
      <c r="A62" s="138"/>
      <c r="C62" s="185"/>
      <c r="E62" s="185"/>
      <c r="F62" s="185"/>
      <c r="G62" s="185"/>
      <c r="H62" s="185"/>
      <c r="I62" s="185"/>
    </row>
    <row r="63" spans="1:9" ht="19.5" customHeight="1" x14ac:dyDescent="0.3">
      <c r="A63" s="138" t="s">
        <v>30</v>
      </c>
      <c r="C63" s="193">
        <f>C54+C61</f>
        <v>1166718</v>
      </c>
      <c r="E63" s="193">
        <f>E54+E61</f>
        <v>915296</v>
      </c>
      <c r="F63" s="185"/>
      <c r="G63" s="193">
        <f>G54+G61</f>
        <v>1166468</v>
      </c>
      <c r="H63" s="185"/>
      <c r="I63" s="193">
        <f>I54+I61</f>
        <v>914921</v>
      </c>
    </row>
    <row r="64" spans="1:9" ht="19.5" customHeight="1" x14ac:dyDescent="0.3">
      <c r="A64" s="138"/>
      <c r="F64" s="194"/>
      <c r="G64" s="194"/>
      <c r="H64" s="194"/>
      <c r="I64" s="194"/>
    </row>
    <row r="65" spans="1:9" s="58" customFormat="1" ht="20.25" customHeight="1" x14ac:dyDescent="0.4">
      <c r="A65" s="136" t="s">
        <v>76</v>
      </c>
      <c r="B65" s="136"/>
      <c r="C65" s="136"/>
      <c r="D65" s="136"/>
      <c r="E65" s="136"/>
      <c r="F65" s="136"/>
      <c r="G65" s="136"/>
      <c r="H65" s="136"/>
      <c r="I65" s="136"/>
    </row>
    <row r="66" spans="1:9" s="64" customFormat="1" ht="20.25" customHeight="1" x14ac:dyDescent="0.35">
      <c r="A66" s="177" t="s">
        <v>0</v>
      </c>
      <c r="B66" s="177"/>
      <c r="C66" s="177"/>
      <c r="D66" s="177"/>
      <c r="E66" s="177"/>
      <c r="F66" s="177"/>
      <c r="G66" s="177"/>
      <c r="H66" s="177"/>
      <c r="I66" s="177"/>
    </row>
    <row r="67" spans="1:9" ht="19.5" customHeight="1" x14ac:dyDescent="0.3">
      <c r="A67" s="85"/>
      <c r="B67" s="85"/>
      <c r="C67" s="172"/>
      <c r="D67" s="172"/>
      <c r="E67" s="172"/>
      <c r="F67" s="85"/>
      <c r="G67" s="85"/>
      <c r="H67" s="85"/>
      <c r="I67" s="85"/>
    </row>
    <row r="68" spans="1:9" ht="20.25" customHeight="1" x14ac:dyDescent="0.3">
      <c r="A68" s="85"/>
      <c r="B68" s="85"/>
      <c r="C68" s="209" t="s">
        <v>71</v>
      </c>
      <c r="D68" s="209"/>
      <c r="E68" s="209"/>
      <c r="F68" s="85"/>
      <c r="G68" s="209" t="s">
        <v>72</v>
      </c>
      <c r="H68" s="209"/>
      <c r="I68" s="209"/>
    </row>
    <row r="69" spans="1:9" ht="20.25" customHeight="1" x14ac:dyDescent="0.3">
      <c r="A69" s="85"/>
      <c r="B69" s="85"/>
      <c r="C69" s="209" t="s">
        <v>2</v>
      </c>
      <c r="D69" s="209"/>
      <c r="E69" s="209"/>
      <c r="F69" s="85"/>
      <c r="G69" s="209" t="s">
        <v>2</v>
      </c>
      <c r="H69" s="209"/>
      <c r="I69" s="209"/>
    </row>
    <row r="70" spans="1:9" ht="20.25" customHeight="1" x14ac:dyDescent="0.3">
      <c r="A70"/>
      <c r="B70"/>
      <c r="C70" s="178" t="s">
        <v>148</v>
      </c>
      <c r="D70" s="179"/>
      <c r="E70" s="178" t="s">
        <v>3</v>
      </c>
      <c r="F70" s="179"/>
      <c r="G70" s="178" t="s">
        <v>148</v>
      </c>
      <c r="H70" s="179"/>
      <c r="I70" s="178" t="s">
        <v>3</v>
      </c>
    </row>
    <row r="71" spans="1:9" ht="19.5" customHeight="1" x14ac:dyDescent="0.35">
      <c r="A71" s="180" t="s">
        <v>118</v>
      </c>
      <c r="C71" s="181">
        <v>2022</v>
      </c>
      <c r="D71" s="150"/>
      <c r="E71" s="181">
        <v>2021</v>
      </c>
      <c r="F71" s="147"/>
      <c r="G71" s="181">
        <v>2022</v>
      </c>
      <c r="H71" s="150"/>
      <c r="I71" s="181">
        <v>2021</v>
      </c>
    </row>
    <row r="72" spans="1:9" ht="19.5" customHeight="1" x14ac:dyDescent="0.3">
      <c r="A72" s="180"/>
      <c r="C72" s="178" t="s">
        <v>6</v>
      </c>
      <c r="D72" s="150"/>
      <c r="E72" s="181"/>
      <c r="F72" s="147"/>
      <c r="G72" s="178" t="s">
        <v>6</v>
      </c>
      <c r="H72" s="150"/>
      <c r="I72" s="181"/>
    </row>
    <row r="73" spans="1:9" ht="19.5" customHeight="1" x14ac:dyDescent="0.3">
      <c r="C73" s="208" t="s">
        <v>7</v>
      </c>
      <c r="D73" s="208"/>
      <c r="E73" s="208"/>
      <c r="F73" s="208"/>
      <c r="G73" s="208"/>
      <c r="H73" s="208"/>
      <c r="I73" s="208"/>
    </row>
    <row r="74" spans="1:9" ht="19.5" customHeight="1" x14ac:dyDescent="0.3">
      <c r="A74" s="160" t="s">
        <v>93</v>
      </c>
      <c r="F74" s="182"/>
      <c r="H74" s="182"/>
    </row>
    <row r="75" spans="1:9" ht="19.5" customHeight="1" x14ac:dyDescent="0.3">
      <c r="A75" s="149" t="s">
        <v>160</v>
      </c>
      <c r="B75" s="142"/>
      <c r="C75" s="181"/>
      <c r="D75" s="142"/>
      <c r="E75" s="181"/>
      <c r="F75" s="183"/>
      <c r="G75" s="183"/>
      <c r="H75" s="183"/>
      <c r="I75" s="183"/>
    </row>
    <row r="76" spans="1:9" ht="19.5" customHeight="1" x14ac:dyDescent="0.3">
      <c r="A76" s="149" t="s">
        <v>161</v>
      </c>
      <c r="B76" s="142"/>
      <c r="C76" s="181"/>
      <c r="D76" s="142"/>
      <c r="E76" s="181"/>
      <c r="F76" s="183"/>
      <c r="G76" s="183"/>
      <c r="H76" s="183"/>
      <c r="I76" s="183"/>
    </row>
    <row r="77" spans="1:9" ht="19.5" customHeight="1" x14ac:dyDescent="0.3">
      <c r="A77" s="195" t="s">
        <v>162</v>
      </c>
      <c r="B77" s="142"/>
      <c r="C77" s="181"/>
      <c r="D77" s="142"/>
      <c r="E77" s="181"/>
      <c r="F77" s="183"/>
      <c r="G77" s="183"/>
      <c r="H77" s="183"/>
      <c r="I77" s="183"/>
    </row>
    <row r="78" spans="1:9" ht="19.5" customHeight="1" thickBot="1" x14ac:dyDescent="0.35">
      <c r="A78" s="196" t="s">
        <v>163</v>
      </c>
      <c r="B78" s="196"/>
      <c r="C78" s="131">
        <v>1300000</v>
      </c>
      <c r="D78" s="196"/>
      <c r="E78" s="131">
        <v>1300000</v>
      </c>
      <c r="F78" s="183"/>
      <c r="G78" s="131">
        <v>1300000</v>
      </c>
      <c r="H78" s="183"/>
      <c r="I78" s="131">
        <v>1300000</v>
      </c>
    </row>
    <row r="79" spans="1:9" ht="19.5" customHeight="1" thickTop="1" x14ac:dyDescent="0.3">
      <c r="A79" s="149" t="s">
        <v>164</v>
      </c>
      <c r="B79" s="196"/>
      <c r="C79" s="26"/>
      <c r="D79" s="196"/>
      <c r="E79" s="26"/>
      <c r="F79" s="183"/>
      <c r="G79" s="26"/>
      <c r="H79" s="183"/>
      <c r="I79" s="26"/>
    </row>
    <row r="80" spans="1:9" ht="19.5" customHeight="1" x14ac:dyDescent="0.3">
      <c r="A80" s="196" t="s">
        <v>162</v>
      </c>
      <c r="B80" s="196"/>
      <c r="C80" s="26"/>
      <c r="D80" s="196"/>
      <c r="E80" s="26"/>
      <c r="F80" s="183"/>
      <c r="G80" s="26"/>
      <c r="H80" s="183"/>
      <c r="I80" s="26"/>
    </row>
    <row r="81" spans="1:10" ht="19.5" customHeight="1" x14ac:dyDescent="0.3">
      <c r="A81" s="196" t="s">
        <v>163</v>
      </c>
      <c r="C81" s="184">
        <v>1300000</v>
      </c>
      <c r="E81" s="184">
        <v>1300000</v>
      </c>
      <c r="F81" s="183"/>
      <c r="G81" s="184">
        <v>1300000</v>
      </c>
      <c r="H81" s="183"/>
      <c r="I81" s="183">
        <v>1300000</v>
      </c>
    </row>
    <row r="82" spans="1:10" ht="19.5" customHeight="1" x14ac:dyDescent="0.3">
      <c r="A82" s="149" t="s">
        <v>165</v>
      </c>
      <c r="C82" s="183"/>
      <c r="E82" s="183"/>
      <c r="F82" s="183"/>
      <c r="G82" s="183"/>
      <c r="H82" s="183"/>
      <c r="I82" s="183"/>
    </row>
    <row r="83" spans="1:10" ht="19.5" customHeight="1" x14ac:dyDescent="0.3">
      <c r="A83" s="149" t="s">
        <v>166</v>
      </c>
      <c r="C83" s="184">
        <v>3515423</v>
      </c>
      <c r="E83" s="184">
        <v>3515423</v>
      </c>
      <c r="F83" s="183"/>
      <c r="G83" s="184">
        <v>3515423</v>
      </c>
      <c r="H83" s="183"/>
      <c r="I83" s="183">
        <v>3515423</v>
      </c>
    </row>
    <row r="84" spans="1:10" ht="19.5" customHeight="1" x14ac:dyDescent="0.3">
      <c r="A84" s="152" t="s">
        <v>167</v>
      </c>
      <c r="C84" s="183"/>
      <c r="E84" s="183"/>
      <c r="F84" s="183"/>
      <c r="G84" s="183"/>
      <c r="H84" s="183"/>
      <c r="I84" s="183"/>
    </row>
    <row r="85" spans="1:10" ht="19.5" customHeight="1" x14ac:dyDescent="0.3">
      <c r="A85" s="149" t="s">
        <v>168</v>
      </c>
      <c r="C85" s="184">
        <v>56079</v>
      </c>
      <c r="D85" s="142"/>
      <c r="E85" s="184">
        <v>56079</v>
      </c>
      <c r="F85" s="183"/>
      <c r="G85" s="184">
        <v>56079</v>
      </c>
      <c r="H85" s="183"/>
      <c r="I85" s="183">
        <v>56079</v>
      </c>
    </row>
    <row r="86" spans="1:10" ht="19.5" customHeight="1" x14ac:dyDescent="0.3">
      <c r="A86" s="152" t="s">
        <v>169</v>
      </c>
      <c r="C86" s="183"/>
      <c r="E86" s="183"/>
      <c r="F86" s="183"/>
      <c r="G86" s="183"/>
      <c r="H86" s="183"/>
      <c r="I86" s="183"/>
    </row>
    <row r="87" spans="1:10" ht="19.5" customHeight="1" x14ac:dyDescent="0.3">
      <c r="A87" s="152" t="s">
        <v>170</v>
      </c>
      <c r="C87" s="183"/>
      <c r="E87" s="183"/>
      <c r="F87" s="183"/>
      <c r="G87" s="183"/>
      <c r="H87" s="183"/>
      <c r="I87" s="183"/>
    </row>
    <row r="88" spans="1:10" ht="19.5" customHeight="1" x14ac:dyDescent="0.3">
      <c r="A88" s="149" t="s">
        <v>171</v>
      </c>
      <c r="C88" s="184">
        <v>130000</v>
      </c>
      <c r="E88" s="184">
        <v>130000</v>
      </c>
      <c r="F88" s="183"/>
      <c r="G88" s="184">
        <v>130000</v>
      </c>
      <c r="H88" s="183"/>
      <c r="I88" s="183">
        <v>130000</v>
      </c>
    </row>
    <row r="89" spans="1:10" ht="19.5" customHeight="1" x14ac:dyDescent="0.3">
      <c r="A89" s="152" t="s">
        <v>172</v>
      </c>
      <c r="C89" s="184">
        <v>1028018</v>
      </c>
      <c r="E89" s="184">
        <v>1229313</v>
      </c>
      <c r="F89" s="183"/>
      <c r="G89" s="183">
        <v>988241</v>
      </c>
      <c r="H89" s="183"/>
      <c r="I89" s="183">
        <v>1088832</v>
      </c>
    </row>
    <row r="90" spans="1:10" ht="19.5" customHeight="1" x14ac:dyDescent="0.3">
      <c r="A90" s="152" t="s">
        <v>173</v>
      </c>
      <c r="C90" s="184">
        <v>-38486</v>
      </c>
      <c r="E90" s="184">
        <v>-39841</v>
      </c>
      <c r="F90" s="183"/>
      <c r="G90" s="197">
        <v>0</v>
      </c>
      <c r="H90" s="183"/>
      <c r="I90" s="197">
        <v>0</v>
      </c>
    </row>
    <row r="91" spans="1:10" ht="19.5" customHeight="1" x14ac:dyDescent="0.3">
      <c r="A91" s="138" t="s">
        <v>94</v>
      </c>
      <c r="C91" s="93">
        <f>SUM(C81:C90)</f>
        <v>5991034</v>
      </c>
      <c r="E91" s="93">
        <f>SUM(E81:E90)</f>
        <v>6190974</v>
      </c>
      <c r="F91" s="185"/>
      <c r="G91" s="93">
        <f>SUM(G81:G90)</f>
        <v>5989743</v>
      </c>
      <c r="H91" s="185"/>
      <c r="I91" s="93">
        <f>SUM(I81:I90)</f>
        <v>6090334</v>
      </c>
    </row>
    <row r="92" spans="1:10" ht="19.5" customHeight="1" x14ac:dyDescent="0.3">
      <c r="A92" s="138"/>
      <c r="C92" s="183"/>
      <c r="E92" s="183"/>
      <c r="F92" s="183"/>
      <c r="G92" s="183"/>
      <c r="H92" s="183"/>
      <c r="I92" s="183"/>
    </row>
    <row r="93" spans="1:10" ht="19.5" customHeight="1" thickBot="1" x14ac:dyDescent="0.35">
      <c r="A93" s="138" t="s">
        <v>95</v>
      </c>
      <c r="C93" s="95">
        <f>C63+C91</f>
        <v>7157752</v>
      </c>
      <c r="E93" s="95">
        <f>E63+E91</f>
        <v>7106270</v>
      </c>
      <c r="F93" s="185"/>
      <c r="G93" s="95">
        <f>G63+G91</f>
        <v>7156211</v>
      </c>
      <c r="H93" s="185"/>
      <c r="I93" s="95">
        <f>I63+I91</f>
        <v>7005255</v>
      </c>
      <c r="J93" s="198"/>
    </row>
    <row r="94" spans="1:10" ht="20.25" customHeight="1" thickTop="1" x14ac:dyDescent="0.3">
      <c r="F94" s="182"/>
      <c r="H94" s="182"/>
    </row>
    <row r="95" spans="1:10" ht="20.25" customHeight="1" x14ac:dyDescent="0.3">
      <c r="A95" s="145"/>
      <c r="B95" s="146"/>
      <c r="C95" s="202">
        <f>C93-C33</f>
        <v>0</v>
      </c>
      <c r="D95" s="146"/>
      <c r="E95" s="202">
        <f>E93-E33</f>
        <v>0</v>
      </c>
      <c r="F95" s="199"/>
      <c r="G95" s="202">
        <f>G93-G33</f>
        <v>0</v>
      </c>
      <c r="H95" s="199"/>
      <c r="I95" s="202">
        <f>I93-I33</f>
        <v>0</v>
      </c>
    </row>
    <row r="96" spans="1:10" ht="20.25" customHeight="1" x14ac:dyDescent="0.3">
      <c r="A96" s="145"/>
      <c r="B96" s="146"/>
      <c r="C96" s="132"/>
      <c r="D96" s="133"/>
      <c r="E96" s="132"/>
      <c r="F96" s="132"/>
      <c r="G96" s="132"/>
      <c r="H96" s="132"/>
      <c r="I96" s="132"/>
    </row>
    <row r="97" spans="1:9" ht="20.25" customHeight="1" x14ac:dyDescent="0.3">
      <c r="A97" s="145"/>
      <c r="B97" s="146"/>
      <c r="C97" s="147"/>
      <c r="D97" s="146"/>
      <c r="E97" s="147"/>
      <c r="F97" s="199"/>
      <c r="G97" s="199"/>
      <c r="H97" s="199"/>
      <c r="I97" s="199"/>
    </row>
    <row r="98" spans="1:9" ht="20.25" customHeight="1" x14ac:dyDescent="0.3">
      <c r="A98" s="145"/>
      <c r="B98" s="146"/>
      <c r="C98" s="147"/>
      <c r="D98" s="146"/>
      <c r="E98" s="147"/>
      <c r="F98" s="199"/>
      <c r="G98" s="199"/>
      <c r="H98" s="199"/>
      <c r="I98" s="199"/>
    </row>
    <row r="99" spans="1:9" ht="20.25" customHeight="1" x14ac:dyDescent="0.3">
      <c r="A99" s="145"/>
      <c r="B99" s="146"/>
      <c r="C99" s="147"/>
      <c r="D99" s="146"/>
      <c r="E99" s="147"/>
      <c r="F99" s="148"/>
      <c r="G99" s="148"/>
      <c r="H99" s="148"/>
      <c r="I99" s="148"/>
    </row>
    <row r="100" spans="1:9" ht="20.25" customHeight="1" x14ac:dyDescent="0.3">
      <c r="A100" s="145"/>
      <c r="B100" s="146"/>
      <c r="C100" s="147"/>
      <c r="D100" s="146"/>
      <c r="E100" s="147"/>
      <c r="F100" s="148"/>
      <c r="G100" s="148"/>
      <c r="H100" s="148"/>
      <c r="I100" s="148"/>
    </row>
    <row r="101" spans="1:9" ht="20.25" customHeight="1" x14ac:dyDescent="0.3">
      <c r="A101" s="145"/>
      <c r="B101" s="146"/>
      <c r="C101" s="147"/>
      <c r="D101" s="146"/>
      <c r="E101" s="147"/>
      <c r="F101" s="148"/>
      <c r="G101" s="148"/>
      <c r="H101" s="148"/>
      <c r="I101" s="148"/>
    </row>
    <row r="102" spans="1:9" ht="20.25" customHeight="1" x14ac:dyDescent="0.3">
      <c r="A102" s="145"/>
      <c r="B102" s="146"/>
      <c r="C102" s="147"/>
      <c r="D102" s="146"/>
      <c r="E102" s="147"/>
      <c r="F102" s="148"/>
      <c r="G102" s="148"/>
      <c r="H102" s="148"/>
      <c r="I102" s="148"/>
    </row>
    <row r="103" spans="1:9" ht="20.25" customHeight="1" x14ac:dyDescent="0.3">
      <c r="A103" s="145"/>
      <c r="B103" s="146"/>
      <c r="C103" s="147"/>
      <c r="D103" s="146"/>
      <c r="E103" s="147"/>
      <c r="F103" s="148"/>
      <c r="G103" s="148"/>
      <c r="H103" s="148"/>
      <c r="I103" s="148"/>
    </row>
    <row r="104" spans="1:9" ht="20.25" customHeight="1" x14ac:dyDescent="0.3">
      <c r="A104" s="145"/>
      <c r="B104" s="146"/>
      <c r="C104" s="147"/>
      <c r="D104" s="146"/>
      <c r="E104" s="147"/>
      <c r="F104" s="148"/>
      <c r="G104" s="148"/>
      <c r="H104" s="148"/>
      <c r="I104" s="148"/>
    </row>
    <row r="105" spans="1:9" ht="20.25" customHeight="1" x14ac:dyDescent="0.3">
      <c r="A105" s="145"/>
      <c r="B105" s="146"/>
      <c r="C105" s="147"/>
      <c r="D105" s="146"/>
      <c r="E105" s="147"/>
      <c r="F105" s="148"/>
      <c r="G105" s="148"/>
      <c r="H105" s="148"/>
      <c r="I105" s="148"/>
    </row>
    <row r="106" spans="1:9" ht="20.25" customHeight="1" x14ac:dyDescent="0.3">
      <c r="A106" s="145"/>
      <c r="B106" s="146"/>
      <c r="C106" s="147"/>
      <c r="D106" s="146"/>
      <c r="E106" s="147"/>
      <c r="F106" s="148"/>
      <c r="G106" s="148"/>
      <c r="H106" s="148"/>
      <c r="I106" s="148"/>
    </row>
    <row r="107" spans="1:9" ht="20.25" customHeight="1" x14ac:dyDescent="0.3">
      <c r="A107" s="145"/>
      <c r="B107" s="146"/>
      <c r="C107" s="147"/>
      <c r="D107" s="146"/>
      <c r="E107" s="147"/>
      <c r="F107" s="148"/>
      <c r="G107" s="148"/>
      <c r="H107" s="148"/>
      <c r="I107" s="148"/>
    </row>
    <row r="108" spans="1:9" ht="20.25" customHeight="1" x14ac:dyDescent="0.3">
      <c r="A108" s="145"/>
      <c r="B108" s="146"/>
      <c r="C108" s="147"/>
      <c r="D108" s="146"/>
      <c r="E108" s="147"/>
      <c r="F108" s="148"/>
      <c r="G108" s="148"/>
      <c r="H108" s="148"/>
      <c r="I108" s="148"/>
    </row>
    <row r="109" spans="1:9" ht="20.25" customHeight="1" x14ac:dyDescent="0.3">
      <c r="A109" s="145"/>
      <c r="B109" s="146"/>
      <c r="C109" s="147"/>
      <c r="D109" s="146"/>
      <c r="E109" s="147"/>
      <c r="F109" s="148"/>
      <c r="G109" s="148"/>
      <c r="H109" s="148"/>
      <c r="I109" s="148"/>
    </row>
    <row r="110" spans="1:9" ht="20.25" customHeight="1" x14ac:dyDescent="0.3">
      <c r="A110" s="145"/>
      <c r="B110" s="146"/>
      <c r="C110" s="147"/>
      <c r="D110" s="146"/>
      <c r="E110" s="147"/>
      <c r="F110" s="148"/>
      <c r="G110" s="148"/>
      <c r="H110" s="148"/>
      <c r="I110" s="148"/>
    </row>
    <row r="111" spans="1:9" ht="20.25" customHeight="1" x14ac:dyDescent="0.3">
      <c r="A111" s="145"/>
      <c r="B111" s="146"/>
      <c r="C111" s="147"/>
      <c r="D111" s="146"/>
      <c r="E111" s="147"/>
      <c r="F111" s="148"/>
      <c r="G111" s="148"/>
      <c r="H111" s="148"/>
      <c r="I111" s="148"/>
    </row>
    <row r="112" spans="1:9" ht="20.25" customHeight="1" x14ac:dyDescent="0.3">
      <c r="A112" s="149"/>
      <c r="F112" s="151"/>
      <c r="G112" s="199"/>
      <c r="H112" s="151"/>
      <c r="I112" s="199"/>
    </row>
    <row r="113" spans="1:1" ht="20.25" customHeight="1" x14ac:dyDescent="0.3">
      <c r="A113" s="149"/>
    </row>
    <row r="114" spans="1:1" ht="20.25" customHeight="1" x14ac:dyDescent="0.3">
      <c r="A114" s="149"/>
    </row>
    <row r="115" spans="1:1" ht="20.25" customHeight="1" x14ac:dyDescent="0.3">
      <c r="A115" s="149"/>
    </row>
    <row r="116" spans="1:1" ht="20.25" customHeight="1" x14ac:dyDescent="0.3">
      <c r="A116" s="149"/>
    </row>
    <row r="117" spans="1:1" ht="20.25" customHeight="1" x14ac:dyDescent="0.3">
      <c r="A117" s="149"/>
    </row>
    <row r="118" spans="1:1" ht="20.25" customHeight="1" x14ac:dyDescent="0.3">
      <c r="A118" s="149"/>
    </row>
    <row r="119" spans="1:1" ht="20.25" customHeight="1" x14ac:dyDescent="0.3">
      <c r="A119" s="149"/>
    </row>
    <row r="120" spans="1:1" ht="20.25" customHeight="1" x14ac:dyDescent="0.3">
      <c r="A120" s="149"/>
    </row>
    <row r="121" spans="1:1" ht="20.25" customHeight="1" x14ac:dyDescent="0.3">
      <c r="A121" s="149"/>
    </row>
    <row r="122" spans="1:1" ht="20.25" customHeight="1" x14ac:dyDescent="0.3">
      <c r="A122" s="149"/>
    </row>
    <row r="123" spans="1:1" ht="20.25" customHeight="1" x14ac:dyDescent="0.3">
      <c r="A123" s="149"/>
    </row>
    <row r="124" spans="1:1" ht="20.25" customHeight="1" x14ac:dyDescent="0.3">
      <c r="A124" s="149"/>
    </row>
    <row r="125" spans="1:1" ht="20.25" customHeight="1" x14ac:dyDescent="0.3">
      <c r="A125" s="149"/>
    </row>
    <row r="126" spans="1:1" ht="20.25" customHeight="1" x14ac:dyDescent="0.3">
      <c r="A126" s="149"/>
    </row>
    <row r="127" spans="1:1" ht="20.25" customHeight="1" x14ac:dyDescent="0.3">
      <c r="A127" s="149"/>
    </row>
    <row r="128" spans="1:1" ht="20.25" customHeight="1" x14ac:dyDescent="0.3">
      <c r="A128" s="149"/>
    </row>
    <row r="129" spans="1:1" ht="20.25" customHeight="1" x14ac:dyDescent="0.3">
      <c r="A129" s="149"/>
    </row>
    <row r="130" spans="1:1" ht="20.25" customHeight="1" x14ac:dyDescent="0.3">
      <c r="A130" s="149"/>
    </row>
    <row r="131" spans="1:1" ht="20.25" customHeight="1" x14ac:dyDescent="0.3">
      <c r="A131" s="149"/>
    </row>
    <row r="132" spans="1:1" ht="20.25" customHeight="1" x14ac:dyDescent="0.3">
      <c r="A132" s="149"/>
    </row>
    <row r="133" spans="1:1" ht="20.25" customHeight="1" x14ac:dyDescent="0.3">
      <c r="A133" s="149"/>
    </row>
    <row r="134" spans="1:1" ht="20.25" customHeight="1" x14ac:dyDescent="0.3">
      <c r="A134" s="149"/>
    </row>
    <row r="135" spans="1:1" ht="20.25" customHeight="1" x14ac:dyDescent="0.3">
      <c r="A135" s="149"/>
    </row>
    <row r="136" spans="1:1" ht="20.25" customHeight="1" x14ac:dyDescent="0.3">
      <c r="A136" s="149"/>
    </row>
    <row r="137" spans="1:1" ht="20.25" customHeight="1" x14ac:dyDescent="0.3">
      <c r="A137" s="149"/>
    </row>
    <row r="138" spans="1:1" ht="20.25" customHeight="1" x14ac:dyDescent="0.3">
      <c r="A138" s="149"/>
    </row>
    <row r="139" spans="1:1" ht="20.25" customHeight="1" x14ac:dyDescent="0.3">
      <c r="A139" s="149"/>
    </row>
    <row r="140" spans="1:1" ht="20.25" customHeight="1" x14ac:dyDescent="0.3">
      <c r="A140" s="149"/>
    </row>
    <row r="141" spans="1:1" ht="20.25" customHeight="1" x14ac:dyDescent="0.3">
      <c r="A141" s="149"/>
    </row>
    <row r="142" spans="1:1" ht="20.25" customHeight="1" x14ac:dyDescent="0.3">
      <c r="A142" s="149"/>
    </row>
    <row r="143" spans="1:1" ht="20.25" customHeight="1" x14ac:dyDescent="0.3">
      <c r="A143" s="149"/>
    </row>
    <row r="144" spans="1:1" ht="20.25" customHeight="1" x14ac:dyDescent="0.3">
      <c r="A144" s="149"/>
    </row>
    <row r="145" spans="1:1" ht="20.25" customHeight="1" x14ac:dyDescent="0.3">
      <c r="A145" s="149"/>
    </row>
    <row r="146" spans="1:1" ht="20.25" customHeight="1" x14ac:dyDescent="0.3">
      <c r="A146" s="149"/>
    </row>
    <row r="147" spans="1:1" ht="20.25" customHeight="1" x14ac:dyDescent="0.3">
      <c r="A147" s="149"/>
    </row>
    <row r="148" spans="1:1" ht="20.25" customHeight="1" x14ac:dyDescent="0.3">
      <c r="A148" s="149"/>
    </row>
    <row r="149" spans="1:1" ht="20.25" customHeight="1" x14ac:dyDescent="0.3">
      <c r="A149" s="149"/>
    </row>
    <row r="150" spans="1:1" ht="20.25" customHeight="1" x14ac:dyDescent="0.3">
      <c r="A150" s="149"/>
    </row>
    <row r="151" spans="1:1" ht="20.25" customHeight="1" x14ac:dyDescent="0.3">
      <c r="A151" s="149"/>
    </row>
    <row r="152" spans="1:1" ht="20.25" customHeight="1" x14ac:dyDescent="0.3">
      <c r="A152" s="149"/>
    </row>
    <row r="153" spans="1:1" ht="20.25" customHeight="1" x14ac:dyDescent="0.3">
      <c r="A153" s="149"/>
    </row>
    <row r="154" spans="1:1" ht="20.25" customHeight="1" x14ac:dyDescent="0.3">
      <c r="A154" s="149"/>
    </row>
    <row r="155" spans="1:1" ht="20.25" customHeight="1" x14ac:dyDescent="0.3">
      <c r="A155" s="149"/>
    </row>
    <row r="156" spans="1:1" ht="20.25" customHeight="1" x14ac:dyDescent="0.3">
      <c r="A156" s="149"/>
    </row>
    <row r="157" spans="1:1" ht="20.25" customHeight="1" x14ac:dyDescent="0.3">
      <c r="A157" s="149"/>
    </row>
    <row r="158" spans="1:1" ht="20.25" customHeight="1" x14ac:dyDescent="0.3">
      <c r="A158" s="149"/>
    </row>
  </sheetData>
  <mergeCells count="15">
    <mergeCell ref="C38:E38"/>
    <mergeCell ref="G38:I38"/>
    <mergeCell ref="C4:E4"/>
    <mergeCell ref="G4:I4"/>
    <mergeCell ref="C5:E5"/>
    <mergeCell ref="G5:I5"/>
    <mergeCell ref="C9:I9"/>
    <mergeCell ref="C73:I73"/>
    <mergeCell ref="C39:E39"/>
    <mergeCell ref="G39:I39"/>
    <mergeCell ref="C43:I43"/>
    <mergeCell ref="C68:E68"/>
    <mergeCell ref="G68:I68"/>
    <mergeCell ref="C69:E69"/>
    <mergeCell ref="G69:I69"/>
  </mergeCells>
  <pageMargins left="0.7" right="0.7" top="0.48" bottom="0.5" header="0.5" footer="0.5"/>
  <pageSetup paperSize="9" scale="9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2" transitionEvaluation="1" transitionEntry="1">
    <tabColor rgb="FFCCFF66"/>
  </sheetPr>
  <dimension ref="A1:K104"/>
  <sheetViews>
    <sheetView view="pageBreakPreview" topLeftCell="A22" zoomScale="90" zoomScaleNormal="80" zoomScaleSheetLayoutView="90" workbookViewId="0">
      <selection activeCell="B14" sqref="B14"/>
    </sheetView>
  </sheetViews>
  <sheetFormatPr defaultColWidth="9.81640625" defaultRowHeight="20.25" customHeight="1" x14ac:dyDescent="0.3"/>
  <cols>
    <col min="1" max="1" width="41.36328125" style="13" customWidth="1"/>
    <col min="2" max="2" width="6.81640625" style="14" customWidth="1"/>
    <col min="3" max="3" width="12.26953125" style="15" customWidth="1"/>
    <col min="4" max="4" width="1.7265625" style="14" customWidth="1"/>
    <col min="5" max="5" width="12.26953125" style="15" customWidth="1"/>
    <col min="6" max="6" width="1.7265625" style="6" customWidth="1"/>
    <col min="7" max="7" width="12.26953125" style="15" customWidth="1"/>
    <col min="8" max="8" width="1.7265625" style="6" customWidth="1"/>
    <col min="9" max="9" width="12.26953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76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32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11" t="s">
        <v>71</v>
      </c>
      <c r="D4" s="211"/>
      <c r="E4" s="211"/>
      <c r="F4" s="4"/>
      <c r="G4" s="211" t="s">
        <v>1</v>
      </c>
      <c r="H4" s="211"/>
      <c r="I4" s="211"/>
      <c r="J4" s="7"/>
      <c r="K4" s="5"/>
    </row>
    <row r="5" spans="1:11" ht="20.25" customHeight="1" x14ac:dyDescent="0.3">
      <c r="A5" s="4"/>
      <c r="B5" s="4"/>
      <c r="C5" s="211" t="s">
        <v>2</v>
      </c>
      <c r="D5" s="211"/>
      <c r="E5" s="211"/>
      <c r="F5" s="7"/>
      <c r="G5" s="211" t="s">
        <v>2</v>
      </c>
      <c r="H5" s="211"/>
      <c r="I5" s="211"/>
      <c r="J5" s="7"/>
      <c r="K5" s="5"/>
    </row>
    <row r="6" spans="1:11" ht="20.25" customHeight="1" x14ac:dyDescent="0.3">
      <c r="A6" s="4"/>
      <c r="B6" s="4"/>
      <c r="C6" s="212" t="s">
        <v>97</v>
      </c>
      <c r="D6" s="212"/>
      <c r="E6" s="212"/>
      <c r="F6" s="8"/>
      <c r="G6" s="212" t="s">
        <v>97</v>
      </c>
      <c r="H6" s="212"/>
      <c r="I6" s="212"/>
      <c r="J6" s="7"/>
      <c r="K6" s="5"/>
    </row>
    <row r="7" spans="1:11" ht="20.25" customHeight="1" x14ac:dyDescent="0.3">
      <c r="A7" s="8"/>
      <c r="B7" s="8"/>
      <c r="C7" s="213" t="s">
        <v>148</v>
      </c>
      <c r="D7" s="213"/>
      <c r="E7" s="213"/>
      <c r="G7" s="213" t="s">
        <v>148</v>
      </c>
      <c r="H7" s="213"/>
      <c r="I7" s="213"/>
      <c r="J7" s="9"/>
      <c r="K7" s="5"/>
    </row>
    <row r="8" spans="1:11" ht="20.25" customHeight="1" x14ac:dyDescent="0.3">
      <c r="A8" s="10"/>
      <c r="B8" s="11" t="s">
        <v>5</v>
      </c>
      <c r="C8" s="128">
        <v>2022</v>
      </c>
      <c r="D8" s="129"/>
      <c r="E8" s="128">
        <v>2021</v>
      </c>
      <c r="F8" s="130"/>
      <c r="G8" s="128">
        <v>2022</v>
      </c>
      <c r="H8" s="129"/>
      <c r="I8" s="128">
        <v>2021</v>
      </c>
      <c r="J8" s="12"/>
      <c r="K8" s="5"/>
    </row>
    <row r="9" spans="1:11" ht="20.25" customHeight="1" x14ac:dyDescent="0.3">
      <c r="A9" s="19"/>
      <c r="B9" s="11"/>
      <c r="C9" s="210" t="s">
        <v>7</v>
      </c>
      <c r="D9" s="210"/>
      <c r="E9" s="210"/>
      <c r="F9" s="210"/>
      <c r="G9" s="210"/>
      <c r="H9" s="210"/>
      <c r="I9" s="210"/>
      <c r="J9" s="11"/>
      <c r="K9" s="5"/>
    </row>
    <row r="10" spans="1:11" s="5" customFormat="1" ht="20.25" customHeight="1" x14ac:dyDescent="0.3">
      <c r="A10" s="24" t="s">
        <v>185</v>
      </c>
      <c r="B10" s="162">
        <v>2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122</v>
      </c>
      <c r="B11" s="134">
        <v>7</v>
      </c>
      <c r="C11" s="26">
        <v>1664216</v>
      </c>
      <c r="D11" s="126"/>
      <c r="E11" s="26">
        <v>1158892</v>
      </c>
      <c r="F11" s="29"/>
      <c r="G11" s="26">
        <v>1664216</v>
      </c>
      <c r="H11" s="29"/>
      <c r="I11" s="26">
        <v>1158882</v>
      </c>
    </row>
    <row r="12" spans="1:11" s="5" customFormat="1" ht="20.25" customHeight="1" x14ac:dyDescent="0.3">
      <c r="A12" s="16" t="s">
        <v>80</v>
      </c>
      <c r="B12" s="126"/>
      <c r="C12" s="26">
        <v>176</v>
      </c>
      <c r="D12" s="126"/>
      <c r="E12" s="26">
        <v>0</v>
      </c>
      <c r="F12" s="29"/>
      <c r="G12" s="26">
        <v>176</v>
      </c>
      <c r="H12" s="29"/>
      <c r="I12" s="26">
        <v>0</v>
      </c>
    </row>
    <row r="13" spans="1:11" s="5" customFormat="1" ht="20.25" customHeight="1" x14ac:dyDescent="0.3">
      <c r="A13" s="16" t="s">
        <v>178</v>
      </c>
      <c r="B13" s="126"/>
      <c r="C13" s="26"/>
      <c r="D13" s="126"/>
      <c r="E13" s="26"/>
      <c r="F13" s="29"/>
      <c r="G13" s="26"/>
      <c r="H13" s="29"/>
      <c r="I13" s="26"/>
    </row>
    <row r="14" spans="1:11" s="5" customFormat="1" ht="20.25" customHeight="1" x14ac:dyDescent="0.3">
      <c r="A14" s="16" t="s">
        <v>179</v>
      </c>
      <c r="B14" s="126"/>
      <c r="C14" s="26">
        <v>0</v>
      </c>
      <c r="D14" s="126"/>
      <c r="E14" s="26">
        <v>0</v>
      </c>
      <c r="F14" s="29"/>
      <c r="G14" s="26">
        <v>28600</v>
      </c>
      <c r="H14" s="29"/>
      <c r="I14" s="26">
        <v>0</v>
      </c>
    </row>
    <row r="15" spans="1:11" s="5" customFormat="1" ht="20.25" customHeight="1" x14ac:dyDescent="0.3">
      <c r="A15" s="16" t="s">
        <v>33</v>
      </c>
      <c r="B15" s="126"/>
      <c r="C15" s="26">
        <v>11578</v>
      </c>
      <c r="D15" s="126"/>
      <c r="E15" s="26">
        <v>2431</v>
      </c>
      <c r="F15" s="29"/>
      <c r="G15" s="26">
        <v>11578</v>
      </c>
      <c r="H15" s="29"/>
      <c r="I15" s="26">
        <v>2431</v>
      </c>
    </row>
    <row r="16" spans="1:11" s="5" customFormat="1" ht="20.25" customHeight="1" x14ac:dyDescent="0.3">
      <c r="A16" s="31" t="s">
        <v>186</v>
      </c>
      <c r="B16" s="11"/>
      <c r="C16" s="50">
        <f>SUM(C11:C15)</f>
        <v>1675970</v>
      </c>
      <c r="D16" s="11"/>
      <c r="E16" s="50">
        <f>SUM(E11:E15)</f>
        <v>1161323</v>
      </c>
      <c r="F16" s="51"/>
      <c r="G16" s="50">
        <f>SUM(G11:G15)</f>
        <v>1704570</v>
      </c>
      <c r="H16" s="51"/>
      <c r="I16" s="50">
        <f>SUM(I11:I15)</f>
        <v>1161313</v>
      </c>
    </row>
    <row r="17" spans="1:9" s="5" customFormat="1" ht="20.25" customHeight="1" x14ac:dyDescent="0.3">
      <c r="A17" s="31"/>
      <c r="B17" s="11"/>
      <c r="C17" s="52"/>
      <c r="D17" s="11"/>
      <c r="E17" s="52"/>
      <c r="F17" s="52"/>
      <c r="G17" s="52"/>
      <c r="H17" s="52"/>
      <c r="I17" s="52"/>
    </row>
    <row r="18" spans="1:9" s="5" customFormat="1" ht="20.25" customHeight="1" x14ac:dyDescent="0.3">
      <c r="A18" s="24" t="s">
        <v>34</v>
      </c>
      <c r="B18" s="162">
        <v>2</v>
      </c>
      <c r="C18" s="52"/>
      <c r="D18" s="14"/>
      <c r="E18" s="52"/>
      <c r="F18" s="52"/>
      <c r="G18" s="52"/>
      <c r="H18" s="52"/>
      <c r="I18" s="52"/>
    </row>
    <row r="19" spans="1:9" s="5" customFormat="1" ht="20.25" customHeight="1" x14ac:dyDescent="0.3">
      <c r="A19" s="16" t="s">
        <v>121</v>
      </c>
      <c r="B19" s="11"/>
      <c r="C19" s="26">
        <v>1338895</v>
      </c>
      <c r="D19" s="11"/>
      <c r="E19" s="26">
        <v>925853</v>
      </c>
      <c r="F19" s="29"/>
      <c r="G19" s="26">
        <v>1338895</v>
      </c>
      <c r="H19" s="29"/>
      <c r="I19" s="26">
        <v>925850</v>
      </c>
    </row>
    <row r="20" spans="1:9" s="5" customFormat="1" ht="20.25" customHeight="1" x14ac:dyDescent="0.3">
      <c r="A20" s="16" t="s">
        <v>82</v>
      </c>
      <c r="B20" s="126"/>
      <c r="C20" s="26">
        <v>73445</v>
      </c>
      <c r="D20" s="126"/>
      <c r="E20" s="26">
        <v>53747</v>
      </c>
      <c r="F20" s="29"/>
      <c r="G20" s="26">
        <v>73445</v>
      </c>
      <c r="H20" s="29"/>
      <c r="I20" s="26">
        <v>53747</v>
      </c>
    </row>
    <row r="21" spans="1:9" s="5" customFormat="1" ht="20.25" customHeight="1" x14ac:dyDescent="0.3">
      <c r="A21" s="16" t="s">
        <v>35</v>
      </c>
      <c r="B21" s="11"/>
      <c r="C21" s="26">
        <v>41692</v>
      </c>
      <c r="D21" s="11"/>
      <c r="E21" s="26">
        <v>38678</v>
      </c>
      <c r="F21" s="29"/>
      <c r="G21" s="26">
        <v>41664</v>
      </c>
      <c r="H21" s="29"/>
      <c r="I21" s="26">
        <v>40985</v>
      </c>
    </row>
    <row r="22" spans="1:9" s="5" customFormat="1" ht="20.25" customHeight="1" x14ac:dyDescent="0.3">
      <c r="A22" s="31" t="s">
        <v>37</v>
      </c>
      <c r="B22" s="11"/>
      <c r="C22" s="50">
        <f>SUM(C19:C21)</f>
        <v>1454032</v>
      </c>
      <c r="D22" s="11"/>
      <c r="E22" s="50">
        <f>SUM(E19:E21)</f>
        <v>1018278</v>
      </c>
      <c r="F22" s="51"/>
      <c r="G22" s="50">
        <f>SUM(G19:G21)</f>
        <v>1454004</v>
      </c>
      <c r="H22" s="51"/>
      <c r="I22" s="50">
        <f>SUM(I19:I21)</f>
        <v>1020582</v>
      </c>
    </row>
    <row r="23" spans="1:9" ht="20.25" customHeight="1" x14ac:dyDescent="0.3">
      <c r="A23" s="31"/>
      <c r="B23" s="11"/>
      <c r="C23" s="51"/>
      <c r="D23" s="11"/>
      <c r="E23" s="51"/>
      <c r="F23" s="51"/>
      <c r="G23" s="51"/>
      <c r="H23" s="51"/>
      <c r="I23" s="51"/>
    </row>
    <row r="24" spans="1:9" ht="20.25" customHeight="1" x14ac:dyDescent="0.3">
      <c r="A24" s="31" t="s">
        <v>120</v>
      </c>
      <c r="B24" s="11"/>
      <c r="C24" s="51">
        <f>C16-C22</f>
        <v>221938</v>
      </c>
      <c r="D24" s="11"/>
      <c r="E24" s="51">
        <f>E16-E22</f>
        <v>143045</v>
      </c>
      <c r="F24" s="51"/>
      <c r="G24" s="51">
        <f>G16-G22</f>
        <v>250566</v>
      </c>
      <c r="H24" s="51"/>
      <c r="I24" s="51">
        <f>I16-I22</f>
        <v>140731</v>
      </c>
    </row>
    <row r="25" spans="1:9" s="5" customFormat="1" ht="20.25" customHeight="1" x14ac:dyDescent="0.3">
      <c r="A25" s="16" t="s">
        <v>36</v>
      </c>
      <c r="B25" s="11"/>
      <c r="C25" s="26">
        <v>-327</v>
      </c>
      <c r="D25" s="11"/>
      <c r="E25" s="26">
        <v>-621</v>
      </c>
      <c r="F25" s="29"/>
      <c r="G25" s="26">
        <v>-327</v>
      </c>
      <c r="H25" s="29"/>
      <c r="I25" s="26">
        <v>-621</v>
      </c>
    </row>
    <row r="26" spans="1:9" ht="20.25" customHeight="1" x14ac:dyDescent="0.3">
      <c r="A26" s="16" t="s">
        <v>129</v>
      </c>
      <c r="B26" s="11"/>
      <c r="C26" s="51"/>
      <c r="D26" s="11"/>
      <c r="E26" s="51"/>
      <c r="F26" s="51"/>
      <c r="G26" s="51"/>
      <c r="H26" s="51"/>
      <c r="I26" s="51"/>
    </row>
    <row r="27" spans="1:9" ht="20.25" customHeight="1" x14ac:dyDescent="0.3">
      <c r="A27" s="18" t="s">
        <v>113</v>
      </c>
      <c r="B27" s="11"/>
      <c r="C27" s="53">
        <v>21036</v>
      </c>
      <c r="D27" s="11"/>
      <c r="E27" s="53">
        <v>8896</v>
      </c>
      <c r="F27" s="52"/>
      <c r="G27" s="53">
        <v>0</v>
      </c>
      <c r="H27" s="52"/>
      <c r="I27" s="53">
        <v>0</v>
      </c>
    </row>
    <row r="28" spans="1:9" ht="20.25" customHeight="1" x14ac:dyDescent="0.3">
      <c r="A28" s="31" t="s">
        <v>111</v>
      </c>
      <c r="B28" s="11"/>
      <c r="C28" s="51">
        <f>SUM(C24:C27)</f>
        <v>242647</v>
      </c>
      <c r="D28" s="11"/>
      <c r="E28" s="51">
        <f>SUM(E24:E27)</f>
        <v>151320</v>
      </c>
      <c r="F28" s="51"/>
      <c r="G28" s="51">
        <f>SUM(G24:G27)</f>
        <v>250239</v>
      </c>
      <c r="H28" s="51"/>
      <c r="I28" s="51">
        <f>SUM(I24:I27)</f>
        <v>140110</v>
      </c>
    </row>
    <row r="29" spans="1:9" ht="20.25" customHeight="1" x14ac:dyDescent="0.3">
      <c r="A29" s="18" t="s">
        <v>145</v>
      </c>
      <c r="B29" s="126"/>
      <c r="C29" s="52">
        <v>-50415</v>
      </c>
      <c r="D29" s="126"/>
      <c r="E29" s="52">
        <v>-23065</v>
      </c>
      <c r="F29" s="52"/>
      <c r="G29" s="52">
        <v>-50415</v>
      </c>
      <c r="H29" s="52"/>
      <c r="I29" s="52">
        <v>-23065</v>
      </c>
    </row>
    <row r="30" spans="1:9" s="30" customFormat="1" ht="20.25" customHeight="1" x14ac:dyDescent="0.3">
      <c r="A30" s="43" t="s">
        <v>112</v>
      </c>
      <c r="B30" s="11"/>
      <c r="C30" s="50">
        <f>SUM(C28:C29)</f>
        <v>192232</v>
      </c>
      <c r="D30" s="11"/>
      <c r="E30" s="50">
        <f>SUM(E28:E29)</f>
        <v>128255</v>
      </c>
      <c r="F30" s="51"/>
      <c r="G30" s="50">
        <f>SUM(G28:G29)</f>
        <v>199824</v>
      </c>
      <c r="H30" s="51"/>
      <c r="I30" s="50">
        <f>SUM(I28:I29)</f>
        <v>117045</v>
      </c>
    </row>
    <row r="31" spans="1:9" s="30" customFormat="1" ht="20.25" customHeight="1" x14ac:dyDescent="0.3">
      <c r="A31" s="43"/>
      <c r="B31" s="11"/>
      <c r="C31" s="51"/>
      <c r="D31" s="11"/>
      <c r="E31" s="51"/>
      <c r="F31" s="51"/>
      <c r="G31" s="51"/>
      <c r="H31" s="51"/>
      <c r="I31" s="51"/>
    </row>
    <row r="32" spans="1:9" s="5" customFormat="1" ht="20.25" customHeight="1" x14ac:dyDescent="0.3">
      <c r="A32" s="31" t="s">
        <v>38</v>
      </c>
      <c r="B32" s="35"/>
      <c r="C32" s="11"/>
      <c r="D32" s="35"/>
      <c r="E32" s="170"/>
      <c r="F32" s="11"/>
      <c r="G32" s="11"/>
      <c r="H32" s="11"/>
      <c r="I32" s="170"/>
    </row>
    <row r="33" spans="1:9" s="5" customFormat="1" ht="20.25" customHeight="1" x14ac:dyDescent="0.3">
      <c r="A33" s="24" t="s">
        <v>106</v>
      </c>
      <c r="B33" s="35"/>
      <c r="C33" s="11"/>
      <c r="D33" s="35"/>
      <c r="E33" s="170"/>
      <c r="F33" s="11"/>
      <c r="G33" s="11"/>
      <c r="H33" s="11"/>
      <c r="I33" s="170"/>
    </row>
    <row r="34" spans="1:9" s="5" customFormat="1" ht="20.25" customHeight="1" x14ac:dyDescent="0.3">
      <c r="A34" s="24" t="s">
        <v>105</v>
      </c>
      <c r="B34" s="35"/>
      <c r="C34" s="11"/>
      <c r="D34" s="35"/>
      <c r="E34" s="170"/>
      <c r="F34" s="11"/>
      <c r="G34" s="11"/>
      <c r="H34" s="11"/>
      <c r="I34" s="170"/>
    </row>
    <row r="35" spans="1:9" s="25" customFormat="1" ht="20.25" customHeight="1" x14ac:dyDescent="0.3">
      <c r="A35" s="18" t="s">
        <v>98</v>
      </c>
      <c r="B35" s="35"/>
      <c r="C35" s="11"/>
      <c r="D35" s="35"/>
      <c r="E35" s="170"/>
      <c r="F35" s="11"/>
      <c r="G35" s="11"/>
      <c r="H35" s="11"/>
      <c r="I35" s="170"/>
    </row>
    <row r="36" spans="1:9" s="25" customFormat="1" ht="20.25" customHeight="1" x14ac:dyDescent="0.3">
      <c r="A36" s="18" t="s">
        <v>108</v>
      </c>
      <c r="B36" s="11"/>
      <c r="C36" s="53">
        <v>7466</v>
      </c>
      <c r="D36" s="11"/>
      <c r="E36" s="53">
        <v>11748</v>
      </c>
      <c r="F36" s="11"/>
      <c r="G36" s="53">
        <v>0</v>
      </c>
      <c r="H36" s="11"/>
      <c r="I36" s="53">
        <v>0</v>
      </c>
    </row>
    <row r="37" spans="1:9" s="30" customFormat="1" ht="20.25" customHeight="1" thickBot="1" x14ac:dyDescent="0.35">
      <c r="A37" s="31" t="s">
        <v>39</v>
      </c>
      <c r="B37" s="11"/>
      <c r="C37" s="122">
        <f>C36+C30</f>
        <v>199698</v>
      </c>
      <c r="D37" s="11"/>
      <c r="E37" s="122">
        <f>E36+E30</f>
        <v>140003</v>
      </c>
      <c r="F37" s="52"/>
      <c r="G37" s="122">
        <f>G36+G30</f>
        <v>199824</v>
      </c>
      <c r="H37" s="52"/>
      <c r="I37" s="122">
        <f>I36+I30</f>
        <v>117045</v>
      </c>
    </row>
    <row r="38" spans="1:9" s="30" customFormat="1" ht="20.25" customHeight="1" thickTop="1" x14ac:dyDescent="0.3">
      <c r="A38" s="43"/>
      <c r="B38" s="11"/>
      <c r="C38" s="51"/>
      <c r="D38" s="11"/>
      <c r="E38" s="51"/>
      <c r="F38" s="52"/>
      <c r="G38" s="51"/>
      <c r="H38" s="52"/>
      <c r="I38" s="51"/>
    </row>
    <row r="39" spans="1:9" ht="20.25" customHeight="1" thickBot="1" x14ac:dyDescent="0.35">
      <c r="A39" s="19" t="s">
        <v>147</v>
      </c>
      <c r="B39" s="126"/>
      <c r="C39" s="123">
        <v>0.15360076923076924</v>
      </c>
      <c r="D39" s="135"/>
      <c r="E39" s="123">
        <v>0.11</v>
      </c>
      <c r="F39" s="124"/>
      <c r="G39" s="123">
        <v>0.15360076923076924</v>
      </c>
      <c r="H39" s="124"/>
      <c r="I39" s="123">
        <v>0.09</v>
      </c>
    </row>
    <row r="40" spans="1:9" ht="20.25" customHeight="1" thickTop="1" x14ac:dyDescent="0.3">
      <c r="A40" s="19"/>
      <c r="B40" s="11"/>
      <c r="C40" s="54"/>
      <c r="D40" s="11"/>
      <c r="E40" s="54"/>
      <c r="F40" s="54"/>
      <c r="G40" s="54"/>
      <c r="H40" s="54"/>
      <c r="I40" s="54"/>
    </row>
    <row r="41" spans="1:9" s="30" customFormat="1" ht="20.25" customHeight="1" x14ac:dyDescent="0.3">
      <c r="A41" s="34"/>
      <c r="B41" s="35"/>
      <c r="C41" s="125"/>
      <c r="D41" s="35"/>
      <c r="E41" s="125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5"/>
      <c r="D42" s="35"/>
      <c r="E42" s="125"/>
      <c r="F42" s="36"/>
      <c r="G42" s="125"/>
      <c r="H42" s="36"/>
      <c r="I42" s="125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7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1" transitionEvaluation="1" transitionEntry="1">
    <tabColor rgb="FFCCFF66"/>
  </sheetPr>
  <dimension ref="A1:I99"/>
  <sheetViews>
    <sheetView view="pageBreakPreview" zoomScaleNormal="82" zoomScaleSheetLayoutView="100" workbookViewId="0">
      <selection activeCell="B15" sqref="B15"/>
    </sheetView>
  </sheetViews>
  <sheetFormatPr defaultColWidth="9.81640625" defaultRowHeight="20.25" customHeight="1" x14ac:dyDescent="0.3"/>
  <cols>
    <col min="1" max="1" width="41.6328125" style="152" customWidth="1"/>
    <col min="2" max="2" width="7.1796875" style="91" customWidth="1"/>
    <col min="3" max="3" width="12.08984375" style="150" customWidth="1"/>
    <col min="4" max="4" width="1.6328125" style="91" customWidth="1"/>
    <col min="5" max="5" width="12.08984375" style="150" customWidth="1"/>
    <col min="6" max="6" width="1.6328125" style="91" customWidth="1"/>
    <col min="7" max="7" width="12.08984375" style="150" customWidth="1"/>
    <col min="8" max="8" width="1.6328125" customWidth="1"/>
    <col min="9" max="9" width="12.08984375" style="150" customWidth="1"/>
    <col min="10" max="10" width="9.81640625" customWidth="1"/>
  </cols>
  <sheetData>
    <row r="1" spans="1:9" ht="20.25" customHeight="1" x14ac:dyDescent="0.35">
      <c r="A1" s="136" t="s">
        <v>76</v>
      </c>
      <c r="B1" s="85"/>
      <c r="C1"/>
      <c r="D1" s="85"/>
      <c r="E1"/>
      <c r="F1" s="85"/>
      <c r="G1"/>
      <c r="H1" s="85"/>
      <c r="I1"/>
    </row>
    <row r="2" spans="1:9" s="64" customFormat="1" ht="20.25" customHeight="1" x14ac:dyDescent="0.35">
      <c r="A2" s="137" t="s">
        <v>32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38"/>
      <c r="B3" s="139"/>
      <c r="C3" s="140"/>
      <c r="D3" s="139"/>
      <c r="E3" s="140"/>
      <c r="F3" s="139"/>
      <c r="G3" s="140"/>
      <c r="H3" s="139"/>
      <c r="I3" s="140"/>
    </row>
    <row r="4" spans="1:9" ht="20.25" customHeight="1" x14ac:dyDescent="0.3">
      <c r="A4" s="85"/>
      <c r="B4" s="85"/>
      <c r="C4" s="215" t="s">
        <v>71</v>
      </c>
      <c r="D4" s="215"/>
      <c r="E4" s="215"/>
      <c r="F4" s="85"/>
      <c r="G4" s="209" t="s">
        <v>1</v>
      </c>
      <c r="H4" s="209"/>
      <c r="I4" s="209"/>
    </row>
    <row r="5" spans="1:9" ht="20.25" customHeight="1" x14ac:dyDescent="0.3">
      <c r="A5" s="85"/>
      <c r="B5" s="85"/>
      <c r="C5" s="209" t="s">
        <v>2</v>
      </c>
      <c r="D5" s="209"/>
      <c r="E5" s="209"/>
      <c r="F5" s="85"/>
      <c r="G5" s="209" t="s">
        <v>2</v>
      </c>
      <c r="H5" s="209"/>
      <c r="I5" s="209"/>
    </row>
    <row r="6" spans="1:9" ht="20.25" customHeight="1" x14ac:dyDescent="0.3">
      <c r="A6" s="85"/>
      <c r="B6" s="85"/>
      <c r="C6" s="216" t="s">
        <v>149</v>
      </c>
      <c r="D6" s="216"/>
      <c r="E6" s="216"/>
      <c r="F6" s="85"/>
      <c r="G6" s="216" t="s">
        <v>149</v>
      </c>
      <c r="H6" s="216"/>
      <c r="I6" s="216"/>
    </row>
    <row r="7" spans="1:9" ht="20.25" customHeight="1" x14ac:dyDescent="0.3">
      <c r="A7" s="85"/>
      <c r="B7" s="85"/>
      <c r="C7" s="214" t="str">
        <f>'5 (3M)'!C7</f>
        <v>30 September</v>
      </c>
      <c r="D7" s="214"/>
      <c r="E7" s="214"/>
      <c r="F7" s="85"/>
      <c r="G7" s="214" t="str">
        <f>'5 (3M)'!G7</f>
        <v>30 September</v>
      </c>
      <c r="H7" s="214"/>
      <c r="I7" s="214"/>
    </row>
    <row r="8" spans="1:9" ht="20.25" customHeight="1" x14ac:dyDescent="0.3">
      <c r="A8" s="157"/>
      <c r="B8" s="91" t="s">
        <v>5</v>
      </c>
      <c r="C8" s="128">
        <f>'5 (3M)'!C8</f>
        <v>2022</v>
      </c>
      <c r="D8" s="129"/>
      <c r="E8" s="128">
        <f>'5 (3M)'!E8</f>
        <v>2021</v>
      </c>
      <c r="F8" s="130"/>
      <c r="G8" s="128">
        <f>'5 (3M)'!G8</f>
        <v>2022</v>
      </c>
      <c r="H8" s="129"/>
      <c r="I8" s="128">
        <f>'5 (3M)'!I8</f>
        <v>2021</v>
      </c>
    </row>
    <row r="9" spans="1:9" s="5" customFormat="1" ht="18" customHeight="1" x14ac:dyDescent="0.3">
      <c r="A9" s="159"/>
      <c r="B9" s="91"/>
      <c r="C9" s="208" t="s">
        <v>7</v>
      </c>
      <c r="D9" s="208"/>
      <c r="E9" s="208"/>
      <c r="F9" s="208"/>
      <c r="G9" s="208"/>
      <c r="H9" s="208"/>
      <c r="I9" s="208"/>
    </row>
    <row r="10" spans="1:9" s="5" customFormat="1" ht="20.25" customHeight="1" x14ac:dyDescent="0.3">
      <c r="A10" s="160" t="s">
        <v>185</v>
      </c>
      <c r="B10" s="162">
        <v>2</v>
      </c>
      <c r="C10" s="158"/>
      <c r="D10" s="91"/>
      <c r="E10" s="158"/>
      <c r="F10" s="91"/>
      <c r="G10" s="158"/>
      <c r="H10" s="161"/>
      <c r="I10" s="158"/>
    </row>
    <row r="11" spans="1:9" s="5" customFormat="1" ht="20.25" customHeight="1" x14ac:dyDescent="0.3">
      <c r="A11" s="159" t="s">
        <v>122</v>
      </c>
      <c r="B11" s="162">
        <v>7</v>
      </c>
      <c r="C11" s="26">
        <v>4723021</v>
      </c>
      <c r="D11" s="142"/>
      <c r="E11" s="26">
        <v>3939382</v>
      </c>
      <c r="F11" s="142"/>
      <c r="G11" s="26">
        <v>4723021</v>
      </c>
      <c r="H11" s="163"/>
      <c r="I11" s="26">
        <v>3939197</v>
      </c>
    </row>
    <row r="12" spans="1:9" s="25" customFormat="1" ht="20.25" customHeight="1" x14ac:dyDescent="0.3">
      <c r="A12" s="159" t="s">
        <v>80</v>
      </c>
      <c r="B12" s="142"/>
      <c r="C12" s="26">
        <v>276</v>
      </c>
      <c r="D12" s="142"/>
      <c r="E12" s="26">
        <v>96</v>
      </c>
      <c r="F12" s="142"/>
      <c r="G12" s="26">
        <v>276</v>
      </c>
      <c r="H12" s="163"/>
      <c r="I12" s="26">
        <v>95</v>
      </c>
    </row>
    <row r="13" spans="1:9" s="25" customFormat="1" ht="20.25" customHeight="1" x14ac:dyDescent="0.3">
      <c r="A13" s="16" t="s">
        <v>178</v>
      </c>
      <c r="B13" s="142"/>
      <c r="C13" s="26"/>
      <c r="D13" s="142"/>
      <c r="E13" s="26"/>
      <c r="F13" s="142"/>
      <c r="G13" s="26"/>
      <c r="H13" s="163"/>
      <c r="I13" s="26"/>
    </row>
    <row r="14" spans="1:9" s="25" customFormat="1" ht="20.25" customHeight="1" x14ac:dyDescent="0.3">
      <c r="A14" s="16" t="s">
        <v>179</v>
      </c>
      <c r="B14" s="142">
        <v>4</v>
      </c>
      <c r="C14" s="26">
        <v>0</v>
      </c>
      <c r="D14" s="142"/>
      <c r="E14" s="26">
        <v>0</v>
      </c>
      <c r="F14" s="142"/>
      <c r="G14" s="26">
        <v>167100</v>
      </c>
      <c r="H14" s="163"/>
      <c r="I14" s="26">
        <v>0</v>
      </c>
    </row>
    <row r="15" spans="1:9" s="5" customFormat="1" ht="20.25" customHeight="1" x14ac:dyDescent="0.3">
      <c r="A15" s="159" t="s">
        <v>33</v>
      </c>
      <c r="B15" s="142"/>
      <c r="C15" s="26">
        <v>20771</v>
      </c>
      <c r="D15" s="142"/>
      <c r="E15" s="26">
        <v>6519</v>
      </c>
      <c r="F15" s="142"/>
      <c r="G15" s="26">
        <v>20771</v>
      </c>
      <c r="H15" s="163"/>
      <c r="I15" s="26">
        <v>6519</v>
      </c>
    </row>
    <row r="16" spans="1:9" s="5" customFormat="1" ht="20.25" customHeight="1" x14ac:dyDescent="0.3">
      <c r="A16" s="138" t="s">
        <v>186</v>
      </c>
      <c r="B16" s="91"/>
      <c r="C16" s="153">
        <f>SUM(C11:C15)</f>
        <v>4744068</v>
      </c>
      <c r="D16" s="91"/>
      <c r="E16" s="153">
        <f>SUM(E11:E15)</f>
        <v>3945997</v>
      </c>
      <c r="F16" s="91"/>
      <c r="G16" s="153">
        <f>SUM(G11:G15)</f>
        <v>4911168</v>
      </c>
      <c r="H16" s="164"/>
      <c r="I16" s="153">
        <f>SUM(I11:I15)</f>
        <v>3945811</v>
      </c>
    </row>
    <row r="17" spans="1:9" s="5" customFormat="1" ht="20.25" customHeight="1" x14ac:dyDescent="0.3">
      <c r="A17" s="138"/>
      <c r="B17" s="91"/>
      <c r="C17" s="165"/>
      <c r="D17" s="91"/>
      <c r="E17" s="165"/>
      <c r="F17" s="91"/>
      <c r="G17" s="165"/>
      <c r="H17" s="165"/>
      <c r="I17" s="165"/>
    </row>
    <row r="18" spans="1:9" s="5" customFormat="1" ht="20.25" customHeight="1" x14ac:dyDescent="0.3">
      <c r="A18" s="160" t="s">
        <v>34</v>
      </c>
      <c r="B18" s="142">
        <v>2</v>
      </c>
      <c r="C18" s="165"/>
      <c r="D18" s="91"/>
      <c r="E18" s="165"/>
      <c r="F18" s="91"/>
      <c r="G18" s="165"/>
      <c r="H18" s="165"/>
      <c r="I18" s="165"/>
    </row>
    <row r="19" spans="1:9" s="5" customFormat="1" ht="20.25" customHeight="1" x14ac:dyDescent="0.3">
      <c r="A19" s="159" t="s">
        <v>136</v>
      </c>
      <c r="B19" s="142"/>
      <c r="C19" s="26">
        <v>3894177</v>
      </c>
      <c r="D19" s="91"/>
      <c r="E19" s="26">
        <v>3166227</v>
      </c>
      <c r="F19" s="91"/>
      <c r="G19" s="26">
        <v>3894177</v>
      </c>
      <c r="H19" s="163"/>
      <c r="I19" s="26">
        <v>3166021</v>
      </c>
    </row>
    <row r="20" spans="1:9" s="5" customFormat="1" ht="20.25" customHeight="1" x14ac:dyDescent="0.3">
      <c r="A20" s="159" t="s">
        <v>82</v>
      </c>
      <c r="B20" s="142"/>
      <c r="C20" s="26">
        <v>205820</v>
      </c>
      <c r="D20" s="142"/>
      <c r="E20" s="26">
        <v>205759</v>
      </c>
      <c r="F20" s="142"/>
      <c r="G20" s="26">
        <v>205820</v>
      </c>
      <c r="H20" s="163"/>
      <c r="I20" s="26">
        <v>205756</v>
      </c>
    </row>
    <row r="21" spans="1:9" s="5" customFormat="1" ht="20.25" customHeight="1" x14ac:dyDescent="0.3">
      <c r="A21" s="159" t="s">
        <v>35</v>
      </c>
      <c r="B21" s="162"/>
      <c r="C21" s="26">
        <v>124420</v>
      </c>
      <c r="D21" s="91"/>
      <c r="E21" s="26">
        <v>116136</v>
      </c>
      <c r="F21" s="91"/>
      <c r="G21" s="26">
        <v>125186</v>
      </c>
      <c r="H21" s="163"/>
      <c r="I21" s="26">
        <v>114376</v>
      </c>
    </row>
    <row r="22" spans="1:9" s="5" customFormat="1" ht="20.25" customHeight="1" x14ac:dyDescent="0.3">
      <c r="A22" s="138" t="s">
        <v>37</v>
      </c>
      <c r="B22" s="91"/>
      <c r="C22" s="153">
        <f>SUM(C19:C21)</f>
        <v>4224417</v>
      </c>
      <c r="D22" s="91"/>
      <c r="E22" s="153">
        <f>SUM(E19:E21)</f>
        <v>3488122</v>
      </c>
      <c r="F22" s="91"/>
      <c r="G22" s="153">
        <f>SUM(G19:G21)</f>
        <v>4225183</v>
      </c>
      <c r="H22" s="164"/>
      <c r="I22" s="153">
        <f>SUM(I19:I21)</f>
        <v>3486153</v>
      </c>
    </row>
    <row r="23" spans="1:9" ht="20.25" customHeight="1" x14ac:dyDescent="0.3">
      <c r="A23" s="138"/>
      <c r="C23" s="164"/>
      <c r="E23" s="164"/>
      <c r="G23" s="164"/>
      <c r="H23" s="164"/>
      <c r="I23" s="164"/>
    </row>
    <row r="24" spans="1:9" ht="20.25" customHeight="1" x14ac:dyDescent="0.3">
      <c r="A24" s="138" t="s">
        <v>120</v>
      </c>
      <c r="C24" s="164">
        <f>C16-C22</f>
        <v>519651</v>
      </c>
      <c r="E24" s="164">
        <f>E16-E22</f>
        <v>457875</v>
      </c>
      <c r="G24" s="164">
        <f>G16-G22</f>
        <v>685985</v>
      </c>
      <c r="H24" s="164"/>
      <c r="I24" s="164">
        <f>I16-I22</f>
        <v>459658</v>
      </c>
    </row>
    <row r="25" spans="1:9" s="5" customFormat="1" ht="20.25" customHeight="1" x14ac:dyDescent="0.3">
      <c r="A25" s="159" t="s">
        <v>36</v>
      </c>
      <c r="B25" s="142"/>
      <c r="C25" s="26">
        <v>-1284</v>
      </c>
      <c r="D25" s="142"/>
      <c r="E25" s="26">
        <v>-2125</v>
      </c>
      <c r="F25" s="142"/>
      <c r="G25" s="26">
        <v>-1284</v>
      </c>
      <c r="H25" s="163"/>
      <c r="I25" s="26">
        <v>-2125</v>
      </c>
    </row>
    <row r="26" spans="1:9" ht="20.25" customHeight="1" x14ac:dyDescent="0.3">
      <c r="A26" s="159" t="s">
        <v>129</v>
      </c>
      <c r="C26" s="164"/>
      <c r="E26" s="164"/>
      <c r="G26" s="164"/>
      <c r="H26" s="164"/>
      <c r="I26" s="164"/>
    </row>
    <row r="27" spans="1:9" ht="20.25" customHeight="1" x14ac:dyDescent="0.3">
      <c r="A27" s="159" t="s">
        <v>137</v>
      </c>
      <c r="B27" s="142">
        <v>4</v>
      </c>
      <c r="C27" s="154">
        <v>65630</v>
      </c>
      <c r="D27" s="165"/>
      <c r="E27" s="154">
        <v>31095</v>
      </c>
      <c r="F27" s="165"/>
      <c r="G27" s="154">
        <v>0</v>
      </c>
      <c r="H27" s="164"/>
      <c r="I27" s="154">
        <v>0</v>
      </c>
    </row>
    <row r="28" spans="1:9" ht="20.25" customHeight="1" x14ac:dyDescent="0.3">
      <c r="A28" s="138" t="s">
        <v>111</v>
      </c>
      <c r="C28" s="164">
        <f>SUM(C24:C27)</f>
        <v>583997</v>
      </c>
      <c r="D28" s="164"/>
      <c r="E28" s="164">
        <f>SUM(E24:E27)</f>
        <v>486845</v>
      </c>
      <c r="F28" s="164"/>
      <c r="G28" s="164">
        <f>SUM(G24:G27)</f>
        <v>684701</v>
      </c>
      <c r="H28" s="164"/>
      <c r="I28" s="164">
        <f>SUM(I24:I27)</f>
        <v>457533</v>
      </c>
    </row>
    <row r="29" spans="1:9" s="85" customFormat="1" ht="20.25" customHeight="1" x14ac:dyDescent="0.3">
      <c r="A29" s="159" t="s">
        <v>145</v>
      </c>
      <c r="B29" s="142"/>
      <c r="C29" s="165">
        <v>-135292</v>
      </c>
      <c r="D29" s="166"/>
      <c r="E29" s="165">
        <v>-72719</v>
      </c>
      <c r="F29" s="166"/>
      <c r="G29" s="165">
        <v>-135292</v>
      </c>
      <c r="H29" s="164"/>
      <c r="I29" s="165">
        <v>-72719</v>
      </c>
    </row>
    <row r="30" spans="1:9" ht="20.25" customHeight="1" x14ac:dyDescent="0.3">
      <c r="A30" s="138" t="s">
        <v>112</v>
      </c>
      <c r="C30" s="153">
        <f>SUM(C28:C29)</f>
        <v>448705</v>
      </c>
      <c r="E30" s="153">
        <f>SUM(E28:E29)</f>
        <v>414126</v>
      </c>
      <c r="G30" s="153">
        <f>SUM(G28:G29)</f>
        <v>549409</v>
      </c>
      <c r="H30" s="164"/>
      <c r="I30" s="153">
        <f>SUM(I28:I29)</f>
        <v>384814</v>
      </c>
    </row>
    <row r="31" spans="1:9" ht="20.25" customHeight="1" x14ac:dyDescent="0.3">
      <c r="A31" s="138"/>
      <c r="C31" s="164"/>
      <c r="E31" s="164"/>
      <c r="G31" s="164"/>
      <c r="H31" s="164"/>
      <c r="I31" s="164"/>
    </row>
    <row r="32" spans="1:9" ht="20.25" customHeight="1" x14ac:dyDescent="0.3">
      <c r="A32" s="138" t="s">
        <v>38</v>
      </c>
      <c r="B32" s="146"/>
      <c r="C32" s="91"/>
      <c r="E32" s="171"/>
      <c r="G32" s="91"/>
      <c r="H32" s="91"/>
      <c r="I32" s="171"/>
    </row>
    <row r="33" spans="1:9" ht="20.25" customHeight="1" x14ac:dyDescent="0.3">
      <c r="A33" s="160" t="s">
        <v>138</v>
      </c>
      <c r="B33" s="146"/>
      <c r="C33" s="91"/>
      <c r="E33" s="171"/>
      <c r="G33" s="91"/>
      <c r="H33" s="91"/>
      <c r="I33" s="171"/>
    </row>
    <row r="34" spans="1:9" ht="20.25" customHeight="1" x14ac:dyDescent="0.3">
      <c r="A34" s="160" t="s">
        <v>105</v>
      </c>
      <c r="B34" s="146"/>
      <c r="C34" s="91"/>
      <c r="E34" s="171"/>
      <c r="G34" s="91"/>
      <c r="H34" s="91"/>
      <c r="I34" s="171"/>
    </row>
    <row r="35" spans="1:9" ht="20.25" customHeight="1" x14ac:dyDescent="0.3">
      <c r="A35" s="159" t="s">
        <v>98</v>
      </c>
      <c r="B35" s="146"/>
      <c r="C35" s="91"/>
      <c r="E35" s="171"/>
      <c r="G35" s="91"/>
      <c r="H35" s="91"/>
      <c r="I35" s="171"/>
    </row>
    <row r="36" spans="1:9" ht="20.25" customHeight="1" x14ac:dyDescent="0.3">
      <c r="A36" s="159" t="s">
        <v>108</v>
      </c>
      <c r="B36" s="142">
        <v>4</v>
      </c>
      <c r="C36" s="154">
        <v>1355</v>
      </c>
      <c r="E36" s="154">
        <v>17295</v>
      </c>
      <c r="G36" s="154">
        <v>0</v>
      </c>
      <c r="H36" s="91"/>
      <c r="I36" s="154">
        <v>0</v>
      </c>
    </row>
    <row r="37" spans="1:9" ht="20.25" customHeight="1" thickBot="1" x14ac:dyDescent="0.35">
      <c r="A37" s="138" t="s">
        <v>39</v>
      </c>
      <c r="C37" s="167">
        <f>C36+C30</f>
        <v>450060</v>
      </c>
      <c r="E37" s="167">
        <f>E36+E30</f>
        <v>431421</v>
      </c>
      <c r="F37" s="165"/>
      <c r="G37" s="167">
        <f>G36+G30</f>
        <v>549409</v>
      </c>
      <c r="H37" s="165"/>
      <c r="I37" s="167">
        <f>I36+I30</f>
        <v>384814</v>
      </c>
    </row>
    <row r="38" spans="1:9" ht="20.25" customHeight="1" thickTop="1" x14ac:dyDescent="0.3">
      <c r="A38" s="138"/>
      <c r="C38" s="164"/>
      <c r="D38" s="165"/>
      <c r="E38" s="164"/>
      <c r="F38" s="165"/>
      <c r="G38" s="164"/>
      <c r="H38" s="165"/>
      <c r="I38" s="164"/>
    </row>
    <row r="39" spans="1:9" ht="20.25" customHeight="1" thickBot="1" x14ac:dyDescent="0.35">
      <c r="A39" s="138" t="s">
        <v>147</v>
      </c>
      <c r="B39" s="142"/>
      <c r="C39" s="168">
        <v>0.34514461538461538</v>
      </c>
      <c r="D39" s="169"/>
      <c r="E39" s="168">
        <v>0.32</v>
      </c>
      <c r="F39" s="169"/>
      <c r="G39" s="168">
        <v>0.42260923076923079</v>
      </c>
      <c r="H39" s="169"/>
      <c r="I39" s="168">
        <v>0.3</v>
      </c>
    </row>
    <row r="40" spans="1:9" ht="20.25" customHeight="1" thickTop="1" x14ac:dyDescent="0.35">
      <c r="A40" s="137"/>
      <c r="B40" s="141"/>
      <c r="C40" s="143"/>
      <c r="D40" s="144"/>
      <c r="E40" s="143"/>
      <c r="F40" s="144"/>
      <c r="G40" s="143"/>
      <c r="H40" s="144"/>
      <c r="I40" s="143"/>
    </row>
    <row r="41" spans="1:9" ht="20.25" customHeight="1" x14ac:dyDescent="0.3">
      <c r="A41" s="145"/>
      <c r="B41" s="146"/>
      <c r="C41" s="147"/>
      <c r="D41" s="146"/>
      <c r="E41" s="147"/>
      <c r="F41" s="146"/>
      <c r="G41" s="147"/>
      <c r="H41" s="148"/>
      <c r="I41" s="147"/>
    </row>
    <row r="42" spans="1:9" ht="20.25" customHeight="1" x14ac:dyDescent="0.3">
      <c r="A42" s="145"/>
      <c r="B42" s="146"/>
      <c r="C42" s="147"/>
      <c r="D42" s="146"/>
      <c r="E42" s="147"/>
      <c r="F42" s="146"/>
      <c r="G42" s="147"/>
      <c r="H42" s="148"/>
      <c r="I42" s="147"/>
    </row>
    <row r="43" spans="1:9" ht="20.25" customHeight="1" x14ac:dyDescent="0.3">
      <c r="A43" s="145"/>
      <c r="B43" s="146"/>
      <c r="C43" s="147"/>
      <c r="D43" s="146"/>
      <c r="E43" s="147"/>
      <c r="F43" s="146"/>
      <c r="G43" s="147"/>
      <c r="H43" s="148"/>
      <c r="I43" s="147"/>
    </row>
    <row r="44" spans="1:9" ht="20.25" customHeight="1" x14ac:dyDescent="0.3">
      <c r="A44" s="145"/>
      <c r="B44" s="146"/>
      <c r="C44" s="147"/>
      <c r="D44" s="146"/>
      <c r="E44" s="147"/>
      <c r="F44" s="146"/>
      <c r="G44" s="147"/>
      <c r="H44" s="148"/>
      <c r="I44" s="147"/>
    </row>
    <row r="45" spans="1:9" ht="20.25" customHeight="1" x14ac:dyDescent="0.3">
      <c r="A45" s="145"/>
      <c r="B45" s="146"/>
      <c r="C45" s="147"/>
      <c r="D45" s="146"/>
      <c r="E45" s="147"/>
      <c r="F45" s="146"/>
      <c r="G45" s="147"/>
      <c r="H45" s="148"/>
      <c r="I45" s="147"/>
    </row>
    <row r="46" spans="1:9" ht="20.25" customHeight="1" x14ac:dyDescent="0.3">
      <c r="A46" s="145"/>
      <c r="B46" s="146"/>
      <c r="C46" s="147"/>
      <c r="D46" s="146"/>
      <c r="E46" s="147"/>
      <c r="F46" s="146"/>
      <c r="G46" s="147"/>
      <c r="H46" s="148"/>
      <c r="I46" s="147"/>
    </row>
    <row r="47" spans="1:9" ht="20.25" customHeight="1" x14ac:dyDescent="0.3">
      <c r="A47" s="145"/>
      <c r="B47" s="146"/>
      <c r="C47" s="147"/>
      <c r="D47" s="146"/>
      <c r="E47" s="147"/>
      <c r="F47" s="146"/>
      <c r="G47" s="147"/>
      <c r="H47" s="148"/>
      <c r="I47" s="147"/>
    </row>
    <row r="48" spans="1:9" ht="20.25" customHeight="1" x14ac:dyDescent="0.3">
      <c r="A48" s="145"/>
      <c r="B48" s="146"/>
      <c r="C48" s="147"/>
      <c r="D48" s="146"/>
      <c r="E48" s="147"/>
      <c r="F48" s="146"/>
      <c r="G48" s="147"/>
      <c r="H48" s="148"/>
      <c r="I48" s="147"/>
    </row>
    <row r="49" spans="1:9" ht="20.25" customHeight="1" x14ac:dyDescent="0.3">
      <c r="A49" s="145"/>
      <c r="B49" s="146"/>
      <c r="C49" s="147"/>
      <c r="D49" s="146"/>
      <c r="E49" s="147"/>
      <c r="F49" s="146"/>
      <c r="G49" s="147"/>
      <c r="H49" s="148"/>
      <c r="I49" s="147"/>
    </row>
    <row r="50" spans="1:9" ht="20.25" customHeight="1" x14ac:dyDescent="0.3">
      <c r="A50" s="145"/>
      <c r="B50" s="146"/>
      <c r="C50" s="147"/>
      <c r="D50" s="146"/>
      <c r="E50" s="147"/>
      <c r="F50" s="146"/>
      <c r="G50" s="147"/>
      <c r="H50" s="148"/>
      <c r="I50" s="147"/>
    </row>
    <row r="51" spans="1:9" ht="20.25" customHeight="1" x14ac:dyDescent="0.3">
      <c r="A51" s="145"/>
      <c r="B51" s="146"/>
      <c r="C51" s="147"/>
      <c r="D51" s="146"/>
      <c r="E51" s="147"/>
      <c r="F51" s="146"/>
      <c r="G51" s="147"/>
      <c r="H51" s="148"/>
      <c r="I51" s="147"/>
    </row>
    <row r="52" spans="1:9" ht="20.25" customHeight="1" x14ac:dyDescent="0.3">
      <c r="A52" s="145"/>
      <c r="B52" s="146"/>
      <c r="C52" s="147"/>
      <c r="D52" s="146"/>
      <c r="E52" s="147"/>
      <c r="F52" s="146"/>
      <c r="G52" s="147"/>
      <c r="H52" s="148"/>
      <c r="I52" s="147"/>
    </row>
    <row r="53" spans="1:9" ht="20.25" customHeight="1" x14ac:dyDescent="0.3">
      <c r="A53" s="149"/>
      <c r="H53" s="151"/>
    </row>
    <row r="54" spans="1:9" ht="20.25" customHeight="1" x14ac:dyDescent="0.3">
      <c r="A54" s="149"/>
    </row>
    <row r="55" spans="1:9" ht="20.25" customHeight="1" x14ac:dyDescent="0.3">
      <c r="A55" s="149"/>
    </row>
    <row r="56" spans="1:9" ht="20.25" customHeight="1" x14ac:dyDescent="0.3">
      <c r="A56" s="149"/>
    </row>
    <row r="57" spans="1:9" ht="20.25" customHeight="1" x14ac:dyDescent="0.3">
      <c r="A57" s="149"/>
    </row>
    <row r="58" spans="1:9" ht="20.25" customHeight="1" x14ac:dyDescent="0.3">
      <c r="A58" s="149"/>
    </row>
    <row r="59" spans="1:9" ht="20.25" customHeight="1" x14ac:dyDescent="0.3">
      <c r="A59" s="149"/>
    </row>
    <row r="60" spans="1:9" ht="20.25" customHeight="1" x14ac:dyDescent="0.3">
      <c r="A60" s="149"/>
    </row>
    <row r="61" spans="1:9" ht="20.25" customHeight="1" x14ac:dyDescent="0.3">
      <c r="A61" s="149"/>
    </row>
    <row r="62" spans="1:9" ht="20.25" customHeight="1" x14ac:dyDescent="0.3">
      <c r="A62" s="149"/>
    </row>
    <row r="63" spans="1:9" ht="20.25" customHeight="1" x14ac:dyDescent="0.3">
      <c r="A63" s="149"/>
    </row>
    <row r="64" spans="1:9" ht="20.25" customHeight="1" x14ac:dyDescent="0.3">
      <c r="A64" s="149"/>
    </row>
    <row r="65" spans="1:9" ht="20.25" customHeight="1" x14ac:dyDescent="0.3">
      <c r="A65" s="149"/>
    </row>
    <row r="66" spans="1:9" ht="20.25" customHeight="1" x14ac:dyDescent="0.3">
      <c r="A66" s="149"/>
    </row>
    <row r="67" spans="1:9" ht="20.25" customHeight="1" x14ac:dyDescent="0.3">
      <c r="A67" s="149"/>
    </row>
    <row r="68" spans="1:9" ht="20.25" customHeight="1" x14ac:dyDescent="0.3">
      <c r="A68" s="149"/>
    </row>
    <row r="69" spans="1:9" ht="20.25" customHeight="1" x14ac:dyDescent="0.3">
      <c r="A69" s="149"/>
    </row>
    <row r="70" spans="1:9" s="91" customFormat="1" ht="20.25" customHeight="1" x14ac:dyDescent="0.3">
      <c r="A70" s="149"/>
      <c r="C70" s="150"/>
      <c r="E70" s="150"/>
      <c r="G70" s="150"/>
      <c r="H70"/>
      <c r="I70" s="150"/>
    </row>
    <row r="71" spans="1:9" s="91" customFormat="1" ht="20.25" customHeight="1" x14ac:dyDescent="0.3">
      <c r="A71" s="149"/>
      <c r="C71" s="150"/>
      <c r="E71" s="150"/>
      <c r="G71" s="150"/>
      <c r="H71"/>
      <c r="I71" s="150"/>
    </row>
    <row r="72" spans="1:9" s="91" customFormat="1" ht="20.25" customHeight="1" x14ac:dyDescent="0.3">
      <c r="A72" s="149"/>
      <c r="C72" s="150"/>
      <c r="E72" s="150"/>
      <c r="G72" s="150"/>
      <c r="H72"/>
      <c r="I72" s="150"/>
    </row>
    <row r="73" spans="1:9" s="91" customFormat="1" ht="20.25" customHeight="1" x14ac:dyDescent="0.3">
      <c r="A73" s="149"/>
      <c r="C73" s="150"/>
      <c r="E73" s="150"/>
      <c r="G73" s="150"/>
      <c r="H73"/>
      <c r="I73" s="150"/>
    </row>
    <row r="74" spans="1:9" s="91" customFormat="1" ht="20.25" customHeight="1" x14ac:dyDescent="0.3">
      <c r="A74" s="149"/>
      <c r="C74" s="150"/>
      <c r="E74" s="150"/>
      <c r="G74" s="150"/>
      <c r="H74"/>
      <c r="I74" s="150"/>
    </row>
    <row r="75" spans="1:9" s="91" customFormat="1" ht="20.25" customHeight="1" x14ac:dyDescent="0.3">
      <c r="A75" s="149"/>
      <c r="C75" s="150"/>
      <c r="E75" s="150"/>
      <c r="G75" s="150"/>
      <c r="H75"/>
      <c r="I75" s="150"/>
    </row>
    <row r="76" spans="1:9" s="91" customFormat="1" ht="20.25" customHeight="1" x14ac:dyDescent="0.3">
      <c r="A76" s="149"/>
      <c r="C76" s="150"/>
      <c r="E76" s="150"/>
      <c r="G76" s="150"/>
      <c r="H76"/>
      <c r="I76" s="150"/>
    </row>
    <row r="77" spans="1:9" s="91" customFormat="1" ht="20.25" customHeight="1" x14ac:dyDescent="0.3">
      <c r="A77" s="149"/>
      <c r="C77" s="150"/>
      <c r="E77" s="150"/>
      <c r="G77" s="150"/>
      <c r="H77"/>
      <c r="I77" s="150"/>
    </row>
    <row r="78" spans="1:9" s="91" customFormat="1" ht="20.25" customHeight="1" x14ac:dyDescent="0.3">
      <c r="A78" s="149"/>
      <c r="C78" s="150"/>
      <c r="E78" s="150"/>
      <c r="G78" s="150"/>
      <c r="H78"/>
      <c r="I78" s="150"/>
    </row>
    <row r="79" spans="1:9" s="91" customFormat="1" ht="20.25" customHeight="1" x14ac:dyDescent="0.3">
      <c r="A79" s="149"/>
      <c r="C79" s="150"/>
      <c r="E79" s="150"/>
      <c r="G79" s="150"/>
      <c r="H79"/>
      <c r="I79" s="150"/>
    </row>
    <row r="80" spans="1:9" s="91" customFormat="1" ht="20.25" customHeight="1" x14ac:dyDescent="0.3">
      <c r="A80" s="149"/>
      <c r="C80" s="150"/>
      <c r="E80" s="150"/>
      <c r="G80" s="150"/>
      <c r="H80"/>
      <c r="I80" s="150"/>
    </row>
    <row r="81" spans="1:9" s="91" customFormat="1" ht="20.25" customHeight="1" x14ac:dyDescent="0.3">
      <c r="A81" s="149"/>
      <c r="C81" s="150"/>
      <c r="E81" s="150"/>
      <c r="G81" s="150"/>
      <c r="H81"/>
      <c r="I81" s="150"/>
    </row>
    <row r="82" spans="1:9" s="91" customFormat="1" ht="20.25" customHeight="1" x14ac:dyDescent="0.3">
      <c r="A82" s="149"/>
      <c r="C82" s="150"/>
      <c r="E82" s="150"/>
      <c r="G82" s="150"/>
      <c r="H82"/>
      <c r="I82" s="150"/>
    </row>
    <row r="83" spans="1:9" s="91" customFormat="1" ht="20.25" customHeight="1" x14ac:dyDescent="0.3">
      <c r="A83" s="149"/>
      <c r="C83" s="150"/>
      <c r="E83" s="150"/>
      <c r="G83" s="150"/>
      <c r="H83"/>
      <c r="I83" s="150"/>
    </row>
    <row r="84" spans="1:9" s="91" customFormat="1" ht="20.25" customHeight="1" x14ac:dyDescent="0.3">
      <c r="A84" s="149"/>
      <c r="C84" s="150"/>
      <c r="E84" s="150"/>
      <c r="G84" s="150"/>
      <c r="H84"/>
      <c r="I84" s="150"/>
    </row>
    <row r="85" spans="1:9" s="91" customFormat="1" ht="20.25" customHeight="1" x14ac:dyDescent="0.3">
      <c r="A85" s="149"/>
      <c r="C85" s="150"/>
      <c r="E85" s="150"/>
      <c r="G85" s="150"/>
      <c r="H85"/>
      <c r="I85" s="150"/>
    </row>
    <row r="86" spans="1:9" s="91" customFormat="1" ht="20.25" customHeight="1" x14ac:dyDescent="0.3">
      <c r="A86" s="149"/>
      <c r="C86" s="150"/>
      <c r="E86" s="150"/>
      <c r="G86" s="150"/>
      <c r="H86"/>
      <c r="I86" s="150"/>
    </row>
    <row r="87" spans="1:9" s="91" customFormat="1" ht="20.25" customHeight="1" x14ac:dyDescent="0.3">
      <c r="A87" s="149"/>
      <c r="C87" s="150"/>
      <c r="E87" s="150"/>
      <c r="G87" s="150"/>
      <c r="H87"/>
      <c r="I87" s="150"/>
    </row>
    <row r="88" spans="1:9" s="91" customFormat="1" ht="20.25" customHeight="1" x14ac:dyDescent="0.3">
      <c r="A88" s="149"/>
      <c r="C88" s="150"/>
      <c r="E88" s="150"/>
      <c r="G88" s="150"/>
      <c r="H88"/>
      <c r="I88" s="150"/>
    </row>
    <row r="89" spans="1:9" s="91" customFormat="1" ht="20.25" customHeight="1" x14ac:dyDescent="0.3">
      <c r="A89" s="149"/>
      <c r="C89" s="150"/>
      <c r="E89" s="150"/>
      <c r="G89" s="150"/>
      <c r="H89"/>
      <c r="I89" s="150"/>
    </row>
    <row r="90" spans="1:9" s="91" customFormat="1" ht="20.25" customHeight="1" x14ac:dyDescent="0.3">
      <c r="A90" s="149"/>
      <c r="C90" s="150"/>
      <c r="E90" s="150"/>
      <c r="G90" s="150"/>
      <c r="H90"/>
      <c r="I90" s="150"/>
    </row>
    <row r="91" spans="1:9" s="91" customFormat="1" ht="20.25" customHeight="1" x14ac:dyDescent="0.3">
      <c r="A91" s="149"/>
      <c r="C91" s="150"/>
      <c r="E91" s="150"/>
      <c r="G91" s="150"/>
      <c r="H91"/>
      <c r="I91" s="150"/>
    </row>
    <row r="92" spans="1:9" s="91" customFormat="1" ht="20.25" customHeight="1" x14ac:dyDescent="0.3">
      <c r="A92" s="149"/>
      <c r="C92" s="150"/>
      <c r="E92" s="150"/>
      <c r="G92" s="150"/>
      <c r="H92"/>
      <c r="I92" s="150"/>
    </row>
    <row r="93" spans="1:9" s="91" customFormat="1" ht="20.25" customHeight="1" x14ac:dyDescent="0.3">
      <c r="A93" s="149"/>
      <c r="C93" s="150"/>
      <c r="E93" s="150"/>
      <c r="G93" s="150"/>
      <c r="H93"/>
      <c r="I93" s="150"/>
    </row>
    <row r="94" spans="1:9" s="91" customFormat="1" ht="20.25" customHeight="1" x14ac:dyDescent="0.3">
      <c r="A94" s="149"/>
      <c r="C94" s="150"/>
      <c r="E94" s="150"/>
      <c r="G94" s="150"/>
      <c r="H94"/>
      <c r="I94" s="150"/>
    </row>
    <row r="95" spans="1:9" s="91" customFormat="1" ht="20.25" customHeight="1" x14ac:dyDescent="0.3">
      <c r="A95" s="149"/>
      <c r="C95" s="150"/>
      <c r="E95" s="150"/>
      <c r="G95" s="150"/>
      <c r="H95"/>
      <c r="I95" s="150"/>
    </row>
    <row r="96" spans="1:9" s="91" customFormat="1" ht="20.25" customHeight="1" x14ac:dyDescent="0.3">
      <c r="A96" s="149"/>
      <c r="C96" s="150"/>
      <c r="E96" s="150"/>
      <c r="G96" s="150"/>
      <c r="H96"/>
      <c r="I96" s="150"/>
    </row>
    <row r="97" spans="1:9" s="91" customFormat="1" ht="20.25" customHeight="1" x14ac:dyDescent="0.3">
      <c r="A97" s="149"/>
      <c r="C97" s="150"/>
      <c r="E97" s="150"/>
      <c r="G97" s="150"/>
      <c r="H97"/>
      <c r="I97" s="150"/>
    </row>
    <row r="98" spans="1:9" s="91" customFormat="1" ht="20.25" customHeight="1" x14ac:dyDescent="0.3">
      <c r="A98" s="149"/>
      <c r="C98" s="150"/>
      <c r="E98" s="150"/>
      <c r="G98" s="150"/>
      <c r="H98"/>
      <c r="I98" s="150"/>
    </row>
    <row r="99" spans="1:9" s="91" customFormat="1" ht="20.25" customHeight="1" x14ac:dyDescent="0.3">
      <c r="A99" s="149"/>
      <c r="C99" s="150"/>
      <c r="E99" s="150"/>
      <c r="G99" s="150"/>
      <c r="H99"/>
      <c r="I99" s="15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R52"/>
  <sheetViews>
    <sheetView view="pageBreakPreview" topLeftCell="A24" zoomScale="70" zoomScaleNormal="63" zoomScaleSheetLayoutView="70" workbookViewId="0">
      <selection activeCell="C87" sqref="C87"/>
    </sheetView>
  </sheetViews>
  <sheetFormatPr defaultColWidth="9.1796875" defaultRowHeight="20.25" customHeight="1" x14ac:dyDescent="0.3"/>
  <cols>
    <col min="1" max="1" width="56.26953125" style="79" customWidth="1"/>
    <col min="2" max="2" width="5.54296875" style="91" customWidth="1"/>
    <col min="3" max="3" width="1.453125" style="79" customWidth="1"/>
    <col min="4" max="4" width="12.453125" style="79" customWidth="1"/>
    <col min="5" max="5" width="1.453125" style="79" customWidth="1"/>
    <col min="6" max="6" width="13" style="79" customWidth="1"/>
    <col min="7" max="7" width="1.453125" style="79" customWidth="1"/>
    <col min="8" max="8" width="12.453125" style="79" customWidth="1"/>
    <col min="9" max="9" width="1.453125" style="79" customWidth="1"/>
    <col min="10" max="10" width="11.1796875" style="79" customWidth="1"/>
    <col min="11" max="11" width="1.453125" style="79" customWidth="1"/>
    <col min="12" max="12" width="13.7265625" style="79" customWidth="1"/>
    <col min="13" max="13" width="1.453125" style="79" customWidth="1"/>
    <col min="14" max="14" width="15.453125" style="79" customWidth="1"/>
    <col min="15" max="15" width="1.453125" style="79" customWidth="1"/>
    <col min="16" max="16" width="12.453125" style="79" customWidth="1"/>
    <col min="17" max="17" width="9.1796875" style="79"/>
    <col min="18" max="18" width="11.08984375" style="79" bestFit="1" customWidth="1"/>
    <col min="19" max="16384" width="9.1796875" style="79"/>
  </cols>
  <sheetData>
    <row r="1" spans="1:16" s="58" customFormat="1" ht="20.25" customHeight="1" x14ac:dyDescent="0.4">
      <c r="A1" s="1" t="s">
        <v>76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17" t="s">
        <v>70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s="70" customFormat="1" ht="20.25" customHeight="1" x14ac:dyDescent="0.3">
      <c r="A5" s="65"/>
      <c r="B5" s="66"/>
      <c r="C5" s="156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41</v>
      </c>
      <c r="O5" s="71"/>
      <c r="P5" s="71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18" t="s">
        <v>42</v>
      </c>
      <c r="K6" s="218"/>
      <c r="L6" s="218"/>
      <c r="M6" s="68"/>
      <c r="N6" s="119" t="s">
        <v>43</v>
      </c>
      <c r="O6" s="120"/>
    </row>
    <row r="7" spans="1:16" s="70" customFormat="1" ht="20.25" customHeight="1" x14ac:dyDescent="0.3">
      <c r="A7" s="65"/>
      <c r="B7" s="66"/>
      <c r="C7" s="68"/>
      <c r="D7" s="74"/>
      <c r="E7" s="68"/>
      <c r="F7" s="69"/>
      <c r="G7" s="68"/>
      <c r="H7" s="69"/>
      <c r="I7" s="68"/>
      <c r="J7" s="73"/>
      <c r="K7" s="73"/>
      <c r="L7" s="73"/>
      <c r="M7" s="68"/>
      <c r="N7" s="73" t="s">
        <v>86</v>
      </c>
      <c r="O7" s="73"/>
    </row>
    <row r="8" spans="1:16" s="70" customFormat="1" ht="20.25" customHeight="1" x14ac:dyDescent="0.3">
      <c r="A8" s="65"/>
      <c r="B8" s="66"/>
      <c r="C8" s="68"/>
      <c r="D8" s="74"/>
      <c r="E8" s="68"/>
      <c r="F8" s="77"/>
      <c r="G8" s="68"/>
      <c r="H8" s="69" t="s">
        <v>44</v>
      </c>
      <c r="I8" s="68"/>
      <c r="J8" s="69"/>
      <c r="K8" s="68"/>
      <c r="L8" s="69"/>
      <c r="M8" s="68"/>
      <c r="N8" s="73" t="s">
        <v>87</v>
      </c>
      <c r="O8" s="68"/>
    </row>
    <row r="9" spans="1:16" ht="20.25" customHeight="1" x14ac:dyDescent="0.3">
      <c r="A9" s="74"/>
      <c r="B9" s="75"/>
      <c r="C9" s="76"/>
      <c r="D9" s="74" t="s">
        <v>100</v>
      </c>
      <c r="E9" s="76"/>
      <c r="F9" s="77" t="s">
        <v>78</v>
      </c>
      <c r="G9" s="76"/>
      <c r="H9" s="78" t="s">
        <v>45</v>
      </c>
      <c r="I9" s="76"/>
      <c r="J9" s="69"/>
      <c r="K9" s="76"/>
      <c r="L9" s="69"/>
      <c r="M9" s="76"/>
      <c r="N9" s="76" t="s">
        <v>103</v>
      </c>
      <c r="O9" s="76"/>
      <c r="P9" s="81"/>
    </row>
    <row r="10" spans="1:16" ht="20.25" customHeight="1" x14ac:dyDescent="0.3">
      <c r="A10" s="80"/>
      <c r="B10" s="75"/>
      <c r="C10" s="76"/>
      <c r="D10" s="69" t="s">
        <v>99</v>
      </c>
      <c r="E10" s="76"/>
      <c r="F10" s="77" t="s">
        <v>101</v>
      </c>
      <c r="G10" s="76"/>
      <c r="H10" s="78" t="s">
        <v>46</v>
      </c>
      <c r="I10" s="76"/>
      <c r="J10" s="77" t="s">
        <v>47</v>
      </c>
      <c r="K10" s="76"/>
      <c r="L10" s="78"/>
      <c r="M10" s="76"/>
      <c r="N10" s="77" t="s">
        <v>109</v>
      </c>
      <c r="O10" s="76"/>
      <c r="P10" s="81" t="s">
        <v>48</v>
      </c>
    </row>
    <row r="11" spans="1:16" ht="20.25" customHeight="1" x14ac:dyDescent="0.3">
      <c r="A11" s="76"/>
      <c r="B11" s="28" t="s">
        <v>5</v>
      </c>
      <c r="C11" s="69"/>
      <c r="D11" s="69" t="s">
        <v>49</v>
      </c>
      <c r="E11" s="69"/>
      <c r="F11" s="77" t="s">
        <v>102</v>
      </c>
      <c r="G11" s="69"/>
      <c r="H11" s="82" t="s">
        <v>31</v>
      </c>
      <c r="I11" s="69"/>
      <c r="J11" s="83" t="s">
        <v>50</v>
      </c>
      <c r="K11" s="69"/>
      <c r="L11" s="83" t="s">
        <v>51</v>
      </c>
      <c r="M11" s="69"/>
      <c r="N11" s="83" t="s">
        <v>110</v>
      </c>
      <c r="O11" s="69"/>
      <c r="P11" s="78" t="s">
        <v>52</v>
      </c>
    </row>
    <row r="12" spans="1:16" ht="20.25" customHeight="1" x14ac:dyDescent="0.3">
      <c r="B12" s="28"/>
      <c r="C12" s="28"/>
      <c r="D12" s="219" t="s">
        <v>7</v>
      </c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</row>
    <row r="13" spans="1:16" ht="20.25" customHeight="1" x14ac:dyDescent="0.3">
      <c r="A13" s="85" t="s">
        <v>150</v>
      </c>
      <c r="B13" s="28"/>
      <c r="C13" s="155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s="70" customFormat="1" ht="20.25" customHeight="1" x14ac:dyDescent="0.3">
      <c r="A14" s="86" t="s">
        <v>127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1332542</v>
      </c>
      <c r="M14" s="51"/>
      <c r="N14" s="51">
        <v>-55368</v>
      </c>
      <c r="O14" s="51"/>
      <c r="P14" s="51">
        <f>SUM(D14:N14)</f>
        <v>6278676</v>
      </c>
    </row>
    <row r="15" spans="1:16" s="70" customFormat="1" ht="20.25" customHeight="1" x14ac:dyDescent="0.3">
      <c r="A15" s="86"/>
      <c r="B15" s="66"/>
      <c r="C15" s="87"/>
      <c r="D15" s="87"/>
      <c r="E15" s="87"/>
      <c r="F15" s="87"/>
      <c r="G15" s="87"/>
      <c r="H15" s="88"/>
      <c r="I15" s="87"/>
      <c r="J15" s="87"/>
      <c r="K15" s="87"/>
      <c r="L15" s="87"/>
      <c r="M15" s="87"/>
      <c r="N15" s="87"/>
      <c r="O15" s="87"/>
      <c r="P15" s="87"/>
    </row>
    <row r="16" spans="1:16" s="70" customFormat="1" ht="20.25" customHeight="1" x14ac:dyDescent="0.3">
      <c r="A16" s="86" t="s">
        <v>140</v>
      </c>
      <c r="B16" s="66"/>
      <c r="C16" s="87"/>
      <c r="D16" s="87"/>
      <c r="E16" s="87"/>
      <c r="F16" s="87"/>
      <c r="G16" s="87"/>
      <c r="H16" s="88"/>
      <c r="I16" s="87"/>
      <c r="J16" s="87"/>
      <c r="K16" s="87"/>
      <c r="L16" s="87"/>
      <c r="M16" s="87"/>
      <c r="N16" s="87"/>
      <c r="O16" s="87"/>
      <c r="P16" s="87"/>
    </row>
    <row r="17" spans="1:16" s="70" customFormat="1" ht="20.25" customHeight="1" x14ac:dyDescent="0.3">
      <c r="A17" s="70" t="s">
        <v>141</v>
      </c>
      <c r="B17" s="28" t="s">
        <v>187</v>
      </c>
      <c r="C17" s="88"/>
      <c r="D17" s="154">
        <v>0</v>
      </c>
      <c r="E17" s="88"/>
      <c r="F17" s="154">
        <v>0</v>
      </c>
      <c r="G17" s="88"/>
      <c r="H17" s="154">
        <v>0</v>
      </c>
      <c r="I17" s="88"/>
      <c r="J17" s="154">
        <v>0</v>
      </c>
      <c r="K17" s="88"/>
      <c r="L17" s="154">
        <v>-650000</v>
      </c>
      <c r="M17" s="88"/>
      <c r="N17" s="154">
        <v>0</v>
      </c>
      <c r="O17" s="88"/>
      <c r="P17" s="52">
        <f>SUM(D17:N17)</f>
        <v>-650000</v>
      </c>
    </row>
    <row r="18" spans="1:16" s="70" customFormat="1" ht="20.25" customHeight="1" x14ac:dyDescent="0.3">
      <c r="A18" s="86" t="s">
        <v>142</v>
      </c>
      <c r="C18" s="87"/>
      <c r="D18" s="153">
        <f>SUM(D17)</f>
        <v>0</v>
      </c>
      <c r="E18" s="87"/>
      <c r="F18" s="153">
        <f t="shared" ref="F18" si="0">SUM(F17)</f>
        <v>0</v>
      </c>
      <c r="G18" s="51"/>
      <c r="H18" s="153">
        <f t="shared" ref="H18" si="1">SUM(H17)</f>
        <v>0</v>
      </c>
      <c r="I18" s="51"/>
      <c r="J18" s="153">
        <f t="shared" ref="J18" si="2">SUM(J17)</f>
        <v>0</v>
      </c>
      <c r="K18" s="51"/>
      <c r="L18" s="153">
        <f t="shared" ref="L18" si="3">SUM(L17)</f>
        <v>-650000</v>
      </c>
      <c r="M18" s="51"/>
      <c r="N18" s="153">
        <f t="shared" ref="N18" si="4">SUM(N17)</f>
        <v>0</v>
      </c>
      <c r="O18" s="51"/>
      <c r="P18" s="153">
        <f t="shared" ref="P18" si="5">SUM(P17)</f>
        <v>-650000</v>
      </c>
    </row>
    <row r="19" spans="1:16" s="70" customFormat="1" ht="20.25" customHeight="1" x14ac:dyDescent="0.3">
      <c r="A19" s="86"/>
      <c r="B19" s="28"/>
      <c r="C19" s="87"/>
      <c r="D19" s="87"/>
      <c r="E19" s="87"/>
      <c r="F19" s="87"/>
      <c r="G19" s="51"/>
      <c r="H19" s="87"/>
      <c r="I19" s="51"/>
      <c r="J19" s="87"/>
      <c r="K19" s="51"/>
      <c r="L19" s="87"/>
      <c r="M19" s="51"/>
      <c r="N19" s="87"/>
      <c r="O19" s="51"/>
      <c r="P19" s="87"/>
    </row>
    <row r="20" spans="1:16" s="70" customFormat="1" ht="20.25" customHeight="1" x14ac:dyDescent="0.3">
      <c r="A20" s="86" t="s">
        <v>53</v>
      </c>
      <c r="B20" s="28"/>
      <c r="C20" s="89"/>
      <c r="D20" s="89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52"/>
    </row>
    <row r="21" spans="1:16" s="70" customFormat="1" ht="20.25" customHeight="1" x14ac:dyDescent="0.3">
      <c r="A21" t="s">
        <v>90</v>
      </c>
      <c r="B21" s="28"/>
      <c r="C21" s="89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f>'6 (9M)'!E30</f>
        <v>414126</v>
      </c>
      <c r="M21" s="89"/>
      <c r="N21" s="89">
        <v>0</v>
      </c>
      <c r="O21" s="89"/>
      <c r="P21" s="88">
        <f>SUM(D21:O21)</f>
        <v>414126</v>
      </c>
    </row>
    <row r="22" spans="1:16" ht="20.25" customHeight="1" x14ac:dyDescent="0.3">
      <c r="A22" s="90" t="s">
        <v>79</v>
      </c>
      <c r="B22" s="91" t="s">
        <v>135</v>
      </c>
      <c r="C22" s="89"/>
      <c r="D22" s="92">
        <v>0</v>
      </c>
      <c r="E22" s="89"/>
      <c r="F22" s="92">
        <v>0</v>
      </c>
      <c r="G22" s="89"/>
      <c r="H22" s="92">
        <v>0</v>
      </c>
      <c r="I22" s="89"/>
      <c r="J22" s="92">
        <v>0</v>
      </c>
      <c r="K22" s="89"/>
      <c r="L22" s="92">
        <v>0</v>
      </c>
      <c r="M22" s="89"/>
      <c r="N22" s="92">
        <v>17295</v>
      </c>
      <c r="O22" s="89"/>
      <c r="P22" s="88">
        <f>SUM(D22:O22)</f>
        <v>17295</v>
      </c>
    </row>
    <row r="23" spans="1:16" ht="20.25" customHeight="1" x14ac:dyDescent="0.3">
      <c r="A23" s="86" t="s">
        <v>39</v>
      </c>
      <c r="C23" s="94"/>
      <c r="D23" s="93">
        <f>SUM(D21:D22)</f>
        <v>0</v>
      </c>
      <c r="E23" s="94"/>
      <c r="F23" s="93">
        <f>SUM(F21:F22)</f>
        <v>0</v>
      </c>
      <c r="G23" s="94"/>
      <c r="H23" s="93">
        <f>SUM(H21:H22)</f>
        <v>0</v>
      </c>
      <c r="I23" s="94"/>
      <c r="J23" s="93">
        <f>SUM(J21:J22)</f>
        <v>0</v>
      </c>
      <c r="K23" s="94"/>
      <c r="L23" s="93">
        <f>SUM(L21:L22)</f>
        <v>414126</v>
      </c>
      <c r="M23" s="94"/>
      <c r="N23" s="93">
        <f>SUM(N21:N22)</f>
        <v>17295</v>
      </c>
      <c r="O23" s="94"/>
      <c r="P23" s="93">
        <f>SUM(P21:P22)</f>
        <v>431421</v>
      </c>
    </row>
    <row r="24" spans="1:16" ht="20.25" customHeight="1" x14ac:dyDescent="0.3">
      <c r="C24" s="89"/>
      <c r="D24" s="89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52"/>
    </row>
    <row r="25" spans="1:16" s="70" customFormat="1" ht="20.25" customHeight="1" thickBot="1" x14ac:dyDescent="0.35">
      <c r="A25" s="86" t="s">
        <v>151</v>
      </c>
      <c r="B25" s="66"/>
      <c r="C25" s="94"/>
      <c r="D25" s="95">
        <f>SUM(D14,D18,D23)</f>
        <v>1300000</v>
      </c>
      <c r="E25" s="94"/>
      <c r="F25" s="95">
        <f>SUM(F14,F18,F23)</f>
        <v>3515423</v>
      </c>
      <c r="G25" s="94"/>
      <c r="H25" s="95">
        <f>SUM(H14,H18,H23)</f>
        <v>56079</v>
      </c>
      <c r="I25" s="94"/>
      <c r="J25" s="95">
        <f>SUM(J14,J18,J23)</f>
        <v>130000</v>
      </c>
      <c r="K25" s="94"/>
      <c r="L25" s="95">
        <f>SUM(L14,L18,L23)</f>
        <v>1096668</v>
      </c>
      <c r="M25" s="94"/>
      <c r="N25" s="95">
        <f>SUM(N14,N18,N23)</f>
        <v>-38073</v>
      </c>
      <c r="O25" s="94"/>
      <c r="P25" s="95">
        <f>SUM(P14,P18,P23)</f>
        <v>6060097</v>
      </c>
    </row>
    <row r="26" spans="1:16" ht="20.25" customHeight="1" thickTop="1" x14ac:dyDescent="0.3"/>
    <row r="27" spans="1:16" s="58" customFormat="1" ht="20.25" customHeight="1" x14ac:dyDescent="0.4">
      <c r="A27" s="1" t="s">
        <v>76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6" s="64" customFormat="1" ht="20.25" customHeight="1" x14ac:dyDescent="0.35">
      <c r="A28" s="59" t="s">
        <v>40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6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6" s="70" customFormat="1" ht="20.25" customHeight="1" x14ac:dyDescent="0.3">
      <c r="A30" s="65"/>
      <c r="B30" s="66"/>
      <c r="C30" s="66"/>
      <c r="D30" s="217" t="s">
        <v>70</v>
      </c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</row>
    <row r="31" spans="1:16" s="70" customFormat="1" ht="20.25" customHeight="1" x14ac:dyDescent="0.3">
      <c r="A31" s="65"/>
      <c r="B31" s="66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72" t="s">
        <v>41</v>
      </c>
      <c r="O31" s="175"/>
      <c r="P31" s="175"/>
    </row>
    <row r="32" spans="1:16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18" t="s">
        <v>42</v>
      </c>
      <c r="K32" s="218"/>
      <c r="L32" s="218"/>
      <c r="M32" s="68"/>
      <c r="N32" s="176" t="s">
        <v>43</v>
      </c>
      <c r="O32" s="120"/>
    </row>
    <row r="33" spans="1:16" s="70" customFormat="1" ht="20.25" customHeight="1" x14ac:dyDescent="0.3">
      <c r="A33" s="65"/>
      <c r="B33" s="66"/>
      <c r="C33" s="68"/>
      <c r="D33" s="74"/>
      <c r="E33" s="68"/>
      <c r="F33" s="69"/>
      <c r="G33" s="68"/>
      <c r="H33" s="69"/>
      <c r="I33" s="68"/>
      <c r="J33" s="73"/>
      <c r="K33" s="73"/>
      <c r="L33" s="73"/>
      <c r="M33" s="68"/>
      <c r="N33" s="73" t="s">
        <v>86</v>
      </c>
      <c r="O33" s="73"/>
    </row>
    <row r="34" spans="1:16" s="70" customFormat="1" ht="20.25" customHeight="1" x14ac:dyDescent="0.3">
      <c r="A34" s="65"/>
      <c r="B34" s="66"/>
      <c r="C34" s="68"/>
      <c r="D34" s="74"/>
      <c r="E34" s="68"/>
      <c r="F34" s="77"/>
      <c r="G34" s="68"/>
      <c r="H34" s="69" t="s">
        <v>44</v>
      </c>
      <c r="I34" s="68"/>
      <c r="J34" s="69"/>
      <c r="K34" s="68"/>
      <c r="L34" s="69"/>
      <c r="M34" s="68"/>
      <c r="N34" s="73" t="s">
        <v>87</v>
      </c>
      <c r="O34" s="68"/>
    </row>
    <row r="35" spans="1:16" ht="20.25" customHeight="1" x14ac:dyDescent="0.3">
      <c r="A35" s="74"/>
      <c r="B35" s="75"/>
      <c r="C35" s="76"/>
      <c r="D35" s="74" t="s">
        <v>100</v>
      </c>
      <c r="E35" s="76"/>
      <c r="F35" s="77" t="s">
        <v>78</v>
      </c>
      <c r="G35" s="76"/>
      <c r="H35" s="173" t="s">
        <v>45</v>
      </c>
      <c r="I35" s="76"/>
      <c r="J35" s="69"/>
      <c r="K35" s="76"/>
      <c r="L35" s="69"/>
      <c r="M35" s="76"/>
      <c r="N35" s="76" t="s">
        <v>103</v>
      </c>
      <c r="O35" s="76"/>
      <c r="P35" s="81"/>
    </row>
    <row r="36" spans="1:16" ht="20.25" customHeight="1" x14ac:dyDescent="0.3">
      <c r="A36" s="80"/>
      <c r="B36" s="75"/>
      <c r="C36" s="76"/>
      <c r="D36" s="69" t="s">
        <v>99</v>
      </c>
      <c r="E36" s="76"/>
      <c r="F36" s="77" t="s">
        <v>101</v>
      </c>
      <c r="G36" s="76"/>
      <c r="H36" s="173" t="s">
        <v>46</v>
      </c>
      <c r="I36" s="76"/>
      <c r="J36" s="77" t="s">
        <v>47</v>
      </c>
      <c r="K36" s="76"/>
      <c r="L36" s="173"/>
      <c r="M36" s="76"/>
      <c r="N36" s="77" t="s">
        <v>109</v>
      </c>
      <c r="O36" s="76"/>
      <c r="P36" s="81" t="s">
        <v>48</v>
      </c>
    </row>
    <row r="37" spans="1:16" ht="20.25" customHeight="1" x14ac:dyDescent="0.3">
      <c r="A37" s="76"/>
      <c r="B37" s="28" t="s">
        <v>5</v>
      </c>
      <c r="C37" s="69"/>
      <c r="D37" s="69" t="s">
        <v>49</v>
      </c>
      <c r="E37" s="69"/>
      <c r="F37" s="77" t="s">
        <v>102</v>
      </c>
      <c r="G37" s="69"/>
      <c r="H37" s="82" t="s">
        <v>31</v>
      </c>
      <c r="I37" s="69"/>
      <c r="J37" s="83" t="s">
        <v>50</v>
      </c>
      <c r="K37" s="69"/>
      <c r="L37" s="83" t="s">
        <v>51</v>
      </c>
      <c r="M37" s="69"/>
      <c r="N37" s="83" t="s">
        <v>110</v>
      </c>
      <c r="O37" s="69"/>
      <c r="P37" s="173" t="s">
        <v>52</v>
      </c>
    </row>
    <row r="38" spans="1:16" ht="20.25" customHeight="1" x14ac:dyDescent="0.3">
      <c r="B38" s="28"/>
      <c r="C38" s="28"/>
      <c r="D38" s="219" t="s">
        <v>7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</row>
    <row r="39" spans="1:16" ht="20.25" customHeight="1" x14ac:dyDescent="0.3">
      <c r="A39" s="85" t="s">
        <v>174</v>
      </c>
      <c r="B39" s="28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</row>
    <row r="40" spans="1:16" s="70" customFormat="1" ht="20.25" customHeight="1" x14ac:dyDescent="0.3">
      <c r="A40" s="86" t="s">
        <v>175</v>
      </c>
      <c r="B40" s="66"/>
      <c r="C40" s="51"/>
      <c r="D40" s="51">
        <v>1300000</v>
      </c>
      <c r="E40" s="51"/>
      <c r="F40" s="51">
        <v>3515423</v>
      </c>
      <c r="G40" s="51"/>
      <c r="H40" s="51">
        <v>56079</v>
      </c>
      <c r="I40" s="51"/>
      <c r="J40" s="51">
        <v>130000</v>
      </c>
      <c r="K40" s="51"/>
      <c r="L40" s="51">
        <v>1229313</v>
      </c>
      <c r="M40" s="51"/>
      <c r="N40" s="51">
        <v>-39841</v>
      </c>
      <c r="O40" s="51"/>
      <c r="P40" s="51">
        <f>SUM(D40:N40)</f>
        <v>6190974</v>
      </c>
    </row>
    <row r="41" spans="1:16" s="70" customFormat="1" ht="20.25" customHeight="1" x14ac:dyDescent="0.3">
      <c r="A41" s="86"/>
      <c r="B41" s="66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7"/>
      <c r="O41" s="87"/>
      <c r="P41" s="87"/>
    </row>
    <row r="42" spans="1:16" s="70" customFormat="1" ht="20.25" customHeight="1" x14ac:dyDescent="0.3">
      <c r="A42" s="86" t="s">
        <v>140</v>
      </c>
      <c r="B42" s="66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87"/>
      <c r="P42" s="87"/>
    </row>
    <row r="43" spans="1:16" s="70" customFormat="1" ht="20.25" customHeight="1" x14ac:dyDescent="0.3">
      <c r="A43" s="70" t="s">
        <v>141</v>
      </c>
      <c r="B43" s="28" t="s">
        <v>187</v>
      </c>
      <c r="C43" s="88"/>
      <c r="D43" s="154">
        <v>0</v>
      </c>
      <c r="E43" s="88"/>
      <c r="F43" s="154">
        <v>0</v>
      </c>
      <c r="G43" s="88"/>
      <c r="H43" s="154">
        <v>0</v>
      </c>
      <c r="I43" s="88"/>
      <c r="J43" s="154">
        <v>0</v>
      </c>
      <c r="K43" s="88"/>
      <c r="L43" s="154">
        <v>-650000</v>
      </c>
      <c r="M43" s="88"/>
      <c r="N43" s="154">
        <v>0</v>
      </c>
      <c r="O43" s="88"/>
      <c r="P43" s="52">
        <f>SUM(D43:N43)</f>
        <v>-650000</v>
      </c>
    </row>
    <row r="44" spans="1:16" s="70" customFormat="1" ht="20.25" customHeight="1" x14ac:dyDescent="0.3">
      <c r="A44" s="86" t="s">
        <v>142</v>
      </c>
      <c r="C44" s="87"/>
      <c r="D44" s="153">
        <f>SUM(D43)</f>
        <v>0</v>
      </c>
      <c r="E44" s="87"/>
      <c r="F44" s="153">
        <f t="shared" ref="F44" si="6">SUM(F43)</f>
        <v>0</v>
      </c>
      <c r="G44" s="51"/>
      <c r="H44" s="153">
        <f t="shared" ref="H44" si="7">SUM(H43)</f>
        <v>0</v>
      </c>
      <c r="I44" s="51"/>
      <c r="J44" s="153">
        <f t="shared" ref="J44" si="8">SUM(J43)</f>
        <v>0</v>
      </c>
      <c r="K44" s="51"/>
      <c r="L44" s="153">
        <f t="shared" ref="L44" si="9">SUM(L43)</f>
        <v>-650000</v>
      </c>
      <c r="M44" s="51"/>
      <c r="N44" s="153">
        <f t="shared" ref="N44" si="10">SUM(N43)</f>
        <v>0</v>
      </c>
      <c r="O44" s="51"/>
      <c r="P44" s="153">
        <f t="shared" ref="P44" si="11">SUM(P43)</f>
        <v>-650000</v>
      </c>
    </row>
    <row r="45" spans="1:16" s="70" customFormat="1" ht="20.25" customHeight="1" x14ac:dyDescent="0.3">
      <c r="A45" s="86"/>
      <c r="B45" s="28"/>
      <c r="C45" s="87"/>
      <c r="D45" s="87"/>
      <c r="E45" s="87"/>
      <c r="F45" s="87"/>
      <c r="G45" s="51"/>
      <c r="H45" s="87"/>
      <c r="I45" s="51"/>
      <c r="J45" s="87"/>
      <c r="K45" s="51"/>
      <c r="L45" s="87"/>
      <c r="M45" s="51"/>
      <c r="N45" s="87"/>
      <c r="O45" s="51"/>
      <c r="P45" s="87"/>
    </row>
    <row r="46" spans="1:16" s="70" customFormat="1" ht="20.25" customHeight="1" x14ac:dyDescent="0.3">
      <c r="A46" s="86" t="s">
        <v>53</v>
      </c>
      <c r="B46" s="28"/>
      <c r="C46" s="89"/>
      <c r="D46" s="89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52"/>
    </row>
    <row r="47" spans="1:16" s="70" customFormat="1" ht="20.25" customHeight="1" x14ac:dyDescent="0.3">
      <c r="A47" t="s">
        <v>90</v>
      </c>
      <c r="B47" s="28"/>
      <c r="C47" s="89"/>
      <c r="D47" s="89">
        <v>0</v>
      </c>
      <c r="E47" s="89"/>
      <c r="F47" s="89">
        <v>0</v>
      </c>
      <c r="G47" s="89"/>
      <c r="H47" s="89">
        <v>0</v>
      </c>
      <c r="I47" s="89"/>
      <c r="J47" s="89">
        <v>0</v>
      </c>
      <c r="K47" s="89"/>
      <c r="L47" s="89">
        <f>'6 (9M)'!C30</f>
        <v>448705</v>
      </c>
      <c r="M47" s="89"/>
      <c r="N47" s="89">
        <v>0</v>
      </c>
      <c r="O47" s="89"/>
      <c r="P47" s="88">
        <f>SUM(D47:O47)</f>
        <v>448705</v>
      </c>
    </row>
    <row r="48" spans="1:16" ht="20.25" customHeight="1" x14ac:dyDescent="0.3">
      <c r="A48" s="90" t="s">
        <v>79</v>
      </c>
      <c r="B48" s="171" t="s">
        <v>135</v>
      </c>
      <c r="C48" s="89"/>
      <c r="D48" s="92">
        <v>0</v>
      </c>
      <c r="E48" s="89"/>
      <c r="F48" s="92">
        <v>0</v>
      </c>
      <c r="G48" s="89"/>
      <c r="H48" s="92">
        <v>0</v>
      </c>
      <c r="I48" s="89"/>
      <c r="J48" s="92">
        <v>0</v>
      </c>
      <c r="K48" s="89"/>
      <c r="L48" s="92">
        <v>0</v>
      </c>
      <c r="M48" s="89"/>
      <c r="N48" s="92">
        <f>'6 (9M)'!C36</f>
        <v>1355</v>
      </c>
      <c r="O48" s="89"/>
      <c r="P48" s="88">
        <f>SUM(D48:O48)</f>
        <v>1355</v>
      </c>
    </row>
    <row r="49" spans="1:18" ht="20.25" customHeight="1" x14ac:dyDescent="0.3">
      <c r="A49" s="86" t="s">
        <v>39</v>
      </c>
      <c r="B49" s="171"/>
      <c r="C49" s="94"/>
      <c r="D49" s="93">
        <f>SUM(D47:D48)</f>
        <v>0</v>
      </c>
      <c r="E49" s="94"/>
      <c r="F49" s="93">
        <f>SUM(F47:F48)</f>
        <v>0</v>
      </c>
      <c r="G49" s="94"/>
      <c r="H49" s="93">
        <f>SUM(H47:H48)</f>
        <v>0</v>
      </c>
      <c r="I49" s="94"/>
      <c r="J49" s="93">
        <f>SUM(J47:J48)</f>
        <v>0</v>
      </c>
      <c r="K49" s="94"/>
      <c r="L49" s="93">
        <f>SUM(L47:L48)</f>
        <v>448705</v>
      </c>
      <c r="M49" s="94"/>
      <c r="N49" s="93">
        <f>SUM(N47:N48)</f>
        <v>1355</v>
      </c>
      <c r="O49" s="94"/>
      <c r="P49" s="93">
        <f>SUM(P47:P48)</f>
        <v>450060</v>
      </c>
    </row>
    <row r="50" spans="1:18" ht="20.25" customHeight="1" x14ac:dyDescent="0.3">
      <c r="B50" s="171"/>
      <c r="C50" s="89"/>
      <c r="D50" s="89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52"/>
    </row>
    <row r="51" spans="1:18" s="70" customFormat="1" ht="20.25" customHeight="1" thickBot="1" x14ac:dyDescent="0.35">
      <c r="A51" s="86" t="s">
        <v>176</v>
      </c>
      <c r="B51" s="66"/>
      <c r="C51" s="94"/>
      <c r="D51" s="95">
        <f>SUM(D40,D44,D49)</f>
        <v>1300000</v>
      </c>
      <c r="E51" s="94"/>
      <c r="F51" s="95">
        <f>SUM(F40,F44,F49)</f>
        <v>3515423</v>
      </c>
      <c r="G51" s="94"/>
      <c r="H51" s="95">
        <f>SUM(H40,H44,H49)</f>
        <v>56079</v>
      </c>
      <c r="I51" s="94"/>
      <c r="J51" s="95">
        <f>SUM(J40,J44,J49)</f>
        <v>130000</v>
      </c>
      <c r="K51" s="94"/>
      <c r="L51" s="95">
        <f>SUM(L40,L44,L49)</f>
        <v>1028018</v>
      </c>
      <c r="M51" s="94"/>
      <c r="N51" s="95">
        <f>SUM(N40,N44,N49)</f>
        <v>-38486</v>
      </c>
      <c r="O51" s="94"/>
      <c r="P51" s="95">
        <f>SUM(P40,P44,P49)</f>
        <v>5991034</v>
      </c>
      <c r="R51" s="70">
        <f>P51-'BS 2-4'!C91</f>
        <v>0</v>
      </c>
    </row>
    <row r="52" spans="1:18" ht="20.25" customHeight="1" thickTop="1" x14ac:dyDescent="0.3"/>
  </sheetData>
  <mergeCells count="6">
    <mergeCell ref="D30:P30"/>
    <mergeCell ref="J32:L32"/>
    <mergeCell ref="D38:P38"/>
    <mergeCell ref="D12:P12"/>
    <mergeCell ref="D4:P4"/>
    <mergeCell ref="J6:L6"/>
  </mergeCells>
  <pageMargins left="0.7" right="0.7" top="0.48" bottom="0.5" header="0.5" footer="0.5"/>
  <pageSetup paperSize="9" scale="82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O48"/>
  <sheetViews>
    <sheetView view="pageBreakPreview" topLeftCell="A7" zoomScale="70" zoomScaleNormal="75" zoomScaleSheetLayoutView="70" workbookViewId="0">
      <selection activeCell="C87" sqref="C87"/>
    </sheetView>
  </sheetViews>
  <sheetFormatPr defaultColWidth="9.1796875" defaultRowHeight="20.25" customHeight="1" x14ac:dyDescent="0.3"/>
  <cols>
    <col min="1" max="1" width="53.1796875" style="79" customWidth="1"/>
    <col min="2" max="2" width="6.1796875" style="91" customWidth="1"/>
    <col min="3" max="3" width="13.54296875" style="79" customWidth="1"/>
    <col min="4" max="4" width="1.6328125" style="79" customWidth="1"/>
    <col min="5" max="5" width="13.54296875" style="79" customWidth="1"/>
    <col min="6" max="6" width="1.6328125" style="79" customWidth="1"/>
    <col min="7" max="7" width="13.54296875" style="79" customWidth="1"/>
    <col min="8" max="8" width="1.6328125" style="79" customWidth="1"/>
    <col min="9" max="9" width="13.54296875" style="79" customWidth="1"/>
    <col min="10" max="10" width="1.6328125" style="79" customWidth="1"/>
    <col min="11" max="11" width="13.54296875" style="79" customWidth="1"/>
    <col min="12" max="12" width="1.6328125" style="79" customWidth="1"/>
    <col min="13" max="13" width="13.54296875" style="79" customWidth="1"/>
    <col min="14" max="16384" width="9.1796875" style="79"/>
  </cols>
  <sheetData>
    <row r="1" spans="1:13" s="58" customFormat="1" ht="20.25" customHeight="1" x14ac:dyDescent="0.4">
      <c r="A1" s="1" t="s">
        <v>76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40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17" t="s">
        <v>54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18" t="s">
        <v>42</v>
      </c>
      <c r="J5" s="218"/>
      <c r="K5" s="218"/>
      <c r="L5" s="68"/>
    </row>
    <row r="6" spans="1:13" s="70" customFormat="1" ht="20.25" customHeight="1" x14ac:dyDescent="0.3">
      <c r="A6" s="65"/>
      <c r="B6" s="66"/>
      <c r="C6" s="67"/>
      <c r="D6" s="68"/>
      <c r="E6" s="77"/>
      <c r="F6" s="68"/>
      <c r="G6" s="69" t="s">
        <v>44</v>
      </c>
      <c r="H6" s="68"/>
      <c r="I6" s="69"/>
      <c r="J6" s="68"/>
      <c r="K6" s="69"/>
      <c r="L6" s="68"/>
    </row>
    <row r="7" spans="1:13" ht="20.25" customHeight="1" x14ac:dyDescent="0.3">
      <c r="A7" s="74"/>
      <c r="B7" s="75"/>
      <c r="C7" s="74" t="s">
        <v>100</v>
      </c>
      <c r="D7" s="76"/>
      <c r="E7" s="77" t="s">
        <v>78</v>
      </c>
      <c r="F7" s="76"/>
      <c r="G7" s="78" t="s">
        <v>45</v>
      </c>
      <c r="H7" s="76"/>
      <c r="I7" s="69"/>
      <c r="J7" s="76"/>
      <c r="K7" s="69"/>
      <c r="L7" s="76"/>
      <c r="M7" s="78"/>
    </row>
    <row r="8" spans="1:13" ht="20.25" customHeight="1" x14ac:dyDescent="0.3">
      <c r="A8" s="80"/>
      <c r="B8" s="75"/>
      <c r="C8" s="69" t="s">
        <v>99</v>
      </c>
      <c r="D8" s="76"/>
      <c r="E8" s="77" t="s">
        <v>101</v>
      </c>
      <c r="F8" s="76"/>
      <c r="G8" s="78" t="s">
        <v>46</v>
      </c>
      <c r="H8" s="76"/>
      <c r="I8" s="77" t="s">
        <v>47</v>
      </c>
      <c r="J8" s="76"/>
      <c r="K8" s="78"/>
      <c r="L8" s="76"/>
      <c r="M8" s="78" t="s">
        <v>48</v>
      </c>
    </row>
    <row r="9" spans="1:13" ht="20.25" customHeight="1" x14ac:dyDescent="0.3">
      <c r="A9" s="76"/>
      <c r="B9" s="28" t="s">
        <v>5</v>
      </c>
      <c r="C9" s="69" t="s">
        <v>49</v>
      </c>
      <c r="D9" s="69"/>
      <c r="E9" s="77" t="s">
        <v>102</v>
      </c>
      <c r="F9" s="69"/>
      <c r="G9" s="82" t="s">
        <v>31</v>
      </c>
      <c r="H9" s="69"/>
      <c r="I9" s="83" t="s">
        <v>50</v>
      </c>
      <c r="J9" s="69"/>
      <c r="K9" s="83" t="s">
        <v>51</v>
      </c>
      <c r="L9" s="69"/>
      <c r="M9" s="78" t="s">
        <v>52</v>
      </c>
    </row>
    <row r="10" spans="1:13" ht="20.25" customHeight="1" x14ac:dyDescent="0.3">
      <c r="B10" s="28"/>
      <c r="C10" s="219" t="s">
        <v>7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</row>
    <row r="11" spans="1:13" ht="20.25" customHeight="1" x14ac:dyDescent="0.3">
      <c r="A11" s="85" t="s">
        <v>150</v>
      </c>
      <c r="B11" s="28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s="70" customFormat="1" ht="20.25" customHeight="1" x14ac:dyDescent="0.3">
      <c r="A12" s="86" t="s">
        <v>127</v>
      </c>
      <c r="B12" s="66"/>
      <c r="C12" s="87">
        <v>1300000</v>
      </c>
      <c r="D12" s="87"/>
      <c r="E12" s="87">
        <v>3515423</v>
      </c>
      <c r="F12" s="87"/>
      <c r="G12" s="87">
        <v>56079</v>
      </c>
      <c r="H12" s="87"/>
      <c r="I12" s="87">
        <v>130000</v>
      </c>
      <c r="J12" s="87"/>
      <c r="K12" s="87">
        <v>1249123</v>
      </c>
      <c r="L12" s="87"/>
      <c r="M12" s="87">
        <f>SUM(C12:K12)</f>
        <v>6250625</v>
      </c>
    </row>
    <row r="13" spans="1:13" s="70" customFormat="1" ht="20.25" customHeight="1" x14ac:dyDescent="0.3">
      <c r="A13" s="86"/>
      <c r="B13" s="66"/>
      <c r="C13" s="87"/>
      <c r="D13" s="87"/>
      <c r="E13" s="87"/>
      <c r="F13" s="87"/>
      <c r="G13" s="88"/>
      <c r="H13" s="87"/>
      <c r="I13" s="87"/>
      <c r="J13" s="87"/>
      <c r="K13" s="87"/>
      <c r="L13" s="87"/>
      <c r="M13" s="87"/>
    </row>
    <row r="14" spans="1:13" s="70" customFormat="1" ht="20.25" customHeight="1" x14ac:dyDescent="0.3">
      <c r="A14" s="86" t="s">
        <v>140</v>
      </c>
      <c r="B14" s="66"/>
      <c r="C14" s="87"/>
      <c r="D14" s="87"/>
      <c r="E14" s="87"/>
      <c r="F14" s="87"/>
      <c r="G14" s="88"/>
      <c r="H14" s="87"/>
      <c r="I14" s="87"/>
      <c r="J14" s="87"/>
      <c r="K14" s="87"/>
      <c r="L14" s="87"/>
      <c r="M14" s="87"/>
    </row>
    <row r="15" spans="1:13" s="70" customFormat="1" ht="20.25" customHeight="1" x14ac:dyDescent="0.3">
      <c r="A15" s="70" t="s">
        <v>141</v>
      </c>
      <c r="B15" s="28" t="s">
        <v>187</v>
      </c>
      <c r="C15" s="154">
        <v>0</v>
      </c>
      <c r="D15" s="88"/>
      <c r="E15" s="154">
        <v>0</v>
      </c>
      <c r="F15" s="88"/>
      <c r="G15" s="154">
        <v>0</v>
      </c>
      <c r="H15" s="88"/>
      <c r="I15" s="154">
        <v>0</v>
      </c>
      <c r="J15" s="88"/>
      <c r="K15" s="154">
        <v>-650000</v>
      </c>
      <c r="L15" s="88"/>
      <c r="M15" s="88">
        <f>SUM(C15:K15)</f>
        <v>-650000</v>
      </c>
    </row>
    <row r="16" spans="1:13" s="70" customFormat="1" ht="20.25" customHeight="1" x14ac:dyDescent="0.3">
      <c r="A16" s="86" t="s">
        <v>142</v>
      </c>
      <c r="B16" s="28"/>
      <c r="C16" s="153">
        <f>SUM(C15)</f>
        <v>0</v>
      </c>
      <c r="D16" s="87"/>
      <c r="E16" s="153">
        <f t="shared" ref="E16" si="0">SUM(E15)</f>
        <v>0</v>
      </c>
      <c r="F16" s="51"/>
      <c r="G16" s="153">
        <f t="shared" ref="G16" si="1">SUM(G15)</f>
        <v>0</v>
      </c>
      <c r="H16" s="51"/>
      <c r="I16" s="153">
        <f t="shared" ref="I16" si="2">SUM(I15)</f>
        <v>0</v>
      </c>
      <c r="J16" s="51"/>
      <c r="K16" s="153">
        <f t="shared" ref="K16" si="3">SUM(K15)</f>
        <v>-650000</v>
      </c>
      <c r="L16" s="51"/>
      <c r="M16" s="153">
        <f t="shared" ref="M16" si="4">SUM(M15)</f>
        <v>-650000</v>
      </c>
    </row>
    <row r="17" spans="1:13" s="70" customFormat="1" ht="20.25" customHeight="1" x14ac:dyDescent="0.3">
      <c r="A17" s="86"/>
      <c r="B17" s="28"/>
      <c r="C17" s="87"/>
      <c r="D17" s="87"/>
      <c r="E17" s="87"/>
      <c r="F17" s="51"/>
      <c r="G17" s="87"/>
      <c r="H17" s="51"/>
      <c r="I17" s="87"/>
      <c r="J17" s="51"/>
      <c r="K17" s="87"/>
      <c r="L17" s="51"/>
      <c r="M17" s="87"/>
    </row>
    <row r="18" spans="1:13" s="70" customFormat="1" ht="20.25" customHeight="1" x14ac:dyDescent="0.3">
      <c r="A18" s="86" t="s">
        <v>53</v>
      </c>
      <c r="B18" s="28"/>
      <c r="C18" s="89"/>
      <c r="D18" s="89"/>
      <c r="E18" s="88"/>
      <c r="F18" s="89"/>
      <c r="G18" s="88"/>
      <c r="H18" s="89"/>
      <c r="I18" s="88"/>
      <c r="J18" s="89"/>
      <c r="K18" s="88"/>
      <c r="L18" s="89"/>
      <c r="M18" s="52"/>
    </row>
    <row r="19" spans="1:13" s="70" customFormat="1" ht="20.25" customHeight="1" x14ac:dyDescent="0.3">
      <c r="A19" t="s">
        <v>90</v>
      </c>
      <c r="B19" s="28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f>'6 (9M)'!I30</f>
        <v>384814</v>
      </c>
      <c r="L19" s="89"/>
      <c r="M19" s="88">
        <f>SUM(C19:K19)</f>
        <v>384814</v>
      </c>
    </row>
    <row r="20" spans="1:13" ht="20.25" customHeight="1" x14ac:dyDescent="0.3">
      <c r="A20" s="90" t="s">
        <v>79</v>
      </c>
      <c r="C20" s="89">
        <v>0</v>
      </c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f>'6 (9M)'!G36</f>
        <v>0</v>
      </c>
      <c r="L20" s="89"/>
      <c r="M20" s="88">
        <f>SUM(C20:K20)</f>
        <v>0</v>
      </c>
    </row>
    <row r="21" spans="1:13" ht="20.25" customHeight="1" x14ac:dyDescent="0.3">
      <c r="A21" s="86" t="s">
        <v>39</v>
      </c>
      <c r="C21" s="93">
        <f>SUM(C19:C20)</f>
        <v>0</v>
      </c>
      <c r="D21" s="94"/>
      <c r="E21" s="93">
        <f>SUM(E19:E20)</f>
        <v>0</v>
      </c>
      <c r="F21" s="94"/>
      <c r="G21" s="93">
        <f>SUM(G19:G20)</f>
        <v>0</v>
      </c>
      <c r="H21" s="94"/>
      <c r="I21" s="93">
        <f>SUM(I19:I20)</f>
        <v>0</v>
      </c>
      <c r="J21" s="94"/>
      <c r="K21" s="93">
        <f>SUM(K19:K20)</f>
        <v>384814</v>
      </c>
      <c r="L21" s="94"/>
      <c r="M21" s="93">
        <f>SUM(M19:M20)</f>
        <v>384814</v>
      </c>
    </row>
    <row r="22" spans="1:13" ht="20.25" customHeight="1" x14ac:dyDescent="0.3">
      <c r="C22" s="89"/>
      <c r="D22" s="89"/>
      <c r="E22" s="88"/>
      <c r="F22" s="89"/>
      <c r="G22" s="88"/>
      <c r="H22" s="89"/>
      <c r="I22" s="88"/>
      <c r="J22" s="89"/>
      <c r="K22" s="88"/>
      <c r="L22" s="89"/>
      <c r="M22" s="52"/>
    </row>
    <row r="23" spans="1:13" s="70" customFormat="1" ht="20.25" customHeight="1" thickBot="1" x14ac:dyDescent="0.35">
      <c r="A23" s="86" t="s">
        <v>151</v>
      </c>
      <c r="B23" s="66"/>
      <c r="C23" s="95">
        <f>SUM(C12,C16,C21)</f>
        <v>1300000</v>
      </c>
      <c r="D23" s="94"/>
      <c r="E23" s="95">
        <f>SUM(E12,E16,E21)</f>
        <v>3515423</v>
      </c>
      <c r="F23" s="94"/>
      <c r="G23" s="95">
        <f>SUM(G12,G16,G21)</f>
        <v>56079</v>
      </c>
      <c r="H23" s="94"/>
      <c r="I23" s="95">
        <f>SUM(I12,I16,I21)</f>
        <v>130000</v>
      </c>
      <c r="J23" s="94"/>
      <c r="K23" s="95">
        <f>SUM(K12,K16,K21)</f>
        <v>983937</v>
      </c>
      <c r="L23" s="94"/>
      <c r="M23" s="95">
        <f>SUM(M12,M16,M21)</f>
        <v>5985439</v>
      </c>
    </row>
    <row r="24" spans="1:13" ht="20.25" customHeight="1" thickTop="1" x14ac:dyDescent="0.3"/>
    <row r="25" spans="1:13" s="58" customFormat="1" ht="20.25" customHeight="1" x14ac:dyDescent="0.4">
      <c r="A25" s="1" t="s">
        <v>76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s="64" customFormat="1" ht="20.25" customHeight="1" x14ac:dyDescent="0.35">
      <c r="A26" s="59" t="s">
        <v>40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s="70" customFormat="1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</row>
    <row r="28" spans="1:13" s="70" customFormat="1" ht="20.25" customHeight="1" x14ac:dyDescent="0.3">
      <c r="A28" s="65"/>
      <c r="B28" s="66"/>
      <c r="C28" s="217" t="s">
        <v>54</v>
      </c>
      <c r="D28" s="217"/>
      <c r="E28" s="217"/>
      <c r="F28" s="217"/>
      <c r="G28" s="217"/>
      <c r="H28" s="217"/>
      <c r="I28" s="217"/>
      <c r="J28" s="217"/>
      <c r="K28" s="217"/>
      <c r="L28" s="217"/>
      <c r="M28" s="217"/>
    </row>
    <row r="29" spans="1:13" s="70" customFormat="1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18" t="s">
        <v>42</v>
      </c>
      <c r="J29" s="218"/>
      <c r="K29" s="218"/>
      <c r="L29" s="68"/>
    </row>
    <row r="30" spans="1:13" s="70" customFormat="1" ht="20.25" customHeight="1" x14ac:dyDescent="0.3">
      <c r="A30" s="65"/>
      <c r="B30" s="66"/>
      <c r="C30" s="67"/>
      <c r="D30" s="68"/>
      <c r="E30" s="77"/>
      <c r="F30" s="68"/>
      <c r="G30" s="69" t="s">
        <v>44</v>
      </c>
      <c r="H30" s="68"/>
      <c r="I30" s="69"/>
      <c r="J30" s="68"/>
      <c r="K30" s="69"/>
      <c r="L30" s="68"/>
    </row>
    <row r="31" spans="1:13" ht="20.25" customHeight="1" x14ac:dyDescent="0.3">
      <c r="A31" s="74"/>
      <c r="B31" s="75"/>
      <c r="C31" s="74" t="s">
        <v>100</v>
      </c>
      <c r="D31" s="76"/>
      <c r="E31" s="77" t="s">
        <v>78</v>
      </c>
      <c r="F31" s="76"/>
      <c r="G31" s="173" t="s">
        <v>45</v>
      </c>
      <c r="H31" s="76"/>
      <c r="I31" s="69"/>
      <c r="J31" s="76"/>
      <c r="K31" s="69"/>
      <c r="L31" s="76"/>
      <c r="M31" s="173"/>
    </row>
    <row r="32" spans="1:13" ht="20.25" customHeight="1" x14ac:dyDescent="0.3">
      <c r="A32" s="80"/>
      <c r="B32" s="75"/>
      <c r="C32" s="69" t="s">
        <v>99</v>
      </c>
      <c r="D32" s="76"/>
      <c r="E32" s="77" t="s">
        <v>101</v>
      </c>
      <c r="F32" s="76"/>
      <c r="G32" s="173" t="s">
        <v>46</v>
      </c>
      <c r="H32" s="76"/>
      <c r="I32" s="77" t="s">
        <v>47</v>
      </c>
      <c r="J32" s="76"/>
      <c r="K32" s="173"/>
      <c r="L32" s="76"/>
      <c r="M32" s="173" t="s">
        <v>48</v>
      </c>
    </row>
    <row r="33" spans="1:15" ht="20.25" customHeight="1" x14ac:dyDescent="0.3">
      <c r="A33" s="76"/>
      <c r="B33" s="28" t="s">
        <v>5</v>
      </c>
      <c r="C33" s="69" t="s">
        <v>49</v>
      </c>
      <c r="D33" s="69"/>
      <c r="E33" s="77" t="s">
        <v>102</v>
      </c>
      <c r="F33" s="69"/>
      <c r="G33" s="82" t="s">
        <v>31</v>
      </c>
      <c r="H33" s="69"/>
      <c r="I33" s="83" t="s">
        <v>50</v>
      </c>
      <c r="J33" s="69"/>
      <c r="K33" s="83" t="s">
        <v>51</v>
      </c>
      <c r="L33" s="69"/>
      <c r="M33" s="173" t="s">
        <v>52</v>
      </c>
    </row>
    <row r="34" spans="1:15" ht="20.25" customHeight="1" x14ac:dyDescent="0.3">
      <c r="B34" s="28"/>
      <c r="C34" s="219" t="s">
        <v>7</v>
      </c>
      <c r="D34" s="219"/>
      <c r="E34" s="219"/>
      <c r="F34" s="219"/>
      <c r="G34" s="219"/>
      <c r="H34" s="219"/>
      <c r="I34" s="219"/>
      <c r="J34" s="219"/>
      <c r="K34" s="219"/>
      <c r="L34" s="219"/>
      <c r="M34" s="219"/>
    </row>
    <row r="35" spans="1:15" ht="20.25" customHeight="1" x14ac:dyDescent="0.3">
      <c r="A35" s="85" t="s">
        <v>174</v>
      </c>
      <c r="B35" s="28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</row>
    <row r="36" spans="1:15" s="70" customFormat="1" ht="20.25" customHeight="1" x14ac:dyDescent="0.3">
      <c r="A36" s="86" t="s">
        <v>175</v>
      </c>
      <c r="B36" s="66"/>
      <c r="C36" s="87">
        <v>1300000</v>
      </c>
      <c r="D36" s="87"/>
      <c r="E36" s="87">
        <v>3515423</v>
      </c>
      <c r="F36" s="87"/>
      <c r="G36" s="87">
        <v>56079</v>
      </c>
      <c r="H36" s="87"/>
      <c r="I36" s="87">
        <v>130000</v>
      </c>
      <c r="J36" s="87"/>
      <c r="K36" s="87">
        <v>1088832</v>
      </c>
      <c r="L36" s="87"/>
      <c r="M36" s="87">
        <f>SUM(C36:K36)</f>
        <v>6090334</v>
      </c>
    </row>
    <row r="37" spans="1:15" s="70" customFormat="1" ht="20.25" customHeight="1" x14ac:dyDescent="0.3">
      <c r="A37" s="86"/>
      <c r="B37" s="66"/>
      <c r="C37" s="87"/>
      <c r="D37" s="87"/>
      <c r="E37" s="87"/>
      <c r="F37" s="87"/>
      <c r="G37" s="88"/>
      <c r="H37" s="87"/>
      <c r="I37" s="87"/>
      <c r="J37" s="87"/>
      <c r="K37" s="87"/>
      <c r="L37" s="87"/>
      <c r="M37" s="87"/>
    </row>
    <row r="38" spans="1:15" s="70" customFormat="1" ht="20.25" customHeight="1" x14ac:dyDescent="0.3">
      <c r="A38" s="86" t="s">
        <v>140</v>
      </c>
      <c r="B38" s="66"/>
      <c r="C38" s="87"/>
      <c r="D38" s="87"/>
      <c r="E38" s="87"/>
      <c r="F38" s="87"/>
      <c r="G38" s="88"/>
      <c r="H38" s="87"/>
      <c r="I38" s="87"/>
      <c r="J38" s="87"/>
      <c r="K38" s="87"/>
      <c r="L38" s="87"/>
      <c r="M38" s="87"/>
    </row>
    <row r="39" spans="1:15" s="70" customFormat="1" ht="20.25" customHeight="1" x14ac:dyDescent="0.3">
      <c r="A39" s="70" t="s">
        <v>141</v>
      </c>
      <c r="B39" s="28" t="s">
        <v>187</v>
      </c>
      <c r="C39" s="154">
        <v>0</v>
      </c>
      <c r="D39" s="88"/>
      <c r="E39" s="154">
        <v>0</v>
      </c>
      <c r="F39" s="88"/>
      <c r="G39" s="154">
        <v>0</v>
      </c>
      <c r="H39" s="88"/>
      <c r="I39" s="154">
        <v>0</v>
      </c>
      <c r="J39" s="88"/>
      <c r="K39" s="154">
        <v>-650000</v>
      </c>
      <c r="L39" s="88"/>
      <c r="M39" s="88">
        <f>SUM(C39:K39)</f>
        <v>-650000</v>
      </c>
    </row>
    <row r="40" spans="1:15" s="70" customFormat="1" ht="20.25" customHeight="1" x14ac:dyDescent="0.3">
      <c r="A40" s="86" t="s">
        <v>142</v>
      </c>
      <c r="B40" s="28"/>
      <c r="C40" s="153">
        <f>SUM(C39)</f>
        <v>0</v>
      </c>
      <c r="D40" s="87"/>
      <c r="E40" s="153">
        <f t="shared" ref="E40" si="5">SUM(E39)</f>
        <v>0</v>
      </c>
      <c r="F40" s="51"/>
      <c r="G40" s="153">
        <f t="shared" ref="G40" si="6">SUM(G39)</f>
        <v>0</v>
      </c>
      <c r="H40" s="51"/>
      <c r="I40" s="153">
        <f t="shared" ref="I40" si="7">SUM(I39)</f>
        <v>0</v>
      </c>
      <c r="J40" s="51"/>
      <c r="K40" s="153">
        <f t="shared" ref="K40" si="8">SUM(K39)</f>
        <v>-650000</v>
      </c>
      <c r="L40" s="51"/>
      <c r="M40" s="153">
        <f t="shared" ref="M40" si="9">SUM(M39)</f>
        <v>-650000</v>
      </c>
    </row>
    <row r="41" spans="1:15" s="70" customFormat="1" ht="20.25" customHeight="1" x14ac:dyDescent="0.3">
      <c r="A41" s="86"/>
      <c r="B41" s="28"/>
      <c r="C41" s="87"/>
      <c r="D41" s="87"/>
      <c r="E41" s="87"/>
      <c r="F41" s="51"/>
      <c r="G41" s="87"/>
      <c r="H41" s="51"/>
      <c r="I41" s="87"/>
      <c r="J41" s="51"/>
      <c r="K41" s="87"/>
      <c r="L41" s="51"/>
      <c r="M41" s="87"/>
    </row>
    <row r="42" spans="1:15" s="70" customFormat="1" ht="20.25" customHeight="1" x14ac:dyDescent="0.3">
      <c r="A42" s="86" t="s">
        <v>53</v>
      </c>
      <c r="B42" s="28"/>
      <c r="C42" s="89"/>
      <c r="D42" s="89"/>
      <c r="E42" s="88"/>
      <c r="F42" s="89"/>
      <c r="G42" s="88"/>
      <c r="H42" s="89"/>
      <c r="I42" s="88"/>
      <c r="J42" s="89"/>
      <c r="K42" s="88"/>
      <c r="L42" s="89"/>
      <c r="M42" s="52"/>
    </row>
    <row r="43" spans="1:15" s="70" customFormat="1" ht="20.25" customHeight="1" x14ac:dyDescent="0.3">
      <c r="A43" t="s">
        <v>90</v>
      </c>
      <c r="B43" s="28"/>
      <c r="C43" s="89">
        <v>0</v>
      </c>
      <c r="D43" s="89"/>
      <c r="E43" s="89">
        <v>0</v>
      </c>
      <c r="F43" s="89"/>
      <c r="G43" s="89">
        <v>0</v>
      </c>
      <c r="H43" s="89"/>
      <c r="I43" s="89">
        <v>0</v>
      </c>
      <c r="J43" s="89"/>
      <c r="K43" s="89">
        <f>'6 (9M)'!G30</f>
        <v>549409</v>
      </c>
      <c r="L43" s="89"/>
      <c r="M43" s="88">
        <f>SUM(C43:K43)</f>
        <v>549409</v>
      </c>
    </row>
    <row r="44" spans="1:15" ht="20.25" customHeight="1" x14ac:dyDescent="0.3">
      <c r="A44" s="90" t="s">
        <v>79</v>
      </c>
      <c r="B44" s="171"/>
      <c r="C44" s="89">
        <v>0</v>
      </c>
      <c r="D44" s="89"/>
      <c r="E44" s="89">
        <v>0</v>
      </c>
      <c r="F44" s="89"/>
      <c r="G44" s="89">
        <v>0</v>
      </c>
      <c r="H44" s="89"/>
      <c r="I44" s="89">
        <v>0</v>
      </c>
      <c r="J44" s="89"/>
      <c r="K44" s="89">
        <f>'6 (9M)'!G60</f>
        <v>0</v>
      </c>
      <c r="L44" s="89"/>
      <c r="M44" s="88">
        <f>SUM(C44:K44)</f>
        <v>0</v>
      </c>
    </row>
    <row r="45" spans="1:15" ht="20.25" customHeight="1" x14ac:dyDescent="0.3">
      <c r="A45" s="86" t="s">
        <v>39</v>
      </c>
      <c r="B45" s="171"/>
      <c r="C45" s="93">
        <f>SUM(C43:C44)</f>
        <v>0</v>
      </c>
      <c r="D45" s="94"/>
      <c r="E45" s="93">
        <f>SUM(E43:E44)</f>
        <v>0</v>
      </c>
      <c r="F45" s="94"/>
      <c r="G45" s="93">
        <f>SUM(G43:G44)</f>
        <v>0</v>
      </c>
      <c r="H45" s="94"/>
      <c r="I45" s="93">
        <f>SUM(I43:I44)</f>
        <v>0</v>
      </c>
      <c r="J45" s="94"/>
      <c r="K45" s="93">
        <f>SUM(K43:K44)</f>
        <v>549409</v>
      </c>
      <c r="L45" s="94"/>
      <c r="M45" s="93">
        <f>SUM(M43:M44)</f>
        <v>549409</v>
      </c>
    </row>
    <row r="46" spans="1:15" ht="20.25" customHeight="1" x14ac:dyDescent="0.3">
      <c r="B46" s="171"/>
      <c r="C46" s="89"/>
      <c r="D46" s="89"/>
      <c r="E46" s="88"/>
      <c r="F46" s="89"/>
      <c r="G46" s="88"/>
      <c r="H46" s="89"/>
      <c r="I46" s="88"/>
      <c r="J46" s="89"/>
      <c r="K46" s="88"/>
      <c r="L46" s="89"/>
      <c r="M46" s="52"/>
    </row>
    <row r="47" spans="1:15" s="70" customFormat="1" ht="20.25" customHeight="1" thickBot="1" x14ac:dyDescent="0.35">
      <c r="A47" s="86" t="s">
        <v>176</v>
      </c>
      <c r="B47" s="66"/>
      <c r="C47" s="95">
        <f>SUM(C36,C40,C45)</f>
        <v>1300000</v>
      </c>
      <c r="D47" s="94"/>
      <c r="E47" s="95">
        <f>SUM(E36,E40,E45)</f>
        <v>3515423</v>
      </c>
      <c r="F47" s="94"/>
      <c r="G47" s="95">
        <f>SUM(G36,G40,G45)</f>
        <v>56079</v>
      </c>
      <c r="H47" s="94"/>
      <c r="I47" s="95">
        <f>SUM(I36,I40,I45)</f>
        <v>130000</v>
      </c>
      <c r="J47" s="94"/>
      <c r="K47" s="95">
        <f>SUM(K36,K40,K45)</f>
        <v>988241</v>
      </c>
      <c r="L47" s="94"/>
      <c r="M47" s="95">
        <f>SUM(M36,M40,M45)</f>
        <v>5989743</v>
      </c>
      <c r="O47" s="70">
        <f>M47-'BS 2-4'!G91</f>
        <v>0</v>
      </c>
    </row>
    <row r="48" spans="1:15" ht="20.25" customHeight="1" thickTop="1" x14ac:dyDescent="0.3"/>
  </sheetData>
  <mergeCells count="6">
    <mergeCell ref="C28:M28"/>
    <mergeCell ref="I29:K29"/>
    <mergeCell ref="C34:M34"/>
    <mergeCell ref="C10:M10"/>
    <mergeCell ref="C4:M4"/>
    <mergeCell ref="I5:K5"/>
  </mergeCells>
  <pageMargins left="0.7" right="0.7" top="0.48" bottom="0.5" header="0.5" footer="0.5"/>
  <pageSetup paperSize="9" scale="90" firstPageNumber="9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72" transitionEvaluation="1" transitionEntry="1">
    <tabColor rgb="FFCCFF66"/>
  </sheetPr>
  <dimension ref="A1:K97"/>
  <sheetViews>
    <sheetView tabSelected="1" view="pageBreakPreview" topLeftCell="A72" zoomScaleNormal="78" zoomScaleSheetLayoutView="100" workbookViewId="0">
      <selection activeCell="A88" sqref="A88"/>
    </sheetView>
  </sheetViews>
  <sheetFormatPr defaultColWidth="9.81640625" defaultRowHeight="20.25" customHeight="1" x14ac:dyDescent="0.3"/>
  <cols>
    <col min="1" max="1" width="50.6328125" style="13" customWidth="1"/>
    <col min="2" max="2" width="4.54296875" style="14" customWidth="1"/>
    <col min="3" max="3" width="13.54296875" style="15" customWidth="1"/>
    <col min="4" max="4" width="1.1796875" style="14" customWidth="1"/>
    <col min="5" max="5" width="13.54296875" style="15" customWidth="1"/>
    <col min="6" max="6" width="1.1796875" style="6" customWidth="1"/>
    <col min="7" max="7" width="13.54296875" style="15" customWidth="1"/>
    <col min="8" max="8" width="1" style="6" customWidth="1"/>
    <col min="9" max="9" width="13.54296875" style="15" customWidth="1"/>
    <col min="10" max="16384" width="9.81640625" style="6"/>
  </cols>
  <sheetData>
    <row r="1" spans="1:9" s="2" customFormat="1" ht="20.25" customHeight="1" x14ac:dyDescent="0.4">
      <c r="A1" s="1" t="s">
        <v>76</v>
      </c>
      <c r="B1" s="96"/>
      <c r="C1" s="1"/>
      <c r="D1" s="96"/>
      <c r="E1" s="1"/>
      <c r="F1" s="1"/>
      <c r="G1" s="1"/>
      <c r="H1" s="1"/>
      <c r="I1" s="1"/>
    </row>
    <row r="2" spans="1:9" s="3" customFormat="1" ht="20.25" customHeight="1" x14ac:dyDescent="0.35">
      <c r="A2" s="40" t="s">
        <v>55</v>
      </c>
      <c r="B2" s="97"/>
      <c r="C2" s="42"/>
      <c r="D2" s="97"/>
      <c r="E2" s="42"/>
      <c r="F2" s="41"/>
      <c r="G2" s="42"/>
      <c r="H2" s="41"/>
      <c r="I2" s="42"/>
    </row>
    <row r="3" spans="1:9" ht="18" customHeight="1" x14ac:dyDescent="0.3">
      <c r="A3" s="98"/>
      <c r="B3" s="99"/>
      <c r="D3" s="99"/>
      <c r="G3" s="100"/>
      <c r="H3" s="101"/>
      <c r="I3" s="100"/>
    </row>
    <row r="4" spans="1:9" ht="18" customHeight="1" x14ac:dyDescent="0.3">
      <c r="A4" s="4"/>
      <c r="B4" s="4"/>
      <c r="C4" s="211" t="s">
        <v>71</v>
      </c>
      <c r="D4" s="211"/>
      <c r="E4" s="211"/>
      <c r="F4" s="7"/>
      <c r="G4" s="211" t="s">
        <v>72</v>
      </c>
      <c r="H4" s="211"/>
      <c r="I4" s="211"/>
    </row>
    <row r="5" spans="1:9" ht="18" customHeight="1" x14ac:dyDescent="0.3">
      <c r="A5" s="4"/>
      <c r="B5" s="4"/>
      <c r="C5" s="211" t="s">
        <v>2</v>
      </c>
      <c r="D5" s="211"/>
      <c r="E5" s="211"/>
      <c r="F5" s="7"/>
      <c r="G5" s="211" t="s">
        <v>2</v>
      </c>
      <c r="H5" s="211"/>
      <c r="I5" s="211"/>
    </row>
    <row r="6" spans="1:9" ht="18" customHeight="1" x14ac:dyDescent="0.3">
      <c r="A6" s="4"/>
      <c r="B6" s="4"/>
      <c r="C6" s="220" t="s">
        <v>149</v>
      </c>
      <c r="D6" s="212"/>
      <c r="E6" s="212"/>
      <c r="F6" s="46"/>
      <c r="G6" s="220" t="s">
        <v>149</v>
      </c>
      <c r="H6" s="212"/>
      <c r="I6" s="212"/>
    </row>
    <row r="7" spans="1:9" ht="18" customHeight="1" x14ac:dyDescent="0.3">
      <c r="A7" s="8"/>
      <c r="B7" s="8"/>
      <c r="C7" s="213" t="s">
        <v>148</v>
      </c>
      <c r="D7" s="221"/>
      <c r="E7" s="221"/>
      <c r="F7" s="47"/>
      <c r="G7" s="213" t="s">
        <v>148</v>
      </c>
      <c r="H7" s="221"/>
      <c r="I7" s="221"/>
    </row>
    <row r="8" spans="1:9" ht="18" customHeight="1" x14ac:dyDescent="0.3">
      <c r="B8" s="11" t="s">
        <v>5</v>
      </c>
      <c r="C8" s="128">
        <v>2022</v>
      </c>
      <c r="D8" s="129"/>
      <c r="E8" s="128">
        <v>2021</v>
      </c>
      <c r="F8" s="130"/>
      <c r="G8" s="128">
        <v>2022</v>
      </c>
      <c r="H8" s="129"/>
      <c r="I8" s="128">
        <v>2021</v>
      </c>
    </row>
    <row r="9" spans="1:9" ht="20.25" customHeight="1" x14ac:dyDescent="0.3">
      <c r="A9" s="9"/>
      <c r="B9" s="35"/>
      <c r="C9" s="210" t="s">
        <v>7</v>
      </c>
      <c r="D9" s="210"/>
      <c r="E9" s="210"/>
      <c r="F9" s="210"/>
      <c r="G9" s="210"/>
      <c r="H9" s="210"/>
      <c r="I9" s="210"/>
    </row>
    <row r="10" spans="1:9" ht="20.25" customHeight="1" x14ac:dyDescent="0.3">
      <c r="A10" s="103" t="s">
        <v>56</v>
      </c>
      <c r="B10" s="35"/>
      <c r="C10" s="11"/>
      <c r="D10" s="35"/>
      <c r="E10" s="170"/>
      <c r="F10" s="11"/>
      <c r="G10" s="11"/>
      <c r="H10" s="11"/>
      <c r="I10" s="170"/>
    </row>
    <row r="11" spans="1:9" ht="20.25" customHeight="1" x14ac:dyDescent="0.3">
      <c r="A11" s="18" t="s">
        <v>112</v>
      </c>
      <c r="C11" s="23">
        <f>'6 (9M)'!C30</f>
        <v>448705</v>
      </c>
      <c r="E11" s="23">
        <f>'6 (9M)'!E30</f>
        <v>414126</v>
      </c>
      <c r="F11" s="17"/>
      <c r="G11" s="23">
        <f>'6 (9M)'!G30</f>
        <v>549409</v>
      </c>
      <c r="H11" s="17"/>
      <c r="I11" s="23">
        <f>'6 (9M)'!I30</f>
        <v>384814</v>
      </c>
    </row>
    <row r="12" spans="1:9" ht="20.25" customHeight="1" x14ac:dyDescent="0.3">
      <c r="A12" s="104" t="s">
        <v>203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6" t="s">
        <v>146</v>
      </c>
      <c r="B13" s="126"/>
      <c r="C13" s="26">
        <v>135292</v>
      </c>
      <c r="D13" s="11"/>
      <c r="E13" s="26">
        <v>72719</v>
      </c>
      <c r="F13" s="29"/>
      <c r="G13" s="26">
        <v>135292</v>
      </c>
      <c r="H13" s="29"/>
      <c r="I13" s="26">
        <v>72719</v>
      </c>
    </row>
    <row r="14" spans="1:9" ht="20.5" customHeight="1" x14ac:dyDescent="0.3">
      <c r="A14" s="13" t="s">
        <v>36</v>
      </c>
      <c r="B14" s="126"/>
      <c r="C14" s="26">
        <v>1284</v>
      </c>
      <c r="D14" s="201"/>
      <c r="E14" s="26">
        <v>2125</v>
      </c>
      <c r="F14" s="29"/>
      <c r="G14" s="26">
        <v>1284</v>
      </c>
      <c r="H14" s="29"/>
      <c r="I14" s="26">
        <v>2125</v>
      </c>
    </row>
    <row r="15" spans="1:9" ht="20.25" customHeight="1" x14ac:dyDescent="0.3">
      <c r="A15" s="13" t="s">
        <v>57</v>
      </c>
      <c r="B15" s="11"/>
      <c r="C15" s="26">
        <v>425423</v>
      </c>
      <c r="D15" s="201"/>
      <c r="E15" s="26">
        <v>435169</v>
      </c>
      <c r="F15" s="29"/>
      <c r="G15" s="26">
        <v>425423</v>
      </c>
      <c r="H15" s="29"/>
      <c r="I15" s="26">
        <v>435169</v>
      </c>
    </row>
    <row r="16" spans="1:9" ht="20.25" customHeight="1" x14ac:dyDescent="0.3">
      <c r="A16" s="13" t="s">
        <v>88</v>
      </c>
      <c r="B16" s="11"/>
      <c r="C16" s="26">
        <v>1540</v>
      </c>
      <c r="D16" s="201"/>
      <c r="E16" s="26">
        <v>1456</v>
      </c>
      <c r="F16" s="29"/>
      <c r="G16" s="26">
        <v>1540</v>
      </c>
      <c r="H16" s="29"/>
      <c r="I16" s="26">
        <v>1456</v>
      </c>
    </row>
    <row r="17" spans="1:9" ht="20.25" hidden="1" customHeight="1" x14ac:dyDescent="0.3">
      <c r="A17" s="13" t="s">
        <v>67</v>
      </c>
      <c r="B17" s="11"/>
      <c r="C17" s="26"/>
      <c r="D17" s="201"/>
      <c r="E17" s="26"/>
      <c r="F17" s="29"/>
      <c r="G17" s="26"/>
      <c r="H17" s="29"/>
      <c r="I17" s="26"/>
    </row>
    <row r="18" spans="1:9" ht="20.25" hidden="1" customHeight="1" x14ac:dyDescent="0.3">
      <c r="A18" s="13" t="s">
        <v>68</v>
      </c>
      <c r="B18" s="11"/>
      <c r="C18" s="26"/>
      <c r="D18" s="201"/>
      <c r="E18" s="26"/>
      <c r="F18" s="29"/>
      <c r="G18" s="26"/>
      <c r="H18" s="29"/>
      <c r="I18" s="26"/>
    </row>
    <row r="19" spans="1:9" ht="20.25" hidden="1" customHeight="1" x14ac:dyDescent="0.3">
      <c r="A19" s="13" t="s">
        <v>91</v>
      </c>
      <c r="B19" s="11"/>
      <c r="C19" s="26"/>
      <c r="D19" s="201"/>
      <c r="E19" s="26"/>
      <c r="F19" s="29"/>
      <c r="G19" s="26"/>
      <c r="H19" s="29"/>
      <c r="I19" s="26"/>
    </row>
    <row r="20" spans="1:9" ht="20.25" hidden="1" customHeight="1" x14ac:dyDescent="0.3">
      <c r="A20" s="13" t="s">
        <v>69</v>
      </c>
      <c r="B20" s="126"/>
      <c r="C20" s="26"/>
      <c r="D20" s="201"/>
      <c r="E20" s="26"/>
      <c r="F20" s="29"/>
      <c r="G20" s="26"/>
      <c r="H20" s="29"/>
      <c r="I20" s="26"/>
    </row>
    <row r="21" spans="1:9" ht="20.25" customHeight="1" x14ac:dyDescent="0.3">
      <c r="A21" s="127" t="s">
        <v>193</v>
      </c>
      <c r="B21" s="6"/>
      <c r="C21" s="26"/>
      <c r="D21" s="201"/>
      <c r="E21" s="26"/>
      <c r="F21" s="29"/>
      <c r="G21" s="26"/>
      <c r="H21" s="29"/>
      <c r="I21" s="26"/>
    </row>
    <row r="22" spans="1:9" ht="20.25" customHeight="1" x14ac:dyDescent="0.3">
      <c r="A22" s="13" t="s">
        <v>192</v>
      </c>
      <c r="B22" s="134" t="s">
        <v>134</v>
      </c>
      <c r="C22" s="26">
        <v>0</v>
      </c>
      <c r="D22" s="201"/>
      <c r="E22" s="26">
        <v>0</v>
      </c>
      <c r="F22" s="29"/>
      <c r="G22" s="26">
        <v>845</v>
      </c>
      <c r="H22" s="29"/>
      <c r="I22" s="26">
        <v>-1602</v>
      </c>
    </row>
    <row r="23" spans="1:9" ht="20.25" customHeight="1" x14ac:dyDescent="0.3">
      <c r="A23" s="152" t="s">
        <v>178</v>
      </c>
      <c r="B23" s="134"/>
      <c r="C23" s="26"/>
      <c r="D23" s="201"/>
      <c r="E23" s="26"/>
      <c r="F23" s="29"/>
      <c r="G23" s="26"/>
      <c r="H23" s="29"/>
      <c r="I23" s="26"/>
    </row>
    <row r="24" spans="1:9" ht="20.25" customHeight="1" x14ac:dyDescent="0.3">
      <c r="A24" s="13" t="s">
        <v>179</v>
      </c>
      <c r="B24" s="134">
        <v>4</v>
      </c>
      <c r="C24" s="26">
        <v>0</v>
      </c>
      <c r="D24" s="201"/>
      <c r="E24" s="26">
        <v>0</v>
      </c>
      <c r="F24" s="29"/>
      <c r="G24" s="26">
        <v>-167100</v>
      </c>
      <c r="H24" s="29"/>
      <c r="I24" s="26">
        <v>0</v>
      </c>
    </row>
    <row r="25" spans="1:9" ht="20.25" customHeight="1" x14ac:dyDescent="0.3">
      <c r="A25" s="118" t="s">
        <v>81</v>
      </c>
      <c r="B25" s="126"/>
      <c r="C25" s="26">
        <v>3950</v>
      </c>
      <c r="D25" s="201"/>
      <c r="E25" s="26">
        <v>4003</v>
      </c>
      <c r="F25" s="29"/>
      <c r="G25" s="26">
        <v>3950</v>
      </c>
      <c r="H25" s="29"/>
      <c r="I25" s="26">
        <v>4003</v>
      </c>
    </row>
    <row r="26" spans="1:9" ht="20.25" customHeight="1" x14ac:dyDescent="0.3">
      <c r="A26" s="27" t="s">
        <v>195</v>
      </c>
      <c r="B26" s="126"/>
      <c r="C26" s="26">
        <v>-13192</v>
      </c>
      <c r="D26" s="201"/>
      <c r="E26" s="26">
        <v>2852</v>
      </c>
      <c r="F26" s="29"/>
      <c r="G26" s="26">
        <v>-13192</v>
      </c>
      <c r="H26" s="29"/>
      <c r="I26" s="26">
        <v>2852</v>
      </c>
    </row>
    <row r="27" spans="1:9" ht="20.25" customHeight="1" x14ac:dyDescent="0.3">
      <c r="A27" s="206" t="s">
        <v>194</v>
      </c>
      <c r="B27" s="126">
        <v>9</v>
      </c>
      <c r="C27" s="26">
        <v>-9</v>
      </c>
      <c r="D27" s="201"/>
      <c r="E27" s="26">
        <v>77</v>
      </c>
      <c r="F27" s="29"/>
      <c r="G27" s="26">
        <v>-9</v>
      </c>
      <c r="H27" s="29"/>
      <c r="I27" s="26">
        <v>77</v>
      </c>
    </row>
    <row r="28" spans="1:9" ht="20.25" customHeight="1" x14ac:dyDescent="0.3">
      <c r="A28" s="117" t="s">
        <v>133</v>
      </c>
      <c r="B28" s="126"/>
      <c r="C28" s="26">
        <v>-770</v>
      </c>
      <c r="D28" s="201"/>
      <c r="E28" s="26">
        <v>-281</v>
      </c>
      <c r="F28" s="29"/>
      <c r="G28" s="26">
        <v>-770</v>
      </c>
      <c r="H28" s="29"/>
      <c r="I28" s="26">
        <v>-281</v>
      </c>
    </row>
    <row r="29" spans="1:9" ht="20.25" customHeight="1" x14ac:dyDescent="0.3">
      <c r="A29" s="106" t="s">
        <v>129</v>
      </c>
      <c r="B29" s="6"/>
      <c r="C29" s="26"/>
      <c r="D29" s="201"/>
      <c r="E29" s="26"/>
      <c r="F29" s="29"/>
      <c r="G29" s="26"/>
      <c r="H29" s="29"/>
      <c r="I29" s="26"/>
    </row>
    <row r="30" spans="1:9" ht="20.25" customHeight="1" x14ac:dyDescent="0.3">
      <c r="A30" s="13" t="s">
        <v>113</v>
      </c>
      <c r="B30" s="126">
        <v>4</v>
      </c>
      <c r="C30" s="26">
        <v>-65630</v>
      </c>
      <c r="D30" s="201"/>
      <c r="E30" s="26">
        <v>-31095</v>
      </c>
      <c r="F30" s="29"/>
      <c r="G30" s="26">
        <v>0</v>
      </c>
      <c r="H30" s="29"/>
      <c r="I30" s="26">
        <v>0</v>
      </c>
    </row>
    <row r="31" spans="1:9" ht="20.25" customHeight="1" x14ac:dyDescent="0.3">
      <c r="A31" s="116" t="s">
        <v>83</v>
      </c>
      <c r="B31" s="126"/>
      <c r="C31" s="26">
        <v>21883</v>
      </c>
      <c r="D31" s="201"/>
      <c r="E31" s="26">
        <v>12715</v>
      </c>
      <c r="F31" s="29"/>
      <c r="G31" s="26">
        <v>21883</v>
      </c>
      <c r="H31" s="29"/>
      <c r="I31" s="26">
        <v>12715</v>
      </c>
    </row>
    <row r="32" spans="1:9" ht="20.25" customHeight="1" x14ac:dyDescent="0.3">
      <c r="A32" s="117" t="s">
        <v>190</v>
      </c>
      <c r="B32" s="126"/>
      <c r="C32" s="26">
        <v>5612</v>
      </c>
      <c r="D32" s="201"/>
      <c r="E32" s="26">
        <v>13</v>
      </c>
      <c r="F32" s="29"/>
      <c r="G32" s="26">
        <v>5612</v>
      </c>
      <c r="H32" s="29"/>
      <c r="I32" s="26">
        <v>13</v>
      </c>
    </row>
    <row r="33" spans="1:9" ht="20.25" customHeight="1" x14ac:dyDescent="0.3">
      <c r="A33" s="13" t="s">
        <v>80</v>
      </c>
      <c r="B33" s="126"/>
      <c r="C33" s="107">
        <v>-276</v>
      </c>
      <c r="D33" s="201"/>
      <c r="E33" s="107">
        <v>-96</v>
      </c>
      <c r="F33" s="29"/>
      <c r="G33" s="107">
        <v>-276</v>
      </c>
      <c r="H33" s="29"/>
      <c r="I33" s="107">
        <v>-95</v>
      </c>
    </row>
    <row r="34" spans="1:9" ht="20.25" hidden="1" customHeight="1" x14ac:dyDescent="0.3">
      <c r="A34" s="13" t="s">
        <v>58</v>
      </c>
      <c r="B34" s="126"/>
      <c r="C34" s="105"/>
      <c r="D34" s="11"/>
      <c r="E34" s="105"/>
      <c r="F34" s="29"/>
      <c r="G34" s="105"/>
      <c r="H34" s="29"/>
      <c r="I34" s="105"/>
    </row>
    <row r="35" spans="1:9" ht="20.25" hidden="1" customHeight="1" x14ac:dyDescent="0.3">
      <c r="A35" s="118" t="s">
        <v>84</v>
      </c>
      <c r="B35" s="126"/>
      <c r="C35" s="105"/>
      <c r="D35" s="11"/>
      <c r="E35" s="105"/>
      <c r="F35" s="29"/>
      <c r="G35" s="105"/>
      <c r="H35" s="29"/>
      <c r="I35" s="105"/>
    </row>
    <row r="36" spans="1:9" ht="20.25" customHeight="1" x14ac:dyDescent="0.3">
      <c r="B36" s="126"/>
      <c r="C36" s="26">
        <f>SUM(C11:C35)</f>
        <v>963812</v>
      </c>
      <c r="D36" s="207"/>
      <c r="E36" s="17">
        <f>SUM(E11:E35)</f>
        <v>913783</v>
      </c>
      <c r="F36" s="17"/>
      <c r="G36" s="17">
        <f>SUM(G11:G35)</f>
        <v>963891</v>
      </c>
      <c r="H36" s="17"/>
      <c r="I36" s="17">
        <f>SUM(I11:I35)</f>
        <v>913965</v>
      </c>
    </row>
    <row r="37" spans="1:9" ht="20.25" customHeight="1" x14ac:dyDescent="0.3">
      <c r="A37" s="104" t="s">
        <v>59</v>
      </c>
      <c r="B37" s="126"/>
      <c r="C37" s="17"/>
      <c r="D37" s="11"/>
      <c r="E37" s="17"/>
      <c r="F37" s="17"/>
      <c r="G37" s="17"/>
      <c r="H37" s="17"/>
      <c r="I37" s="17"/>
    </row>
    <row r="38" spans="1:9" ht="20.25" customHeight="1" x14ac:dyDescent="0.3">
      <c r="A38" s="27" t="s">
        <v>10</v>
      </c>
      <c r="B38" s="126"/>
      <c r="C38" s="26">
        <v>-289756</v>
      </c>
      <c r="D38" s="11"/>
      <c r="E38" s="26">
        <v>20803</v>
      </c>
      <c r="F38" s="29"/>
      <c r="G38" s="26">
        <v>-290601</v>
      </c>
      <c r="H38" s="29"/>
      <c r="I38" s="26">
        <v>23177</v>
      </c>
    </row>
    <row r="39" spans="1:9" ht="20.25" customHeight="1" x14ac:dyDescent="0.3">
      <c r="A39" s="13" t="s">
        <v>73</v>
      </c>
      <c r="B39" s="126"/>
      <c r="C39" s="26">
        <v>65191</v>
      </c>
      <c r="D39" s="11"/>
      <c r="E39" s="26">
        <v>-54869</v>
      </c>
      <c r="F39" s="29"/>
      <c r="G39" s="26">
        <v>65191</v>
      </c>
      <c r="H39" s="29"/>
      <c r="I39" s="26">
        <v>-54848</v>
      </c>
    </row>
    <row r="40" spans="1:9" ht="20.25" customHeight="1" x14ac:dyDescent="0.3">
      <c r="A40" s="13" t="s">
        <v>11</v>
      </c>
      <c r="B40" s="126"/>
      <c r="C40" s="26">
        <v>21138</v>
      </c>
      <c r="D40" s="11"/>
      <c r="E40" s="26">
        <v>-21166</v>
      </c>
      <c r="F40" s="29"/>
      <c r="G40" s="26">
        <v>21138</v>
      </c>
      <c r="H40" s="29"/>
      <c r="I40" s="26">
        <v>-21376</v>
      </c>
    </row>
    <row r="41" spans="1:9" ht="20.25" customHeight="1" x14ac:dyDescent="0.3">
      <c r="A41" s="13" t="s">
        <v>154</v>
      </c>
      <c r="B41" s="126"/>
      <c r="C41" s="26">
        <v>58</v>
      </c>
      <c r="D41" s="200"/>
      <c r="E41" s="26">
        <v>0</v>
      </c>
      <c r="F41" s="29"/>
      <c r="G41" s="26">
        <v>58</v>
      </c>
      <c r="H41" s="29"/>
      <c r="I41" s="26">
        <v>0</v>
      </c>
    </row>
    <row r="42" spans="1:9" ht="20.25" customHeight="1" x14ac:dyDescent="0.3">
      <c r="A42" s="13" t="s">
        <v>19</v>
      </c>
      <c r="B42" s="126"/>
      <c r="C42" s="26">
        <v>-255</v>
      </c>
      <c r="D42" s="11"/>
      <c r="E42" s="26">
        <v>-80</v>
      </c>
      <c r="F42" s="29"/>
      <c r="G42" s="26">
        <v>-255</v>
      </c>
      <c r="H42" s="11"/>
      <c r="I42" s="26">
        <v>-80</v>
      </c>
    </row>
    <row r="43" spans="1:9" ht="20.25" customHeight="1" x14ac:dyDescent="0.3">
      <c r="A43" s="13" t="s">
        <v>92</v>
      </c>
      <c r="B43" s="126"/>
      <c r="C43" s="26">
        <v>199022</v>
      </c>
      <c r="D43" s="11"/>
      <c r="E43" s="26">
        <v>11722</v>
      </c>
      <c r="F43" s="29"/>
      <c r="G43" s="26">
        <v>199022</v>
      </c>
      <c r="H43" s="29"/>
      <c r="I43" s="26">
        <v>11701</v>
      </c>
    </row>
    <row r="44" spans="1:9" ht="20.25" customHeight="1" x14ac:dyDescent="0.3">
      <c r="A44" s="13" t="s">
        <v>24</v>
      </c>
      <c r="B44" s="126"/>
      <c r="C44" s="115">
        <v>30329</v>
      </c>
      <c r="D44" s="11"/>
      <c r="E44" s="115">
        <v>12080</v>
      </c>
      <c r="F44" s="29"/>
      <c r="G44" s="115">
        <v>30329</v>
      </c>
      <c r="H44" s="29"/>
      <c r="I44" s="115">
        <v>12080</v>
      </c>
    </row>
    <row r="45" spans="1:9" ht="20.25" customHeight="1" x14ac:dyDescent="0.3">
      <c r="A45" s="13" t="s">
        <v>26</v>
      </c>
      <c r="B45" s="126"/>
      <c r="C45" s="26">
        <v>27559</v>
      </c>
      <c r="D45" s="11"/>
      <c r="E45" s="26">
        <v>-52705</v>
      </c>
      <c r="F45" s="29"/>
      <c r="G45" s="26">
        <v>27684</v>
      </c>
      <c r="H45" s="29"/>
      <c r="I45" s="26">
        <v>-52756</v>
      </c>
    </row>
    <row r="46" spans="1:9" ht="20.25" customHeight="1" x14ac:dyDescent="0.3">
      <c r="A46" s="13" t="s">
        <v>116</v>
      </c>
      <c r="B46" s="126"/>
      <c r="C46" s="121">
        <f>SUM(C36:C45)</f>
        <v>1017098</v>
      </c>
      <c r="D46" s="11"/>
      <c r="E46" s="121">
        <f>SUM(E36:E45)</f>
        <v>829568</v>
      </c>
      <c r="F46" s="29"/>
      <c r="G46" s="121">
        <f>SUM(G36:G45)</f>
        <v>1016457</v>
      </c>
      <c r="H46" s="29"/>
      <c r="I46" s="121">
        <f>SUM(I36:I45)</f>
        <v>831863</v>
      </c>
    </row>
    <row r="47" spans="1:9" ht="20.25" customHeight="1" x14ac:dyDescent="0.3">
      <c r="A47" s="13" t="s">
        <v>188</v>
      </c>
      <c r="B47" s="126"/>
      <c r="C47" s="115">
        <v>-96110</v>
      </c>
      <c r="D47" s="11"/>
      <c r="E47" s="115">
        <v>-28</v>
      </c>
      <c r="F47" s="29"/>
      <c r="G47" s="115">
        <v>-96111</v>
      </c>
      <c r="H47" s="29"/>
      <c r="I47" s="115">
        <v>-27</v>
      </c>
    </row>
    <row r="48" spans="1:9" ht="20.25" customHeight="1" x14ac:dyDescent="0.3">
      <c r="A48" s="19" t="s">
        <v>117</v>
      </c>
      <c r="B48" s="126"/>
      <c r="C48" s="20">
        <f>SUM(C46:C47)</f>
        <v>920988</v>
      </c>
      <c r="D48" s="11"/>
      <c r="E48" s="20">
        <f>SUM(E46:E47)</f>
        <v>829540</v>
      </c>
      <c r="F48" s="22"/>
      <c r="G48" s="20">
        <f>SUM(G46:G47)</f>
        <v>920346</v>
      </c>
      <c r="H48" s="22"/>
      <c r="I48" s="20">
        <f>SUM(I46:I47)</f>
        <v>831836</v>
      </c>
    </row>
    <row r="49" spans="1:9" ht="10" customHeight="1" x14ac:dyDescent="0.3">
      <c r="B49" s="11"/>
      <c r="C49" s="32"/>
      <c r="D49" s="11"/>
      <c r="E49" s="32"/>
      <c r="F49" s="32"/>
      <c r="G49" s="32"/>
      <c r="H49" s="32"/>
      <c r="I49" s="32"/>
    </row>
    <row r="50" spans="1:9" s="2" customFormat="1" ht="20.25" customHeight="1" x14ac:dyDescent="0.4">
      <c r="A50" s="1" t="s">
        <v>76</v>
      </c>
      <c r="B50" s="96"/>
      <c r="C50" s="1"/>
      <c r="D50" s="96"/>
      <c r="E50" s="1"/>
      <c r="F50" s="1"/>
      <c r="G50" s="1"/>
      <c r="H50" s="1"/>
      <c r="I50" s="1"/>
    </row>
    <row r="51" spans="1:9" s="3" customFormat="1" ht="20.25" customHeight="1" x14ac:dyDescent="0.35">
      <c r="A51" s="40" t="s">
        <v>55</v>
      </c>
      <c r="B51" s="97"/>
      <c r="C51" s="42"/>
      <c r="D51" s="97"/>
      <c r="E51" s="42"/>
      <c r="F51" s="41"/>
      <c r="G51" s="42"/>
      <c r="H51" s="41"/>
      <c r="I51" s="42"/>
    </row>
    <row r="52" spans="1:9" ht="18" customHeight="1" x14ac:dyDescent="0.3">
      <c r="A52" s="98"/>
      <c r="B52" s="99"/>
      <c r="D52" s="99"/>
      <c r="G52" s="100"/>
      <c r="H52" s="101"/>
      <c r="I52" s="100"/>
    </row>
    <row r="53" spans="1:9" ht="19" customHeight="1" x14ac:dyDescent="0.3">
      <c r="A53" s="4"/>
      <c r="B53" s="4"/>
      <c r="C53" s="211" t="s">
        <v>71</v>
      </c>
      <c r="D53" s="211"/>
      <c r="E53" s="211"/>
      <c r="F53" s="7"/>
      <c r="G53" s="211" t="s">
        <v>72</v>
      </c>
      <c r="H53" s="211"/>
      <c r="I53" s="211"/>
    </row>
    <row r="54" spans="1:9" ht="19" customHeight="1" x14ac:dyDescent="0.3">
      <c r="A54" s="4"/>
      <c r="B54" s="4"/>
      <c r="C54" s="211" t="s">
        <v>2</v>
      </c>
      <c r="D54" s="211"/>
      <c r="E54" s="211"/>
      <c r="F54" s="7"/>
      <c r="G54" s="211" t="s">
        <v>2</v>
      </c>
      <c r="H54" s="211"/>
      <c r="I54" s="211"/>
    </row>
    <row r="55" spans="1:9" ht="19" customHeight="1" x14ac:dyDescent="0.3">
      <c r="A55" s="4"/>
      <c r="B55" s="4"/>
      <c r="C55" s="220" t="str">
        <f>C6</f>
        <v>Nine-month period ended</v>
      </c>
      <c r="D55" s="212"/>
      <c r="E55" s="212"/>
      <c r="F55" s="46"/>
      <c r="G55" s="220" t="str">
        <f>G6</f>
        <v>Nine-month period ended</v>
      </c>
      <c r="H55" s="212"/>
      <c r="I55" s="212"/>
    </row>
    <row r="56" spans="1:9" ht="19" customHeight="1" x14ac:dyDescent="0.3">
      <c r="A56" s="8"/>
      <c r="B56" s="8"/>
      <c r="C56" s="220" t="str">
        <f>C7</f>
        <v>30 September</v>
      </c>
      <c r="D56" s="212"/>
      <c r="E56" s="212"/>
      <c r="F56" s="47"/>
      <c r="G56" s="220" t="str">
        <f>G7</f>
        <v>30 September</v>
      </c>
      <c r="H56" s="212"/>
      <c r="I56" s="212"/>
    </row>
    <row r="57" spans="1:9" ht="19" customHeight="1" x14ac:dyDescent="0.3">
      <c r="B57" s="11" t="s">
        <v>5</v>
      </c>
      <c r="C57" s="128">
        <f>C8</f>
        <v>2022</v>
      </c>
      <c r="D57" s="129"/>
      <c r="E57" s="128">
        <f>E8</f>
        <v>2021</v>
      </c>
      <c r="F57" s="130"/>
      <c r="G57" s="128">
        <f>G8</f>
        <v>2022</v>
      </c>
      <c r="H57" s="129"/>
      <c r="I57" s="128">
        <f>I8</f>
        <v>2021</v>
      </c>
    </row>
    <row r="58" spans="1:9" ht="19" customHeight="1" x14ac:dyDescent="0.3">
      <c r="A58" s="9"/>
      <c r="B58" s="35"/>
      <c r="C58" s="210" t="s">
        <v>7</v>
      </c>
      <c r="D58" s="210"/>
      <c r="E58" s="210"/>
      <c r="F58" s="210"/>
      <c r="G58" s="210"/>
      <c r="H58" s="210"/>
      <c r="I58" s="210"/>
    </row>
    <row r="59" spans="1:9" s="30" customFormat="1" ht="19" customHeight="1" x14ac:dyDescent="0.3">
      <c r="A59" s="103" t="s">
        <v>60</v>
      </c>
      <c r="B59" s="35"/>
      <c r="C59" s="108"/>
      <c r="D59" s="35"/>
      <c r="E59" s="108"/>
      <c r="F59" s="108"/>
      <c r="G59" s="108"/>
      <c r="H59" s="108"/>
      <c r="I59" s="108"/>
    </row>
    <row r="60" spans="1:9" s="30" customFormat="1" ht="19" customHeight="1" x14ac:dyDescent="0.3">
      <c r="A60" s="33" t="s">
        <v>96</v>
      </c>
      <c r="B60" s="35"/>
      <c r="C60" s="26">
        <v>276</v>
      </c>
      <c r="D60" s="35"/>
      <c r="E60" s="26">
        <v>96</v>
      </c>
      <c r="F60" s="29"/>
      <c r="G60" s="26">
        <v>276</v>
      </c>
      <c r="H60" s="29"/>
      <c r="I60" s="26">
        <v>95</v>
      </c>
    </row>
    <row r="61" spans="1:9" ht="19" customHeight="1" x14ac:dyDescent="0.3">
      <c r="A61" s="33" t="s">
        <v>130</v>
      </c>
      <c r="B61" s="35"/>
      <c r="C61" s="26">
        <v>1885104</v>
      </c>
      <c r="D61" s="35"/>
      <c r="E61" s="26">
        <v>999085</v>
      </c>
      <c r="F61" s="29"/>
      <c r="G61" s="26">
        <v>1885104</v>
      </c>
      <c r="H61" s="29"/>
      <c r="I61" s="26">
        <v>999085</v>
      </c>
    </row>
    <row r="62" spans="1:9" s="30" customFormat="1" ht="19" customHeight="1" x14ac:dyDescent="0.3">
      <c r="A62" s="33" t="s">
        <v>131</v>
      </c>
      <c r="B62" s="35" t="s">
        <v>181</v>
      </c>
      <c r="C62" s="115">
        <v>-1920000</v>
      </c>
      <c r="D62" s="35"/>
      <c r="E62" s="115">
        <v>-910000</v>
      </c>
      <c r="F62" s="29"/>
      <c r="G62" s="115">
        <v>-1920000</v>
      </c>
      <c r="H62" s="29"/>
      <c r="I62" s="115">
        <v>-910000</v>
      </c>
    </row>
    <row r="63" spans="1:9" s="30" customFormat="1" ht="19" customHeight="1" x14ac:dyDescent="0.3">
      <c r="A63" s="203" t="s">
        <v>200</v>
      </c>
      <c r="B63" s="35"/>
      <c r="C63" s="115"/>
      <c r="D63" s="35"/>
      <c r="E63" s="115"/>
      <c r="F63" s="29"/>
      <c r="G63" s="115"/>
      <c r="H63" s="29"/>
      <c r="I63" s="115"/>
    </row>
    <row r="64" spans="1:9" s="30" customFormat="1" ht="19" customHeight="1" x14ac:dyDescent="0.3">
      <c r="A64" s="13" t="s">
        <v>196</v>
      </c>
      <c r="B64" s="35"/>
      <c r="C64" s="115">
        <v>106056</v>
      </c>
      <c r="D64" s="35"/>
      <c r="E64" s="115">
        <v>0</v>
      </c>
      <c r="F64" s="29"/>
      <c r="G64" s="115">
        <v>106056</v>
      </c>
      <c r="H64" s="29"/>
      <c r="I64" s="115">
        <v>0</v>
      </c>
    </row>
    <row r="65" spans="1:9" customFormat="1" ht="19" customHeight="1" x14ac:dyDescent="0.3">
      <c r="A65" s="149" t="s">
        <v>180</v>
      </c>
      <c r="B65" s="146" t="s">
        <v>128</v>
      </c>
      <c r="C65" s="115">
        <v>-92600</v>
      </c>
      <c r="D65" s="146"/>
      <c r="E65" s="115">
        <v>0</v>
      </c>
      <c r="F65" s="183"/>
      <c r="G65" s="115">
        <v>-92600</v>
      </c>
      <c r="H65" s="183"/>
      <c r="I65" s="115">
        <v>0</v>
      </c>
    </row>
    <row r="66" spans="1:9" s="30" customFormat="1" ht="19" customHeight="1" x14ac:dyDescent="0.3">
      <c r="A66" s="33" t="s">
        <v>189</v>
      </c>
      <c r="B66" s="35"/>
      <c r="C66" s="26">
        <v>170</v>
      </c>
      <c r="D66" s="35"/>
      <c r="E66" s="26">
        <v>0</v>
      </c>
      <c r="F66" s="29"/>
      <c r="G66" s="26">
        <v>170</v>
      </c>
      <c r="H66" s="29"/>
      <c r="I66" s="26">
        <v>0</v>
      </c>
    </row>
    <row r="67" spans="1:9" customFormat="1" ht="19" customHeight="1" x14ac:dyDescent="0.3">
      <c r="A67" s="149" t="s">
        <v>119</v>
      </c>
      <c r="B67" s="146"/>
      <c r="C67" s="115">
        <v>-125646</v>
      </c>
      <c r="D67" s="146"/>
      <c r="E67" s="115">
        <v>-10009</v>
      </c>
      <c r="F67" s="183"/>
      <c r="G67" s="115">
        <v>-125646</v>
      </c>
      <c r="H67" s="183"/>
      <c r="I67" s="115">
        <v>-10009</v>
      </c>
    </row>
    <row r="68" spans="1:9" s="30" customFormat="1" ht="19" customHeight="1" x14ac:dyDescent="0.3">
      <c r="A68" s="33" t="s">
        <v>143</v>
      </c>
      <c r="B68" s="35"/>
      <c r="C68" s="26">
        <v>0</v>
      </c>
      <c r="D68" s="35"/>
      <c r="E68" s="26">
        <v>-3092</v>
      </c>
      <c r="F68" s="29"/>
      <c r="G68" s="26">
        <v>0</v>
      </c>
      <c r="H68" s="29"/>
      <c r="I68" s="26">
        <v>-3092</v>
      </c>
    </row>
    <row r="69" spans="1:9" s="111" customFormat="1" ht="19" customHeight="1" x14ac:dyDescent="0.3">
      <c r="A69" s="110" t="s">
        <v>114</v>
      </c>
      <c r="B69" s="35"/>
      <c r="C69" s="20">
        <f>SUM(C60:C68)</f>
        <v>-146640</v>
      </c>
      <c r="D69" s="35"/>
      <c r="E69" s="20">
        <f>SUM(E60:E68)</f>
        <v>76080</v>
      </c>
      <c r="F69" s="21"/>
      <c r="G69" s="20">
        <f>SUM(G60:G68)</f>
        <v>-146640</v>
      </c>
      <c r="H69" s="21"/>
      <c r="I69" s="20">
        <f>SUM(I60:I68)</f>
        <v>76079</v>
      </c>
    </row>
    <row r="70" spans="1:9" s="30" customFormat="1" ht="14.25" customHeight="1" x14ac:dyDescent="0.3">
      <c r="A70" s="34"/>
      <c r="B70" s="35"/>
      <c r="C70" s="52"/>
      <c r="D70" s="35"/>
      <c r="E70" s="52"/>
      <c r="F70" s="52"/>
      <c r="G70" s="52"/>
      <c r="H70" s="52"/>
      <c r="I70" s="52"/>
    </row>
    <row r="71" spans="1:9" s="30" customFormat="1" ht="19" customHeight="1" x14ac:dyDescent="0.3">
      <c r="A71" s="103" t="s">
        <v>61</v>
      </c>
      <c r="B71" s="35"/>
      <c r="C71" s="52"/>
      <c r="D71" s="35"/>
      <c r="E71" s="52"/>
      <c r="F71" s="52"/>
      <c r="G71" s="52"/>
      <c r="H71" s="52"/>
      <c r="I71" s="52"/>
    </row>
    <row r="72" spans="1:9" s="30" customFormat="1" ht="19" customHeight="1" x14ac:dyDescent="0.3">
      <c r="A72" s="33" t="s">
        <v>62</v>
      </c>
      <c r="B72" s="102"/>
      <c r="C72" s="26">
        <v>-1284</v>
      </c>
      <c r="D72" s="102"/>
      <c r="E72" s="26">
        <v>-2300</v>
      </c>
      <c r="F72" s="29"/>
      <c r="G72" s="26">
        <v>-1284</v>
      </c>
      <c r="H72" s="29"/>
      <c r="I72" s="26">
        <v>-2300</v>
      </c>
    </row>
    <row r="73" spans="1:9" s="30" customFormat="1" ht="19" customHeight="1" x14ac:dyDescent="0.3">
      <c r="A73" s="33" t="s">
        <v>144</v>
      </c>
      <c r="B73" s="35" t="s">
        <v>187</v>
      </c>
      <c r="C73" s="26">
        <v>-650000</v>
      </c>
      <c r="D73" s="102"/>
      <c r="E73" s="26">
        <v>-650000</v>
      </c>
      <c r="F73" s="29"/>
      <c r="G73" s="26">
        <v>-650000</v>
      </c>
      <c r="H73" s="29"/>
      <c r="I73" s="26">
        <v>-650000</v>
      </c>
    </row>
    <row r="74" spans="1:9" s="30" customFormat="1" ht="19" customHeight="1" x14ac:dyDescent="0.3">
      <c r="A74" s="112" t="s">
        <v>191</v>
      </c>
      <c r="B74" s="11"/>
      <c r="C74" s="26">
        <v>0</v>
      </c>
      <c r="D74" s="11"/>
      <c r="E74" s="26">
        <v>-229768</v>
      </c>
      <c r="F74" s="29"/>
      <c r="G74" s="26">
        <v>0</v>
      </c>
      <c r="H74" s="29"/>
      <c r="I74" s="26">
        <v>-229768</v>
      </c>
    </row>
    <row r="75" spans="1:9" s="30" customFormat="1" ht="19" customHeight="1" x14ac:dyDescent="0.3">
      <c r="A75" s="112" t="s">
        <v>132</v>
      </c>
      <c r="B75" s="11"/>
      <c r="C75" s="26">
        <v>-11102</v>
      </c>
      <c r="D75" s="11"/>
      <c r="E75" s="26">
        <v>-10059</v>
      </c>
      <c r="F75" s="29"/>
      <c r="G75" s="26">
        <v>-11102</v>
      </c>
      <c r="H75" s="29"/>
      <c r="I75" s="26">
        <v>-10059</v>
      </c>
    </row>
    <row r="76" spans="1:9" s="111" customFormat="1" ht="19" customHeight="1" x14ac:dyDescent="0.3">
      <c r="A76" s="110" t="s">
        <v>115</v>
      </c>
      <c r="B76" s="35"/>
      <c r="C76" s="20">
        <f>SUM(C72:C75)</f>
        <v>-662386</v>
      </c>
      <c r="D76" s="35"/>
      <c r="E76" s="20">
        <f>SUM(E72:E75)</f>
        <v>-892127</v>
      </c>
      <c r="F76" s="21"/>
      <c r="G76" s="20">
        <f>SUM(G72:G75)</f>
        <v>-662386</v>
      </c>
      <c r="H76" s="21"/>
      <c r="I76" s="20">
        <f>SUM(I72:I75)</f>
        <v>-892127</v>
      </c>
    </row>
    <row r="77" spans="1:9" s="30" customFormat="1" ht="14.25" customHeight="1" x14ac:dyDescent="0.3">
      <c r="A77" s="34"/>
      <c r="B77" s="35"/>
      <c r="C77" s="52"/>
      <c r="D77" s="35"/>
      <c r="E77" s="52"/>
      <c r="F77" s="52"/>
      <c r="G77" s="52"/>
      <c r="H77" s="52"/>
      <c r="I77" s="52"/>
    </row>
    <row r="78" spans="1:9" s="30" customFormat="1" ht="19" customHeight="1" x14ac:dyDescent="0.3">
      <c r="A78" s="33" t="s">
        <v>197</v>
      </c>
      <c r="B78" s="35"/>
    </row>
    <row r="79" spans="1:9" s="30" customFormat="1" ht="19" customHeight="1" x14ac:dyDescent="0.3">
      <c r="A79" s="33" t="s">
        <v>182</v>
      </c>
      <c r="B79" s="35"/>
      <c r="C79" s="52">
        <f>SUM(C48,C69,C76)</f>
        <v>111962</v>
      </c>
      <c r="D79" s="35"/>
      <c r="E79" s="52">
        <f>SUM(E48,E69,E76)</f>
        <v>13493</v>
      </c>
      <c r="F79" s="52"/>
      <c r="G79" s="52">
        <f>SUM(G48,G69,G76)</f>
        <v>111320</v>
      </c>
      <c r="H79" s="52"/>
      <c r="I79" s="52">
        <f>SUM(I48,I69,I76)</f>
        <v>15788</v>
      </c>
    </row>
    <row r="80" spans="1:9" s="30" customFormat="1" ht="19" customHeight="1" x14ac:dyDescent="0.3">
      <c r="A80" s="33" t="s">
        <v>198</v>
      </c>
      <c r="B80" s="35"/>
      <c r="C80" s="107">
        <v>5427</v>
      </c>
      <c r="D80" s="26"/>
      <c r="E80" s="107">
        <v>0</v>
      </c>
      <c r="F80" s="26"/>
      <c r="G80" s="107">
        <v>5427</v>
      </c>
      <c r="H80" s="26"/>
      <c r="I80" s="107">
        <v>0</v>
      </c>
    </row>
    <row r="81" spans="1:11" s="30" customFormat="1" ht="19" customHeight="1" x14ac:dyDescent="0.3">
      <c r="A81" s="110" t="s">
        <v>183</v>
      </c>
      <c r="B81" s="35"/>
      <c r="C81" s="51">
        <f>SUM(C79:C80)</f>
        <v>117389</v>
      </c>
      <c r="D81" s="204"/>
      <c r="E81" s="51">
        <f>SUM(E79:E80)</f>
        <v>13493</v>
      </c>
      <c r="F81" s="51"/>
      <c r="G81" s="51">
        <f>SUM(G79:G80)</f>
        <v>116747</v>
      </c>
      <c r="H81" s="51"/>
      <c r="I81" s="51">
        <f>SUM(I79:I80)</f>
        <v>15788</v>
      </c>
    </row>
    <row r="82" spans="1:11" s="30" customFormat="1" ht="19" customHeight="1" x14ac:dyDescent="0.3">
      <c r="A82" s="33" t="s">
        <v>107</v>
      </c>
      <c r="B82" s="35"/>
      <c r="C82" s="53">
        <v>41304</v>
      </c>
      <c r="D82" s="35"/>
      <c r="E82" s="53">
        <v>17869</v>
      </c>
      <c r="F82" s="29"/>
      <c r="G82" s="53">
        <v>41227</v>
      </c>
      <c r="H82" s="29"/>
      <c r="I82" s="53">
        <v>15476</v>
      </c>
    </row>
    <row r="83" spans="1:11" s="111" customFormat="1" ht="19" customHeight="1" thickBot="1" x14ac:dyDescent="0.35">
      <c r="A83" s="110" t="s">
        <v>153</v>
      </c>
      <c r="B83" s="11"/>
      <c r="C83" s="122">
        <f>SUM(C81:C82)</f>
        <v>158693</v>
      </c>
      <c r="D83" s="11"/>
      <c r="E83" s="122">
        <f>SUM(E81:E82)</f>
        <v>31362</v>
      </c>
      <c r="F83" s="51"/>
      <c r="G83" s="122">
        <f>SUM(G81:G82)</f>
        <v>157974</v>
      </c>
      <c r="H83" s="51"/>
      <c r="I83" s="122">
        <f>SUM(I81:I82)</f>
        <v>31264</v>
      </c>
      <c r="J83" s="205">
        <f>C83-'BS 2-4'!C11</f>
        <v>0</v>
      </c>
      <c r="K83" s="205">
        <f>G83-'BS 2-4'!G11</f>
        <v>0</v>
      </c>
    </row>
    <row r="84" spans="1:11" s="30" customFormat="1" ht="14.25" customHeight="1" thickTop="1" x14ac:dyDescent="0.3">
      <c r="A84" s="34"/>
      <c r="B84" s="35"/>
      <c r="C84" s="52"/>
      <c r="D84" s="35"/>
      <c r="E84" s="52"/>
      <c r="F84" s="52"/>
      <c r="G84" s="52"/>
      <c r="H84" s="52"/>
      <c r="I84" s="52"/>
    </row>
    <row r="85" spans="1:11" s="30" customFormat="1" ht="19" customHeight="1" x14ac:dyDescent="0.3">
      <c r="A85" s="103" t="s">
        <v>63</v>
      </c>
      <c r="B85" s="35"/>
      <c r="C85" s="37"/>
      <c r="D85" s="35"/>
      <c r="E85" s="37"/>
      <c r="F85" s="37"/>
      <c r="G85" s="37"/>
      <c r="H85" s="37"/>
      <c r="I85" s="37"/>
    </row>
    <row r="86" spans="1:11" s="30" customFormat="1" ht="19" customHeight="1" x14ac:dyDescent="0.3">
      <c r="A86" s="109" t="s">
        <v>64</v>
      </c>
      <c r="B86" s="35"/>
      <c r="C86" s="37"/>
      <c r="D86" s="35"/>
      <c r="E86" s="37"/>
      <c r="F86" s="37"/>
      <c r="G86" s="37"/>
      <c r="H86" s="37"/>
      <c r="I86" s="37"/>
    </row>
    <row r="87" spans="1:11" s="30" customFormat="1" ht="19" customHeight="1" x14ac:dyDescent="0.3">
      <c r="A87" s="109" t="s">
        <v>65</v>
      </c>
      <c r="B87" s="35"/>
      <c r="C87" s="37"/>
      <c r="D87" s="35"/>
      <c r="E87" s="37"/>
      <c r="F87" s="37"/>
      <c r="G87" s="37"/>
      <c r="H87" s="37"/>
      <c r="I87" s="37"/>
    </row>
    <row r="88" spans="1:11" s="30" customFormat="1" ht="19" customHeight="1" x14ac:dyDescent="0.3">
      <c r="A88" s="109" t="s">
        <v>104</v>
      </c>
      <c r="B88" s="35"/>
      <c r="C88" s="37"/>
      <c r="D88" s="35"/>
      <c r="E88" s="37"/>
      <c r="F88" s="37"/>
      <c r="G88" s="37"/>
      <c r="H88" s="37"/>
      <c r="I88" s="37"/>
    </row>
    <row r="89" spans="1:11" s="30" customFormat="1" ht="19" customHeight="1" x14ac:dyDescent="0.3">
      <c r="A89" s="109" t="s">
        <v>89</v>
      </c>
      <c r="B89" s="14" t="s">
        <v>139</v>
      </c>
      <c r="C89" s="38">
        <v>102594</v>
      </c>
      <c r="D89" s="14"/>
      <c r="E89" s="38">
        <v>24138</v>
      </c>
      <c r="F89" s="39"/>
      <c r="G89" s="38">
        <v>102594</v>
      </c>
      <c r="H89" s="39"/>
      <c r="I89" s="38">
        <v>24138</v>
      </c>
    </row>
    <row r="90" spans="1:11" s="30" customFormat="1" ht="19" customHeight="1" x14ac:dyDescent="0.3">
      <c r="A90" s="145" t="s">
        <v>199</v>
      </c>
      <c r="B90" s="14"/>
      <c r="C90" s="38">
        <v>12057</v>
      </c>
      <c r="D90" s="14"/>
      <c r="E90" s="38">
        <v>-9061</v>
      </c>
      <c r="F90" s="39"/>
      <c r="G90" s="38">
        <v>12057</v>
      </c>
      <c r="H90" s="39"/>
      <c r="I90" s="38">
        <v>-9061</v>
      </c>
    </row>
    <row r="91" spans="1:11" s="30" customFormat="1" ht="19" customHeight="1" x14ac:dyDescent="0.3">
      <c r="A91" s="145" t="s">
        <v>201</v>
      </c>
      <c r="B91" s="14"/>
      <c r="C91" s="38">
        <v>10995</v>
      </c>
      <c r="D91" s="14"/>
      <c r="E91" s="38">
        <v>-5068</v>
      </c>
      <c r="F91" s="39"/>
      <c r="G91" s="38">
        <v>10995</v>
      </c>
      <c r="H91" s="39"/>
      <c r="I91" s="38">
        <v>-5068</v>
      </c>
    </row>
    <row r="92" spans="1:11" s="30" customFormat="1" ht="19" customHeight="1" thickBot="1" x14ac:dyDescent="0.35">
      <c r="A92" s="110" t="s">
        <v>66</v>
      </c>
      <c r="B92" s="14"/>
      <c r="C92" s="113">
        <f>SUM(C89:C91)</f>
        <v>125646</v>
      </c>
      <c r="D92" s="14"/>
      <c r="E92" s="113">
        <f>SUM(E89:E91)</f>
        <v>10009</v>
      </c>
      <c r="F92" s="114"/>
      <c r="G92" s="113">
        <f>SUM(G89:G91)</f>
        <v>125646</v>
      </c>
      <c r="H92" s="114"/>
      <c r="I92" s="113">
        <f>SUM(I89:I91)</f>
        <v>10009</v>
      </c>
    </row>
    <row r="93" spans="1:11" s="30" customFormat="1" ht="14.25" customHeight="1" thickTop="1" x14ac:dyDescent="0.3">
      <c r="A93" s="110"/>
      <c r="B93" s="14"/>
      <c r="C93" s="32"/>
      <c r="D93" s="14"/>
      <c r="E93" s="32"/>
      <c r="F93" s="114"/>
      <c r="G93" s="32"/>
      <c r="H93" s="114"/>
      <c r="I93" s="32"/>
    </row>
    <row r="94" spans="1:11" s="30" customFormat="1" ht="19" customHeight="1" x14ac:dyDescent="0.3">
      <c r="A94" s="103" t="s">
        <v>184</v>
      </c>
      <c r="B94" s="14"/>
      <c r="C94" s="32"/>
      <c r="D94" s="14"/>
      <c r="E94" s="32"/>
      <c r="F94" s="114"/>
      <c r="G94" s="32"/>
      <c r="H94" s="114"/>
      <c r="I94" s="32"/>
    </row>
    <row r="95" spans="1:11" s="30" customFormat="1" ht="19" customHeight="1" x14ac:dyDescent="0.3">
      <c r="A95" s="33" t="s">
        <v>202</v>
      </c>
      <c r="B95" s="14"/>
      <c r="C95" s="48">
        <v>53123</v>
      </c>
      <c r="D95" s="14"/>
      <c r="E95" s="48">
        <v>78025</v>
      </c>
      <c r="F95" s="6"/>
      <c r="G95" s="48">
        <v>53123</v>
      </c>
      <c r="H95" s="6"/>
      <c r="I95" s="48">
        <v>78025</v>
      </c>
    </row>
    <row r="96" spans="1:11" s="30" customFormat="1" ht="19" customHeight="1" x14ac:dyDescent="0.3">
      <c r="A96" s="33" t="s">
        <v>126</v>
      </c>
      <c r="B96" s="14"/>
      <c r="C96" s="48">
        <v>82229</v>
      </c>
      <c r="D96" s="14"/>
      <c r="E96" s="48">
        <v>89956</v>
      </c>
      <c r="F96" s="6"/>
      <c r="G96" s="48">
        <v>82229</v>
      </c>
      <c r="H96" s="6"/>
      <c r="I96" s="48">
        <v>89956</v>
      </c>
    </row>
    <row r="97" spans="1:9" s="30" customFormat="1" ht="7.5" customHeight="1" x14ac:dyDescent="0.3">
      <c r="A97" s="110"/>
      <c r="B97" s="14"/>
      <c r="C97" s="32"/>
      <c r="D97" s="14"/>
      <c r="E97" s="32"/>
      <c r="F97" s="114"/>
      <c r="G97" s="32"/>
      <c r="H97" s="114"/>
      <c r="I97" s="32"/>
    </row>
  </sheetData>
  <mergeCells count="18">
    <mergeCell ref="C4:E4"/>
    <mergeCell ref="C56:E56"/>
    <mergeCell ref="G4:I4"/>
    <mergeCell ref="G5:I5"/>
    <mergeCell ref="G6:I6"/>
    <mergeCell ref="G56:I56"/>
    <mergeCell ref="G53:I53"/>
    <mergeCell ref="C55:E55"/>
    <mergeCell ref="C7:E7"/>
    <mergeCell ref="G55:I55"/>
    <mergeCell ref="C58:I58"/>
    <mergeCell ref="C9:I9"/>
    <mergeCell ref="G54:I54"/>
    <mergeCell ref="C6:E6"/>
    <mergeCell ref="C5:E5"/>
    <mergeCell ref="C53:E53"/>
    <mergeCell ref="C54:E54"/>
    <mergeCell ref="G7:I7"/>
  </mergeCells>
  <pageMargins left="0.7" right="0.7" top="0.48" bottom="0.5" header="0.5" footer="0.5"/>
  <pageSetup paperSize="9" scale="79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2-4</vt:lpstr>
      <vt:lpstr>5 (3M)</vt:lpstr>
      <vt:lpstr>6 (9M)</vt:lpstr>
      <vt:lpstr>7-8 Con</vt:lpstr>
      <vt:lpstr>9-10 Sep</vt:lpstr>
      <vt:lpstr>11-12</vt:lpstr>
      <vt:lpstr>'11-12'!Print_Area</vt:lpstr>
      <vt:lpstr>'5 (3M)'!Print_Area</vt:lpstr>
      <vt:lpstr>'6 (9M)'!Print_Area</vt:lpstr>
      <vt:lpstr>'7-8 Con'!Print_Area</vt:lpstr>
      <vt:lpstr>'9-10 Sep'!Print_Area</vt:lpstr>
      <vt:lpstr>'BS 2-4'!Print_Area</vt:lpstr>
      <vt:lpstr>'5 (3M)'!Print_Area_MI</vt:lpstr>
      <vt:lpstr>'6 (9M)'!Print_Area_MI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Pimporn, Pintasom</cp:lastModifiedBy>
  <cp:lastPrinted>2022-11-07T04:02:49Z</cp:lastPrinted>
  <dcterms:created xsi:type="dcterms:W3CDTF">2016-04-04T06:31:01Z</dcterms:created>
  <dcterms:modified xsi:type="dcterms:W3CDTF">2022-11-07T06:33:51Z</dcterms:modified>
</cp:coreProperties>
</file>