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uchprasert\Downloads\"/>
    </mc:Choice>
  </mc:AlternateContent>
  <xr:revisionPtr revIDLastSave="0" documentId="13_ncr:1_{8AE0D630-647F-4923-80DB-B47DE0CA68C4}" xr6:coauthVersionLast="47" xr6:coauthVersionMax="47" xr10:uidLastSave="{00000000-0000-0000-0000-000000000000}"/>
  <bookViews>
    <workbookView xWindow="28680" yWindow="-120" windowWidth="21840" windowHeight="13140" tabRatio="509" xr2:uid="{00000000-000D-0000-FFFF-FFFF00000000}"/>
  </bookViews>
  <sheets>
    <sheet name="SFP" sheetId="5" r:id="rId1"/>
    <sheet name="SI" sheetId="14" r:id="rId2"/>
    <sheet name="SI (2)" sheetId="21" r:id="rId3"/>
    <sheet name="SCE PY" sheetId="22" r:id="rId4"/>
    <sheet name="SCE" sheetId="20" r:id="rId5"/>
    <sheet name="SCF" sheetId="19" r:id="rId6"/>
  </sheets>
  <definedNames>
    <definedName name="_xlnm.Print_Area" localSheetId="4">SCE!$A$1:$Q$23</definedName>
    <definedName name="_xlnm.Print_Area" localSheetId="3">'SCE PY'!$A$1:$O$25</definedName>
    <definedName name="_xlnm.Print_Area" localSheetId="5">SCF!$A$1:$D$77</definedName>
    <definedName name="_xlnm.Print_Area" localSheetId="0">SFP!$A$1:$F$75</definedName>
    <definedName name="_xlnm.Print_Area" localSheetId="1">SI!$A$1:$F$30</definedName>
    <definedName name="_xlnm.Print_Area" localSheetId="2">'SI (2)'!$A$1:$F$30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7" i="21" l="1"/>
  <c r="D27" i="21"/>
  <c r="F29" i="14"/>
  <c r="D29" i="14"/>
  <c r="F27" i="14"/>
  <c r="D27" i="14"/>
  <c r="O23" i="20"/>
  <c r="K23" i="20" l="1"/>
  <c r="M22" i="20" l="1"/>
  <c r="M21" i="20"/>
  <c r="D65" i="5" l="1"/>
  <c r="D13" i="19"/>
  <c r="B13" i="19"/>
  <c r="D11" i="19"/>
  <c r="B11" i="19"/>
  <c r="D76" i="19" l="1"/>
  <c r="B76" i="19"/>
  <c r="Q11" i="20" l="1"/>
  <c r="K24" i="22"/>
  <c r="K23" i="22"/>
  <c r="M21" i="22"/>
  <c r="M25" i="22" s="1"/>
  <c r="I21" i="22"/>
  <c r="I25" i="22" s="1"/>
  <c r="G21" i="22"/>
  <c r="G25" i="22" s="1"/>
  <c r="E21" i="22"/>
  <c r="E25" i="22" s="1"/>
  <c r="C21" i="22"/>
  <c r="C25" i="22" s="1"/>
  <c r="M17" i="22"/>
  <c r="K17" i="22"/>
  <c r="I17" i="22"/>
  <c r="G17" i="22"/>
  <c r="E17" i="22"/>
  <c r="C17" i="22"/>
  <c r="O16" i="22"/>
  <c r="O15" i="22"/>
  <c r="O17" i="22" s="1"/>
  <c r="O14" i="22"/>
  <c r="D50" i="19" l="1"/>
  <c r="B50" i="19"/>
  <c r="F48" i="5"/>
  <c r="D48" i="5"/>
  <c r="Q22" i="20" l="1"/>
  <c r="Q21" i="20" l="1"/>
  <c r="Q14" i="20"/>
  <c r="M15" i="20"/>
  <c r="K15" i="20"/>
  <c r="I15" i="20"/>
  <c r="G15" i="20"/>
  <c r="E15" i="20"/>
  <c r="C15" i="20"/>
  <c r="F19" i="21" l="1"/>
  <c r="D19" i="21"/>
  <c r="F12" i="21"/>
  <c r="D12" i="21"/>
  <c r="F21" i="21" l="1"/>
  <c r="F23" i="21" s="1"/>
  <c r="F25" i="21" s="1"/>
  <c r="D21" i="21"/>
  <c r="D23" i="21" s="1"/>
  <c r="D25" i="21" s="1"/>
  <c r="K20" i="22" l="1"/>
  <c r="D9" i="19"/>
  <c r="D20" i="19" s="1"/>
  <c r="F29" i="21"/>
  <c r="M18" i="20"/>
  <c r="B9" i="19"/>
  <c r="B20" i="19" s="1"/>
  <c r="B32" i="19" s="1"/>
  <c r="D29" i="21"/>
  <c r="F19" i="14"/>
  <c r="D19" i="14"/>
  <c r="K21" i="22" l="1"/>
  <c r="K25" i="22" s="1"/>
  <c r="O20" i="22"/>
  <c r="O21" i="22" s="1"/>
  <c r="O25" i="22" s="1"/>
  <c r="B65" i="19"/>
  <c r="E19" i="20" l="1"/>
  <c r="E23" i="20" s="1"/>
  <c r="M19" i="20" l="1"/>
  <c r="M23" i="20" s="1"/>
  <c r="C19" i="20"/>
  <c r="C23" i="20" s="1"/>
  <c r="G19" i="20"/>
  <c r="G23" i="20" s="1"/>
  <c r="I19" i="20"/>
  <c r="I23" i="20" s="1"/>
  <c r="D66" i="5" l="1"/>
  <c r="O15" i="20"/>
  <c r="Q15" i="20" s="1"/>
  <c r="D70" i="5" l="1"/>
  <c r="F12" i="14"/>
  <c r="D12" i="14"/>
  <c r="F40" i="5"/>
  <c r="D59" i="19" l="1"/>
  <c r="F21" i="5"/>
  <c r="F14" i="5"/>
  <c r="F23" i="5" l="1"/>
  <c r="F50" i="5"/>
  <c r="D21" i="5"/>
  <c r="B59" i="19"/>
  <c r="D14" i="5"/>
  <c r="D40" i="5"/>
  <c r="B40" i="19"/>
  <c r="B39" i="19"/>
  <c r="D23" i="5" l="1"/>
  <c r="D50" i="5"/>
  <c r="F21" i="14" l="1"/>
  <c r="F23" i="14" s="1"/>
  <c r="F25" i="14" s="1"/>
  <c r="D21" i="14" l="1"/>
  <c r="D23" i="14" s="1"/>
  <c r="D25" i="14" s="1"/>
  <c r="F72" i="5" l="1"/>
  <c r="F74" i="5" s="1"/>
  <c r="D32" i="19"/>
  <c r="D34" i="19" s="1"/>
  <c r="D62" i="19" s="1"/>
  <c r="D64" i="19" s="1"/>
  <c r="D66" i="19" s="1"/>
  <c r="O19" i="20" l="1"/>
  <c r="Q18" i="20"/>
  <c r="K19" i="20"/>
  <c r="Q23" i="20" l="1"/>
  <c r="Q19" i="20"/>
  <c r="D69" i="5"/>
  <c r="D71" i="5" l="1"/>
  <c r="D72" i="5" s="1"/>
  <c r="D74" i="5" s="1"/>
  <c r="B34" i="19"/>
  <c r="B62" i="19" l="1"/>
  <c r="B64" i="19" l="1"/>
  <c r="B66" i="19" l="1"/>
</calcChain>
</file>

<file path=xl/sharedStrings.xml><?xml version="1.0" encoding="utf-8"?>
<sst xmlns="http://schemas.openxmlformats.org/spreadsheetml/2006/main" count="270" uniqueCount="161">
  <si>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</si>
  <si>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</si>
  <si>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</si>
  <si>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</si>
  <si>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</si>
  <si>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</si>
  <si>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</si>
  <si>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</si>
  <si>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</si>
  <si>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</si>
  <si>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</si>
  <si>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</si>
  <si>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</si>
  <si>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</si>
  <si>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</si>
  <si>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</si>
  <si>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</si>
  <si>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</si>
  <si>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</si>
  <si>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</si>
  <si>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</si>
  <si>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</si>
  <si>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</si>
  <si>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</si>
  <si>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</si>
  <si>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</si>
  <si>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</si>
  <si>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</si>
  <si>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</si>
  <si>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</si>
  <si>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</si>
  <si>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Income</t>
  </si>
  <si>
    <t>Other income</t>
  </si>
  <si>
    <t>Total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</si>
  <si>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</si>
  <si>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</si>
  <si>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</si>
  <si>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</si>
  <si>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</si>
  <si>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</si>
  <si>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share capital</t>
  </si>
  <si>
    <t>Legal</t>
  </si>
  <si>
    <t>reserve</t>
  </si>
  <si>
    <t>Other components</t>
  </si>
  <si>
    <t>of equity</t>
  </si>
  <si>
    <t xml:space="preserve">Revaluation </t>
  </si>
  <si>
    <t>surplus</t>
  </si>
  <si>
    <t>Cash flows from operating activities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</si>
  <si>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</si>
  <si>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</si>
  <si>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</si>
  <si>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</si>
  <si>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Interest paid</t>
  </si>
  <si>
    <t>Equity</t>
  </si>
  <si>
    <t>Investment properties</t>
  </si>
  <si>
    <t>Deferred tax liabilities</t>
  </si>
  <si>
    <t xml:space="preserve">Revenue from sales of goods </t>
  </si>
  <si>
    <t>Cost of sales of goods</t>
  </si>
  <si>
    <t xml:space="preserve">Non-current provisions for employee benefits </t>
  </si>
  <si>
    <t>Distribution costs</t>
  </si>
  <si>
    <t>Tax expense</t>
  </si>
  <si>
    <t xml:space="preserve">Acquisition of property, plant and equipment </t>
  </si>
  <si>
    <t>Profit for the year</t>
  </si>
  <si>
    <t>Profit before income tax expense</t>
  </si>
  <si>
    <t xml:space="preserve">Provision for employee benefits </t>
  </si>
  <si>
    <t>Net cash used in investing activities</t>
  </si>
  <si>
    <t xml:space="preserve">Unappropriated </t>
  </si>
  <si>
    <t>Trade and other current receivables</t>
  </si>
  <si>
    <t xml:space="preserve">Trade and other current payables </t>
  </si>
  <si>
    <t>Current portion of lease liabilities</t>
  </si>
  <si>
    <t>Intangible assets</t>
  </si>
  <si>
    <t>Other non-current liabilities</t>
  </si>
  <si>
    <t>Profit from operating activities</t>
  </si>
  <si>
    <t>Retained earnings</t>
  </si>
  <si>
    <t xml:space="preserve">  Unappropriated</t>
  </si>
  <si>
    <t xml:space="preserve">    Advance received from share subscription</t>
  </si>
  <si>
    <t>Advance received from</t>
  </si>
  <si>
    <t>share subscription</t>
  </si>
  <si>
    <t>Decrease in restricted deposit at financial institution</t>
  </si>
  <si>
    <t>Payment of lease liabilities</t>
  </si>
  <si>
    <t xml:space="preserve">   before effect of exchange rate changes</t>
  </si>
  <si>
    <t>Effect of exchange rate changes on cash and cash equivalents</t>
  </si>
  <si>
    <t>payment</t>
  </si>
  <si>
    <t>2021</t>
  </si>
  <si>
    <t>Lease liabilities</t>
  </si>
  <si>
    <t>Three-month period ended</t>
  </si>
  <si>
    <t>Transfer to legal reserve</t>
  </si>
  <si>
    <t>(Unaudited)</t>
  </si>
  <si>
    <t>Statement of cash flows (Unaudited)</t>
  </si>
  <si>
    <t>Statement of comprehensive income (Unaudited)</t>
  </si>
  <si>
    <t>Statement of changes in equity (Unaudited)</t>
  </si>
  <si>
    <t>Unrealised loss on exchange</t>
  </si>
  <si>
    <t>Net gains on foreign exchange</t>
  </si>
  <si>
    <t>Net losses on foreign exchange</t>
  </si>
  <si>
    <t>Transfer to retained earnings</t>
  </si>
  <si>
    <t>Taxes paid</t>
  </si>
  <si>
    <t xml:space="preserve">    Issue of ordinary shares</t>
  </si>
  <si>
    <t>Profit for the period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</si>
  <si>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</si>
  <si>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Balance as at 1 January 2021</t>
  </si>
  <si>
    <t>Cash and cash equivalents as at 1 January</t>
  </si>
  <si>
    <t>Trade and other current payables</t>
  </si>
  <si>
    <t xml:space="preserve">   Surplus on share-based payment</t>
  </si>
  <si>
    <t>Surplus on</t>
  </si>
  <si>
    <t xml:space="preserve">Share-based </t>
  </si>
  <si>
    <t xml:space="preserve">   Total contributions by and distributions to owners</t>
  </si>
  <si>
    <t>Dividends paid to owners of the Company</t>
  </si>
  <si>
    <t>Net cash from operating activities</t>
  </si>
  <si>
    <t>Net cash generated from operating activities</t>
  </si>
  <si>
    <t>Gain on write-off of finance lease asset</t>
  </si>
  <si>
    <t>Loss on write-off of plant and equipment</t>
  </si>
  <si>
    <t xml:space="preserve">Proceeds from sale of plant and equipment </t>
  </si>
  <si>
    <t>Income tax payable</t>
  </si>
  <si>
    <t xml:space="preserve">    Dividends to owners of the Company</t>
  </si>
  <si>
    <t>Derivative assets</t>
  </si>
  <si>
    <t xml:space="preserve">Derivative liabilities </t>
  </si>
  <si>
    <t>30 September</t>
  </si>
  <si>
    <t>Nine-month period ended 30 September 2021</t>
  </si>
  <si>
    <t>Balance as at 30 September 2021</t>
  </si>
  <si>
    <t>Nine-month period ended</t>
  </si>
  <si>
    <t>Cash and cash equivalents as at 30 September</t>
  </si>
  <si>
    <t>Interest income</t>
  </si>
  <si>
    <t>Acquisition of intangible assets</t>
  </si>
  <si>
    <t xml:space="preserve">  (464,200,000 ordinary shares, par value at Baht 1 per share)</t>
  </si>
  <si>
    <t>Net cash used in financing activities</t>
  </si>
  <si>
    <t>Transactions with owners, recorded directly in equity</t>
  </si>
  <si>
    <t>2022</t>
  </si>
  <si>
    <t>Current portion of long-term loans from financial institution</t>
  </si>
  <si>
    <t>Dividend payable</t>
  </si>
  <si>
    <t>Long-term loans from financial institution</t>
  </si>
  <si>
    <t>Nine-month period ended 30 September 2022</t>
  </si>
  <si>
    <t>Balance as at 1 January 2022</t>
  </si>
  <si>
    <t>Balance as at 30 September 2022</t>
  </si>
  <si>
    <t xml:space="preserve">   Share premium </t>
  </si>
  <si>
    <t xml:space="preserve">on ordinary </t>
  </si>
  <si>
    <t>shares</t>
  </si>
  <si>
    <t>Purchase of property, plant and equipment during the period</t>
  </si>
  <si>
    <t>Total purchase of property, plant and equipment during the period</t>
  </si>
  <si>
    <r>
      <rPr>
        <i/>
        <sz val="11"/>
        <rFont val="Times New Roman"/>
        <family val="1"/>
      </rPr>
      <t>Add:</t>
    </r>
    <r>
      <rPr>
        <sz val="11"/>
        <rFont val="Times New Roman"/>
        <family val="1"/>
      </rPr>
      <t xml:space="preserve"> settlement of payables for property, plant and equipment</t>
    </r>
  </si>
  <si>
    <t xml:space="preserve">             previously purchased</t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</si>
  <si>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finance costs capitalised as qualify assets</t>
    </r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</si>
  <si>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payables on purchase of property, plant and equipment</t>
    </r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</si>
  <si>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advance for property, plant and equipment purchase</t>
    </r>
  </si>
  <si>
    <t>Purchase of property, plant and equipment paid by cash</t>
  </si>
  <si>
    <t xml:space="preserve">   Share premium on ordinary shares</t>
  </si>
  <si>
    <t>5, 8</t>
  </si>
  <si>
    <t>Derivative liabilities</t>
  </si>
  <si>
    <t>Comprehensive income for the period</t>
  </si>
  <si>
    <t>Total comprehensive income for the period</t>
  </si>
  <si>
    <t xml:space="preserve">    Profit</t>
  </si>
  <si>
    <t>Total comprehensive income  for the period</t>
  </si>
  <si>
    <t>Adjustments to reconcile profit to cash receipts (payments)</t>
  </si>
  <si>
    <t>Loss on disposal of plant and equipment</t>
  </si>
  <si>
    <t>Proceed from long-term loans from a financial institution</t>
  </si>
  <si>
    <t>Increase in advance for machinery purchase</t>
  </si>
  <si>
    <t>Finance cost paid</t>
  </si>
  <si>
    <t>Net decrease in cash and cash equivalents</t>
  </si>
  <si>
    <t xml:space="preserve">Decrease short-term loans from financial institutions </t>
  </si>
  <si>
    <t>Provision for employee benefits paid</t>
  </si>
  <si>
    <t>Supplemental disclosures of cash flow information:</t>
  </si>
  <si>
    <t>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</si>
</sst>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</numFmts>
  <fonts count="15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6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07">
    <xf numFmtId="0" fontId="0" fillId="0" borderId="0" xfId="0"/>
    <xf numFmtId="41" fontId="4" fillId="0" borderId="0" xfId="1" applyNumberFormat="1" applyFont="1" applyFill="1" applyAlignment="1">
      <alignment horizontal="right" vertical="center"/>
    </xf>
    <xf numFmtId="41" fontId="4" fillId="0" borderId="0" xfId="42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41" fontId="7" fillId="0" borderId="2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4" fillId="0" borderId="0" xfId="42" applyNumberFormat="1" applyFont="1" applyFill="1" applyBorder="1" applyAlignment="1">
      <alignment vertical="center"/>
    </xf>
    <xf numFmtId="164" fontId="4" fillId="0" borderId="0" xfId="42" applyNumberFormat="1" applyFont="1" applyFill="1" applyBorder="1" applyAlignment="1">
      <alignment vertical="center"/>
    </xf>
    <xf numFmtId="41" fontId="7" fillId="0" borderId="0" xfId="6" applyNumberFormat="1" applyFont="1" applyFill="1" applyBorder="1" applyAlignment="1">
      <alignment horizontal="right" vertical="center"/>
    </xf>
    <xf numFmtId="41" fontId="4" fillId="0" borderId="0" xfId="6" applyNumberFormat="1" applyFont="1" applyFill="1" applyAlignment="1">
      <alignment horizontal="right" vertical="center"/>
    </xf>
    <xf numFmtId="41" fontId="4" fillId="0" borderId="0" xfId="6" applyNumberFormat="1" applyFont="1" applyFill="1" applyAlignment="1">
      <alignment horizontal="center"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4" fillId="0" borderId="0" xfId="29" applyFont="1" applyFill="1" applyAlignment="1">
      <alignment vertical="center"/>
    </xf>
    <xf numFmtId="41" fontId="7" fillId="0" borderId="3" xfId="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7" fontId="4" fillId="0" borderId="0" xfId="43" applyNumberFormat="1" applyFont="1" applyFill="1" applyBorder="1" applyAlignment="1">
      <alignment horizontal="right" vertical="center"/>
    </xf>
    <xf numFmtId="9" fontId="7" fillId="0" borderId="0" xfId="43" applyFont="1" applyFill="1" applyBorder="1" applyAlignment="1">
      <alignment horizontal="right" vertical="center"/>
    </xf>
    <xf numFmtId="43" fontId="4" fillId="0" borderId="4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41" fontId="4" fillId="0" borderId="0" xfId="1" quotePrefix="1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 applyProtection="1">
      <alignment horizontal="center" vertical="center"/>
      <protection locked="0"/>
    </xf>
    <xf numFmtId="41" fontId="7" fillId="0" borderId="2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horizontal="center" vertical="center"/>
      <protection locked="0"/>
    </xf>
    <xf numFmtId="41" fontId="7" fillId="0" borderId="4" xfId="1" applyNumberFormat="1" applyFont="1" applyFill="1" applyBorder="1" applyAlignment="1" applyProtection="1">
      <alignment horizontal="right" vertical="center"/>
      <protection locked="0"/>
    </xf>
    <xf numFmtId="41" fontId="7" fillId="0" borderId="1" xfId="1" applyNumberFormat="1" applyFont="1" applyFill="1" applyBorder="1" applyAlignment="1" applyProtection="1">
      <alignment horizontal="right" vertical="center"/>
      <protection locked="0"/>
    </xf>
    <xf numFmtId="41" fontId="4" fillId="0" borderId="4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165" fontId="4" fillId="0" borderId="0" xfId="1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164" fontId="1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164" fontId="8" fillId="0" borderId="0" xfId="0" applyNumberFormat="1" applyFont="1" applyFill="1" applyBorder="1" applyAlignment="1" applyProtection="1">
      <alignment horizontal="left"/>
      <protection locked="0"/>
    </xf>
    <xf numFmtId="164" fontId="4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4" fillId="0" borderId="0" xfId="4" applyNumberFormat="1" applyFont="1" applyFill="1" applyAlignment="1">
      <alignment horizontal="left" vertical="center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Alignment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5" fillId="0" borderId="0" xfId="0" applyFont="1" applyFill="1" applyBorder="1" applyAlignment="1" applyProtection="1">
      <protection locked="0"/>
    </xf>
    <xf numFmtId="41" fontId="5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0" fontId="5" fillId="0" borderId="0" xfId="29" applyFont="1" applyFill="1" applyAlignment="1">
      <alignment horizontal="center"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41" fontId="4" fillId="0" borderId="0" xfId="1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41" fontId="4" fillId="0" borderId="0" xfId="1" quotePrefix="1" applyNumberFormat="1" applyFont="1" applyFill="1" applyAlignment="1">
      <alignment horizontal="right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41" fontId="4" fillId="0" borderId="0" xfId="1" applyNumberFormat="1" applyFont="1" applyFill="1" applyAlignment="1">
      <alignment horizontal="right" vertical="center"/>
    </xf>
    <xf numFmtId="41" fontId="4" fillId="0" borderId="0" xfId="1" quotePrefix="1" applyNumberFormat="1" applyFont="1" applyFill="1" applyAlignment="1">
      <alignment horizontal="right" vertical="center"/>
    </xf>
    <xf numFmtId="0" fontId="4" fillId="0" borderId="0" xfId="0" applyFont="1" applyFill="1" applyAlignment="1">
      <alignment wrapText="1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Alignment="1">
      <alignment horizontal="right" vertical="center"/>
    </xf>
    <xf numFmtId="41" fontId="4" fillId="0" borderId="4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Alignment="1">
      <alignment horizontal="right" vertical="center"/>
    </xf>
    <xf numFmtId="41" fontId="4" fillId="0" borderId="0" xfId="42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Border="1" applyAlignment="1">
      <alignment horizontal="left" vertical="center"/>
    </xf>
    <xf numFmtId="41" fontId="4" fillId="0" borderId="0" xfId="42" applyNumberFormat="1" applyFont="1" applyFill="1" applyBorder="1" applyAlignment="1">
      <alignment vertical="center"/>
    </xf>
    <xf numFmtId="164" fontId="4" fillId="0" borderId="0" xfId="42" applyNumberFormat="1" applyFont="1" applyFill="1" applyBorder="1" applyAlignment="1">
      <alignment vertical="center"/>
    </xf>
    <xf numFmtId="41" fontId="7" fillId="0" borderId="0" xfId="42" applyNumberFormat="1" applyFont="1" applyFill="1" applyBorder="1" applyAlignment="1">
      <alignment horizontal="center" vertical="center"/>
    </xf>
    <xf numFmtId="41" fontId="4" fillId="0" borderId="0" xfId="42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0" xfId="6" applyNumberFormat="1" applyFont="1" applyFill="1" applyBorder="1" applyAlignment="1">
      <alignment vertical="center"/>
    </xf>
    <xf numFmtId="41" fontId="4" fillId="0" borderId="0" xfId="42" quotePrefix="1" applyNumberFormat="1" applyFont="1" applyFill="1" applyBorder="1" applyAlignment="1">
      <alignment horizontal="right" vertical="center"/>
    </xf>
    <xf numFmtId="41" fontId="4" fillId="0" borderId="0" xfId="6" applyNumberFormat="1" applyFont="1" applyFill="1" applyAlignment="1">
      <alignment horizontal="right" vertical="center"/>
    </xf>
    <xf numFmtId="41" fontId="4" fillId="0" borderId="0" xfId="6" applyNumberFormat="1" applyFont="1" applyFill="1" applyAlignment="1">
      <alignment horizontal="center"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Border="1" applyAlignment="1">
      <alignment horizontal="right" vertical="center"/>
    </xf>
    <xf numFmtId="41" fontId="7" fillId="0" borderId="2" xfId="6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center" vertical="center"/>
    </xf>
    <xf numFmtId="0" fontId="4" fillId="0" borderId="0" xfId="29" applyFont="1" applyFill="1" applyAlignment="1">
      <alignment vertical="center"/>
    </xf>
    <xf numFmtId="41" fontId="7" fillId="0" borderId="3" xfId="6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vertical="center"/>
    </xf>
    <xf numFmtId="164" fontId="5" fillId="0" borderId="0" xfId="42" applyNumberFormat="1" applyFont="1" applyFill="1" applyBorder="1" applyAlignment="1">
      <alignment horizontal="center" vertical="center"/>
    </xf>
    <xf numFmtId="0" fontId="5" fillId="0" borderId="0" xfId="29" applyFont="1" applyFill="1" applyAlignment="1">
      <alignment horizontal="center" vertical="center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43" fontId="4" fillId="0" borderId="4" xfId="1" applyNumberFormat="1" applyFont="1" applyFill="1" applyBorder="1" applyAlignment="1">
      <alignment horizontal="right" vertical="center"/>
    </xf>
    <xf numFmtId="0" fontId="3" fillId="0" borderId="0" xfId="57"/>
    <xf numFmtId="41" fontId="4" fillId="0" borderId="0" xfId="57" applyNumberFormat="1" applyFont="1" applyFill="1" applyBorder="1" applyAlignment="1">
      <alignment horizontal="center" vertical="center"/>
    </xf>
    <xf numFmtId="41" fontId="4" fillId="0" borderId="0" xfId="57" applyNumberFormat="1" applyFont="1" applyFill="1" applyAlignment="1">
      <alignment horizontal="center" vertical="center"/>
    </xf>
    <xf numFmtId="164" fontId="7" fillId="0" borderId="0" xfId="57" applyNumberFormat="1" applyFont="1" applyFill="1" applyBorder="1" applyAlignment="1">
      <alignment horizontal="left" vertical="center"/>
    </xf>
    <xf numFmtId="41" fontId="7" fillId="0" borderId="0" xfId="42" applyNumberFormat="1" applyFont="1" applyFill="1" applyBorder="1" applyAlignment="1">
      <alignment horizontal="center" vertical="center"/>
    </xf>
    <xf numFmtId="41" fontId="4" fillId="0" borderId="0" xfId="42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right" vertical="center"/>
    </xf>
    <xf numFmtId="164" fontId="7" fillId="0" borderId="0" xfId="57" applyNumberFormat="1" applyFont="1" applyFill="1" applyAlignment="1">
      <alignment vertical="center"/>
    </xf>
    <xf numFmtId="41" fontId="4" fillId="0" borderId="0" xfId="57" applyNumberFormat="1" applyFont="1" applyFill="1" applyBorder="1" applyAlignment="1">
      <alignment horizontal="center"/>
    </xf>
    <xf numFmtId="41" fontId="4" fillId="0" borderId="1" xfId="57" applyNumberFormat="1" applyFont="1" applyFill="1" applyBorder="1" applyAlignment="1">
      <alignment horizontal="center"/>
    </xf>
    <xf numFmtId="0" fontId="4" fillId="0" borderId="0" xfId="57" applyFont="1" applyFill="1" applyBorder="1" applyAlignment="1" applyProtection="1">
      <protection locked="0"/>
    </xf>
    <xf numFmtId="164" fontId="5" fillId="0" borderId="0" xfId="42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0" fontId="4" fillId="0" borderId="0" xfId="65" applyFont="1"/>
    <xf numFmtId="41" fontId="4" fillId="0" borderId="1" xfId="69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41" fontId="7" fillId="0" borderId="0" xfId="6" applyNumberFormat="1" applyFont="1" applyFill="1" applyAlignment="1">
      <alignment horizontal="center" vertical="center"/>
    </xf>
    <xf numFmtId="41" fontId="7" fillId="0" borderId="0" xfId="6" applyNumberFormat="1" applyFont="1" applyFill="1" applyAlignment="1">
      <alignment horizontal="right" vertical="center"/>
    </xf>
    <xf numFmtId="164" fontId="7" fillId="0" borderId="0" xfId="42" applyNumberFormat="1" applyFont="1" applyFill="1" applyBorder="1" applyAlignment="1">
      <alignment vertical="center"/>
    </xf>
    <xf numFmtId="41" fontId="4" fillId="0" borderId="2" xfId="6" applyNumberFormat="1" applyFont="1" applyFill="1" applyBorder="1" applyAlignment="1">
      <alignment horizontal="center" vertical="center"/>
    </xf>
    <xf numFmtId="0" fontId="4" fillId="0" borderId="0" xfId="74" applyFont="1" applyFill="1" applyBorder="1" applyAlignment="1" applyProtection="1"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4" fillId="0" borderId="0" xfId="42" applyNumberFormat="1" applyFont="1" applyFill="1" applyBorder="1" applyAlignment="1">
      <alignment vertical="center"/>
    </xf>
    <xf numFmtId="41" fontId="7" fillId="0" borderId="0" xfId="42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right" vertical="center"/>
    </xf>
    <xf numFmtId="41" fontId="4" fillId="0" borderId="0" xfId="6" applyNumberFormat="1" applyFont="1" applyFill="1" applyAlignment="1">
      <alignment horizontal="center"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Border="1" applyAlignment="1">
      <alignment horizontal="right" vertical="center"/>
    </xf>
    <xf numFmtId="41" fontId="7" fillId="0" borderId="0" xfId="6" applyNumberFormat="1" applyFont="1" applyFill="1" applyBorder="1" applyAlignment="1">
      <alignment horizontal="center" vertical="center"/>
    </xf>
    <xf numFmtId="41" fontId="7" fillId="0" borderId="3" xfId="6" applyNumberFormat="1" applyFont="1" applyFill="1" applyBorder="1" applyAlignment="1">
      <alignment horizontal="right" vertical="center"/>
    </xf>
    <xf numFmtId="41" fontId="7" fillId="0" borderId="2" xfId="6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16" fontId="4" fillId="0" borderId="0" xfId="0" quotePrefix="1" applyNumberFormat="1" applyFont="1" applyFill="1" applyBorder="1" applyAlignment="1">
      <alignment horizontal="center" vertical="center"/>
    </xf>
    <xf numFmtId="41" fontId="4" fillId="0" borderId="1" xfId="42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3" fontId="4" fillId="0" borderId="0" xfId="1" quotePrefix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</cellXfs>
  <cellStyles count="76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 6 2" xfId="51" xr:uid="{C1691EF7-F762-42C4-A22E-166C501770D2}"/>
    <cellStyle name="Comma 7" xfId="58" xr:uid="{BC4B0DB4-F943-42B7-A1A7-DAA2BB689688}"/>
    <cellStyle name="Comma 8" xfId="47" xr:uid="{3A37E0D8-4BFD-4DAD-A67D-4486876C5DD6}"/>
    <cellStyle name="Comma 9" xfId="49" xr:uid="{70374F5A-2B17-46E7-AD93-8A8025BBB154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 2 2" xfId="68" xr:uid="{6DEA7DE1-3C92-483F-B1F4-BD25EE28D6CF}"/>
    <cellStyle name="Normal 2 2 3" xfId="45" xr:uid="{6D2E3673-0DDA-4631-80BD-B902A9818CE2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29 2" xfId="54" xr:uid="{78C512C9-DEB2-46C9-B633-E598ACA7F1B4}"/>
    <cellStyle name="Normal 3" xfId="35" xr:uid="{00000000-0005-0000-0000-000023000000}"/>
    <cellStyle name="Normal 30" xfId="57" xr:uid="{42A60DAE-F5B1-49CE-A76C-BC49318E0AEF}"/>
    <cellStyle name="Normal 31" xfId="46" xr:uid="{E7011A29-F1AF-45DE-900B-89A4FE25F665}"/>
    <cellStyle name="Normal 32" xfId="53" xr:uid="{D0261897-921B-4C72-8B6F-52710E77D948}"/>
    <cellStyle name="Normal 33" xfId="50" xr:uid="{A06E7DB1-0129-4877-A3B4-E32C20E2B9C7}"/>
    <cellStyle name="Normal 34" xfId="55" xr:uid="{0E1D4F4B-937E-4FA5-AEDD-67071B094C92}"/>
    <cellStyle name="Normal 35" xfId="52" xr:uid="{B8961869-1060-49A1-8D93-E94FA6ED6A52}"/>
    <cellStyle name="Normal 36" xfId="59" xr:uid="{84B3EC50-72A3-4FEA-B85E-0D6715909D6F}"/>
    <cellStyle name="Normal 37" xfId="60" xr:uid="{38BA12D2-CA1A-456B-AE66-B17090FD26CF}"/>
    <cellStyle name="Normal 38" xfId="61" xr:uid="{6A2787A0-8670-4B96-8857-84712E493D75}"/>
    <cellStyle name="Normal 39" xfId="62" xr:uid="{27209E11-610B-4041-A615-1DC9C9D63221}"/>
    <cellStyle name="Normal 4" xfId="36" xr:uid="{00000000-0005-0000-0000-000024000000}"/>
    <cellStyle name="Normal 40" xfId="63" xr:uid="{800F88C8-5516-414B-9250-C162679953ED}"/>
    <cellStyle name="Normal 41" xfId="64" xr:uid="{DCC72063-1230-404B-A465-BC5481361B1B}"/>
    <cellStyle name="Normal 42" xfId="48" xr:uid="{A57609A8-1788-4CA6-972C-2D84A17F1359}"/>
    <cellStyle name="Normal 43" xfId="65" xr:uid="{03CF1CDD-FFA8-4DC3-944C-4E80176C4FA9}"/>
    <cellStyle name="Normal 44" xfId="71" xr:uid="{8D1E3888-7F36-42AE-9780-10A74763DC4D}"/>
    <cellStyle name="Normal 45" xfId="72" xr:uid="{BC95BF1B-2DEA-4396-BD54-04AD1DB7B0A0}"/>
    <cellStyle name="Normal 46" xfId="70" xr:uid="{8DC3AB97-7204-4A3E-8713-C48922B8EF2F}"/>
    <cellStyle name="Normal 47" xfId="73" xr:uid="{196AF8CC-51FA-4C23-B574-163559B03E6E}"/>
    <cellStyle name="Normal 48" xfId="69" xr:uid="{64E42BDE-5C4F-422B-B332-336BCAA1C3ED}"/>
    <cellStyle name="Normal 49" xfId="74" xr:uid="{8F67ADBC-DE14-48E0-B1FD-D1299D43AAE4}"/>
    <cellStyle name="Normal 5" xfId="37" xr:uid="{00000000-0005-0000-0000-000025000000}"/>
    <cellStyle name="Normal 50" xfId="75" xr:uid="{4C6699E8-A160-4D59-9CDD-7581246296D3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_Note-Thai_Q1-2002" xfId="42" xr:uid="{00000000-0005-0000-0000-00002A000000}"/>
    <cellStyle name="Percent" xfId="43" builtinId="5"/>
    <cellStyle name="Percent 2" xfId="44" xr:uid="{00000000-0005-0000-0000-00002D000000}"/>
    <cellStyle name="Percent 3" xfId="56" xr:uid="{AB587A65-6A3B-42F9-BE8B-ABD4E02C2548}"/>
    <cellStyle name="Percent 4" xfId="66" xr:uid="{BF6B6E96-18B7-4D98-9543-AA233B06E8D9}"/>
    <cellStyle name="Percent 5" xfId="67" xr:uid="{8B2D9A16-CF23-4759-9346-7CD392BEA31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5"/>
  <sheetViews>
    <sheetView tabSelected="1" view="pageBreakPreview" topLeftCell="A67" zoomScale="90" zoomScaleNormal="85" zoomScaleSheetLayoutView="90" workbookViewId="0">
      <selection activeCell="D82" sqref="D82"/>
    </sheetView>
  </sheetViews>
  <sheetFormatPr defaultColWidth="9.09765625" defaultRowHeight="20.25" customHeight="1"/>
  <cols>
    <col min="1" max="1" width="57.3984375" style="10" customWidth="1"/>
    <col min="2" max="2" width="8.296875" style="6" customWidth="1"/>
    <col min="3" max="3" width="1.3984375" style="10" customWidth="1"/>
    <col min="4" max="4" width="16.09765625" style="3" bestFit="1" customWidth="1"/>
    <col min="5" max="5" width="1.3984375" style="3" customWidth="1"/>
    <col min="6" max="6" width="16.09765625" style="3" bestFit="1" customWidth="1"/>
    <col min="7" max="7" width="7.296875" style="7" bestFit="1" customWidth="1"/>
    <col min="8" max="8" width="1.59765625" style="7" customWidth="1"/>
    <col min="9" max="9" width="12.09765625" style="7" bestFit="1" customWidth="1"/>
    <col min="10" max="10" width="3.69921875" style="7" customWidth="1"/>
    <col min="11" max="11" width="12.09765625" style="7" bestFit="1" customWidth="1"/>
    <col min="12" max="12" width="3.69921875" style="7" customWidth="1"/>
    <col min="13" max="13" width="6.09765625" style="7" bestFit="1" customWidth="1"/>
    <col min="14" max="14" width="3.69921875" style="7" customWidth="1"/>
    <col min="15" max="15" width="6.09765625" style="7" bestFit="1" customWidth="1"/>
    <col min="16" max="16" width="3.69921875" style="7" customWidth="1"/>
    <col min="17" max="17" width="6.09765625" style="7" bestFit="1" customWidth="1"/>
    <col min="18" max="16384" width="9.09765625" style="7"/>
  </cols>
  <sheetData>
    <row r="1" spans="1:6" ht="20.25" customHeight="1">
      <c r="A1" s="62" t="s">
        <v>2</v>
      </c>
    </row>
    <row r="2" spans="1:6" ht="20.25" customHeight="1">
      <c r="A2" s="61" t="s">
        <v>0</v>
      </c>
    </row>
    <row r="3" spans="1:6" s="9" customFormat="1" ht="20.25" customHeight="1">
      <c r="A3" s="8"/>
      <c r="B3" s="12"/>
      <c r="C3" s="8"/>
      <c r="D3" s="29"/>
      <c r="E3" s="29"/>
      <c r="F3" s="29"/>
    </row>
    <row r="4" spans="1:6" ht="20.25" customHeight="1">
      <c r="A4" s="46"/>
      <c r="B4" s="7"/>
      <c r="D4" s="95" t="s">
        <v>116</v>
      </c>
      <c r="E4" s="95"/>
      <c r="F4" s="95" t="s">
        <v>4</v>
      </c>
    </row>
    <row r="5" spans="1:6" ht="20.25" customHeight="1">
      <c r="A5" s="5" t="s">
        <v>1</v>
      </c>
      <c r="B5" s="12" t="s">
        <v>3</v>
      </c>
      <c r="D5" s="83" t="s">
        <v>126</v>
      </c>
      <c r="E5" s="84"/>
      <c r="F5" s="83" t="s">
        <v>83</v>
      </c>
    </row>
    <row r="6" spans="1:6" ht="20.25" customHeight="1">
      <c r="A6" s="5"/>
      <c r="B6" s="12"/>
      <c r="D6" s="83" t="s">
        <v>87</v>
      </c>
      <c r="E6" s="84"/>
      <c r="F6" s="83"/>
    </row>
    <row r="7" spans="1:6" ht="20.25" customHeight="1">
      <c r="B7" s="41"/>
      <c r="D7" s="198" t="s">
        <v>5</v>
      </c>
      <c r="E7" s="198"/>
      <c r="F7" s="198"/>
    </row>
    <row r="8" spans="1:6" s="49" customFormat="1" ht="20.25" customHeight="1">
      <c r="A8" s="72" t="s">
        <v>6</v>
      </c>
      <c r="B8" s="47"/>
      <c r="C8" s="48"/>
      <c r="D8" s="4"/>
      <c r="E8" s="4"/>
      <c r="F8" s="4"/>
    </row>
    <row r="9" spans="1:6" s="49" customFormat="1" ht="20.25" customHeight="1">
      <c r="A9" s="73" t="s">
        <v>7</v>
      </c>
      <c r="B9" s="47"/>
      <c r="C9" s="48"/>
      <c r="D9" s="1">
        <v>174202286</v>
      </c>
      <c r="E9" s="1"/>
      <c r="F9" s="100">
        <v>605608098</v>
      </c>
    </row>
    <row r="10" spans="1:6" s="49" customFormat="1" ht="20.25" customHeight="1">
      <c r="A10" s="73" t="s">
        <v>67</v>
      </c>
      <c r="B10" s="47">
        <v>3</v>
      </c>
      <c r="C10" s="48"/>
      <c r="D10" s="1">
        <v>241288687</v>
      </c>
      <c r="E10" s="1"/>
      <c r="F10" s="100">
        <v>290331719</v>
      </c>
    </row>
    <row r="11" spans="1:6" s="49" customFormat="1" ht="20.25" customHeight="1">
      <c r="A11" s="73" t="s">
        <v>8</v>
      </c>
      <c r="B11" s="47"/>
      <c r="C11" s="48"/>
      <c r="D11" s="1">
        <v>440757903</v>
      </c>
      <c r="E11" s="1"/>
      <c r="F11" s="100">
        <v>373871451</v>
      </c>
    </row>
    <row r="12" spans="1:6" s="49" customFormat="1" ht="20.25" customHeight="1">
      <c r="A12" s="73" t="s">
        <v>114</v>
      </c>
      <c r="B12" s="47">
        <v>8</v>
      </c>
      <c r="C12" s="48"/>
      <c r="D12" s="1">
        <v>528750</v>
      </c>
      <c r="E12" s="1"/>
      <c r="F12" s="100">
        <v>3008643</v>
      </c>
    </row>
    <row r="13" spans="1:6" s="49" customFormat="1" ht="20.25" customHeight="1">
      <c r="A13" s="73" t="s">
        <v>9</v>
      </c>
      <c r="B13" s="47"/>
      <c r="C13" s="48"/>
      <c r="D13" s="1">
        <v>21544975</v>
      </c>
      <c r="E13" s="1"/>
      <c r="F13" s="100">
        <v>38917683</v>
      </c>
    </row>
    <row r="14" spans="1:6" s="54" customFormat="1" ht="20.25" customHeight="1">
      <c r="A14" s="74" t="s">
        <v>10</v>
      </c>
      <c r="B14" s="51"/>
      <c r="C14" s="46"/>
      <c r="D14" s="52">
        <f>SUM(D9:D13)</f>
        <v>878322601</v>
      </c>
      <c r="E14" s="53"/>
      <c r="F14" s="52">
        <f>SUM(F9:F13)</f>
        <v>1311737594</v>
      </c>
    </row>
    <row r="15" spans="1:6" s="49" customFormat="1" ht="20.25" customHeight="1">
      <c r="A15" s="73"/>
      <c r="B15" s="47"/>
      <c r="C15" s="48"/>
      <c r="D15" s="4"/>
      <c r="E15" s="4"/>
      <c r="F15" s="4"/>
    </row>
    <row r="16" spans="1:6" s="49" customFormat="1" ht="20.25" customHeight="1">
      <c r="A16" s="72" t="s">
        <v>11</v>
      </c>
      <c r="B16" s="47"/>
      <c r="C16" s="48"/>
      <c r="D16" s="4"/>
      <c r="E16" s="55"/>
      <c r="F16" s="4"/>
    </row>
    <row r="17" spans="1:9" s="49" customFormat="1" ht="20.25" customHeight="1">
      <c r="A17" s="73" t="s">
        <v>54</v>
      </c>
      <c r="B17" s="47"/>
      <c r="C17" s="48"/>
      <c r="D17" s="4">
        <v>339800000</v>
      </c>
      <c r="E17" s="55"/>
      <c r="F17" s="102">
        <v>339800000</v>
      </c>
    </row>
    <row r="18" spans="1:9" s="49" customFormat="1" ht="20.25" customHeight="1">
      <c r="A18" s="73" t="s">
        <v>12</v>
      </c>
      <c r="B18" s="47">
        <v>4</v>
      </c>
      <c r="C18" s="48"/>
      <c r="D18" s="1">
        <v>1638982437</v>
      </c>
      <c r="E18" s="1"/>
      <c r="F18" s="101">
        <v>1290992821</v>
      </c>
    </row>
    <row r="19" spans="1:9" s="49" customFormat="1" ht="20.25" customHeight="1">
      <c r="A19" s="73" t="s">
        <v>70</v>
      </c>
      <c r="B19" s="47"/>
      <c r="C19" s="48"/>
      <c r="D19" s="1">
        <v>2399798</v>
      </c>
      <c r="E19" s="1"/>
      <c r="F19" s="101">
        <v>2996407</v>
      </c>
      <c r="I19" s="87"/>
    </row>
    <row r="20" spans="1:9" s="49" customFormat="1" ht="20.25" customHeight="1">
      <c r="A20" s="73" t="s">
        <v>13</v>
      </c>
      <c r="B20" s="47"/>
      <c r="C20" s="48"/>
      <c r="D20" s="1">
        <v>3353103</v>
      </c>
      <c r="E20" s="1"/>
      <c r="F20" s="101">
        <v>7200104</v>
      </c>
      <c r="I20" s="87"/>
    </row>
    <row r="21" spans="1:9" s="54" customFormat="1" ht="20.25" customHeight="1">
      <c r="A21" s="74" t="s">
        <v>14</v>
      </c>
      <c r="B21" s="51"/>
      <c r="C21" s="46"/>
      <c r="D21" s="52">
        <f>SUM(D17:D20)</f>
        <v>1984535338</v>
      </c>
      <c r="E21" s="53"/>
      <c r="F21" s="52">
        <f>SUM(F17:F20)</f>
        <v>1640989332</v>
      </c>
    </row>
    <row r="22" spans="1:9" s="49" customFormat="1" ht="20.25" customHeight="1">
      <c r="A22" s="73"/>
      <c r="B22" s="47"/>
      <c r="C22" s="48"/>
      <c r="D22" s="4"/>
      <c r="E22" s="4"/>
      <c r="F22" s="4"/>
    </row>
    <row r="23" spans="1:9" s="49" customFormat="1" ht="20.25" customHeight="1" thickBot="1">
      <c r="A23" s="74" t="s">
        <v>15</v>
      </c>
      <c r="B23" s="47"/>
      <c r="C23" s="48"/>
      <c r="D23" s="56">
        <f>SUM(D14,D21)</f>
        <v>2862857939</v>
      </c>
      <c r="E23" s="53"/>
      <c r="F23" s="56">
        <f>SUM(F14,F21)</f>
        <v>2952726926</v>
      </c>
    </row>
    <row r="24" spans="1:9" s="49" customFormat="1" ht="20.25" customHeight="1" thickTop="1">
      <c r="A24" s="46"/>
      <c r="B24" s="47"/>
      <c r="C24" s="48"/>
      <c r="D24" s="4"/>
      <c r="E24" s="4"/>
      <c r="F24" s="4"/>
    </row>
    <row r="25" spans="1:9" ht="20.25" customHeight="1">
      <c r="A25" s="62" t="s">
        <v>2</v>
      </c>
    </row>
    <row r="26" spans="1:9" ht="20.25" customHeight="1">
      <c r="A26" s="61" t="s">
        <v>0</v>
      </c>
    </row>
    <row r="27" spans="1:9" ht="20.25" customHeight="1">
      <c r="D27" s="199"/>
      <c r="E27" s="199"/>
      <c r="F27" s="199"/>
    </row>
    <row r="28" spans="1:9" ht="20.25" customHeight="1">
      <c r="A28" s="46"/>
      <c r="B28" s="7"/>
      <c r="D28" s="95" t="s">
        <v>116</v>
      </c>
      <c r="E28" s="95"/>
      <c r="F28" s="95" t="s">
        <v>4</v>
      </c>
    </row>
    <row r="29" spans="1:9" ht="20.25" customHeight="1">
      <c r="A29" s="5" t="s">
        <v>16</v>
      </c>
      <c r="B29" s="12" t="s">
        <v>3</v>
      </c>
      <c r="D29" s="83" t="s">
        <v>126</v>
      </c>
      <c r="E29" s="84"/>
      <c r="F29" s="83" t="s">
        <v>83</v>
      </c>
    </row>
    <row r="30" spans="1:9" ht="20.25" customHeight="1">
      <c r="A30" s="5"/>
      <c r="B30" s="12"/>
      <c r="D30" s="83" t="s">
        <v>87</v>
      </c>
      <c r="E30" s="84"/>
      <c r="F30" s="83"/>
    </row>
    <row r="31" spans="1:9" ht="20.25" customHeight="1">
      <c r="B31" s="41"/>
      <c r="D31" s="198" t="s">
        <v>5</v>
      </c>
      <c r="E31" s="198"/>
      <c r="F31" s="198"/>
    </row>
    <row r="32" spans="1:9" s="49" customFormat="1" ht="20.25" customHeight="1">
      <c r="A32" s="88" t="s">
        <v>17</v>
      </c>
      <c r="B32" s="47"/>
      <c r="C32" s="48"/>
      <c r="D32" s="4"/>
      <c r="E32" s="4"/>
      <c r="F32" s="4"/>
    </row>
    <row r="33" spans="1:6" s="49" customFormat="1" ht="20.25" customHeight="1">
      <c r="A33" s="63" t="s">
        <v>68</v>
      </c>
      <c r="B33" s="47"/>
      <c r="C33" s="48"/>
      <c r="D33" s="1">
        <v>368906681</v>
      </c>
      <c r="E33" s="1"/>
      <c r="F33" s="113">
        <v>495796677</v>
      </c>
    </row>
    <row r="34" spans="1:6" s="105" customFormat="1" ht="20.25" customHeight="1">
      <c r="A34" s="111" t="s">
        <v>127</v>
      </c>
      <c r="B34" s="103" t="s">
        <v>145</v>
      </c>
      <c r="C34" s="104"/>
      <c r="D34" s="101">
        <v>100800000</v>
      </c>
      <c r="E34" s="101"/>
      <c r="F34" s="113">
        <v>25200000</v>
      </c>
    </row>
    <row r="35" spans="1:6" s="49" customFormat="1" ht="20.25" customHeight="1">
      <c r="A35" s="64" t="s">
        <v>69</v>
      </c>
      <c r="B35" s="47">
        <v>5</v>
      </c>
      <c r="C35" s="48"/>
      <c r="D35" s="50">
        <v>2205017</v>
      </c>
      <c r="E35" s="1"/>
      <c r="F35" s="114">
        <v>2379357</v>
      </c>
    </row>
    <row r="36" spans="1:6" s="49" customFormat="1" ht="20.25" customHeight="1">
      <c r="A36" s="64" t="s">
        <v>112</v>
      </c>
      <c r="B36" s="47"/>
      <c r="C36" s="48"/>
      <c r="D36" s="50">
        <v>2307212</v>
      </c>
      <c r="E36" s="1"/>
      <c r="F36" s="114">
        <v>46919451</v>
      </c>
    </row>
    <row r="37" spans="1:6" s="109" customFormat="1" ht="20.25" customHeight="1">
      <c r="A37" s="112" t="s">
        <v>128</v>
      </c>
      <c r="B37" s="107"/>
      <c r="C37" s="108"/>
      <c r="D37" s="110">
        <v>11973</v>
      </c>
      <c r="E37" s="106"/>
      <c r="F37" s="114">
        <v>102124000</v>
      </c>
    </row>
    <row r="38" spans="1:6" s="49" customFormat="1" ht="20.25" customHeight="1">
      <c r="A38" s="64" t="s">
        <v>115</v>
      </c>
      <c r="B38" s="47">
        <v>8</v>
      </c>
      <c r="C38" s="48"/>
      <c r="D38" s="50">
        <v>10205822</v>
      </c>
      <c r="E38" s="1"/>
      <c r="F38" s="114">
        <v>1021658</v>
      </c>
    </row>
    <row r="39" spans="1:6" s="49" customFormat="1" ht="20.25" customHeight="1">
      <c r="A39" s="63" t="s">
        <v>18</v>
      </c>
      <c r="B39" s="47"/>
      <c r="C39" s="48"/>
      <c r="D39" s="1">
        <v>1460968</v>
      </c>
      <c r="E39" s="1"/>
      <c r="F39" s="113">
        <v>27549886</v>
      </c>
    </row>
    <row r="40" spans="1:6" s="54" customFormat="1" ht="20.25" customHeight="1">
      <c r="A40" s="89" t="s">
        <v>19</v>
      </c>
      <c r="B40" s="51"/>
      <c r="C40" s="46"/>
      <c r="D40" s="52">
        <f>SUM(D33:D39)</f>
        <v>485897673</v>
      </c>
      <c r="E40" s="53"/>
      <c r="F40" s="52">
        <f>SUM(F33:F39)</f>
        <v>700991029</v>
      </c>
    </row>
    <row r="41" spans="1:6" s="49" customFormat="1" ht="16" customHeight="1">
      <c r="A41" s="73"/>
      <c r="B41" s="47"/>
      <c r="C41" s="48"/>
      <c r="D41" s="4"/>
      <c r="E41" s="4"/>
      <c r="F41" s="4"/>
    </row>
    <row r="42" spans="1:6" s="49" customFormat="1" ht="20.25" customHeight="1">
      <c r="A42" s="90" t="s">
        <v>20</v>
      </c>
      <c r="B42" s="47"/>
      <c r="C42" s="48"/>
      <c r="D42" s="4"/>
      <c r="E42" s="4"/>
      <c r="F42" s="4"/>
    </row>
    <row r="43" spans="1:6" s="49" customFormat="1" ht="20.25" customHeight="1">
      <c r="A43" s="115" t="s">
        <v>129</v>
      </c>
      <c r="B43" s="47" t="s">
        <v>145</v>
      </c>
      <c r="C43" s="48"/>
      <c r="D43" s="4">
        <v>114200000</v>
      </c>
      <c r="E43" s="4"/>
      <c r="F43" s="117">
        <v>64770896</v>
      </c>
    </row>
    <row r="44" spans="1:6" s="49" customFormat="1" ht="20.25" customHeight="1">
      <c r="A44" s="63" t="s">
        <v>84</v>
      </c>
      <c r="B44" s="47">
        <v>5</v>
      </c>
      <c r="C44" s="48"/>
      <c r="D44" s="4">
        <v>6477642</v>
      </c>
      <c r="E44" s="4"/>
      <c r="F44" s="117">
        <v>4200154</v>
      </c>
    </row>
    <row r="45" spans="1:6" s="49" customFormat="1" ht="20.25" customHeight="1">
      <c r="A45" s="63" t="s">
        <v>58</v>
      </c>
      <c r="B45" s="47"/>
      <c r="C45" s="48"/>
      <c r="D45" s="1">
        <v>12345060</v>
      </c>
      <c r="E45" s="1"/>
      <c r="F45" s="116">
        <v>11435076</v>
      </c>
    </row>
    <row r="46" spans="1:6" s="49" customFormat="1" ht="20.25" customHeight="1">
      <c r="A46" s="63" t="s">
        <v>55</v>
      </c>
      <c r="B46" s="47"/>
      <c r="C46" s="48"/>
      <c r="D46" s="1">
        <v>122591541</v>
      </c>
      <c r="E46" s="1"/>
      <c r="F46" s="116">
        <v>125360115</v>
      </c>
    </row>
    <row r="47" spans="1:6" s="49" customFormat="1" ht="20.25" customHeight="1">
      <c r="A47" s="63" t="s">
        <v>71</v>
      </c>
      <c r="B47" s="47"/>
      <c r="C47" s="48"/>
      <c r="D47" s="1">
        <v>3503811</v>
      </c>
      <c r="E47" s="1"/>
      <c r="F47" s="116">
        <v>3836311</v>
      </c>
    </row>
    <row r="48" spans="1:6" s="54" customFormat="1" ht="20.25" customHeight="1">
      <c r="A48" s="89" t="s">
        <v>21</v>
      </c>
      <c r="B48" s="51"/>
      <c r="C48" s="46"/>
      <c r="D48" s="52">
        <f>SUM(D43:D47)</f>
        <v>259118054</v>
      </c>
      <c r="E48" s="53"/>
      <c r="F48" s="52">
        <f>SUM(F43:F47)</f>
        <v>209602552</v>
      </c>
    </row>
    <row r="49" spans="1:6" s="49" customFormat="1" ht="16" customHeight="1">
      <c r="A49" s="73"/>
      <c r="B49" s="47"/>
      <c r="C49" s="48"/>
      <c r="D49" s="4"/>
      <c r="E49" s="4"/>
      <c r="F49" s="4"/>
    </row>
    <row r="50" spans="1:6" s="49" customFormat="1" ht="20.25" customHeight="1">
      <c r="A50" s="68" t="s">
        <v>22</v>
      </c>
      <c r="B50" s="47"/>
      <c r="C50" s="48"/>
      <c r="D50" s="57">
        <f>SUM(D40+D48)</f>
        <v>745015727</v>
      </c>
      <c r="E50" s="53"/>
      <c r="F50" s="57">
        <f>SUM(F40+F48)</f>
        <v>910593581</v>
      </c>
    </row>
    <row r="51" spans="1:6" s="49" customFormat="1" ht="16" customHeight="1">
      <c r="A51" s="48"/>
      <c r="B51" s="47"/>
      <c r="C51" s="48"/>
      <c r="D51" s="4"/>
      <c r="E51" s="4"/>
      <c r="F51" s="4"/>
    </row>
    <row r="52" spans="1:6" ht="20.25" customHeight="1">
      <c r="A52" s="62" t="s">
        <v>2</v>
      </c>
    </row>
    <row r="53" spans="1:6" ht="20.25" customHeight="1">
      <c r="A53" s="61" t="s">
        <v>0</v>
      </c>
    </row>
    <row r="54" spans="1:6" s="9" customFormat="1" ht="20.25" customHeight="1">
      <c r="A54" s="8"/>
      <c r="B54" s="12"/>
      <c r="C54" s="8"/>
      <c r="D54" s="29"/>
      <c r="E54" s="29"/>
      <c r="F54" s="29"/>
    </row>
    <row r="55" spans="1:6" ht="20.25" customHeight="1">
      <c r="A55" s="46"/>
      <c r="B55" s="7"/>
      <c r="D55" s="95" t="s">
        <v>116</v>
      </c>
      <c r="E55" s="95"/>
      <c r="F55" s="95" t="s">
        <v>4</v>
      </c>
    </row>
    <row r="56" spans="1:6" s="49" customFormat="1" ht="20.149999999999999" customHeight="1">
      <c r="A56" s="5" t="s">
        <v>16</v>
      </c>
      <c r="B56" s="12" t="s">
        <v>3</v>
      </c>
      <c r="C56" s="10"/>
      <c r="D56" s="83" t="s">
        <v>126</v>
      </c>
      <c r="E56" s="84"/>
      <c r="F56" s="83" t="s">
        <v>83</v>
      </c>
    </row>
    <row r="57" spans="1:6" s="49" customFormat="1" ht="20.149999999999999" customHeight="1">
      <c r="A57" s="5"/>
      <c r="B57" s="12"/>
      <c r="C57" s="10"/>
      <c r="D57" s="83" t="s">
        <v>87</v>
      </c>
      <c r="E57" s="84"/>
      <c r="F57" s="83"/>
    </row>
    <row r="58" spans="1:6" ht="20.25" customHeight="1">
      <c r="B58" s="41"/>
      <c r="D58" s="198" t="s">
        <v>5</v>
      </c>
      <c r="E58" s="198"/>
      <c r="F58" s="198"/>
    </row>
    <row r="59" spans="1:6" ht="20.25" customHeight="1">
      <c r="A59" s="24" t="s">
        <v>53</v>
      </c>
      <c r="B59" s="41"/>
      <c r="D59" s="92"/>
      <c r="E59" s="92"/>
      <c r="F59" s="92"/>
    </row>
    <row r="60" spans="1:6" s="49" customFormat="1" ht="20.25" customHeight="1">
      <c r="A60" s="64" t="s">
        <v>23</v>
      </c>
      <c r="B60" s="47"/>
      <c r="C60" s="48"/>
      <c r="D60" s="4"/>
      <c r="E60" s="4"/>
      <c r="F60" s="4"/>
    </row>
    <row r="61" spans="1:6" s="49" customFormat="1" ht="20.25" customHeight="1">
      <c r="A61" s="63" t="s">
        <v>24</v>
      </c>
      <c r="B61" s="47"/>
      <c r="C61" s="48"/>
      <c r="D61" s="4"/>
      <c r="E61" s="4"/>
      <c r="F61" s="4"/>
    </row>
    <row r="62" spans="1:6" s="49" customFormat="1" ht="20.25" customHeight="1" thickBot="1">
      <c r="A62" s="91" t="s">
        <v>123</v>
      </c>
      <c r="B62" s="47"/>
      <c r="C62" s="48"/>
      <c r="D62" s="58">
        <v>464200000</v>
      </c>
      <c r="E62" s="4"/>
      <c r="F62" s="119">
        <v>464200000</v>
      </c>
    </row>
    <row r="63" spans="1:6" s="49" customFormat="1" ht="20.25" customHeight="1" thickTop="1">
      <c r="A63" s="63" t="s">
        <v>25</v>
      </c>
      <c r="B63" s="47"/>
      <c r="C63" s="48"/>
      <c r="D63" s="4"/>
      <c r="E63" s="4"/>
      <c r="F63" s="4"/>
    </row>
    <row r="64" spans="1:6" s="49" customFormat="1" ht="20.25" customHeight="1">
      <c r="A64" s="91" t="s">
        <v>123</v>
      </c>
      <c r="B64" s="47"/>
      <c r="C64" s="48"/>
      <c r="D64" s="187">
        <v>464200000</v>
      </c>
      <c r="E64" s="59"/>
      <c r="F64" s="154">
        <v>464200000</v>
      </c>
    </row>
    <row r="65" spans="1:19" s="49" customFormat="1" ht="20.25" customHeight="1">
      <c r="A65" s="186" t="s">
        <v>102</v>
      </c>
      <c r="B65" s="47"/>
      <c r="C65" s="48"/>
      <c r="D65" s="4">
        <f>SCE!G23</f>
        <v>17395000</v>
      </c>
      <c r="E65" s="59"/>
      <c r="F65" s="120">
        <v>17395000</v>
      </c>
    </row>
    <row r="66" spans="1:19" s="49" customFormat="1" ht="20.25" customHeight="1">
      <c r="A66" s="186" t="s">
        <v>144</v>
      </c>
      <c r="C66" s="48"/>
      <c r="D66" s="4">
        <f>SCE!I23</f>
        <v>855566587</v>
      </c>
      <c r="E66" s="59"/>
      <c r="F66" s="120">
        <v>855566587</v>
      </c>
    </row>
    <row r="67" spans="1:19" s="49" customFormat="1" ht="20.25" customHeight="1">
      <c r="A67" s="63" t="s">
        <v>73</v>
      </c>
      <c r="B67" s="47"/>
      <c r="C67" s="48"/>
      <c r="D67" s="1"/>
      <c r="E67" s="1"/>
      <c r="F67" s="118"/>
    </row>
    <row r="68" spans="1:19" s="49" customFormat="1" ht="20.25" customHeight="1">
      <c r="A68" s="66" t="s">
        <v>26</v>
      </c>
      <c r="B68" s="47"/>
      <c r="C68" s="48"/>
      <c r="D68" s="1"/>
      <c r="E68" s="1"/>
      <c r="F68" s="1"/>
    </row>
    <row r="69" spans="1:19" s="49" customFormat="1" ht="20.25" customHeight="1">
      <c r="A69" s="66" t="s">
        <v>27</v>
      </c>
      <c r="B69" s="47"/>
      <c r="C69" s="48"/>
      <c r="D69" s="1">
        <f>SCE!K23</f>
        <v>46420000</v>
      </c>
      <c r="E69" s="1"/>
      <c r="F69" s="155">
        <v>33506200</v>
      </c>
    </row>
    <row r="70" spans="1:19" s="49" customFormat="1" ht="20.25" customHeight="1">
      <c r="A70" s="66" t="s">
        <v>74</v>
      </c>
      <c r="B70" s="47"/>
      <c r="C70" s="48"/>
      <c r="D70" s="1">
        <f>SCE!M23</f>
        <v>373249039</v>
      </c>
      <c r="E70" s="1"/>
      <c r="F70" s="121">
        <v>301369773</v>
      </c>
    </row>
    <row r="71" spans="1:19" s="49" customFormat="1" ht="20.25" customHeight="1">
      <c r="A71" s="66" t="s">
        <v>28</v>
      </c>
      <c r="B71" s="47"/>
      <c r="C71" s="48"/>
      <c r="D71" s="1">
        <f>SCE!O23</f>
        <v>361011586</v>
      </c>
      <c r="E71" s="1"/>
      <c r="F71" s="121">
        <v>370095785</v>
      </c>
    </row>
    <row r="72" spans="1:19" s="54" customFormat="1" ht="20.25" customHeight="1">
      <c r="A72" s="68" t="s">
        <v>29</v>
      </c>
      <c r="B72" s="51"/>
      <c r="C72" s="46"/>
      <c r="D72" s="52">
        <f>SUM(D64:D71)</f>
        <v>2117842212</v>
      </c>
      <c r="E72" s="53"/>
      <c r="F72" s="52">
        <f>SUM(F64:F71)</f>
        <v>2042133345</v>
      </c>
    </row>
    <row r="73" spans="1:19" s="49" customFormat="1" ht="16" customHeight="1">
      <c r="A73" s="68"/>
      <c r="B73" s="47"/>
      <c r="C73" s="48"/>
      <c r="D73" s="4"/>
      <c r="E73" s="4"/>
      <c r="F73" s="4"/>
    </row>
    <row r="74" spans="1:19" s="49" customFormat="1" ht="20.25" customHeight="1" thickBot="1">
      <c r="A74" s="68" t="s">
        <v>30</v>
      </c>
      <c r="B74" s="47"/>
      <c r="C74" s="48"/>
      <c r="D74" s="56">
        <f>D50+D72</f>
        <v>2862857939</v>
      </c>
      <c r="E74" s="53"/>
      <c r="F74" s="56">
        <f>F50+F72</f>
        <v>2952726926</v>
      </c>
      <c r="G74" s="13"/>
      <c r="H74" s="60"/>
      <c r="I74" s="13"/>
      <c r="J74" s="60"/>
      <c r="K74" s="13"/>
      <c r="L74" s="60"/>
      <c r="M74" s="13"/>
      <c r="N74" s="60"/>
      <c r="O74" s="13"/>
      <c r="P74" s="60"/>
      <c r="Q74" s="13"/>
      <c r="R74" s="60"/>
      <c r="S74" s="60"/>
    </row>
    <row r="75" spans="1:19" ht="20.25" customHeight="1" thickTop="1"/>
  </sheetData>
  <mergeCells count="4">
    <mergeCell ref="D58:F58"/>
    <mergeCell ref="D31:F31"/>
    <mergeCell ref="D7:F7"/>
    <mergeCell ref="D27:F27"/>
  </mergeCells>
  <phoneticPr fontId="0" type="noConversion"/>
  <pageMargins left="0.8" right="0.8" top="0.48" bottom="0.5" header="0.5" footer="0.5"/>
  <pageSetup paperSize="9" scale="96" firstPageNumber="2" fitToHeight="0" orientation="portrait" useFirstPageNumber="1" r:id="rId1"/>
  <headerFooter alignWithMargins="0">
    <oddFooter>&amp;L&amp;"Times New Roman,Regular"&amp;11   The accompanying notes are an integal part of the interim financial statements.
&amp;C&amp;P</oddFooter>
  </headerFooter>
  <rowBreaks count="2" manualBreakCount="2">
    <brk id="24" max="16383" man="1"/>
    <brk id="51" max="5" man="1"/>
  </rowBreaks>
  <ignoredErrors>
    <ignoredError sqref="D32:E32 D8:E8 E15:E16 E7" numberStoredAsText="1"/>
    <ignoredError sqref="E72 E74" unlockedFormula="1"/>
    <ignoredError sqref="D73" formulaRange="1"/>
    <ignoredError sqref="D22:E23 E40 E50 D49:E49 D41:E42 E21 E48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0"/>
  <sheetViews>
    <sheetView view="pageBreakPreview" topLeftCell="A24" zoomScale="85" zoomScaleNormal="90" zoomScaleSheetLayoutView="85" workbookViewId="0">
      <selection activeCell="A26" sqref="A26:A27"/>
    </sheetView>
  </sheetViews>
  <sheetFormatPr defaultColWidth="9.09765625" defaultRowHeight="19.5" customHeight="1"/>
  <cols>
    <col min="1" max="1" width="52.69921875" style="10" customWidth="1"/>
    <col min="2" max="2" width="8.3984375" style="6" customWidth="1"/>
    <col min="3" max="3" width="1.69921875" style="10" customWidth="1"/>
    <col min="4" max="4" width="16.09765625" style="3" customWidth="1"/>
    <col min="5" max="5" width="1.69921875" style="3" customWidth="1"/>
    <col min="6" max="6" width="16.09765625" style="3" customWidth="1"/>
    <col min="7" max="7" width="1" style="3" customWidth="1"/>
    <col min="8" max="8" width="12.59765625" style="7" customWidth="1"/>
    <col min="9" max="16384" width="9.09765625" style="7"/>
  </cols>
  <sheetData>
    <row r="1" spans="1:11" ht="19.5" customHeight="1">
      <c r="A1" s="62" t="s">
        <v>2</v>
      </c>
      <c r="H1" s="3"/>
      <c r="I1" s="3"/>
      <c r="K1" s="20"/>
    </row>
    <row r="2" spans="1:11" ht="19.5" customHeight="1">
      <c r="A2" s="69" t="s">
        <v>89</v>
      </c>
      <c r="H2" s="3"/>
      <c r="I2" s="3"/>
      <c r="K2" s="20"/>
    </row>
    <row r="3" spans="1:11" s="9" customFormat="1" ht="19.5" customHeight="1">
      <c r="A3" s="8"/>
      <c r="B3" s="12"/>
      <c r="C3" s="8"/>
      <c r="D3" s="29"/>
      <c r="E3" s="29"/>
      <c r="F3" s="29"/>
      <c r="G3" s="29"/>
    </row>
    <row r="4" spans="1:11" s="9" customFormat="1" ht="19.5" customHeight="1">
      <c r="A4" s="8"/>
      <c r="B4" s="12"/>
      <c r="C4" s="8"/>
      <c r="D4" s="200" t="s">
        <v>85</v>
      </c>
      <c r="E4" s="200"/>
      <c r="F4" s="200"/>
      <c r="G4" s="29"/>
    </row>
    <row r="5" spans="1:11" ht="19.5" customHeight="1">
      <c r="D5" s="201" t="s">
        <v>116</v>
      </c>
      <c r="E5" s="201"/>
      <c r="F5" s="201"/>
    </row>
    <row r="6" spans="1:11" ht="19.5" customHeight="1">
      <c r="B6" s="12" t="s">
        <v>3</v>
      </c>
      <c r="D6" s="83" t="s">
        <v>126</v>
      </c>
      <c r="E6" s="84"/>
      <c r="F6" s="83" t="s">
        <v>83</v>
      </c>
      <c r="G6" s="11"/>
    </row>
    <row r="7" spans="1:11" ht="19.5" customHeight="1">
      <c r="B7" s="41"/>
      <c r="D7" s="198" t="s">
        <v>5</v>
      </c>
      <c r="E7" s="198"/>
      <c r="F7" s="198"/>
      <c r="G7" s="198"/>
    </row>
    <row r="8" spans="1:11" ht="19.5" customHeight="1">
      <c r="A8" s="88" t="s">
        <v>31</v>
      </c>
    </row>
    <row r="9" spans="1:11" ht="19.5" customHeight="1">
      <c r="A9" s="70" t="s">
        <v>56</v>
      </c>
      <c r="B9" s="6">
        <v>6</v>
      </c>
      <c r="D9" s="1">
        <v>681453868</v>
      </c>
      <c r="E9" s="1"/>
      <c r="F9" s="155">
        <v>964923715</v>
      </c>
      <c r="G9" s="1"/>
    </row>
    <row r="10" spans="1:11" ht="19.5" customHeight="1">
      <c r="A10" s="65" t="s">
        <v>32</v>
      </c>
      <c r="D10" s="1">
        <v>5244012</v>
      </c>
      <c r="E10" s="1"/>
      <c r="F10" s="155">
        <v>2517222</v>
      </c>
      <c r="G10" s="1"/>
    </row>
    <row r="11" spans="1:11" ht="19.5" customHeight="1">
      <c r="A11" s="65" t="s">
        <v>92</v>
      </c>
      <c r="D11" s="1">
        <v>3883652</v>
      </c>
      <c r="E11" s="1"/>
      <c r="F11" s="155">
        <v>0</v>
      </c>
      <c r="G11" s="1"/>
    </row>
    <row r="12" spans="1:11" ht="19.5" customHeight="1">
      <c r="A12" s="68" t="s">
        <v>33</v>
      </c>
      <c r="D12" s="26">
        <f>SUM(D9:D11)</f>
        <v>690581532</v>
      </c>
      <c r="E12" s="27"/>
      <c r="F12" s="26">
        <f>SUM(F9:F11)</f>
        <v>967440937</v>
      </c>
      <c r="G12" s="27"/>
    </row>
    <row r="13" spans="1:11" ht="19.5" customHeight="1">
      <c r="A13" s="71"/>
      <c r="D13" s="38"/>
      <c r="E13" s="27"/>
      <c r="F13" s="38"/>
      <c r="G13" s="27"/>
    </row>
    <row r="14" spans="1:11" ht="19.5" customHeight="1">
      <c r="A14" s="67" t="s">
        <v>34</v>
      </c>
      <c r="D14" s="42"/>
      <c r="F14" s="42"/>
    </row>
    <row r="15" spans="1:11" s="9" customFormat="1" ht="19.5" customHeight="1">
      <c r="A15" s="64" t="s">
        <v>57</v>
      </c>
      <c r="B15" s="12"/>
      <c r="C15" s="8"/>
      <c r="D15" s="1">
        <v>666184267</v>
      </c>
      <c r="E15" s="1"/>
      <c r="F15" s="155">
        <v>767934751</v>
      </c>
      <c r="G15" s="1"/>
    </row>
    <row r="16" spans="1:11" s="9" customFormat="1" ht="19.5" customHeight="1">
      <c r="A16" s="64" t="s">
        <v>59</v>
      </c>
      <c r="B16" s="12"/>
      <c r="C16" s="8"/>
      <c r="D16" s="1">
        <v>10701350</v>
      </c>
      <c r="E16" s="1"/>
      <c r="F16" s="155">
        <v>10443512</v>
      </c>
      <c r="G16" s="1"/>
    </row>
    <row r="17" spans="1:8" s="9" customFormat="1" ht="19.5" customHeight="1">
      <c r="A17" s="64" t="s">
        <v>35</v>
      </c>
      <c r="B17" s="12"/>
      <c r="C17" s="8"/>
      <c r="D17" s="1">
        <v>7873410</v>
      </c>
      <c r="E17" s="1"/>
      <c r="F17" s="155">
        <v>55084240</v>
      </c>
      <c r="G17" s="1"/>
    </row>
    <row r="18" spans="1:8" s="9" customFormat="1" ht="19.5" customHeight="1">
      <c r="A18" s="64" t="s">
        <v>93</v>
      </c>
      <c r="B18" s="12"/>
      <c r="C18" s="8"/>
      <c r="D18" s="1">
        <v>0</v>
      </c>
      <c r="E18" s="1"/>
      <c r="F18" s="155">
        <v>12964469</v>
      </c>
      <c r="G18" s="1"/>
    </row>
    <row r="19" spans="1:8" ht="19.5" customHeight="1">
      <c r="A19" s="68" t="s">
        <v>37</v>
      </c>
      <c r="D19" s="26">
        <f>SUM(D15:D18)</f>
        <v>684759027</v>
      </c>
      <c r="E19" s="1"/>
      <c r="F19" s="26">
        <f>SUM(F15:F18)</f>
        <v>846426972</v>
      </c>
      <c r="G19" s="1"/>
    </row>
    <row r="20" spans="1:8" ht="19.5" customHeight="1">
      <c r="A20" s="71"/>
      <c r="D20" s="38"/>
      <c r="E20" s="27"/>
      <c r="F20" s="38"/>
      <c r="G20" s="27"/>
    </row>
    <row r="21" spans="1:8" ht="19.5" customHeight="1">
      <c r="A21" s="71" t="s">
        <v>72</v>
      </c>
      <c r="D21" s="38">
        <f>SUM(D12,-D19,)</f>
        <v>5822505</v>
      </c>
      <c r="E21" s="27"/>
      <c r="F21" s="38">
        <f>SUM(F12,-F19,)</f>
        <v>121013965</v>
      </c>
      <c r="G21" s="27"/>
      <c r="H21" s="13"/>
    </row>
    <row r="22" spans="1:8" ht="19.5" customHeight="1">
      <c r="A22" s="64" t="s">
        <v>36</v>
      </c>
      <c r="D22" s="1">
        <v>-765752.26</v>
      </c>
      <c r="E22" s="1"/>
      <c r="F22" s="155">
        <v>-9260786</v>
      </c>
      <c r="G22" s="1"/>
    </row>
    <row r="23" spans="1:8" ht="19.5" customHeight="1">
      <c r="A23" s="68" t="s">
        <v>63</v>
      </c>
      <c r="B23" s="25"/>
      <c r="C23" s="5"/>
      <c r="D23" s="93">
        <f>SUM(D21:D22)</f>
        <v>5056752.74</v>
      </c>
      <c r="E23" s="38"/>
      <c r="F23" s="93">
        <f>SUM(F21:F22)</f>
        <v>111753179</v>
      </c>
      <c r="G23" s="38"/>
    </row>
    <row r="24" spans="1:8" ht="19.5" customHeight="1">
      <c r="A24" s="64" t="s">
        <v>60</v>
      </c>
      <c r="D24" s="16">
        <v>-771366</v>
      </c>
      <c r="E24" s="18"/>
      <c r="F24" s="156">
        <v>-18851790</v>
      </c>
      <c r="G24" s="18"/>
    </row>
    <row r="25" spans="1:8" ht="19.5" customHeight="1">
      <c r="A25" s="68" t="s">
        <v>97</v>
      </c>
      <c r="D25" s="26">
        <f>SUM(D23:D24)</f>
        <v>4285386.74</v>
      </c>
      <c r="E25" s="27"/>
      <c r="F25" s="26">
        <f>SUM(F23:F24)</f>
        <v>92901389</v>
      </c>
      <c r="G25" s="27"/>
    </row>
    <row r="26" spans="1:8" s="123" customFormat="1" ht="19.5" customHeight="1">
      <c r="A26" s="112" t="s">
        <v>160</v>
      </c>
      <c r="B26" s="6"/>
      <c r="C26" s="10"/>
      <c r="D26" s="197">
        <v>0</v>
      </c>
      <c r="E26" s="172"/>
      <c r="F26" s="197">
        <v>0</v>
      </c>
      <c r="G26" s="27"/>
    </row>
    <row r="27" spans="1:8" s="123" customFormat="1" ht="19.5" customHeight="1" thickBot="1">
      <c r="A27" s="68" t="s">
        <v>148</v>
      </c>
      <c r="B27" s="6"/>
      <c r="C27" s="10"/>
      <c r="D27" s="30">
        <f>SUM(D25:D26)</f>
        <v>4285386.74</v>
      </c>
      <c r="E27" s="27"/>
      <c r="F27" s="30">
        <f>SUM(F25:F26)</f>
        <v>92901389</v>
      </c>
      <c r="G27" s="27"/>
    </row>
    <row r="28" spans="1:8" ht="19.5" customHeight="1" thickTop="1">
      <c r="A28" s="71"/>
      <c r="D28" s="43"/>
      <c r="E28" s="27"/>
      <c r="F28" s="43"/>
      <c r="G28" s="27"/>
    </row>
    <row r="29" spans="1:8" ht="19.5" customHeight="1" thickBot="1">
      <c r="A29" s="64" t="s">
        <v>98</v>
      </c>
      <c r="D29" s="44">
        <f>+D27/464200000</f>
        <v>9.23176807410599E-3</v>
      </c>
      <c r="E29" s="45"/>
      <c r="F29" s="157">
        <f>+F27/322200000</f>
        <v>0.28833454065797642</v>
      </c>
      <c r="G29" s="45"/>
    </row>
    <row r="30" spans="1:8" ht="19.5" customHeight="1" thickTop="1"/>
  </sheetData>
  <mergeCells count="3">
    <mergeCell ref="D7:G7"/>
    <mergeCell ref="D4:F4"/>
    <mergeCell ref="D5:F5"/>
  </mergeCells>
  <phoneticPr fontId="0" type="noConversion"/>
  <pageMargins left="0.8" right="0.8" top="0.48" bottom="0.4" header="0.49" footer="0.4"/>
  <pageSetup paperSize="9" firstPageNumber="5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9D4B-EB01-4CB8-AF26-73F55AC27268}">
  <sheetPr>
    <pageSetUpPr fitToPage="1"/>
  </sheetPr>
  <dimension ref="A1:K30"/>
  <sheetViews>
    <sheetView view="pageBreakPreview" topLeftCell="A16" zoomScale="54" zoomScaleNormal="90" zoomScaleSheetLayoutView="100" workbookViewId="0">
      <selection activeCell="H23" sqref="H23"/>
    </sheetView>
  </sheetViews>
  <sheetFormatPr defaultColWidth="9.09765625" defaultRowHeight="19.5" customHeight="1"/>
  <cols>
    <col min="1" max="1" width="52.69921875" style="10" customWidth="1"/>
    <col min="2" max="2" width="8.3984375" style="6" customWidth="1"/>
    <col min="3" max="3" width="1.69921875" style="10" customWidth="1"/>
    <col min="4" max="4" width="16.09765625" style="3" customWidth="1"/>
    <col min="5" max="5" width="1.69921875" style="3" customWidth="1"/>
    <col min="6" max="6" width="16.09765625" style="3" customWidth="1"/>
    <col min="7" max="7" width="1" style="3" customWidth="1"/>
    <col min="8" max="8" width="12.59765625" style="7" customWidth="1"/>
    <col min="9" max="16384" width="9.09765625" style="7"/>
  </cols>
  <sheetData>
    <row r="1" spans="1:11" ht="19.5" customHeight="1">
      <c r="A1" s="62" t="s">
        <v>2</v>
      </c>
      <c r="H1" s="3"/>
      <c r="I1" s="3"/>
      <c r="K1" s="20"/>
    </row>
    <row r="2" spans="1:11" ht="19.5" customHeight="1">
      <c r="A2" s="69" t="s">
        <v>89</v>
      </c>
      <c r="H2" s="3"/>
      <c r="I2" s="3"/>
      <c r="K2" s="20"/>
    </row>
    <row r="3" spans="1:11" s="9" customFormat="1" ht="19.5" customHeight="1">
      <c r="A3" s="8"/>
      <c r="B3" s="12"/>
      <c r="C3" s="8"/>
      <c r="D3" s="29"/>
      <c r="E3" s="29"/>
      <c r="F3" s="29"/>
      <c r="G3" s="29"/>
    </row>
    <row r="4" spans="1:11" s="9" customFormat="1" ht="19.5" customHeight="1">
      <c r="A4" s="8"/>
      <c r="B4" s="12"/>
      <c r="C4" s="8"/>
      <c r="D4" s="200" t="s">
        <v>119</v>
      </c>
      <c r="E4" s="200"/>
      <c r="F4" s="200"/>
      <c r="G4" s="29"/>
    </row>
    <row r="5" spans="1:11" ht="19.5" customHeight="1">
      <c r="D5" s="201" t="s">
        <v>116</v>
      </c>
      <c r="E5" s="201"/>
      <c r="F5" s="201"/>
    </row>
    <row r="6" spans="1:11" ht="19.5" customHeight="1">
      <c r="B6" s="12" t="s">
        <v>3</v>
      </c>
      <c r="D6" s="83" t="s">
        <v>126</v>
      </c>
      <c r="E6" s="84"/>
      <c r="F6" s="83" t="s">
        <v>83</v>
      </c>
      <c r="G6" s="99"/>
    </row>
    <row r="7" spans="1:11" ht="19.5" customHeight="1">
      <c r="B7" s="41"/>
      <c r="D7" s="198" t="s">
        <v>5</v>
      </c>
      <c r="E7" s="198"/>
      <c r="F7" s="198"/>
      <c r="G7" s="198"/>
    </row>
    <row r="8" spans="1:11" ht="19.5" customHeight="1">
      <c r="A8" s="88" t="s">
        <v>31</v>
      </c>
    </row>
    <row r="9" spans="1:11" ht="19.5" customHeight="1">
      <c r="A9" s="70" t="s">
        <v>56</v>
      </c>
      <c r="B9" s="6">
        <v>6</v>
      </c>
      <c r="D9" s="1">
        <v>2819782518</v>
      </c>
      <c r="E9" s="1"/>
      <c r="F9" s="155">
        <v>2583515875</v>
      </c>
      <c r="G9" s="1"/>
    </row>
    <row r="10" spans="1:11" ht="19.5" customHeight="1">
      <c r="A10" s="65" t="s">
        <v>32</v>
      </c>
      <c r="D10" s="1">
        <v>11201039</v>
      </c>
      <c r="E10" s="1"/>
      <c r="F10" s="155">
        <v>6003675</v>
      </c>
      <c r="G10" s="1"/>
    </row>
    <row r="11" spans="1:11" ht="19.5" customHeight="1">
      <c r="A11" s="65" t="s">
        <v>92</v>
      </c>
      <c r="D11" s="1">
        <v>4394502</v>
      </c>
      <c r="E11" s="1"/>
      <c r="F11" s="155">
        <v>0</v>
      </c>
      <c r="G11" s="1"/>
    </row>
    <row r="12" spans="1:11" ht="19.5" customHeight="1">
      <c r="A12" s="68" t="s">
        <v>33</v>
      </c>
      <c r="D12" s="26">
        <f>SUM(D9:D11)</f>
        <v>2835378059</v>
      </c>
      <c r="E12" s="27"/>
      <c r="F12" s="26">
        <f>SUM(F9:F11)</f>
        <v>2589519550</v>
      </c>
      <c r="G12" s="27"/>
    </row>
    <row r="13" spans="1:11" ht="19.5" customHeight="1">
      <c r="A13" s="71"/>
      <c r="D13" s="38"/>
      <c r="E13" s="27"/>
      <c r="F13" s="38"/>
      <c r="G13" s="27"/>
    </row>
    <row r="14" spans="1:11" ht="19.5" customHeight="1">
      <c r="A14" s="67" t="s">
        <v>34</v>
      </c>
      <c r="D14" s="42"/>
      <c r="F14" s="42"/>
    </row>
    <row r="15" spans="1:11" s="9" customFormat="1" ht="19.5" customHeight="1">
      <c r="A15" s="64" t="s">
        <v>57</v>
      </c>
      <c r="B15" s="12"/>
      <c r="C15" s="8"/>
      <c r="D15" s="1">
        <v>2496157644</v>
      </c>
      <c r="E15" s="1"/>
      <c r="F15" s="155">
        <v>2171060245</v>
      </c>
      <c r="G15" s="1"/>
    </row>
    <row r="16" spans="1:11" s="9" customFormat="1" ht="19.5" customHeight="1">
      <c r="A16" s="64" t="s">
        <v>59</v>
      </c>
      <c r="B16" s="12"/>
      <c r="C16" s="8"/>
      <c r="D16" s="1">
        <v>34001769</v>
      </c>
      <c r="E16" s="1"/>
      <c r="F16" s="155">
        <v>23804894</v>
      </c>
      <c r="G16" s="1"/>
    </row>
    <row r="17" spans="1:8" s="9" customFormat="1" ht="19.5" customHeight="1">
      <c r="A17" s="64" t="s">
        <v>35</v>
      </c>
      <c r="B17" s="12"/>
      <c r="C17" s="8"/>
      <c r="D17" s="1">
        <v>75101771</v>
      </c>
      <c r="E17" s="1"/>
      <c r="F17" s="155">
        <v>115037196</v>
      </c>
      <c r="G17" s="1"/>
    </row>
    <row r="18" spans="1:8" s="9" customFormat="1" ht="19.5" customHeight="1">
      <c r="A18" s="64" t="s">
        <v>93</v>
      </c>
      <c r="B18" s="12"/>
      <c r="C18" s="8"/>
      <c r="D18" s="1">
        <v>0</v>
      </c>
      <c r="E18" s="1"/>
      <c r="F18" s="155">
        <v>31414858</v>
      </c>
      <c r="G18" s="1"/>
    </row>
    <row r="19" spans="1:8" ht="19.5" customHeight="1">
      <c r="A19" s="68" t="s">
        <v>37</v>
      </c>
      <c r="D19" s="26">
        <f>SUM(D15:D18)</f>
        <v>2605261184</v>
      </c>
      <c r="E19" s="1"/>
      <c r="F19" s="26">
        <f>SUM(F15:F18)</f>
        <v>2341317193</v>
      </c>
      <c r="G19" s="1"/>
    </row>
    <row r="20" spans="1:8" ht="19.5" customHeight="1">
      <c r="A20" s="71"/>
      <c r="D20" s="38"/>
      <c r="E20" s="27"/>
      <c r="F20" s="38"/>
      <c r="G20" s="27"/>
    </row>
    <row r="21" spans="1:8" ht="19.5" customHeight="1">
      <c r="A21" s="71" t="s">
        <v>72</v>
      </c>
      <c r="D21" s="38">
        <f>SUM(D12,-D19,)</f>
        <v>230116875</v>
      </c>
      <c r="E21" s="27"/>
      <c r="F21" s="38">
        <f>SUM(F12,-F19,)</f>
        <v>248202357</v>
      </c>
      <c r="G21" s="27"/>
      <c r="H21" s="13"/>
    </row>
    <row r="22" spans="1:8" ht="19.5" customHeight="1">
      <c r="A22" s="64" t="s">
        <v>36</v>
      </c>
      <c r="D22" s="1">
        <v>-3134429</v>
      </c>
      <c r="E22" s="1"/>
      <c r="F22" s="155">
        <v>-20180612</v>
      </c>
      <c r="G22" s="1"/>
    </row>
    <row r="23" spans="1:8" ht="19.5" customHeight="1">
      <c r="A23" s="68" t="s">
        <v>63</v>
      </c>
      <c r="B23" s="25"/>
      <c r="C23" s="5"/>
      <c r="D23" s="93">
        <f>SUM(D21:D22)</f>
        <v>226982446</v>
      </c>
      <c r="E23" s="38"/>
      <c r="F23" s="93">
        <f>SUM(F21:F22)</f>
        <v>228021745</v>
      </c>
      <c r="G23" s="38"/>
    </row>
    <row r="24" spans="1:8" ht="19.5" customHeight="1">
      <c r="A24" s="64" t="s">
        <v>60</v>
      </c>
      <c r="D24" s="16">
        <v>-37544579</v>
      </c>
      <c r="E24" s="18"/>
      <c r="F24" s="156">
        <v>-39778896</v>
      </c>
      <c r="G24" s="18"/>
    </row>
    <row r="25" spans="1:8" ht="19.5" customHeight="1">
      <c r="A25" s="68" t="s">
        <v>97</v>
      </c>
      <c r="D25" s="26">
        <f>SUM(D23:D24)</f>
        <v>189437867</v>
      </c>
      <c r="E25" s="27"/>
      <c r="F25" s="26">
        <f>SUM(F23:F24)</f>
        <v>188242849</v>
      </c>
      <c r="G25" s="27"/>
    </row>
    <row r="26" spans="1:8" s="123" customFormat="1" ht="19.5" customHeight="1">
      <c r="A26" s="112" t="s">
        <v>160</v>
      </c>
      <c r="B26" s="6"/>
      <c r="C26" s="10"/>
      <c r="D26" s="172">
        <v>0</v>
      </c>
      <c r="E26" s="27"/>
      <c r="F26" s="172">
        <v>0</v>
      </c>
      <c r="G26" s="27"/>
    </row>
    <row r="27" spans="1:8" s="123" customFormat="1" ht="19.5" customHeight="1" thickBot="1">
      <c r="A27" s="68" t="s">
        <v>148</v>
      </c>
      <c r="B27" s="6"/>
      <c r="C27" s="10"/>
      <c r="D27" s="30">
        <f>SUM(D25:D26)</f>
        <v>189437867</v>
      </c>
      <c r="E27" s="27"/>
      <c r="F27" s="30">
        <f>SUM(F25:F26)</f>
        <v>188242849</v>
      </c>
      <c r="G27" s="27"/>
    </row>
    <row r="28" spans="1:8" ht="19.5" customHeight="1" thickTop="1">
      <c r="A28" s="71"/>
      <c r="D28" s="43"/>
      <c r="E28" s="27"/>
      <c r="F28" s="43"/>
      <c r="G28" s="27"/>
    </row>
    <row r="29" spans="1:8" ht="19.5" customHeight="1" thickBot="1">
      <c r="A29" s="64" t="s">
        <v>98</v>
      </c>
      <c r="D29" s="44">
        <f>+D25/464200000</f>
        <v>0.40809536191296852</v>
      </c>
      <c r="E29" s="45"/>
      <c r="F29" s="157">
        <f>+F25/321576000</f>
        <v>0.58537592668607108</v>
      </c>
      <c r="G29" s="45"/>
    </row>
    <row r="30" spans="1:8" ht="19.5" customHeight="1" thickTop="1"/>
  </sheetData>
  <mergeCells count="3">
    <mergeCell ref="D4:F4"/>
    <mergeCell ref="D5:F5"/>
    <mergeCell ref="D7:G7"/>
  </mergeCells>
  <pageMargins left="0.8" right="0.8" top="0.48" bottom="0.4" header="0.49" footer="0.4"/>
  <pageSetup paperSize="9" firstPageNumber="6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DFB86-A657-48B7-947E-558CC10F171D}">
  <sheetPr>
    <pageSetUpPr fitToPage="1"/>
  </sheetPr>
  <dimension ref="A1:O27"/>
  <sheetViews>
    <sheetView view="pageBreakPreview" zoomScale="80" zoomScaleNormal="70" zoomScaleSheetLayoutView="80" workbookViewId="0">
      <selection activeCell="Q8" sqref="Q8"/>
    </sheetView>
  </sheetViews>
  <sheetFormatPr defaultColWidth="10.59765625" defaultRowHeight="24" customHeight="1"/>
  <cols>
    <col min="1" max="1" width="53.59765625" style="129" customWidth="1"/>
    <col min="2" max="2" width="7.19921875" style="129" customWidth="1"/>
    <col min="3" max="3" width="17" style="122" customWidth="1"/>
    <col min="4" max="4" width="2.296875" style="122" customWidth="1"/>
    <col min="5" max="5" width="19.69921875" style="122" customWidth="1"/>
    <col min="6" max="6" width="1.8984375" style="122" customWidth="1"/>
    <col min="7" max="7" width="15.69921875" style="122" customWidth="1"/>
    <col min="8" max="8" width="2.09765625" style="122" customWidth="1"/>
    <col min="9" max="9" width="17" style="122" customWidth="1"/>
    <col min="10" max="10" width="1.8984375" style="122" customWidth="1"/>
    <col min="11" max="11" width="17" style="128" customWidth="1"/>
    <col min="12" max="12" width="1.8984375" style="128" customWidth="1"/>
    <col min="13" max="13" width="17.8984375" style="122" customWidth="1"/>
    <col min="14" max="14" width="1.8984375" style="122" customWidth="1"/>
    <col min="15" max="15" width="17" style="128" customWidth="1"/>
    <col min="16" max="16" width="16" style="129" bestFit="1" customWidth="1"/>
    <col min="17" max="16384" width="10.59765625" style="129"/>
  </cols>
  <sheetData>
    <row r="1" spans="1:15" ht="21.75" customHeight="1">
      <c r="A1" s="145" t="s">
        <v>2</v>
      </c>
      <c r="B1" s="145"/>
    </row>
    <row r="2" spans="1:15" ht="21.75" customHeight="1">
      <c r="A2" s="144" t="s">
        <v>90</v>
      </c>
      <c r="B2" s="144"/>
    </row>
    <row r="3" spans="1:15" ht="21.75" customHeight="1">
      <c r="A3" s="127"/>
      <c r="B3" s="127"/>
    </row>
    <row r="4" spans="1:15" ht="21.75" customHeight="1"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49" t="s">
        <v>43</v>
      </c>
      <c r="N4" s="130"/>
      <c r="O4" s="130"/>
    </row>
    <row r="5" spans="1:15" ht="21.75" customHeight="1">
      <c r="C5" s="130"/>
      <c r="D5" s="130"/>
      <c r="E5" s="130"/>
      <c r="F5" s="130"/>
      <c r="G5" s="130"/>
      <c r="H5" s="130"/>
      <c r="I5" s="202" t="s">
        <v>73</v>
      </c>
      <c r="J5" s="202"/>
      <c r="K5" s="202"/>
      <c r="L5" s="130"/>
      <c r="M5" s="150" t="s">
        <v>44</v>
      </c>
      <c r="N5" s="130"/>
      <c r="O5" s="130"/>
    </row>
    <row r="6" spans="1:15" ht="21.75" customHeight="1">
      <c r="C6" s="131" t="s">
        <v>38</v>
      </c>
      <c r="D6" s="131"/>
      <c r="E6" s="131"/>
      <c r="F6" s="131"/>
      <c r="G6" s="124" t="s">
        <v>103</v>
      </c>
      <c r="H6" s="131"/>
      <c r="I6" s="131"/>
      <c r="J6" s="131"/>
      <c r="K6" s="131"/>
      <c r="L6" s="131"/>
      <c r="N6" s="131"/>
      <c r="O6" s="131"/>
    </row>
    <row r="7" spans="1:15" ht="21.75" customHeight="1">
      <c r="C7" s="124" t="s">
        <v>39</v>
      </c>
      <c r="D7" s="124"/>
      <c r="E7" s="124" t="s">
        <v>76</v>
      </c>
      <c r="F7" s="131"/>
      <c r="G7" s="124" t="s">
        <v>104</v>
      </c>
      <c r="H7" s="124"/>
      <c r="I7" s="124" t="s">
        <v>41</v>
      </c>
      <c r="J7" s="149"/>
      <c r="L7" s="131"/>
      <c r="M7" s="124" t="s">
        <v>45</v>
      </c>
      <c r="N7" s="131"/>
      <c r="O7" s="131"/>
    </row>
    <row r="8" spans="1:15" ht="21.75" customHeight="1">
      <c r="B8" s="152" t="s">
        <v>3</v>
      </c>
      <c r="C8" s="124" t="s">
        <v>40</v>
      </c>
      <c r="D8" s="124"/>
      <c r="E8" s="124" t="s">
        <v>77</v>
      </c>
      <c r="F8" s="131"/>
      <c r="G8" s="131" t="s">
        <v>82</v>
      </c>
      <c r="H8" s="124"/>
      <c r="I8" s="124" t="s">
        <v>42</v>
      </c>
      <c r="J8" s="149"/>
      <c r="K8" s="124" t="s">
        <v>66</v>
      </c>
      <c r="L8" s="131"/>
      <c r="M8" s="124" t="s">
        <v>46</v>
      </c>
      <c r="N8" s="131"/>
      <c r="O8" s="125" t="s">
        <v>29</v>
      </c>
    </row>
    <row r="9" spans="1:15" ht="21.75" customHeight="1">
      <c r="C9" s="203" t="s">
        <v>5</v>
      </c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</row>
    <row r="10" spans="1:15" ht="21.75" customHeight="1">
      <c r="A10" s="146" t="s">
        <v>117</v>
      </c>
      <c r="B10" s="146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</row>
    <row r="11" spans="1:15" ht="21.75" customHeight="1">
      <c r="A11" s="146" t="s">
        <v>99</v>
      </c>
      <c r="B11" s="146"/>
      <c r="C11" s="133">
        <v>308000000</v>
      </c>
      <c r="D11" s="133"/>
      <c r="E11" s="133">
        <v>14200000</v>
      </c>
      <c r="F11" s="133"/>
      <c r="G11" s="133">
        <v>17395000</v>
      </c>
      <c r="H11" s="133"/>
      <c r="I11" s="133">
        <v>12800000</v>
      </c>
      <c r="J11" s="134"/>
      <c r="K11" s="133">
        <v>76443931</v>
      </c>
      <c r="L11" s="134"/>
      <c r="M11" s="133">
        <v>399023503</v>
      </c>
      <c r="N11" s="133"/>
      <c r="O11" s="130">
        <v>827862434</v>
      </c>
    </row>
    <row r="12" spans="1:15" ht="15" customHeight="1">
      <c r="A12" s="142"/>
      <c r="B12" s="142"/>
      <c r="C12" s="137"/>
      <c r="D12" s="137"/>
      <c r="E12" s="137"/>
      <c r="F12" s="138"/>
      <c r="G12" s="137"/>
      <c r="H12" s="137"/>
      <c r="I12" s="137"/>
      <c r="J12" s="139"/>
      <c r="K12" s="136"/>
      <c r="L12" s="139"/>
      <c r="M12" s="137"/>
      <c r="N12" s="138"/>
      <c r="O12" s="136"/>
    </row>
    <row r="13" spans="1:15" ht="21.65" customHeight="1">
      <c r="A13" s="126" t="s">
        <v>125</v>
      </c>
      <c r="B13" s="142"/>
      <c r="C13" s="137"/>
      <c r="D13" s="137"/>
      <c r="E13" s="137"/>
      <c r="F13" s="138"/>
      <c r="G13" s="137"/>
      <c r="H13" s="137"/>
      <c r="I13" s="137"/>
      <c r="J13" s="139"/>
      <c r="K13" s="136"/>
      <c r="L13" s="139"/>
      <c r="M13" s="137"/>
      <c r="N13" s="138"/>
      <c r="O13" s="136"/>
    </row>
    <row r="14" spans="1:15" ht="21.65" customHeight="1">
      <c r="A14" s="123" t="s">
        <v>96</v>
      </c>
      <c r="B14" s="153"/>
      <c r="C14" s="137">
        <v>14200000</v>
      </c>
      <c r="D14" s="137"/>
      <c r="E14" s="137">
        <v>0</v>
      </c>
      <c r="F14" s="138"/>
      <c r="G14" s="137">
        <v>0</v>
      </c>
      <c r="H14" s="137"/>
      <c r="I14" s="137">
        <v>0</v>
      </c>
      <c r="J14" s="139"/>
      <c r="K14" s="136">
        <v>0</v>
      </c>
      <c r="L14" s="139"/>
      <c r="M14" s="137">
        <v>0</v>
      </c>
      <c r="N14" s="138"/>
      <c r="O14" s="131">
        <f t="shared" ref="O14:O16" si="0">SUM(C14:M14)</f>
        <v>14200000</v>
      </c>
    </row>
    <row r="15" spans="1:15" ht="21.65" customHeight="1">
      <c r="A15" s="123" t="s">
        <v>75</v>
      </c>
      <c r="B15" s="153"/>
      <c r="C15" s="137">
        <v>0</v>
      </c>
      <c r="D15" s="137"/>
      <c r="E15" s="137">
        <v>-14200000</v>
      </c>
      <c r="F15" s="138"/>
      <c r="G15" s="137">
        <v>0</v>
      </c>
      <c r="H15" s="137"/>
      <c r="I15" s="137">
        <v>0</v>
      </c>
      <c r="J15" s="139"/>
      <c r="K15" s="136">
        <v>0</v>
      </c>
      <c r="L15" s="139"/>
      <c r="M15" s="137">
        <v>0</v>
      </c>
      <c r="N15" s="138"/>
      <c r="O15" s="131">
        <f t="shared" si="0"/>
        <v>-14200000</v>
      </c>
    </row>
    <row r="16" spans="1:15" ht="21.65" customHeight="1">
      <c r="A16" s="123" t="s">
        <v>113</v>
      </c>
      <c r="B16" s="153">
        <v>7</v>
      </c>
      <c r="C16" s="137">
        <v>0</v>
      </c>
      <c r="D16" s="137"/>
      <c r="E16" s="137">
        <v>0</v>
      </c>
      <c r="F16" s="138"/>
      <c r="G16" s="137">
        <v>0</v>
      </c>
      <c r="H16" s="137"/>
      <c r="I16" s="137">
        <v>0</v>
      </c>
      <c r="J16" s="139"/>
      <c r="K16" s="136">
        <v>-40275000</v>
      </c>
      <c r="L16" s="139"/>
      <c r="M16" s="137">
        <v>0</v>
      </c>
      <c r="N16" s="138"/>
      <c r="O16" s="131">
        <f t="shared" si="0"/>
        <v>-40275000</v>
      </c>
    </row>
    <row r="17" spans="1:15" ht="21.65" customHeight="1">
      <c r="A17" s="126" t="s">
        <v>105</v>
      </c>
      <c r="B17" s="142"/>
      <c r="C17" s="140">
        <f>SUM(C14:C16)</f>
        <v>14200000</v>
      </c>
      <c r="D17" s="137"/>
      <c r="E17" s="140">
        <f>SUM(E14:E16)</f>
        <v>-14200000</v>
      </c>
      <c r="F17" s="138"/>
      <c r="G17" s="140">
        <f>SUM(G14:G16)</f>
        <v>0</v>
      </c>
      <c r="H17" s="137"/>
      <c r="I17" s="140">
        <f>SUM(I14:I16)</f>
        <v>0</v>
      </c>
      <c r="J17" s="139"/>
      <c r="K17" s="140">
        <f>SUM(K14:K16)</f>
        <v>-40275000</v>
      </c>
      <c r="L17" s="139"/>
      <c r="M17" s="140">
        <f>SUM(M14:M16)</f>
        <v>0</v>
      </c>
      <c r="N17" s="138"/>
      <c r="O17" s="140">
        <f>SUM(O14:O16)</f>
        <v>-40275000</v>
      </c>
    </row>
    <row r="18" spans="1:15" ht="14.5" customHeight="1">
      <c r="A18" s="142"/>
      <c r="B18" s="142"/>
      <c r="C18" s="137"/>
      <c r="D18" s="137"/>
      <c r="E18" s="137"/>
      <c r="F18" s="138"/>
      <c r="G18" s="137"/>
      <c r="H18" s="137"/>
      <c r="I18" s="137"/>
      <c r="J18" s="139"/>
      <c r="K18" s="136"/>
      <c r="L18" s="139"/>
      <c r="M18" s="137"/>
      <c r="N18" s="138"/>
      <c r="O18" s="136"/>
    </row>
    <row r="19" spans="1:15" ht="21.75" customHeight="1">
      <c r="A19" s="147" t="s">
        <v>147</v>
      </c>
      <c r="B19" s="147"/>
      <c r="C19" s="137"/>
      <c r="D19" s="137"/>
      <c r="E19" s="137"/>
      <c r="F19" s="139"/>
      <c r="G19" s="137"/>
      <c r="H19" s="137"/>
      <c r="I19" s="137"/>
      <c r="J19" s="139"/>
      <c r="K19" s="137"/>
      <c r="L19" s="139"/>
      <c r="M19" s="137"/>
      <c r="N19" s="138"/>
      <c r="O19" s="137"/>
    </row>
    <row r="20" spans="1:15" ht="21.75" customHeight="1">
      <c r="A20" s="148" t="s">
        <v>149</v>
      </c>
      <c r="B20" s="148"/>
      <c r="C20" s="135">
        <v>0</v>
      </c>
      <c r="D20" s="135"/>
      <c r="E20" s="135">
        <v>0</v>
      </c>
      <c r="F20" s="138"/>
      <c r="G20" s="135">
        <v>0</v>
      </c>
      <c r="H20" s="135"/>
      <c r="I20" s="135">
        <v>0</v>
      </c>
      <c r="J20" s="139"/>
      <c r="K20" s="136">
        <f>'SI (2)'!F25</f>
        <v>188242849</v>
      </c>
      <c r="L20" s="139"/>
      <c r="M20" s="135">
        <v>0</v>
      </c>
      <c r="N20" s="138"/>
      <c r="O20" s="136">
        <f>C20+I20+K20+M20</f>
        <v>188242849</v>
      </c>
    </row>
    <row r="21" spans="1:15" ht="21.75" customHeight="1">
      <c r="A21" s="147" t="s">
        <v>148</v>
      </c>
      <c r="B21" s="147"/>
      <c r="C21" s="140">
        <f>SUM(C20:C20)</f>
        <v>0</v>
      </c>
      <c r="D21" s="141"/>
      <c r="E21" s="140">
        <f>SUM(E20:E20)</f>
        <v>0</v>
      </c>
      <c r="F21" s="141"/>
      <c r="G21" s="140">
        <f>SUM(G20:G20)</f>
        <v>0</v>
      </c>
      <c r="H21" s="141"/>
      <c r="I21" s="140">
        <f>SUM(I20:I20)</f>
        <v>0</v>
      </c>
      <c r="J21" s="133"/>
      <c r="K21" s="140">
        <f>SUM(K20:K20)</f>
        <v>188242849</v>
      </c>
      <c r="L21" s="133"/>
      <c r="M21" s="140">
        <f>SUM(M20:M20)</f>
        <v>0</v>
      </c>
      <c r="N21" s="141"/>
      <c r="O21" s="140">
        <f>SUM(O20:O20)</f>
        <v>188242849</v>
      </c>
    </row>
    <row r="22" spans="1:15" ht="15" customHeight="1">
      <c r="A22" s="142"/>
      <c r="B22" s="142"/>
      <c r="C22" s="137"/>
      <c r="D22" s="137"/>
      <c r="E22" s="137"/>
      <c r="F22" s="138"/>
      <c r="G22" s="137"/>
      <c r="H22" s="137"/>
      <c r="I22" s="137"/>
      <c r="J22" s="139"/>
      <c r="K22" s="136"/>
      <c r="L22" s="139"/>
      <c r="M22" s="137"/>
      <c r="N22" s="138"/>
      <c r="O22" s="136"/>
    </row>
    <row r="23" spans="1:15" ht="21.75" customHeight="1">
      <c r="A23" s="151" t="s">
        <v>86</v>
      </c>
      <c r="B23" s="153"/>
      <c r="C23" s="135">
        <v>0</v>
      </c>
      <c r="D23" s="135"/>
      <c r="E23" s="135">
        <v>0</v>
      </c>
      <c r="F23" s="138"/>
      <c r="G23" s="135">
        <v>0</v>
      </c>
      <c r="H23" s="135"/>
      <c r="I23" s="135">
        <v>12600000</v>
      </c>
      <c r="J23" s="139"/>
      <c r="K23" s="136">
        <f>-I23</f>
        <v>-12600000</v>
      </c>
      <c r="L23" s="139"/>
      <c r="M23" s="137">
        <v>0</v>
      </c>
      <c r="N23" s="138"/>
      <c r="O23" s="136">
        <v>0</v>
      </c>
    </row>
    <row r="24" spans="1:15" ht="21.75" customHeight="1">
      <c r="A24" s="151" t="s">
        <v>94</v>
      </c>
      <c r="B24" s="153"/>
      <c r="C24" s="135">
        <v>0</v>
      </c>
      <c r="D24" s="135"/>
      <c r="E24" s="135">
        <v>0</v>
      </c>
      <c r="F24" s="138"/>
      <c r="G24" s="135">
        <v>0</v>
      </c>
      <c r="H24" s="135"/>
      <c r="I24" s="135">
        <v>0</v>
      </c>
      <c r="J24" s="139"/>
      <c r="K24" s="136">
        <f>-M24</f>
        <v>21082100</v>
      </c>
      <c r="L24" s="139"/>
      <c r="M24" s="137">
        <v>-21082100</v>
      </c>
      <c r="N24" s="138"/>
      <c r="O24" s="136">
        <v>0</v>
      </c>
    </row>
    <row r="25" spans="1:15" ht="21.75" customHeight="1" thickBot="1">
      <c r="A25" s="126" t="s">
        <v>118</v>
      </c>
      <c r="B25" s="126"/>
      <c r="C25" s="143">
        <f>C11+C21+C24+C17+C23</f>
        <v>322200000</v>
      </c>
      <c r="D25" s="133"/>
      <c r="E25" s="143">
        <f>E11+E21+E24+E17+E23</f>
        <v>0</v>
      </c>
      <c r="F25" s="133"/>
      <c r="G25" s="143">
        <f>G11+G21+G24+G17+G23</f>
        <v>17395000</v>
      </c>
      <c r="H25" s="133"/>
      <c r="I25" s="143">
        <f>I11+I21+I24+I17+I23</f>
        <v>25400000</v>
      </c>
      <c r="J25" s="133"/>
      <c r="K25" s="143">
        <f>K11+K21+K24+K17+K23</f>
        <v>232893880</v>
      </c>
      <c r="L25" s="133"/>
      <c r="M25" s="143">
        <f>M11+M21+M24+M17+M23</f>
        <v>377941403</v>
      </c>
      <c r="N25" s="133"/>
      <c r="O25" s="143">
        <f>O11+O21+O24+O17+O23</f>
        <v>975830283</v>
      </c>
    </row>
    <row r="26" spans="1:15" ht="24" customHeight="1" thickTop="1"/>
    <row r="27" spans="1:15" ht="24" customHeight="1">
      <c r="A27" s="148"/>
    </row>
  </sheetData>
  <mergeCells count="2">
    <mergeCell ref="I5:K5"/>
    <mergeCell ref="C9:O9"/>
  </mergeCells>
  <pageMargins left="0.8" right="0.8" top="0.48" bottom="0.5" header="0.5" footer="0.5"/>
  <pageSetup paperSize="9" scale="75" firstPageNumber="7" fitToHeight="0" orientation="landscape" useFirstPageNumber="1" r:id="rId1"/>
  <headerFooter alignWithMargins="0">
    <oddFooter>&amp;L&amp;"Times New Roman,Regular"&amp;11  The accompanying notes are an integal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97B0-5B48-4B98-BB52-63E7D9C05163}">
  <sheetPr>
    <pageSetUpPr fitToPage="1"/>
  </sheetPr>
  <dimension ref="A1:Q25"/>
  <sheetViews>
    <sheetView view="pageBreakPreview" zoomScale="53" zoomScaleNormal="70" zoomScaleSheetLayoutView="90" workbookViewId="0">
      <selection activeCell="I14" sqref="I14"/>
    </sheetView>
  </sheetViews>
  <sheetFormatPr defaultColWidth="10.59765625" defaultRowHeight="24" customHeight="1"/>
  <cols>
    <col min="1" max="1" width="53.59765625" style="32" customWidth="1"/>
    <col min="2" max="2" width="7.19921875" style="32" customWidth="1"/>
    <col min="3" max="3" width="17.19921875" style="2" customWidth="1"/>
    <col min="4" max="4" width="2.296875" style="2" customWidth="1"/>
    <col min="5" max="5" width="19.69921875" style="2" customWidth="1"/>
    <col min="6" max="6" width="1.8984375" style="2" customWidth="1"/>
    <col min="7" max="7" width="17.09765625" style="2" customWidth="1"/>
    <col min="8" max="8" width="2.09765625" style="2" customWidth="1"/>
    <col min="9" max="9" width="17.09765625" style="2" customWidth="1"/>
    <col min="10" max="10" width="1.8984375" style="2" customWidth="1"/>
    <col min="11" max="11" width="17.19921875" style="31" customWidth="1"/>
    <col min="12" max="12" width="1.8984375" style="31" customWidth="1"/>
    <col min="13" max="13" width="17.19921875" style="2" customWidth="1"/>
    <col min="14" max="14" width="1.8984375" style="2" customWidth="1"/>
    <col min="15" max="15" width="17.09765625" style="31" customWidth="1"/>
    <col min="16" max="16" width="1.8984375" style="32" customWidth="1"/>
    <col min="17" max="17" width="17.19921875" style="32" customWidth="1"/>
    <col min="18" max="16384" width="10.59765625" style="32"/>
  </cols>
  <sheetData>
    <row r="1" spans="1:17" ht="21.75" customHeight="1">
      <c r="A1" s="62" t="s">
        <v>2</v>
      </c>
      <c r="B1" s="62"/>
    </row>
    <row r="2" spans="1:17" ht="21.75" customHeight="1">
      <c r="A2" s="61" t="s">
        <v>90</v>
      </c>
      <c r="B2" s="61"/>
    </row>
    <row r="3" spans="1:17" ht="21.75" customHeight="1">
      <c r="A3" s="23"/>
      <c r="B3" s="161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17" ht="21.75" customHeight="1">
      <c r="B4" s="158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7" t="s">
        <v>43</v>
      </c>
      <c r="P4" s="162"/>
      <c r="Q4" s="162"/>
    </row>
    <row r="5" spans="1:17" ht="21.75" customHeight="1">
      <c r="B5" s="158"/>
      <c r="C5" s="162"/>
      <c r="D5" s="162"/>
      <c r="E5" s="162"/>
      <c r="F5" s="162"/>
      <c r="G5" s="162"/>
      <c r="H5" s="162"/>
      <c r="I5" s="162"/>
      <c r="J5" s="162"/>
      <c r="K5" s="202" t="s">
        <v>73</v>
      </c>
      <c r="L5" s="202"/>
      <c r="M5" s="202"/>
      <c r="N5" s="162"/>
      <c r="O5" s="168" t="s">
        <v>44</v>
      </c>
      <c r="P5" s="162"/>
      <c r="Q5" s="162"/>
    </row>
    <row r="6" spans="1:17" ht="21.75" customHeight="1">
      <c r="B6" s="158"/>
      <c r="C6" s="163" t="s">
        <v>38</v>
      </c>
      <c r="D6" s="163"/>
      <c r="E6" s="163"/>
      <c r="F6" s="163"/>
      <c r="G6" s="159" t="s">
        <v>103</v>
      </c>
      <c r="H6" s="163"/>
      <c r="I6" s="169" t="s">
        <v>133</v>
      </c>
      <c r="J6" s="169"/>
      <c r="K6" s="163"/>
      <c r="L6" s="163"/>
      <c r="M6" s="163"/>
      <c r="N6" s="163"/>
      <c r="O6" s="158"/>
      <c r="P6" s="163"/>
      <c r="Q6" s="163"/>
    </row>
    <row r="7" spans="1:17" ht="21.75" customHeight="1">
      <c r="B7" s="158"/>
      <c r="C7" s="159" t="s">
        <v>39</v>
      </c>
      <c r="D7" s="159"/>
      <c r="E7" s="159" t="s">
        <v>76</v>
      </c>
      <c r="F7" s="163"/>
      <c r="G7" s="159" t="s">
        <v>104</v>
      </c>
      <c r="H7" s="159"/>
      <c r="I7" s="159" t="s">
        <v>134</v>
      </c>
      <c r="J7" s="159"/>
      <c r="K7" s="159" t="s">
        <v>41</v>
      </c>
      <c r="L7" s="167"/>
      <c r="M7" s="158"/>
      <c r="N7" s="163"/>
      <c r="O7" s="159" t="s">
        <v>45</v>
      </c>
      <c r="P7" s="163"/>
      <c r="Q7" s="163"/>
    </row>
    <row r="8" spans="1:17" ht="21.75" customHeight="1">
      <c r="B8" s="170" t="s">
        <v>3</v>
      </c>
      <c r="C8" s="159" t="s">
        <v>40</v>
      </c>
      <c r="D8" s="159"/>
      <c r="E8" s="159" t="s">
        <v>77</v>
      </c>
      <c r="F8" s="163"/>
      <c r="G8" s="163" t="s">
        <v>82</v>
      </c>
      <c r="H8" s="159"/>
      <c r="I8" s="159" t="s">
        <v>135</v>
      </c>
      <c r="J8" s="159"/>
      <c r="K8" s="159" t="s">
        <v>42</v>
      </c>
      <c r="L8" s="167"/>
      <c r="M8" s="159" t="s">
        <v>66</v>
      </c>
      <c r="N8" s="163"/>
      <c r="O8" s="159" t="s">
        <v>46</v>
      </c>
      <c r="P8" s="163"/>
      <c r="Q8" s="160" t="s">
        <v>29</v>
      </c>
    </row>
    <row r="9" spans="1:17" ht="21.75" customHeight="1">
      <c r="B9" s="158"/>
      <c r="C9" s="203" t="s">
        <v>5</v>
      </c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</row>
    <row r="10" spans="1:17" ht="21.75" customHeight="1">
      <c r="A10" s="75" t="s">
        <v>130</v>
      </c>
      <c r="B10" s="166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</row>
    <row r="11" spans="1:17" ht="21.75" customHeight="1">
      <c r="A11" s="75" t="s">
        <v>131</v>
      </c>
      <c r="B11" s="166"/>
      <c r="C11" s="165">
        <v>464200000</v>
      </c>
      <c r="D11" s="165"/>
      <c r="E11" s="165">
        <v>0</v>
      </c>
      <c r="F11" s="165"/>
      <c r="G11" s="165">
        <v>17395000</v>
      </c>
      <c r="H11" s="165"/>
      <c r="I11" s="165">
        <v>855566587</v>
      </c>
      <c r="J11" s="165"/>
      <c r="K11" s="165">
        <v>33506200</v>
      </c>
      <c r="L11" s="165"/>
      <c r="M11" s="165">
        <v>301369773</v>
      </c>
      <c r="N11" s="165"/>
      <c r="O11" s="165">
        <v>370095785</v>
      </c>
      <c r="P11" s="165"/>
      <c r="Q11" s="171">
        <f>SUM(C11:O11)</f>
        <v>2042133345</v>
      </c>
    </row>
    <row r="12" spans="1:17" ht="15" customHeight="1">
      <c r="A12" s="39"/>
      <c r="B12" s="39"/>
      <c r="C12" s="35"/>
      <c r="D12" s="35"/>
      <c r="E12" s="35"/>
      <c r="F12" s="36"/>
      <c r="G12" s="35"/>
      <c r="H12" s="35"/>
      <c r="I12" s="35"/>
      <c r="J12" s="37"/>
      <c r="K12" s="34"/>
      <c r="L12" s="37"/>
      <c r="M12" s="35"/>
      <c r="N12" s="36"/>
      <c r="O12" s="34"/>
    </row>
    <row r="13" spans="1:17" ht="21.65" customHeight="1">
      <c r="A13" s="17" t="s">
        <v>125</v>
      </c>
      <c r="B13" s="39"/>
      <c r="C13" s="35"/>
      <c r="D13" s="35"/>
      <c r="E13" s="35"/>
      <c r="F13" s="36"/>
      <c r="G13" s="35"/>
      <c r="H13" s="35"/>
      <c r="I13" s="35"/>
      <c r="J13" s="37"/>
      <c r="K13" s="34"/>
      <c r="L13" s="37"/>
      <c r="M13" s="35"/>
      <c r="N13" s="36"/>
      <c r="O13" s="34"/>
    </row>
    <row r="14" spans="1:17" ht="21.65" customHeight="1">
      <c r="A14" s="7" t="s">
        <v>113</v>
      </c>
      <c r="B14" s="94">
        <v>7</v>
      </c>
      <c r="C14" s="182">
        <v>0</v>
      </c>
      <c r="D14" s="182"/>
      <c r="E14" s="182">
        <v>0</v>
      </c>
      <c r="F14" s="194"/>
      <c r="G14" s="182">
        <v>0</v>
      </c>
      <c r="H14" s="182"/>
      <c r="I14" s="182">
        <v>0</v>
      </c>
      <c r="J14" s="190"/>
      <c r="K14" s="183">
        <v>0</v>
      </c>
      <c r="L14" s="190"/>
      <c r="M14" s="191">
        <v>-113729000</v>
      </c>
      <c r="N14" s="194"/>
      <c r="O14" s="189">
        <v>0</v>
      </c>
      <c r="P14" s="184"/>
      <c r="Q14" s="193">
        <f>SUM(C14:O14)</f>
        <v>-113729000</v>
      </c>
    </row>
    <row r="15" spans="1:17" ht="21.65" customHeight="1">
      <c r="A15" s="17" t="s">
        <v>105</v>
      </c>
      <c r="B15" s="39"/>
      <c r="C15" s="185">
        <f>SUM(C14:C14)</f>
        <v>0</v>
      </c>
      <c r="D15" s="191"/>
      <c r="E15" s="185">
        <f>SUM(E14:E14)</f>
        <v>0</v>
      </c>
      <c r="F15" s="192"/>
      <c r="G15" s="185">
        <f>SUM(G14:G14)</f>
        <v>0</v>
      </c>
      <c r="H15" s="191"/>
      <c r="I15" s="185">
        <f>SUM(I14:I14)</f>
        <v>0</v>
      </c>
      <c r="J15" s="193"/>
      <c r="K15" s="185">
        <f>SUM(K14:K14)</f>
        <v>0</v>
      </c>
      <c r="L15" s="193"/>
      <c r="M15" s="140">
        <f>SUM(M14:M14)</f>
        <v>-113729000</v>
      </c>
      <c r="N15" s="192"/>
      <c r="O15" s="185">
        <f>SUM(O14:O14)</f>
        <v>0</v>
      </c>
      <c r="P15" s="188"/>
      <c r="Q15" s="196">
        <f>SUM(C15:O15)</f>
        <v>-113729000</v>
      </c>
    </row>
    <row r="16" spans="1:17" ht="14.5" customHeight="1">
      <c r="A16" s="39"/>
      <c r="B16" s="39"/>
      <c r="C16" s="35"/>
      <c r="D16" s="35"/>
      <c r="E16" s="35"/>
      <c r="F16" s="36"/>
      <c r="G16" s="35"/>
      <c r="H16" s="35"/>
      <c r="I16" s="35"/>
      <c r="J16" s="37"/>
      <c r="K16" s="34"/>
      <c r="L16" s="37"/>
      <c r="M16" s="35"/>
      <c r="N16" s="36"/>
      <c r="O16" s="34"/>
    </row>
    <row r="17" spans="1:17" ht="21.75" customHeight="1">
      <c r="A17" s="76" t="s">
        <v>147</v>
      </c>
      <c r="B17" s="76"/>
      <c r="C17" s="35"/>
      <c r="D17" s="35"/>
      <c r="E17" s="35"/>
      <c r="F17" s="37"/>
      <c r="G17" s="35"/>
      <c r="H17" s="35"/>
      <c r="I17" s="35"/>
      <c r="J17" s="37"/>
      <c r="K17" s="35"/>
      <c r="L17" s="37"/>
      <c r="M17" s="35"/>
      <c r="N17" s="36"/>
      <c r="O17" s="35"/>
    </row>
    <row r="18" spans="1:17" ht="21.75" customHeight="1">
      <c r="A18" s="77" t="s">
        <v>149</v>
      </c>
      <c r="B18" s="77"/>
      <c r="C18" s="135">
        <v>0</v>
      </c>
      <c r="D18" s="135"/>
      <c r="E18" s="135">
        <v>0</v>
      </c>
      <c r="F18" s="192"/>
      <c r="G18" s="135">
        <v>0</v>
      </c>
      <c r="H18" s="135"/>
      <c r="I18" s="135">
        <v>0</v>
      </c>
      <c r="J18" s="193"/>
      <c r="K18" s="136">
        <v>0</v>
      </c>
      <c r="L18" s="190"/>
      <c r="M18" s="135">
        <f>'SI (2)'!D25</f>
        <v>189437867</v>
      </c>
      <c r="N18" s="194"/>
      <c r="O18" s="136">
        <v>0</v>
      </c>
      <c r="P18" s="184"/>
      <c r="Q18" s="193">
        <f>SUM(C18:O18)</f>
        <v>189437867</v>
      </c>
    </row>
    <row r="19" spans="1:17" ht="21.75" customHeight="1">
      <c r="A19" s="76" t="s">
        <v>150</v>
      </c>
      <c r="B19" s="76"/>
      <c r="C19" s="140">
        <f>SUM(C18:C18)</f>
        <v>0</v>
      </c>
      <c r="D19" s="194"/>
      <c r="E19" s="140">
        <f>SUM(E18:E18)</f>
        <v>0</v>
      </c>
      <c r="F19" s="194"/>
      <c r="G19" s="140">
        <f>SUM(G18:G18)</f>
        <v>0</v>
      </c>
      <c r="H19" s="194"/>
      <c r="I19" s="140">
        <f>SUM(I18:I18)</f>
        <v>0</v>
      </c>
      <c r="J19" s="190"/>
      <c r="K19" s="140">
        <f>SUM(K18:K18)</f>
        <v>0</v>
      </c>
      <c r="L19" s="193"/>
      <c r="M19" s="140">
        <f>SUM(M18:M18)</f>
        <v>189437867</v>
      </c>
      <c r="N19" s="194"/>
      <c r="O19" s="140">
        <f>SUM(O18:O18)</f>
        <v>0</v>
      </c>
      <c r="P19" s="188"/>
      <c r="Q19" s="196">
        <f>SUM(C19:O19)</f>
        <v>189437867</v>
      </c>
    </row>
    <row r="20" spans="1:17" ht="15" customHeight="1">
      <c r="A20" s="39"/>
      <c r="B20" s="39"/>
      <c r="C20" s="35"/>
      <c r="D20" s="35"/>
      <c r="E20" s="35"/>
      <c r="F20" s="36"/>
      <c r="G20" s="35"/>
      <c r="H20" s="35"/>
      <c r="I20" s="35"/>
      <c r="J20" s="37"/>
      <c r="K20" s="34"/>
      <c r="L20" s="37"/>
      <c r="M20" s="35"/>
      <c r="N20" s="36"/>
      <c r="O20" s="34"/>
    </row>
    <row r="21" spans="1:17" ht="21.75" customHeight="1">
      <c r="A21" s="78" t="s">
        <v>86</v>
      </c>
      <c r="B21" s="94"/>
      <c r="C21" s="135">
        <v>0</v>
      </c>
      <c r="D21" s="135"/>
      <c r="E21" s="135">
        <v>0</v>
      </c>
      <c r="F21" s="192"/>
      <c r="G21" s="135">
        <v>0</v>
      </c>
      <c r="H21" s="135"/>
      <c r="I21" s="135">
        <v>0</v>
      </c>
      <c r="J21" s="190"/>
      <c r="K21" s="136">
        <v>12913800</v>
      </c>
      <c r="L21" s="190"/>
      <c r="M21" s="191">
        <f>-K21</f>
        <v>-12913800</v>
      </c>
      <c r="N21" s="194"/>
      <c r="O21" s="136">
        <v>0</v>
      </c>
      <c r="P21" s="184"/>
      <c r="Q21" s="193">
        <f>SUM(C21:O21)</f>
        <v>0</v>
      </c>
    </row>
    <row r="22" spans="1:17" ht="21.75" customHeight="1">
      <c r="A22" s="78" t="s">
        <v>94</v>
      </c>
      <c r="B22" s="94"/>
      <c r="C22" s="135">
        <v>0</v>
      </c>
      <c r="D22" s="135"/>
      <c r="E22" s="135">
        <v>0</v>
      </c>
      <c r="F22" s="192"/>
      <c r="G22" s="135">
        <v>0</v>
      </c>
      <c r="H22" s="135"/>
      <c r="I22" s="135">
        <v>0</v>
      </c>
      <c r="J22" s="190"/>
      <c r="K22" s="136">
        <v>0</v>
      </c>
      <c r="L22" s="190"/>
      <c r="M22" s="191">
        <f>-O22</f>
        <v>9084199</v>
      </c>
      <c r="N22" s="194"/>
      <c r="O22" s="136">
        <v>-9084199</v>
      </c>
      <c r="P22" s="184"/>
      <c r="Q22" s="190">
        <f>SUM(C22:O22)</f>
        <v>0</v>
      </c>
    </row>
    <row r="23" spans="1:17" ht="21.75" customHeight="1" thickBot="1">
      <c r="A23" s="17" t="s">
        <v>132</v>
      </c>
      <c r="B23" s="17"/>
      <c r="C23" s="40">
        <f>C11+C19+C22+C15+C21</f>
        <v>464200000</v>
      </c>
      <c r="D23" s="33"/>
      <c r="E23" s="40">
        <f>E11+E19+E22+E15+E21</f>
        <v>0</v>
      </c>
      <c r="F23" s="33"/>
      <c r="G23" s="40">
        <f>G11+G19+G22+G15+G21</f>
        <v>17395000</v>
      </c>
      <c r="H23" s="33"/>
      <c r="I23" s="40">
        <f>I11+I19+I22+I15+I21</f>
        <v>855566587</v>
      </c>
      <c r="J23" s="33"/>
      <c r="K23" s="40">
        <f>K11+K19+K22+K15+K21</f>
        <v>46420000</v>
      </c>
      <c r="L23" s="33"/>
      <c r="M23" s="40">
        <f>M11+M19+M22+M15+M21</f>
        <v>373249039</v>
      </c>
      <c r="N23" s="33"/>
      <c r="O23" s="40">
        <f>O11+O19+O22+O15+O21</f>
        <v>361011586</v>
      </c>
      <c r="Q23" s="195">
        <f>SUM(C23:O23)</f>
        <v>2117842212</v>
      </c>
    </row>
    <row r="24" spans="1:17" ht="24" customHeight="1" thickTop="1"/>
    <row r="25" spans="1:17" ht="24" customHeight="1">
      <c r="A25" s="77"/>
    </row>
  </sheetData>
  <mergeCells count="2">
    <mergeCell ref="K5:M5"/>
    <mergeCell ref="C9:Q9"/>
  </mergeCells>
  <pageMargins left="0.8" right="0.8" top="0.48" bottom="0.5" header="0.5" footer="0.5"/>
  <pageSetup paperSize="9" scale="68" firstPageNumber="8" fitToHeight="0" orientation="landscape" useFirstPageNumber="1" r:id="rId1"/>
  <headerFooter alignWithMargins="0">
    <oddFooter>&amp;L&amp;"Times New Roman,Regular"&amp;11  The accompanying notes are an integal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77"/>
  <sheetViews>
    <sheetView view="pageBreakPreview" topLeftCell="A59" zoomScale="62" zoomScaleNormal="85" zoomScaleSheetLayoutView="100" workbookViewId="0">
      <selection activeCell="L76" sqref="L76"/>
    </sheetView>
  </sheetViews>
  <sheetFormatPr defaultColWidth="9.09765625" defaultRowHeight="23.25" customHeight="1"/>
  <cols>
    <col min="1" max="1" width="85.69921875" style="10" customWidth="1"/>
    <col min="2" max="2" width="15.8984375" style="1" customWidth="1"/>
    <col min="3" max="3" width="2" style="1" customWidth="1"/>
    <col min="4" max="4" width="15.8984375" style="1" customWidth="1"/>
    <col min="5" max="16384" width="9.09765625" style="7"/>
  </cols>
  <sheetData>
    <row r="1" spans="1:5" ht="20.5" customHeight="1">
      <c r="A1" s="62" t="s">
        <v>2</v>
      </c>
      <c r="B1" s="3"/>
      <c r="C1" s="3"/>
      <c r="D1" s="3"/>
      <c r="E1" s="20"/>
    </row>
    <row r="2" spans="1:5" ht="20.5" customHeight="1">
      <c r="A2" s="61" t="s">
        <v>88</v>
      </c>
      <c r="B2" s="3"/>
      <c r="C2" s="3"/>
      <c r="D2" s="3"/>
      <c r="E2" s="20"/>
    </row>
    <row r="3" spans="1:5" s="9" customFormat="1" ht="20.5" customHeight="1">
      <c r="A3" s="8"/>
      <c r="B3" s="1"/>
      <c r="C3" s="1"/>
      <c r="D3" s="1"/>
    </row>
    <row r="4" spans="1:5" ht="20.5" customHeight="1">
      <c r="B4" s="200" t="s">
        <v>119</v>
      </c>
      <c r="C4" s="200"/>
      <c r="D4" s="200"/>
    </row>
    <row r="5" spans="1:5" ht="20.5" customHeight="1">
      <c r="B5" s="205" t="s">
        <v>116</v>
      </c>
      <c r="C5" s="206"/>
      <c r="D5" s="206"/>
    </row>
    <row r="6" spans="1:5" ht="20.5" customHeight="1">
      <c r="B6" s="83" t="s">
        <v>126</v>
      </c>
      <c r="C6" s="84"/>
      <c r="D6" s="83" t="s">
        <v>83</v>
      </c>
    </row>
    <row r="7" spans="1:5" ht="20.5" customHeight="1">
      <c r="B7" s="204" t="s">
        <v>5</v>
      </c>
      <c r="C7" s="204"/>
      <c r="D7" s="204"/>
    </row>
    <row r="8" spans="1:5" ht="20.5" customHeight="1">
      <c r="A8" s="80" t="s">
        <v>47</v>
      </c>
      <c r="B8" s="14"/>
      <c r="C8" s="14"/>
      <c r="D8" s="96"/>
    </row>
    <row r="9" spans="1:5" ht="20.5" customHeight="1">
      <c r="A9" s="77" t="s">
        <v>62</v>
      </c>
      <c r="B9" s="1">
        <f>'SI (2)'!D25</f>
        <v>189437867</v>
      </c>
      <c r="D9" s="172">
        <f>'SI (2)'!F25</f>
        <v>188242849</v>
      </c>
    </row>
    <row r="10" spans="1:5" ht="20.5" customHeight="1">
      <c r="A10" s="79" t="s">
        <v>151</v>
      </c>
      <c r="D10" s="177"/>
    </row>
    <row r="11" spans="1:5" ht="20.5" customHeight="1">
      <c r="A11" s="77" t="s">
        <v>60</v>
      </c>
      <c r="B11" s="18">
        <f>-'SI (2)'!D24</f>
        <v>37544579</v>
      </c>
      <c r="C11" s="18"/>
      <c r="D11" s="172">
        <f>-'SI (2)'!F24</f>
        <v>39778896</v>
      </c>
    </row>
    <row r="12" spans="1:5" ht="20.5" customHeight="1">
      <c r="A12" s="77" t="s">
        <v>48</v>
      </c>
      <c r="B12" s="18">
        <v>87214499</v>
      </c>
      <c r="C12" s="18"/>
      <c r="D12" s="172">
        <v>52879267</v>
      </c>
    </row>
    <row r="13" spans="1:5" ht="20.5" customHeight="1">
      <c r="A13" s="77" t="s">
        <v>36</v>
      </c>
      <c r="B13" s="1">
        <f>-'SI (2)'!D22</f>
        <v>3134429</v>
      </c>
      <c r="D13" s="172">
        <f>-'SI (2)'!F22</f>
        <v>20180612</v>
      </c>
    </row>
    <row r="14" spans="1:5" ht="20.5" customHeight="1">
      <c r="A14" s="77" t="s">
        <v>91</v>
      </c>
      <c r="B14" s="1">
        <v>3620568</v>
      </c>
      <c r="D14" s="172">
        <v>6252711</v>
      </c>
    </row>
    <row r="15" spans="1:5" ht="20.5" customHeight="1">
      <c r="A15" s="77" t="s">
        <v>152</v>
      </c>
      <c r="B15" s="15">
        <v>93581</v>
      </c>
      <c r="D15" s="172">
        <v>695747</v>
      </c>
    </row>
    <row r="16" spans="1:5" ht="20.5" customHeight="1">
      <c r="A16" s="77" t="s">
        <v>110</v>
      </c>
      <c r="B16" s="15">
        <v>34734</v>
      </c>
      <c r="D16" s="172">
        <v>20676357</v>
      </c>
    </row>
    <row r="17" spans="1:4" ht="20.5" customHeight="1">
      <c r="A17" s="77" t="s">
        <v>109</v>
      </c>
      <c r="B17" s="15">
        <v>-91449</v>
      </c>
      <c r="D17" s="172">
        <v>-135266</v>
      </c>
    </row>
    <row r="18" spans="1:4" ht="20.5" customHeight="1">
      <c r="A18" s="77" t="s">
        <v>64</v>
      </c>
      <c r="B18" s="15">
        <v>930084</v>
      </c>
      <c r="D18" s="173">
        <v>925830</v>
      </c>
    </row>
    <row r="19" spans="1:4" ht="20.5" customHeight="1">
      <c r="A19" s="77" t="s">
        <v>121</v>
      </c>
      <c r="B19" s="15">
        <v>-416501</v>
      </c>
      <c r="D19" s="173">
        <v>-20456</v>
      </c>
    </row>
    <row r="20" spans="1:4" ht="20.5" customHeight="1">
      <c r="A20" s="82"/>
      <c r="B20" s="97">
        <f>SUM(B9:B19)</f>
        <v>321502391</v>
      </c>
      <c r="C20" s="18"/>
      <c r="D20" s="97">
        <f>SUM(D9:D19)</f>
        <v>329476547</v>
      </c>
    </row>
    <row r="21" spans="1:4" ht="20.5" customHeight="1">
      <c r="A21" s="79" t="s">
        <v>49</v>
      </c>
      <c r="B21" s="18"/>
      <c r="C21" s="18"/>
      <c r="D21" s="18"/>
    </row>
    <row r="22" spans="1:4" ht="20.5" customHeight="1">
      <c r="A22" s="77" t="s">
        <v>67</v>
      </c>
      <c r="B22" s="15">
        <v>54957616</v>
      </c>
      <c r="C22" s="19"/>
      <c r="D22" s="173">
        <v>35040115</v>
      </c>
    </row>
    <row r="23" spans="1:4" s="123" customFormat="1" ht="20.5" customHeight="1">
      <c r="A23" s="108" t="s">
        <v>114</v>
      </c>
      <c r="B23" s="173">
        <v>3008643</v>
      </c>
      <c r="C23" s="19"/>
      <c r="D23" s="173">
        <v>6621575</v>
      </c>
    </row>
    <row r="24" spans="1:4" ht="20.5" customHeight="1">
      <c r="A24" s="77" t="s">
        <v>8</v>
      </c>
      <c r="B24" s="18">
        <v>-66886452</v>
      </c>
      <c r="C24" s="19"/>
      <c r="D24" s="175">
        <v>-97410309</v>
      </c>
    </row>
    <row r="25" spans="1:4" ht="20.5" customHeight="1">
      <c r="A25" s="77" t="s">
        <v>9</v>
      </c>
      <c r="B25" s="18">
        <v>17372708</v>
      </c>
      <c r="C25" s="19"/>
      <c r="D25" s="175">
        <v>-13698168</v>
      </c>
    </row>
    <row r="26" spans="1:4" ht="20.5" customHeight="1">
      <c r="A26" s="77" t="s">
        <v>13</v>
      </c>
      <c r="B26" s="18">
        <v>-462230</v>
      </c>
      <c r="C26" s="19"/>
      <c r="D26" s="175">
        <v>-35449</v>
      </c>
    </row>
    <row r="27" spans="1:4" ht="20.5" customHeight="1">
      <c r="A27" s="77" t="s">
        <v>101</v>
      </c>
      <c r="B27" s="1">
        <v>-120177807</v>
      </c>
      <c r="C27" s="98"/>
      <c r="D27" s="172">
        <v>124815355</v>
      </c>
    </row>
    <row r="28" spans="1:4" s="123" customFormat="1" ht="20.5" customHeight="1">
      <c r="A28" s="108" t="s">
        <v>146</v>
      </c>
      <c r="B28" s="172">
        <v>-1021658</v>
      </c>
      <c r="C28" s="98"/>
      <c r="D28" s="172">
        <v>-1429735</v>
      </c>
    </row>
    <row r="29" spans="1:4" ht="20.5" customHeight="1">
      <c r="A29" s="77" t="s">
        <v>18</v>
      </c>
      <c r="B29" s="18">
        <v>-26088918</v>
      </c>
      <c r="C29" s="98"/>
      <c r="D29" s="175">
        <v>-4898786</v>
      </c>
    </row>
    <row r="30" spans="1:4" ht="20.5" customHeight="1">
      <c r="A30" s="77" t="s">
        <v>71</v>
      </c>
      <c r="B30" s="18">
        <v>-332500</v>
      </c>
      <c r="C30" s="98"/>
      <c r="D30" s="175">
        <v>1201665</v>
      </c>
    </row>
    <row r="31" spans="1:4" ht="20.5" customHeight="1">
      <c r="A31" s="10" t="s">
        <v>158</v>
      </c>
      <c r="B31" s="16">
        <v>-20100</v>
      </c>
      <c r="C31" s="98"/>
      <c r="D31" s="174">
        <v>-1140267</v>
      </c>
    </row>
    <row r="32" spans="1:4" ht="20.5" customHeight="1">
      <c r="A32" s="10" t="s">
        <v>108</v>
      </c>
      <c r="B32" s="85">
        <f>SUM(B22:B31,B20)</f>
        <v>181851693</v>
      </c>
      <c r="C32" s="85"/>
      <c r="D32" s="176">
        <f>SUM(D22:D31,D20)</f>
        <v>378542543</v>
      </c>
    </row>
    <row r="33" spans="1:4" ht="20.5" customHeight="1">
      <c r="A33" s="10" t="s">
        <v>95</v>
      </c>
      <c r="B33" s="18">
        <v>-84916841</v>
      </c>
      <c r="C33" s="98"/>
      <c r="D33" s="175">
        <v>-15948533</v>
      </c>
    </row>
    <row r="34" spans="1:4" ht="20.5" customHeight="1">
      <c r="A34" s="5" t="s">
        <v>107</v>
      </c>
      <c r="B34" s="21">
        <f>SUM(B32:B33)</f>
        <v>96934852</v>
      </c>
      <c r="C34" s="22"/>
      <c r="D34" s="21">
        <f>SUM(D32:D33)</f>
        <v>362594010</v>
      </c>
    </row>
    <row r="35" spans="1:4" ht="18.75" customHeight="1">
      <c r="B35" s="7"/>
      <c r="C35" s="7"/>
      <c r="D35" s="7"/>
    </row>
    <row r="36" spans="1:4" ht="20.5" customHeight="1">
      <c r="A36" s="62" t="s">
        <v>2</v>
      </c>
    </row>
    <row r="37" spans="1:4" ht="20.5" customHeight="1">
      <c r="A37" s="61" t="s">
        <v>88</v>
      </c>
    </row>
    <row r="38" spans="1:4" ht="20.5" customHeight="1">
      <c r="A38" s="23"/>
      <c r="B38" s="18"/>
      <c r="C38" s="18"/>
      <c r="D38" s="18"/>
    </row>
    <row r="39" spans="1:4" ht="20.5" customHeight="1">
      <c r="B39" s="200" t="str">
        <f>B4</f>
        <v>Nine-month period ended</v>
      </c>
      <c r="C39" s="200"/>
      <c r="D39" s="200"/>
    </row>
    <row r="40" spans="1:4" ht="20.5" customHeight="1">
      <c r="B40" s="200" t="str">
        <f>B5</f>
        <v>30 September</v>
      </c>
      <c r="C40" s="200"/>
      <c r="D40" s="200"/>
    </row>
    <row r="41" spans="1:4" ht="20.5" customHeight="1">
      <c r="B41" s="83" t="s">
        <v>126</v>
      </c>
      <c r="C41" s="84"/>
      <c r="D41" s="83" t="s">
        <v>83</v>
      </c>
    </row>
    <row r="42" spans="1:4" ht="20.5" customHeight="1">
      <c r="B42" s="204" t="s">
        <v>5</v>
      </c>
      <c r="C42" s="204"/>
      <c r="D42" s="204"/>
    </row>
    <row r="43" spans="1:4" ht="20.5" customHeight="1">
      <c r="A43" s="24" t="s">
        <v>50</v>
      </c>
    </row>
    <row r="44" spans="1:4" ht="20.5" hidden="1" customHeight="1">
      <c r="A44" s="10" t="s">
        <v>78</v>
      </c>
      <c r="B44" s="1">
        <v>0</v>
      </c>
    </row>
    <row r="45" spans="1:4" ht="20.5" customHeight="1">
      <c r="A45" s="10" t="s">
        <v>154</v>
      </c>
      <c r="B45" s="1">
        <v>0</v>
      </c>
      <c r="D45" s="172">
        <v>-2727070</v>
      </c>
    </row>
    <row r="46" spans="1:4" ht="20.5" customHeight="1">
      <c r="A46" s="10" t="s">
        <v>61</v>
      </c>
      <c r="B46" s="1">
        <v>-428170287</v>
      </c>
      <c r="D46" s="172">
        <v>-345055556</v>
      </c>
    </row>
    <row r="47" spans="1:4" ht="20.5" customHeight="1">
      <c r="A47" s="10" t="s">
        <v>122</v>
      </c>
      <c r="B47" s="1">
        <v>-582100</v>
      </c>
      <c r="D47" s="172">
        <v>-219713</v>
      </c>
    </row>
    <row r="48" spans="1:4" ht="20.5" customHeight="1">
      <c r="A48" s="10" t="s">
        <v>111</v>
      </c>
      <c r="B48" s="1">
        <v>18600</v>
      </c>
      <c r="D48" s="172">
        <v>451350</v>
      </c>
    </row>
    <row r="49" spans="1:4" ht="20.5" customHeight="1">
      <c r="A49" s="10" t="s">
        <v>121</v>
      </c>
      <c r="B49" s="1">
        <v>416501</v>
      </c>
      <c r="D49" s="172">
        <v>20456</v>
      </c>
    </row>
    <row r="50" spans="1:4" s="17" customFormat="1" ht="20.5" customHeight="1">
      <c r="A50" s="5" t="s">
        <v>65</v>
      </c>
      <c r="B50" s="26">
        <f>SUM(B44:B49)</f>
        <v>-428317286</v>
      </c>
      <c r="C50" s="27"/>
      <c r="D50" s="26">
        <f>SUM(D44:D49)</f>
        <v>-347530533</v>
      </c>
    </row>
    <row r="51" spans="1:4" ht="20.5" customHeight="1"/>
    <row r="52" spans="1:4" ht="20.5" customHeight="1">
      <c r="A52" s="24" t="s">
        <v>51</v>
      </c>
    </row>
    <row r="53" spans="1:4" ht="20.5" customHeight="1">
      <c r="A53" s="10" t="s">
        <v>157</v>
      </c>
      <c r="B53" s="15">
        <v>0</v>
      </c>
      <c r="C53" s="15"/>
      <c r="D53" s="175">
        <v>-51816721</v>
      </c>
    </row>
    <row r="54" spans="1:4" ht="20.5" customHeight="1">
      <c r="A54" s="10" t="s">
        <v>153</v>
      </c>
      <c r="B54" s="15">
        <v>125029104</v>
      </c>
      <c r="C54" s="15"/>
      <c r="D54" s="175">
        <v>89970896</v>
      </c>
    </row>
    <row r="55" spans="1:4" ht="20.5" customHeight="1">
      <c r="A55" s="10" t="s">
        <v>79</v>
      </c>
      <c r="B55" s="15">
        <v>-1881895</v>
      </c>
      <c r="C55" s="15"/>
      <c r="D55" s="175">
        <v>-2293527</v>
      </c>
    </row>
    <row r="56" spans="1:4" ht="20.5" customHeight="1">
      <c r="A56" s="10" t="s">
        <v>106</v>
      </c>
      <c r="B56" s="15">
        <v>-215841027</v>
      </c>
      <c r="C56" s="15"/>
      <c r="D56" s="175">
        <v>-40275000</v>
      </c>
    </row>
    <row r="57" spans="1:4" ht="20.5" customHeight="1">
      <c r="A57" s="10" t="s">
        <v>52</v>
      </c>
      <c r="B57" s="15">
        <v>-4558910</v>
      </c>
      <c r="C57" s="15"/>
      <c r="D57" s="175">
        <v>-9883705</v>
      </c>
    </row>
    <row r="58" spans="1:4" ht="20.5" customHeight="1">
      <c r="A58" s="10" t="s">
        <v>155</v>
      </c>
      <c r="B58" s="15">
        <v>-2937863</v>
      </c>
      <c r="C58" s="15"/>
      <c r="D58" s="175">
        <v>-10275628</v>
      </c>
    </row>
    <row r="59" spans="1:4" s="17" customFormat="1" ht="20.5" customHeight="1">
      <c r="A59" s="81" t="s">
        <v>124</v>
      </c>
      <c r="B59" s="26">
        <f>SUM(B53:B58)</f>
        <v>-100190591</v>
      </c>
      <c r="C59" s="27"/>
      <c r="D59" s="26">
        <f>SUM(D53:D58)</f>
        <v>-24573685</v>
      </c>
    </row>
    <row r="60" spans="1:4" s="17" customFormat="1" ht="20.5" customHeight="1">
      <c r="A60" s="81"/>
      <c r="B60" s="38"/>
      <c r="C60" s="27"/>
      <c r="D60" s="38"/>
    </row>
    <row r="61" spans="1:4" ht="20.5" customHeight="1">
      <c r="A61" s="10" t="s">
        <v>156</v>
      </c>
    </row>
    <row r="62" spans="1:4" ht="20.5" customHeight="1">
      <c r="A62" s="10" t="s">
        <v>80</v>
      </c>
      <c r="B62" s="29">
        <f>+B34+B50+B59</f>
        <v>-431573025</v>
      </c>
      <c r="D62" s="29">
        <f>+D34+D50+D59</f>
        <v>-9510208</v>
      </c>
    </row>
    <row r="63" spans="1:4" ht="20.5" customHeight="1">
      <c r="A63" s="10" t="s">
        <v>81</v>
      </c>
      <c r="B63" s="86">
        <v>167213</v>
      </c>
      <c r="D63" s="178">
        <v>97012</v>
      </c>
    </row>
    <row r="64" spans="1:4" ht="20.5" customHeight="1">
      <c r="A64" s="5" t="s">
        <v>156</v>
      </c>
      <c r="B64" s="28">
        <f>SUM(B62:B63)</f>
        <v>-431405812</v>
      </c>
      <c r="C64" s="27"/>
      <c r="D64" s="28">
        <f>SUM(D62:D63)</f>
        <v>-9413196</v>
      </c>
    </row>
    <row r="65" spans="1:4" ht="20.5" customHeight="1">
      <c r="A65" s="77" t="s">
        <v>100</v>
      </c>
      <c r="B65" s="18">
        <f>SFP!F9</f>
        <v>605608098</v>
      </c>
      <c r="C65" s="3"/>
      <c r="D65" s="175">
        <v>24219644</v>
      </c>
    </row>
    <row r="66" spans="1:4" ht="20.5" customHeight="1" thickBot="1">
      <c r="A66" s="81" t="s">
        <v>120</v>
      </c>
      <c r="B66" s="30">
        <f>SUM(B64:B65)</f>
        <v>174202286</v>
      </c>
      <c r="C66" s="27"/>
      <c r="D66" s="30">
        <f>SUM(D64:D65)</f>
        <v>14806448</v>
      </c>
    </row>
    <row r="67" spans="1:4" ht="18.75" customHeight="1" thickTop="1">
      <c r="B67" s="29"/>
      <c r="D67" s="29"/>
    </row>
    <row r="68" spans="1:4" ht="18.75" customHeight="1">
      <c r="A68" s="24" t="s">
        <v>159</v>
      </c>
      <c r="B68" s="29"/>
      <c r="D68" s="29"/>
    </row>
    <row r="69" spans="1:4" ht="18.75" customHeight="1">
      <c r="A69" s="179" t="s">
        <v>136</v>
      </c>
      <c r="D69" s="172"/>
    </row>
    <row r="70" spans="1:4" ht="21" customHeight="1">
      <c r="A70" s="180" t="s">
        <v>137</v>
      </c>
      <c r="B70" s="18">
        <v>430095829</v>
      </c>
      <c r="C70" s="7"/>
      <c r="D70" s="175">
        <v>396101723</v>
      </c>
    </row>
    <row r="71" spans="1:4" ht="21" customHeight="1">
      <c r="A71" s="179" t="s">
        <v>138</v>
      </c>
      <c r="B71" s="18"/>
      <c r="C71" s="7"/>
      <c r="D71" s="175"/>
    </row>
    <row r="72" spans="1:4" ht="23.25" customHeight="1">
      <c r="A72" s="179" t="s">
        <v>139</v>
      </c>
      <c r="B72" s="1">
        <v>23429707</v>
      </c>
      <c r="D72" s="172">
        <v>1914427</v>
      </c>
    </row>
    <row r="73" spans="1:4" ht="23.25" customHeight="1">
      <c r="A73" s="179" t="s">
        <v>140</v>
      </c>
      <c r="B73" s="1">
        <v>-4375704</v>
      </c>
      <c r="D73" s="172">
        <v>-42362</v>
      </c>
    </row>
    <row r="74" spans="1:4" ht="23.25" customHeight="1">
      <c r="A74" s="179" t="s">
        <v>141</v>
      </c>
      <c r="B74" s="1">
        <v>-16678866</v>
      </c>
      <c r="D74" s="172">
        <v>-52918232</v>
      </c>
    </row>
    <row r="75" spans="1:4" ht="23.25" customHeight="1">
      <c r="A75" s="179" t="s">
        <v>142</v>
      </c>
      <c r="B75" s="1">
        <v>-4300679</v>
      </c>
      <c r="D75" s="172">
        <v>0</v>
      </c>
    </row>
    <row r="76" spans="1:4" ht="23.25" customHeight="1" thickBot="1">
      <c r="A76" s="181" t="s">
        <v>143</v>
      </c>
      <c r="B76" s="30">
        <f>SUM(B70:B75)</f>
        <v>428170287</v>
      </c>
      <c r="C76" s="27"/>
      <c r="D76" s="30">
        <f>SUM(D70:D75)</f>
        <v>345055556</v>
      </c>
    </row>
    <row r="77" spans="1:4" ht="23.25" customHeight="1" thickTop="1"/>
  </sheetData>
  <mergeCells count="6">
    <mergeCell ref="B40:D40"/>
    <mergeCell ref="B42:D42"/>
    <mergeCell ref="B4:D4"/>
    <mergeCell ref="B5:D5"/>
    <mergeCell ref="B7:D7"/>
    <mergeCell ref="B39:D39"/>
  </mergeCells>
  <phoneticPr fontId="0" type="noConversion"/>
  <pageMargins left="0.8" right="0.8" top="0.48" bottom="0.5" header="0.5" footer="0.5"/>
  <pageSetup paperSize="9" scale="81" firstPageNumber="9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&amp;C&amp;"Times New Roman,Regular"&amp;11&amp;P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SI</vt:lpstr>
      <vt:lpstr>SI (2)</vt:lpstr>
      <vt:lpstr>SCE PY</vt:lpstr>
      <vt:lpstr>SCE</vt:lpstr>
      <vt:lpstr>SCF</vt:lpstr>
      <vt:lpstr>SCE!Print_Area</vt:lpstr>
      <vt:lpstr>'SCE PY'!Print_Area</vt:lpstr>
      <vt:lpstr>SCF!Print_Area</vt:lpstr>
      <vt:lpstr>SFP!Print_Area</vt:lpstr>
      <vt:lpstr>SI!Print_Area</vt:lpstr>
      <vt:lpstr>'SI (2)'!Print_Area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Orathai, Nuchprasert</cp:lastModifiedBy>
  <cp:lastPrinted>2022-11-09T03:00:01Z</cp:lastPrinted>
  <dcterms:created xsi:type="dcterms:W3CDTF">2001-07-26T07:12:28Z</dcterms:created>
  <dcterms:modified xsi:type="dcterms:W3CDTF">2022-11-09T03:00:04Z</dcterms:modified>
</cp:coreProperties>
</file>