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ACC\Private\ACCT\Detail 2565\FS_2022\9) Sep-22\AMANAH_Q3_FS_SETLink\"/>
    </mc:Choice>
  </mc:AlternateContent>
  <bookViews>
    <workbookView xWindow="-120" yWindow="-120" windowWidth="20730" windowHeight="11160" tabRatio="773" firstSheet="1" activeTab="1"/>
  </bookViews>
  <sheets>
    <sheet name="SOCE-Conso (2)" sheetId="10" state="hidden" r:id="rId1"/>
    <sheet name="BS" sheetId="1" r:id="rId2"/>
    <sheet name="PL" sheetId="2" r:id="rId3"/>
    <sheet name="SE " sheetId="12" r:id="rId4"/>
    <sheet name="CF " sheetId="11" r:id="rId5"/>
  </sheets>
  <externalReferences>
    <externalReference r:id="rId6"/>
    <externalReference r:id="rId7"/>
  </externalReferences>
  <definedNames>
    <definedName name="COST" localSheetId="3">#REF!</definedName>
    <definedName name="COST">#REF!</definedName>
    <definedName name="CRExport" localSheetId="3">#REF!</definedName>
    <definedName name="CRExport" localSheetId="0">#REF!</definedName>
    <definedName name="CRExport">#REF!</definedName>
    <definedName name="DATA1251" localSheetId="3">#REF!</definedName>
    <definedName name="DATA1251">#REF!</definedName>
    <definedName name="_xlnm.Database" localSheetId="3">#REF!</definedName>
    <definedName name="_xlnm.Database">#REF!</definedName>
    <definedName name="Detail" localSheetId="3">#REF!</definedName>
    <definedName name="Detail">#REF!</definedName>
    <definedName name="m" localSheetId="3">[1]งบทดลอง!#REF!</definedName>
    <definedName name="m" localSheetId="0">[1]งบทดลอง!#REF!</definedName>
    <definedName name="m">[1]งบทดลอง!#REF!</definedName>
    <definedName name="_xlnm.Print_Area" localSheetId="1">BS!$A$1:$G$71</definedName>
    <definedName name="_xlnm.Print_Area" localSheetId="4">'CF '!$A$1:$F$75</definedName>
    <definedName name="_xlnm.Print_Area" localSheetId="2">PL!$A$1:$G$66</definedName>
    <definedName name="_xlnm.Print_Area" localSheetId="3">'SE '!$A$1:$M$23</definedName>
    <definedName name="Print_Area_MI" localSheetId="3">#REF!</definedName>
    <definedName name="Print_Area_MI" localSheetId="0">#REF!</definedName>
    <definedName name="Print_Area_MI">#REF!</definedName>
    <definedName name="PrintArea" localSheetId="3">[1]งบทดลอง!#REF!</definedName>
    <definedName name="PrintArea" localSheetId="0">[1]งบทดลอง!#REF!</definedName>
    <definedName name="PrintArea">[1]งบทดลอง!#REF!</definedName>
    <definedName name="Report" localSheetId="3">[1]งบทดลอง!#REF!</definedName>
    <definedName name="Report" localSheetId="0">[1]งบทดลอง!#REF!</definedName>
    <definedName name="Report">[1]งบทดลอง!#REF!</definedName>
    <definedName name="s" localSheetId="3">#REF!</definedName>
    <definedName name="s" localSheetId="0">#REF!</definedName>
    <definedName name="s">#REF!</definedName>
    <definedName name="SALE_TSTC" localSheetId="3">#REF!</definedName>
    <definedName name="SALE_TSTC">#REF!</definedName>
    <definedName name="spec" localSheetId="3">#REF!</definedName>
    <definedName name="spec" localSheetId="0">#REF!</definedName>
    <definedName name="spec">#REF!</definedName>
    <definedName name="ss" localSheetId="3">#REF!</definedName>
    <definedName name="ss" localSheetId="0">#REF!</definedName>
    <definedName name="ss">#REF!</definedName>
    <definedName name="ฟ" localSheetId="3">#REF!</definedName>
    <definedName name="ฟ" localSheetId="0">#REF!</definedName>
    <definedName name="ฟ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5" i="1" l="1"/>
  <c r="D45" i="1"/>
  <c r="C49" i="11"/>
  <c r="C48" i="11"/>
  <c r="C47" i="11"/>
  <c r="C46" i="11"/>
  <c r="D64" i="2"/>
  <c r="D61" i="2"/>
  <c r="D55" i="2"/>
  <c r="D51" i="1" l="1"/>
  <c r="D20" i="2"/>
  <c r="E50" i="11" l="1"/>
  <c r="C50" i="11"/>
  <c r="F26" i="1" l="1"/>
  <c r="D26" i="1"/>
  <c r="M19" i="12" l="1"/>
  <c r="F20" i="2"/>
  <c r="F13" i="2"/>
  <c r="D13" i="2"/>
  <c r="M14" i="12"/>
  <c r="M13" i="12"/>
  <c r="M12" i="12"/>
  <c r="E59" i="11"/>
  <c r="C59" i="11"/>
  <c r="D21" i="2" l="1"/>
  <c r="D23" i="2" s="1"/>
  <c r="D25" i="2" s="1"/>
  <c r="F21" i="2"/>
  <c r="F23" i="2" s="1"/>
  <c r="F25" i="2" s="1"/>
  <c r="M20" i="12" l="1"/>
  <c r="F53" i="2" l="1"/>
  <c r="D53" i="2"/>
  <c r="F46" i="2"/>
  <c r="D46" i="2"/>
  <c r="F54" i="2" l="1"/>
  <c r="D54" i="2"/>
  <c r="D56" i="2" s="1"/>
  <c r="F51" i="1"/>
  <c r="F56" i="2" l="1"/>
  <c r="F58" i="2" s="1"/>
  <c r="E8" i="11"/>
  <c r="D58" i="2"/>
  <c r="C8" i="11"/>
  <c r="M15" i="12"/>
  <c r="M10" i="12"/>
  <c r="M18" i="12"/>
  <c r="E21" i="11" l="1"/>
  <c r="E33" i="11" s="1"/>
  <c r="C21" i="11" l="1"/>
  <c r="C33" i="11" s="1"/>
  <c r="D15" i="1"/>
  <c r="F15" i="1" l="1"/>
  <c r="I16" i="12" l="1"/>
  <c r="G16" i="12"/>
  <c r="E16" i="12"/>
  <c r="C16" i="12"/>
  <c r="F64" i="1" l="1"/>
  <c r="I21" i="12" l="1"/>
  <c r="G21" i="12"/>
  <c r="E21" i="12"/>
  <c r="C21" i="12"/>
  <c r="D33" i="11" l="1"/>
  <c r="D36" i="11" s="1"/>
  <c r="D50" i="11"/>
  <c r="E45" i="1"/>
  <c r="E51" i="1"/>
  <c r="E64" i="1"/>
  <c r="J10" i="10"/>
  <c r="P10" i="10" s="1"/>
  <c r="T10" i="10" s="1"/>
  <c r="P11" i="10"/>
  <c r="T11" i="10" s="1"/>
  <c r="P14" i="10"/>
  <c r="T14" i="10" s="1"/>
  <c r="D15" i="10"/>
  <c r="D19" i="10" s="1"/>
  <c r="F15" i="10"/>
  <c r="F19" i="10" s="1"/>
  <c r="H15" i="10"/>
  <c r="H19" i="10" s="1"/>
  <c r="N15" i="10"/>
  <c r="N19" i="10" s="1"/>
  <c r="R15" i="10"/>
  <c r="R19" i="10" s="1"/>
  <c r="P17" i="10"/>
  <c r="T17" i="10" s="1"/>
  <c r="N22" i="10"/>
  <c r="N23" i="10" s="1"/>
  <c r="D23" i="10"/>
  <c r="F23" i="10"/>
  <c r="H23" i="10"/>
  <c r="R23" i="10"/>
  <c r="H24" i="10" l="1"/>
  <c r="F24" i="10"/>
  <c r="D24" i="10"/>
  <c r="F27" i="1"/>
  <c r="F52" i="1"/>
  <c r="F65" i="1" s="1"/>
  <c r="R24" i="10"/>
  <c r="N24" i="10"/>
  <c r="D60" i="11"/>
  <c r="D62" i="11" s="1"/>
  <c r="P22" i="10"/>
  <c r="T22" i="10" s="1"/>
  <c r="J21" i="10" l="1"/>
  <c r="J23" i="10" s="1"/>
  <c r="F66" i="1"/>
  <c r="J13" i="10"/>
  <c r="P13" i="10" s="1"/>
  <c r="P21" i="10" l="1"/>
  <c r="T21" i="10" s="1"/>
  <c r="T23" i="10" s="1"/>
  <c r="E36" i="11"/>
  <c r="E60" i="11" s="1"/>
  <c r="E62" i="11" s="1"/>
  <c r="J15" i="10"/>
  <c r="J19" i="10" s="1"/>
  <c r="J24" i="10" s="1"/>
  <c r="T13" i="10"/>
  <c r="T15" i="10" s="1"/>
  <c r="T19" i="10" s="1"/>
  <c r="P15" i="10"/>
  <c r="P19" i="10" s="1"/>
  <c r="K16" i="12" l="1"/>
  <c r="P23" i="10"/>
  <c r="P24" i="10" s="1"/>
  <c r="T24" i="10"/>
  <c r="M16" i="12" l="1"/>
  <c r="D52" i="1" l="1"/>
  <c r="D27" i="1" l="1"/>
  <c r="M21" i="12" l="1"/>
  <c r="K21" i="12"/>
  <c r="D64" i="1" s="1"/>
  <c r="D65" i="1" s="1"/>
  <c r="D66" i="1" s="1"/>
  <c r="C36" i="11" l="1"/>
  <c r="C60" i="11" s="1"/>
  <c r="C62" i="11" s="1"/>
  <c r="C63" i="11" s="1"/>
</calcChain>
</file>

<file path=xl/sharedStrings.xml><?xml version="1.0" encoding="utf-8"?>
<sst xmlns="http://schemas.openxmlformats.org/spreadsheetml/2006/main" count="287" uniqueCount="195">
  <si>
    <t>Amanah Leasing Public Company Limited and its Subsidiary</t>
  </si>
  <si>
    <t>Assets</t>
  </si>
  <si>
    <t>Note</t>
  </si>
  <si>
    <t>Current assets</t>
  </si>
  <si>
    <t>Cash and cash equivalents</t>
  </si>
  <si>
    <t>Current portion of hire-purchase receivables</t>
  </si>
  <si>
    <t>Other current assets</t>
  </si>
  <si>
    <t>Total current assets</t>
  </si>
  <si>
    <t>Non-current assets</t>
  </si>
  <si>
    <t>Properties foreclosed</t>
  </si>
  <si>
    <t>Properties and equipment</t>
  </si>
  <si>
    <t>Intangible assets</t>
  </si>
  <si>
    <t>Deferred tax assets</t>
  </si>
  <si>
    <t>Other non-current assets</t>
  </si>
  <si>
    <t>Total non-current assets</t>
  </si>
  <si>
    <t>Total assets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</si>
  <si>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</si>
  <si>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</si>
  <si>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</si>
  <si>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</si>
  <si>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</si>
  <si>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</si>
  <si>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Equity</t>
  </si>
  <si>
    <t>Share capital</t>
  </si>
  <si>
    <t>Retained earnings</t>
  </si>
  <si>
    <t>Unappropriated</t>
  </si>
  <si>
    <t>Income</t>
  </si>
  <si>
    <t>Income from hire-purchase contracts</t>
  </si>
  <si>
    <t>Fee and service income</t>
  </si>
  <si>
    <t>Other income</t>
  </si>
  <si>
    <t>Total income</t>
  </si>
  <si>
    <t>Expenses</t>
  </si>
  <si>
    <t>Selling expenses</t>
  </si>
  <si>
    <t>Administrative expenses</t>
  </si>
  <si>
    <t>Finance costs</t>
  </si>
  <si>
    <t>Total expenses</t>
  </si>
  <si>
    <t>paid-up</t>
  </si>
  <si>
    <t>share capital</t>
  </si>
  <si>
    <t>Legal reserve</t>
  </si>
  <si>
    <t>Balance at 1 January 2011</t>
  </si>
  <si>
    <t xml:space="preserve">   Profit</t>
  </si>
  <si>
    <t xml:space="preserve">   Other comprehensive income</t>
  </si>
  <si>
    <t>Consolidated financial statements</t>
  </si>
  <si>
    <t>Issued and</t>
  </si>
  <si>
    <t>attributable to</t>
  </si>
  <si>
    <t>Non-</t>
  </si>
  <si>
    <t>owners of</t>
  </si>
  <si>
    <t>controlling</t>
  </si>
  <si>
    <t xml:space="preserve">Total </t>
  </si>
  <si>
    <t>Share premium</t>
  </si>
  <si>
    <t>the Company</t>
  </si>
  <si>
    <t>interests</t>
  </si>
  <si>
    <t>equity</t>
  </si>
  <si>
    <t>Decrease of investment in subsidiary on liquidation</t>
  </si>
  <si>
    <t>Cash flows from operating activities</t>
  </si>
  <si>
    <t>Cash flows from investing activities</t>
  </si>
  <si>
    <t>Purchase of properties and equipment</t>
  </si>
  <si>
    <t>Cash flows from financing activities</t>
  </si>
  <si>
    <t>Finance costs paid</t>
  </si>
  <si>
    <t>Transfer to legal reserve</t>
  </si>
  <si>
    <t>(in Baht)</t>
  </si>
  <si>
    <t>Balance at 31 December 2012</t>
  </si>
  <si>
    <t>Statement of changes in equity</t>
  </si>
  <si>
    <t>Total comprehensive income for the year</t>
  </si>
  <si>
    <t>Comprehensive income for the year</t>
  </si>
  <si>
    <t xml:space="preserve">Other component </t>
  </si>
  <si>
    <t>of equity</t>
  </si>
  <si>
    <t>Inventory finance receivables</t>
  </si>
  <si>
    <t xml:space="preserve">Defined benefit plan </t>
  </si>
  <si>
    <t>actuarial gains</t>
  </si>
  <si>
    <t>Balance at 31 December 2011 and</t>
  </si>
  <si>
    <t xml:space="preserve">   1 January 2012</t>
  </si>
  <si>
    <t>Statements of cash flows</t>
  </si>
  <si>
    <t>Short-term loan from major shareholder</t>
  </si>
  <si>
    <t>Statements of financial position</t>
  </si>
  <si>
    <t>(Unit: Thousand Baht)</t>
  </si>
  <si>
    <t>(Unaudited</t>
  </si>
  <si>
    <t>but reviewed)</t>
  </si>
  <si>
    <t>(Audited)</t>
  </si>
  <si>
    <t>The accompanying notes are an integral part of the financial statements.</t>
  </si>
  <si>
    <t>Statements of financial position (continued)</t>
  </si>
  <si>
    <t>Liabilities and shareholders' equity</t>
  </si>
  <si>
    <t>Shareholders' equity</t>
  </si>
  <si>
    <t>Total shareholders' equity</t>
  </si>
  <si>
    <t>Total liabilities and shareholders' equity</t>
  </si>
  <si>
    <t>Directors</t>
  </si>
  <si>
    <t>(Unaudited but reviewed)</t>
  </si>
  <si>
    <t>Statements of comprehensive income</t>
  </si>
  <si>
    <t>Total comprehensive income for the period</t>
  </si>
  <si>
    <t>Total</t>
  </si>
  <si>
    <t>Cash paid for income tax</t>
  </si>
  <si>
    <t>Statements of cash flows (continued)</t>
  </si>
  <si>
    <t>Cash and cash equivalents at beginning of period</t>
  </si>
  <si>
    <t>Cash and cash equivalents at end of period</t>
  </si>
  <si>
    <t>Supplement cash flow information</t>
  </si>
  <si>
    <t>Non-cash items</t>
  </si>
  <si>
    <t>Hire-purchase receivables - net of current portion</t>
  </si>
  <si>
    <t>Appropriated -</t>
  </si>
  <si>
    <t>statutory reserve</t>
  </si>
  <si>
    <t>Income from inventory finance receivables</t>
  </si>
  <si>
    <t>Proceeds from disposals of properties and equipment</t>
  </si>
  <si>
    <t>Income tax payable</t>
  </si>
  <si>
    <t xml:space="preserve">Capital reserve for </t>
  </si>
  <si>
    <t>share-based</t>
  </si>
  <si>
    <t>payment</t>
  </si>
  <si>
    <t>transaction</t>
  </si>
  <si>
    <t>Provision for long-term employee benefits</t>
  </si>
  <si>
    <t>Profit for the period</t>
  </si>
  <si>
    <t>Issued and fully</t>
  </si>
  <si>
    <t>Profit before income tax</t>
  </si>
  <si>
    <t>Adjustments to reconcile profit before income tax to</t>
  </si>
  <si>
    <t xml:space="preserve">Statements of changes in shareholders' equity </t>
  </si>
  <si>
    <t>Amanah Leasing Public Company Limited</t>
  </si>
  <si>
    <t>Basic earnings per share</t>
  </si>
  <si>
    <t>Diluted earnings per share</t>
  </si>
  <si>
    <t>Cash receipt from finance income</t>
  </si>
  <si>
    <t>Other comprehensive income</t>
  </si>
  <si>
    <t>(Unit: Thousand Baht except basic earnings per share expressed in Baht)</t>
  </si>
  <si>
    <t xml:space="preserve">Current portion of long-term loan from major shareholder </t>
  </si>
  <si>
    <t>Long-term loan from major shareholder - net of current portion</t>
  </si>
  <si>
    <t>Cash used in operating activities</t>
  </si>
  <si>
    <t>Purchase of intangible assets</t>
  </si>
  <si>
    <t>Right-of-use assets</t>
  </si>
  <si>
    <t>Current portion of lease liabilities</t>
  </si>
  <si>
    <t>Repayment of lease liabilities</t>
  </si>
  <si>
    <t xml:space="preserve">Expected credit losses </t>
  </si>
  <si>
    <t>Lease liabilities - net of current portion</t>
  </si>
  <si>
    <t xml:space="preserve">Share-based payment transaction </t>
  </si>
  <si>
    <t>Decrease (increase) in operating assets</t>
  </si>
  <si>
    <t>Balance as at 1 January 2021</t>
  </si>
  <si>
    <t>2.1</t>
  </si>
  <si>
    <t>2.2</t>
  </si>
  <si>
    <t>3</t>
  </si>
  <si>
    <t>Net cash used in investing activities</t>
  </si>
  <si>
    <t xml:space="preserve">Profit before income tax </t>
  </si>
  <si>
    <t>Losses from operating activities before changes in</t>
  </si>
  <si>
    <t>Income tax expenses</t>
  </si>
  <si>
    <t>Current portion of long-term loan from financial institution</t>
  </si>
  <si>
    <t>31 December 2021</t>
  </si>
  <si>
    <t>Balance as at 1 January 2022</t>
  </si>
  <si>
    <t>Increase (decrease) in operating liabilities</t>
  </si>
  <si>
    <t>Net cash flows from (used in) operating activities</t>
  </si>
  <si>
    <t>Cash receipt from exercise of warrants</t>
  </si>
  <si>
    <t>Dividend paid</t>
  </si>
  <si>
    <t>Issuance of ordinary shares during period</t>
  </si>
  <si>
    <t>Increase (decrease) in short-term loan from major shareholder</t>
  </si>
  <si>
    <t>Increase in restricted bank deposits</t>
  </si>
  <si>
    <t>Restricted bank deposits</t>
  </si>
  <si>
    <t>4</t>
  </si>
  <si>
    <t>9</t>
  </si>
  <si>
    <t>5</t>
  </si>
  <si>
    <t>6</t>
  </si>
  <si>
    <t>Dividend paid (Note 7)</t>
  </si>
  <si>
    <t>As at 30 September 2022</t>
  </si>
  <si>
    <t>30 September 2022</t>
  </si>
  <si>
    <t>For the three-month period ended 30 September 2022</t>
  </si>
  <si>
    <t>For the nine-month period ended 30 September 2022</t>
  </si>
  <si>
    <t>Balance as at 30 September 2021</t>
  </si>
  <si>
    <t>Balance as at 30 September 2022</t>
  </si>
  <si>
    <t>2.3</t>
  </si>
  <si>
    <t>Current portion of loan receivables</t>
  </si>
  <si>
    <t>Loan receivables - net of current portion</t>
  </si>
  <si>
    <t>Net increase (decrease) in cash and cash equivalents</t>
  </si>
  <si>
    <t xml:space="preserve">   from the exercise of warrants </t>
  </si>
  <si>
    <t>Increase (decrease) in long-term loan from financial institution</t>
  </si>
  <si>
    <t>Decrease in long-term loan from major shareholder</t>
  </si>
  <si>
    <t xml:space="preserve">Net cash flows from (used in) financing activities  </t>
  </si>
  <si>
    <t>Registered</t>
  </si>
  <si>
    <t>1,040,917,341 ordinary shares of Baht 1 each</t>
  </si>
  <si>
    <t>Issued and fully paid up</t>
  </si>
  <si>
    <t>1,036,110,224 ordinary shares of Baht 1 each</t>
  </si>
  <si>
    <t>(31 December 2021: 1,036,110,224 ordinary shares of Baht 1 each)</t>
  </si>
  <si>
    <t>Appropriated - statutory reserve</t>
  </si>
  <si>
    <t xml:space="preserve">Impairment losses and losses on sales of properties foreclosed </t>
  </si>
  <si>
    <t>Income from loans</t>
  </si>
  <si>
    <t xml:space="preserve">net cash provided by (paid from) operating activities: </t>
  </si>
  <si>
    <t>Depreciation and amortisation</t>
  </si>
  <si>
    <t>Expected credit losses</t>
  </si>
  <si>
    <t>Impairment losses on properties foreclosed (reversal)</t>
  </si>
  <si>
    <t>Share-based payment transaction</t>
  </si>
  <si>
    <t>Gains on disposals/write-off of properties and equipment</t>
  </si>
  <si>
    <r>
      <t>Finance income</t>
    </r>
    <r>
      <rPr>
        <vertAlign val="superscript"/>
        <sz val="11"/>
        <rFont val="Arial"/>
        <family val="2"/>
      </rPr>
      <t>(1)</t>
    </r>
  </si>
  <si>
    <t>Amortisation of finance cost for lease liabilities</t>
  </si>
  <si>
    <t>operating assets and liabilities</t>
  </si>
  <si>
    <t>Hire-purchase receivables</t>
  </si>
  <si>
    <t>Loan receivables</t>
  </si>
  <si>
    <t>Finance lease receivables</t>
  </si>
  <si>
    <t>Long-term employee benefits</t>
  </si>
  <si>
    <t xml:space="preserve">Transfer from hire-purchase receivables and receivables under court case </t>
  </si>
  <si>
    <t>to properties foreclosed for debt settlement</t>
  </si>
  <si>
    <t>Transfer from hire-purchase receivables to other non-current assets</t>
  </si>
  <si>
    <t xml:space="preserve">Transferred capital reserve for share-based payment transaction </t>
  </si>
  <si>
    <t>to share premium</t>
  </si>
  <si>
    <r>
      <rPr>
        <vertAlign val="superscript"/>
        <sz val="11"/>
        <rFont val="Arial"/>
        <family val="2"/>
      </rPr>
      <t xml:space="preserve">(1) </t>
    </r>
    <r>
      <rPr>
        <sz val="11"/>
        <rFont val="Arial"/>
        <family val="2"/>
      </rPr>
      <t>Finance income includes income from hire-purchase contracts, loans and inventory finance receivables.</t>
    </r>
  </si>
  <si>
    <t>Long-term loan from financial institution - net of current portion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</si>
</sst>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1">
    <numFmt numFmtId="43" formatCode="_-* #,##0.00_-;\-* #,##0.00_-;_-* &quot;-&quot;??_-;_-@_-"/>
    <numFmt numFmtId="164" formatCode="&quot;$&quot;#,##0.00_);[Red]\(&quot;$&quot;#,##0.00\)"/>
    <numFmt numFmtId="165" formatCode="_(* #,##0_);_(* \(#,##0\);_(* &quot;-&quot;_);_(@_)"/>
    <numFmt numFmtId="166" formatCode="_(* #,##0.00_);_(* \(#,##0.00\);_(* &quot;-&quot;??_);_(@_)"/>
    <numFmt numFmtId="167" formatCode="_-* #,##0_-;\-* #,##0_-;_-* &quot;-&quot;??_-;_-@_-"/>
    <numFmt numFmtId="168" formatCode="#,##0\ ;\(#,##0\)"/>
    <numFmt numFmtId="169" formatCode="_(* #,##0.0000_);_(* \(#,##0.0000\);_(* &quot;-&quot;????_);_(@_)"/>
    <numFmt numFmtId="170" formatCode="_(* #,##0_);_(* \(#,##0\);_(* &quot;-&quot;??_);_(@_)"/>
    <numFmt numFmtId="171" formatCode="_-* #,##0.0_-;\-* #,##0.0_-;_-* &quot;-&quot;??_-;_-@_-"/>
    <numFmt numFmtId="172" formatCode="#,##0.00_ ;\-#,##0.00\ "/>
    <numFmt numFmtId="173" formatCode="_-* #,##0.0000_-;\-* #,##0.0000_-;_-* &quot;-&quot;_-;_-@_-"/>
    <numFmt numFmtId="174" formatCode="d\ ดดด\ bb"/>
    <numFmt numFmtId="175" formatCode="#,##0.00000000"/>
    <numFmt numFmtId="176" formatCode="&quot;S$&quot;#,##0.00;[Red]\-&quot;S$&quot;#,##0.00"/>
    <numFmt numFmtId="177" formatCode="0.000"/>
    <numFmt numFmtId="178" formatCode="#,##0;[Red]\(#,##0\)"/>
    <numFmt numFmtId="179" formatCode="0_);\(0\)"/>
    <numFmt numFmtId="180" formatCode="d\ \ด\ด\ด\ด\ \b\b\b\b"/>
    <numFmt numFmtId="181" formatCode="_(* #,##0.000_);_(* \(#,##0.000\);_(* &quot;-&quot;??_);_(@_)"/>
    <numFmt numFmtId="182" formatCode="_(* #,##0.000_);_(* \(#,##0.000\);_(* &quot;-&quot;_);_(@_)"/>
    <numFmt numFmtId="183" formatCode="#,##0.000_);\(#,##0.000\)"/>
  </numFmts>
  <fonts count="38">
    <font>
      <sz val="14"/>
      <name val="Cordia New"/>
      <family val="2"/>
    </font>
    <font>
      <sz val="11"/>
      <name val="Times New Roman"/>
      <family val="1"/>
    </font>
    <font>
      <b/>
      <sz val="14"/>
      <name val="Times New Roman"/>
      <family val="1"/>
    </font>
    <font>
      <b/>
      <sz val="11"/>
      <name val="Times New Roman"/>
      <family val="1"/>
    </font>
    <font>
      <sz val="11"/>
      <color indexed="8"/>
      <name val="Tahoma"/>
      <family val="2"/>
      <charset val="222"/>
    </font>
    <font>
      <b/>
      <sz val="12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sz val="15"/>
      <name val="Angsana New"/>
      <family val="1"/>
    </font>
    <font>
      <sz val="14"/>
      <name val="Cordia New"/>
      <family val="2"/>
    </font>
    <font>
      <b/>
      <sz val="13"/>
      <name val="Times New Roman"/>
      <family val="1"/>
    </font>
    <font>
      <sz val="13"/>
      <name val="Times New Roman"/>
      <family val="1"/>
    </font>
    <font>
      <sz val="11"/>
      <color indexed="8"/>
      <name val="Tahoma"/>
      <family val="2"/>
    </font>
    <font>
      <sz val="14"/>
      <name val="Angsana New"/>
      <family val="1"/>
    </font>
    <font>
      <sz val="10"/>
      <name val="Arial"/>
      <family val="2"/>
    </font>
    <font>
      <sz val="14"/>
      <name val="BrowalliaUPC"/>
      <family val="2"/>
      <charset val="22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sz val="12"/>
      <name val="Tms Rmn"/>
    </font>
    <font>
      <sz val="11"/>
      <color indexed="52"/>
      <name val="Calibri"/>
      <family val="2"/>
      <charset val="222"/>
    </font>
    <font>
      <sz val="8"/>
      <name val="Cordia New"/>
      <family val="2"/>
    </font>
    <font>
      <sz val="10"/>
      <name val="ApFont"/>
    </font>
    <font>
      <b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b/>
      <i/>
      <sz val="11"/>
      <name val="Arial"/>
      <family val="2"/>
    </font>
    <font>
      <i/>
      <sz val="11"/>
      <color indexed="10"/>
      <name val="Arial"/>
      <family val="2"/>
    </font>
    <font>
      <b/>
      <sz val="11"/>
      <color indexed="10"/>
      <name val="Arial"/>
      <family val="2"/>
    </font>
    <font>
      <sz val="11"/>
      <color indexed="10"/>
      <name val="Arial"/>
      <family val="2"/>
    </font>
    <font>
      <b/>
      <sz val="11"/>
      <color indexed="9"/>
      <name val="Arial"/>
      <family val="2"/>
    </font>
    <font>
      <i/>
      <sz val="11"/>
      <color indexed="9"/>
      <name val="Arial"/>
      <family val="2"/>
    </font>
    <font>
      <sz val="11"/>
      <color indexed="9"/>
      <name val="Arial"/>
      <family val="2"/>
    </font>
    <font>
      <u/>
      <sz val="11"/>
      <name val="Arial"/>
      <family val="2"/>
    </font>
    <font>
      <sz val="11"/>
      <color theme="1"/>
      <name val="Calibri"/>
      <family val="2"/>
      <scheme val="minor"/>
    </font>
    <font>
      <sz val="11"/>
      <color theme="3" tint="0.39997558519241921"/>
      <name val="Arial"/>
      <family val="2"/>
    </font>
    <font>
      <vertAlign val="superscript"/>
      <sz val="11"/>
      <name val="Arial"/>
      <family val="2"/>
    </font>
    <font>
      <sz val="11"/>
      <color theme="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9">
    <xf numFmtId="0" fontId="0" fillId="0" borderId="0"/>
    <xf numFmtId="43" fontId="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4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15" fillId="0" borderId="0"/>
    <xf numFmtId="176" fontId="15" fillId="0" borderId="0"/>
    <xf numFmtId="177" fontId="16" fillId="0" borderId="0"/>
    <xf numFmtId="38" fontId="17" fillId="2" borderId="0" applyNumberFormat="0" applyBorder="0" applyAlignment="0" applyProtection="0"/>
    <xf numFmtId="10" fontId="17" fillId="3" borderId="1" applyNumberFormat="0" applyBorder="0" applyAlignment="0" applyProtection="0"/>
    <xf numFmtId="37" fontId="18" fillId="0" borderId="0"/>
    <xf numFmtId="0" fontId="19" fillId="0" borderId="0"/>
    <xf numFmtId="0" fontId="9" fillId="0" borderId="0"/>
    <xf numFmtId="0" fontId="34" fillId="0" borderId="0"/>
    <xf numFmtId="0" fontId="9" fillId="0" borderId="0"/>
    <xf numFmtId="0" fontId="9" fillId="0" borderId="0"/>
    <xf numFmtId="0" fontId="16" fillId="0" borderId="0"/>
    <xf numFmtId="0" fontId="13" fillId="0" borderId="0"/>
    <xf numFmtId="0" fontId="14" fillId="0" borderId="0"/>
    <xf numFmtId="0" fontId="14" fillId="0" borderId="0"/>
    <xf numFmtId="0" fontId="8" fillId="0" borderId="0"/>
    <xf numFmtId="39" fontId="1" fillId="0" borderId="0"/>
    <xf numFmtId="0" fontId="22" fillId="0" borderId="0"/>
    <xf numFmtId="0" fontId="1" fillId="0" borderId="0" applyFill="0"/>
    <xf numFmtId="0" fontId="1" fillId="0" borderId="0" applyFill="0"/>
    <xf numFmtId="0" fontId="1" fillId="0" borderId="0" applyFill="0"/>
    <xf numFmtId="39" fontId="1" fillId="0" borderId="0"/>
    <xf numFmtId="10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" fontId="14" fillId="0" borderId="3" applyNumberFormat="0" applyFill="0" applyAlignment="0" applyProtection="0">
      <alignment horizontal="center" vertical="center"/>
    </xf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0" fillId="0" borderId="2" applyNumberFormat="0" applyFill="0" applyAlignment="0" applyProtection="0"/>
    <xf numFmtId="0" fontId="14" fillId="0" borderId="4"/>
    <xf numFmtId="0" fontId="13" fillId="0" borderId="0"/>
    <xf numFmtId="0" fontId="13" fillId="0" borderId="0"/>
    <xf numFmtId="0" fontId="16" fillId="0" borderId="0"/>
    <xf numFmtId="0" fontId="14" fillId="0" borderId="0"/>
    <xf numFmtId="0" fontId="9" fillId="0" borderId="0"/>
    <xf numFmtId="0" fontId="8" fillId="0" borderId="0"/>
    <xf numFmtId="0" fontId="16" fillId="0" borderId="0" applyFont="0" applyFill="0" applyBorder="0" applyAlignment="0" applyProtection="0"/>
  </cellStyleXfs>
  <cellXfs count="251">
    <xf numFmtId="0" fontId="0" fillId="0" borderId="0" xfId="0"/>
    <xf numFmtId="0" fontId="7" fillId="0" borderId="0" xfId="36" applyFont="1" applyFill="1" applyBorder="1" applyAlignment="1">
      <alignment horizontal="center"/>
    </xf>
    <xf numFmtId="0" fontId="1" fillId="0" borderId="5" xfId="36" applyFont="1" applyFill="1" applyBorder="1" applyAlignment="1">
      <alignment horizontal="center"/>
    </xf>
    <xf numFmtId="37" fontId="3" fillId="0" borderId="0" xfId="36" applyNumberFormat="1" applyFont="1" applyFill="1" applyAlignment="1">
      <alignment horizontal="center"/>
    </xf>
    <xf numFmtId="37" fontId="2" fillId="0" borderId="0" xfId="36" applyNumberFormat="1" applyFont="1" applyFill="1" applyAlignment="1">
      <alignment horizontal="left"/>
    </xf>
    <xf numFmtId="43" fontId="1" fillId="0" borderId="0" xfId="4" applyFont="1" applyFill="1"/>
    <xf numFmtId="37" fontId="1" fillId="0" borderId="0" xfId="4" applyNumberFormat="1" applyFont="1" applyFill="1" applyBorder="1" applyAlignment="1">
      <alignment horizontal="right"/>
    </xf>
    <xf numFmtId="37" fontId="5" fillId="0" borderId="0" xfId="36" applyNumberFormat="1" applyFont="1" applyFill="1" applyAlignment="1"/>
    <xf numFmtId="170" fontId="7" fillId="0" borderId="0" xfId="37" applyNumberFormat="1" applyFont="1" applyFill="1" applyBorder="1" applyAlignment="1">
      <alignment horizontal="center"/>
    </xf>
    <xf numFmtId="0" fontId="3" fillId="0" borderId="0" xfId="36" applyFont="1" applyFill="1" applyBorder="1" applyAlignment="1"/>
    <xf numFmtId="0" fontId="1" fillId="0" borderId="0" xfId="36" applyFont="1" applyFill="1"/>
    <xf numFmtId="0" fontId="3" fillId="0" borderId="0" xfId="36" applyFont="1" applyFill="1" applyAlignment="1"/>
    <xf numFmtId="167" fontId="3" fillId="0" borderId="0" xfId="4" applyNumberFormat="1" applyFont="1" applyFill="1" applyBorder="1" applyAlignment="1">
      <alignment horizontal="right"/>
    </xf>
    <xf numFmtId="37" fontId="2" fillId="0" borderId="0" xfId="36" applyNumberFormat="1" applyFont="1" applyFill="1" applyAlignment="1">
      <alignment horizontal="center"/>
    </xf>
    <xf numFmtId="37" fontId="10" fillId="0" borderId="0" xfId="36" applyNumberFormat="1" applyFont="1" applyFill="1" applyAlignment="1"/>
    <xf numFmtId="37" fontId="10" fillId="0" borderId="0" xfId="36" applyNumberFormat="1" applyFont="1" applyFill="1" applyAlignment="1">
      <alignment horizontal="center"/>
    </xf>
    <xf numFmtId="37" fontId="11" fillId="0" borderId="0" xfId="36" applyNumberFormat="1" applyFont="1" applyFill="1" applyAlignment="1"/>
    <xf numFmtId="0" fontId="11" fillId="0" borderId="0" xfId="36" applyFont="1" applyFill="1"/>
    <xf numFmtId="37" fontId="3" fillId="0" borderId="0" xfId="36" applyNumberFormat="1" applyFont="1" applyFill="1" applyAlignment="1"/>
    <xf numFmtId="0" fontId="1" fillId="0" borderId="0" xfId="36" applyFont="1" applyFill="1" applyAlignment="1">
      <alignment horizontal="right"/>
    </xf>
    <xf numFmtId="0" fontId="1" fillId="0" borderId="0" xfId="36" applyFont="1" applyFill="1" applyAlignment="1">
      <alignment horizontal="center"/>
    </xf>
    <xf numFmtId="0" fontId="1" fillId="0" borderId="0" xfId="36" applyFont="1" applyFill="1" applyBorder="1" applyAlignment="1">
      <alignment horizontal="center"/>
    </xf>
    <xf numFmtId="0" fontId="7" fillId="0" borderId="0" xfId="36" applyFont="1" applyFill="1" applyAlignment="1">
      <alignment horizontal="center"/>
    </xf>
    <xf numFmtId="0" fontId="7" fillId="0" borderId="0" xfId="36" applyFont="1" applyFill="1" applyBorder="1" applyAlignment="1"/>
    <xf numFmtId="1" fontId="1" fillId="0" borderId="0" xfId="36" applyNumberFormat="1" applyFont="1" applyFill="1" applyBorder="1" applyAlignment="1">
      <alignment horizontal="center"/>
    </xf>
    <xf numFmtId="0" fontId="11" fillId="0" borderId="0" xfId="36" applyFont="1" applyFill="1" applyAlignment="1">
      <alignment horizontal="center"/>
    </xf>
    <xf numFmtId="37" fontId="1" fillId="0" borderId="0" xfId="36" applyNumberFormat="1" applyFont="1" applyFill="1" applyBorder="1" applyAlignment="1">
      <alignment horizontal="center"/>
    </xf>
    <xf numFmtId="0" fontId="1" fillId="0" borderId="0" xfId="32" applyFont="1" applyFill="1" applyAlignment="1">
      <alignment horizontal="center"/>
    </xf>
    <xf numFmtId="0" fontId="1" fillId="0" borderId="0" xfId="36" applyFont="1" applyFill="1" applyBorder="1" applyAlignment="1"/>
    <xf numFmtId="0" fontId="1" fillId="0" borderId="0" xfId="36" applyFont="1" applyFill="1" applyAlignment="1"/>
    <xf numFmtId="167" fontId="1" fillId="0" borderId="0" xfId="4" applyNumberFormat="1" applyFont="1" applyFill="1" applyBorder="1" applyAlignment="1">
      <alignment horizontal="right"/>
    </xf>
    <xf numFmtId="0" fontId="3" fillId="0" borderId="0" xfId="36" applyFont="1" applyFill="1"/>
    <xf numFmtId="167" fontId="3" fillId="0" borderId="6" xfId="4" applyNumberFormat="1" applyFont="1" applyFill="1" applyBorder="1" applyAlignment="1">
      <alignment horizontal="right"/>
    </xf>
    <xf numFmtId="0" fontId="1" fillId="0" borderId="0" xfId="36" applyFont="1" applyFill="1" applyBorder="1"/>
    <xf numFmtId="167" fontId="3" fillId="0" borderId="7" xfId="4" applyNumberFormat="1" applyFont="1" applyFill="1" applyBorder="1" applyAlignment="1">
      <alignment horizontal="right"/>
    </xf>
    <xf numFmtId="43" fontId="1" fillId="0" borderId="0" xfId="1" applyFont="1" applyFill="1"/>
    <xf numFmtId="43" fontId="1" fillId="0" borderId="0" xfId="36" applyNumberFormat="1" applyFont="1" applyFill="1"/>
    <xf numFmtId="0" fontId="3" fillId="0" borderId="0" xfId="36" applyFont="1" applyFill="1" applyAlignment="1">
      <alignment horizontal="left"/>
    </xf>
    <xf numFmtId="0" fontId="11" fillId="0" borderId="0" xfId="36" applyFont="1" applyFill="1" applyBorder="1" applyAlignment="1">
      <alignment horizontal="center"/>
    </xf>
    <xf numFmtId="179" fontId="1" fillId="0" borderId="0" xfId="4" applyNumberFormat="1" applyFont="1" applyFill="1" applyBorder="1" applyAlignment="1">
      <alignment horizontal="right"/>
    </xf>
    <xf numFmtId="179" fontId="3" fillId="0" borderId="6" xfId="4" applyNumberFormat="1" applyFont="1" applyFill="1" applyBorder="1" applyAlignment="1">
      <alignment horizontal="right"/>
    </xf>
    <xf numFmtId="0" fontId="3" fillId="0" borderId="0" xfId="36" applyFont="1" applyFill="1" applyBorder="1"/>
    <xf numFmtId="0" fontId="6" fillId="0" borderId="0" xfId="36" applyFont="1" applyFill="1" applyAlignment="1">
      <alignment horizontal="center"/>
    </xf>
    <xf numFmtId="0" fontId="10" fillId="0" borderId="0" xfId="36" applyFont="1" applyFill="1" applyAlignment="1">
      <alignment horizontal="center"/>
    </xf>
    <xf numFmtId="167" fontId="1" fillId="0" borderId="5" xfId="4" applyNumberFormat="1" applyFont="1" applyFill="1" applyBorder="1" applyAlignment="1">
      <alignment horizontal="right"/>
    </xf>
    <xf numFmtId="179" fontId="1" fillId="0" borderId="5" xfId="4" applyNumberFormat="1" applyFont="1" applyFill="1" applyBorder="1" applyAlignment="1">
      <alignment horizontal="right"/>
    </xf>
    <xf numFmtId="167" fontId="1" fillId="0" borderId="5" xfId="1" applyNumberFormat="1" applyFont="1" applyFill="1" applyBorder="1" applyAlignment="1">
      <alignment horizontal="right"/>
    </xf>
    <xf numFmtId="167" fontId="3" fillId="0" borderId="5" xfId="4" applyNumberFormat="1" applyFont="1" applyFill="1" applyBorder="1" applyAlignment="1">
      <alignment horizontal="right"/>
    </xf>
    <xf numFmtId="167" fontId="1" fillId="0" borderId="0" xfId="1" applyNumberFormat="1" applyFont="1" applyFill="1" applyBorder="1" applyAlignment="1">
      <alignment horizontal="right"/>
    </xf>
    <xf numFmtId="39" fontId="24" fillId="5" borderId="0" xfId="35" applyNumberFormat="1" applyFont="1" applyFill="1" applyAlignment="1">
      <alignment vertical="center"/>
    </xf>
    <xf numFmtId="165" fontId="24" fillId="0" borderId="0" xfId="4" applyNumberFormat="1" applyFont="1" applyFill="1" applyBorder="1" applyAlignment="1">
      <alignment vertical="center"/>
    </xf>
    <xf numFmtId="165" fontId="24" fillId="0" borderId="0" xfId="4" applyNumberFormat="1" applyFont="1" applyFill="1" applyAlignment="1">
      <alignment vertical="center"/>
    </xf>
    <xf numFmtId="165" fontId="24" fillId="0" borderId="0" xfId="4" applyNumberFormat="1" applyFont="1" applyFill="1" applyBorder="1" applyAlignment="1">
      <alignment horizontal="right" vertical="center"/>
    </xf>
    <xf numFmtId="165" fontId="24" fillId="0" borderId="0" xfId="5" applyNumberFormat="1" applyFont="1" applyFill="1" applyAlignment="1">
      <alignment vertical="center"/>
    </xf>
    <xf numFmtId="165" fontId="24" fillId="0" borderId="0" xfId="5" applyNumberFormat="1" applyFont="1" applyFill="1" applyBorder="1" applyAlignment="1">
      <alignment vertical="center"/>
    </xf>
    <xf numFmtId="165" fontId="24" fillId="0" borderId="5" xfId="35" applyNumberFormat="1" applyFont="1" applyFill="1" applyBorder="1" applyAlignment="1">
      <alignment vertical="center"/>
    </xf>
    <xf numFmtId="165" fontId="24" fillId="0" borderId="0" xfId="9" applyNumberFormat="1" applyFont="1" applyFill="1" applyAlignment="1">
      <alignment vertical="center"/>
    </xf>
    <xf numFmtId="0" fontId="24" fillId="0" borderId="0" xfId="35" applyFont="1" applyFill="1" applyAlignment="1">
      <alignment vertical="center"/>
    </xf>
    <xf numFmtId="0" fontId="24" fillId="0" borderId="0" xfId="36" applyFont="1" applyFill="1" applyAlignment="1">
      <alignment vertical="center"/>
    </xf>
    <xf numFmtId="37" fontId="24" fillId="0" borderId="0" xfId="34" applyNumberFormat="1" applyFont="1" applyFill="1" applyAlignment="1">
      <alignment horizontal="right" vertical="center"/>
    </xf>
    <xf numFmtId="37" fontId="23" fillId="0" borderId="0" xfId="36" applyNumberFormat="1" applyFont="1" applyFill="1" applyAlignment="1">
      <alignment horizontal="left" vertical="center"/>
    </xf>
    <xf numFmtId="37" fontId="23" fillId="0" borderId="0" xfId="36" applyNumberFormat="1" applyFont="1" applyFill="1" applyAlignment="1">
      <alignment vertical="center"/>
    </xf>
    <xf numFmtId="37" fontId="24" fillId="0" borderId="0" xfId="36" applyNumberFormat="1" applyFont="1" applyFill="1" applyAlignment="1">
      <alignment vertical="center"/>
    </xf>
    <xf numFmtId="37" fontId="23" fillId="0" borderId="0" xfId="35" applyNumberFormat="1" applyFont="1" applyFill="1" applyAlignment="1">
      <alignment vertical="center"/>
    </xf>
    <xf numFmtId="37" fontId="24" fillId="0" borderId="0" xfId="36" applyNumberFormat="1" applyFont="1" applyFill="1" applyAlignment="1">
      <alignment horizontal="right" vertical="center"/>
    </xf>
    <xf numFmtId="0" fontId="24" fillId="0" borderId="0" xfId="36" applyFont="1" applyFill="1" applyBorder="1" applyAlignment="1">
      <alignment horizontal="center" vertical="center"/>
    </xf>
    <xf numFmtId="0" fontId="24" fillId="0" borderId="0" xfId="36" applyFont="1" applyFill="1" applyBorder="1" applyAlignment="1">
      <alignment vertical="center"/>
    </xf>
    <xf numFmtId="0" fontId="24" fillId="0" borderId="0" xfId="36" applyFont="1" applyFill="1" applyAlignment="1">
      <alignment horizontal="center" vertical="center"/>
    </xf>
    <xf numFmtId="39" fontId="24" fillId="0" borderId="0" xfId="38" applyFont="1" applyFill="1" applyBorder="1" applyAlignment="1">
      <alignment horizontal="center" vertical="center"/>
    </xf>
    <xf numFmtId="37" fontId="24" fillId="0" borderId="5" xfId="36" applyNumberFormat="1" applyFont="1" applyFill="1" applyBorder="1" applyAlignment="1">
      <alignment horizontal="center" vertical="center"/>
    </xf>
    <xf numFmtId="0" fontId="24" fillId="0" borderId="5" xfId="32" applyFont="1" applyFill="1" applyBorder="1" applyAlignment="1">
      <alignment horizontal="center" vertical="center"/>
    </xf>
    <xf numFmtId="0" fontId="23" fillId="0" borderId="0" xfId="36" applyFont="1" applyFill="1" applyAlignment="1">
      <alignment vertical="center"/>
    </xf>
    <xf numFmtId="165" fontId="24" fillId="0" borderId="0" xfId="1" applyNumberFormat="1" applyFont="1" applyFill="1" applyBorder="1" applyAlignment="1">
      <alignment horizontal="right" vertical="center"/>
    </xf>
    <xf numFmtId="165" fontId="24" fillId="0" borderId="9" xfId="36" applyNumberFormat="1" applyFont="1" applyFill="1" applyBorder="1" applyAlignment="1">
      <alignment vertical="center"/>
    </xf>
    <xf numFmtId="165" fontId="24" fillId="0" borderId="0" xfId="36" applyNumberFormat="1" applyFont="1" applyFill="1" applyBorder="1" applyAlignment="1">
      <alignment vertical="center"/>
    </xf>
    <xf numFmtId="165" fontId="23" fillId="0" borderId="0" xfId="4" applyNumberFormat="1" applyFont="1" applyFill="1" applyBorder="1" applyAlignment="1">
      <alignment horizontal="right" vertical="center"/>
    </xf>
    <xf numFmtId="37" fontId="24" fillId="0" borderId="0" xfId="0" applyNumberFormat="1" applyFont="1" applyFill="1" applyAlignment="1">
      <alignment vertical="center"/>
    </xf>
    <xf numFmtId="165" fontId="24" fillId="0" borderId="0" xfId="9" applyNumberFormat="1" applyFont="1" applyFill="1" applyBorder="1" applyAlignment="1">
      <alignment vertical="center"/>
    </xf>
    <xf numFmtId="37" fontId="24" fillId="0" borderId="0" xfId="35" applyNumberFormat="1" applyFont="1" applyFill="1" applyAlignment="1">
      <alignment vertical="center"/>
    </xf>
    <xf numFmtId="167" fontId="24" fillId="0" borderId="0" xfId="1" applyNumberFormat="1" applyFont="1" applyFill="1" applyAlignment="1">
      <alignment vertical="center"/>
    </xf>
    <xf numFmtId="37" fontId="24" fillId="0" borderId="0" xfId="35" applyNumberFormat="1" applyFont="1" applyFill="1" applyBorder="1" applyAlignment="1">
      <alignment vertical="center"/>
    </xf>
    <xf numFmtId="167" fontId="23" fillId="0" borderId="0" xfId="1" applyNumberFormat="1" applyFont="1" applyFill="1" applyAlignment="1">
      <alignment vertical="center"/>
    </xf>
    <xf numFmtId="37" fontId="23" fillId="0" borderId="0" xfId="35" applyNumberFormat="1" applyFont="1" applyFill="1" applyBorder="1" applyAlignment="1">
      <alignment vertical="center"/>
    </xf>
    <xf numFmtId="0" fontId="24" fillId="0" borderId="0" xfId="35" applyFont="1" applyFill="1" applyBorder="1" applyAlignment="1">
      <alignment vertical="center"/>
    </xf>
    <xf numFmtId="37" fontId="23" fillId="0" borderId="0" xfId="0" applyNumberFormat="1" applyFont="1" applyFill="1" applyAlignment="1">
      <alignment vertical="center"/>
    </xf>
    <xf numFmtId="37" fontId="23" fillId="0" borderId="0" xfId="0" applyNumberFormat="1" applyFont="1" applyFill="1" applyBorder="1" applyAlignment="1">
      <alignment vertical="center"/>
    </xf>
    <xf numFmtId="37" fontId="24" fillId="0" borderId="0" xfId="36" applyNumberFormat="1" applyFont="1" applyFill="1" applyBorder="1" applyAlignment="1">
      <alignment horizontal="right" vertical="center"/>
    </xf>
    <xf numFmtId="37" fontId="24" fillId="0" borderId="0" xfId="35" applyNumberFormat="1" applyFont="1" applyFill="1" applyAlignment="1">
      <alignment horizontal="left" vertical="center"/>
    </xf>
    <xf numFmtId="37" fontId="25" fillId="0" borderId="0" xfId="35" applyNumberFormat="1" applyFont="1" applyFill="1" applyAlignment="1">
      <alignment horizontal="center" vertical="center"/>
    </xf>
    <xf numFmtId="1" fontId="24" fillId="0" borderId="5" xfId="35" quotePrefix="1" applyNumberFormat="1" applyFont="1" applyFill="1" applyBorder="1" applyAlignment="1">
      <alignment horizontal="center" vertical="center"/>
    </xf>
    <xf numFmtId="49" fontId="24" fillId="0" borderId="0" xfId="0" applyNumberFormat="1" applyFont="1" applyFill="1" applyAlignment="1">
      <alignment horizontal="center" vertical="center"/>
    </xf>
    <xf numFmtId="39" fontId="23" fillId="0" borderId="0" xfId="0" applyNumberFormat="1" applyFont="1" applyFill="1" applyAlignment="1">
      <alignment horizontal="left" vertical="center"/>
    </xf>
    <xf numFmtId="38" fontId="24" fillId="0" borderId="0" xfId="1" applyNumberFormat="1" applyFont="1" applyFill="1" applyBorder="1" applyAlignment="1">
      <alignment vertical="center"/>
    </xf>
    <xf numFmtId="38" fontId="24" fillId="0" borderId="0" xfId="1" applyNumberFormat="1" applyFont="1" applyFill="1" applyAlignment="1">
      <alignment vertical="center"/>
    </xf>
    <xf numFmtId="39" fontId="24" fillId="0" borderId="0" xfId="0" applyNumberFormat="1" applyFont="1" applyFill="1" applyAlignment="1">
      <alignment horizontal="left" vertical="center"/>
    </xf>
    <xf numFmtId="165" fontId="24" fillId="0" borderId="0" xfId="1" quotePrefix="1" applyNumberFormat="1" applyFont="1" applyFill="1" applyAlignment="1">
      <alignment horizontal="right" vertical="center"/>
    </xf>
    <xf numFmtId="37" fontId="24" fillId="0" borderId="0" xfId="35" applyNumberFormat="1" applyFont="1" applyFill="1" applyAlignment="1">
      <alignment horizontal="right" vertical="center"/>
    </xf>
    <xf numFmtId="165" fontId="24" fillId="0" borderId="0" xfId="1" applyNumberFormat="1" applyFont="1" applyFill="1" applyAlignment="1">
      <alignment horizontal="right" vertical="center"/>
    </xf>
    <xf numFmtId="37" fontId="25" fillId="0" borderId="0" xfId="35" applyNumberFormat="1" applyFont="1" applyFill="1" applyAlignment="1">
      <alignment horizontal="right" vertical="center"/>
    </xf>
    <xf numFmtId="165" fontId="24" fillId="0" borderId="0" xfId="35" applyNumberFormat="1" applyFont="1" applyFill="1" applyAlignment="1">
      <alignment vertical="center"/>
    </xf>
    <xf numFmtId="39" fontId="24" fillId="0" borderId="0" xfId="35" applyNumberFormat="1" applyFont="1" applyFill="1" applyAlignment="1">
      <alignment horizontal="left" vertical="center"/>
    </xf>
    <xf numFmtId="0" fontId="24" fillId="0" borderId="0" xfId="0" applyFont="1" applyFill="1" applyAlignment="1">
      <alignment horizontal="left" vertical="center"/>
    </xf>
    <xf numFmtId="167" fontId="24" fillId="0" borderId="0" xfId="35" applyNumberFormat="1" applyFont="1" applyFill="1" applyAlignment="1">
      <alignment vertical="center"/>
    </xf>
    <xf numFmtId="178" fontId="24" fillId="0" borderId="0" xfId="9" applyNumberFormat="1" applyFont="1" applyFill="1" applyAlignment="1">
      <alignment horizontal="left" vertical="center"/>
    </xf>
    <xf numFmtId="170" fontId="24" fillId="0" borderId="0" xfId="9" applyNumberFormat="1" applyFont="1" applyFill="1" applyAlignment="1">
      <alignment horizontal="right" vertical="center"/>
    </xf>
    <xf numFmtId="165" fontId="24" fillId="0" borderId="0" xfId="58" applyNumberFormat="1" applyFont="1" applyFill="1" applyAlignment="1">
      <alignment horizontal="right" vertical="center"/>
    </xf>
    <xf numFmtId="169" fontId="24" fillId="0" borderId="0" xfId="35" applyNumberFormat="1" applyFont="1" applyFill="1" applyAlignment="1">
      <alignment vertical="center"/>
    </xf>
    <xf numFmtId="39" fontId="24" fillId="0" borderId="0" xfId="35" applyNumberFormat="1" applyFont="1" applyFill="1" applyAlignment="1">
      <alignment vertical="center"/>
    </xf>
    <xf numFmtId="0" fontId="24" fillId="0" borderId="0" xfId="35" applyFont="1" applyFill="1" applyAlignment="1">
      <alignment horizontal="left" vertical="center"/>
    </xf>
    <xf numFmtId="165" fontId="24" fillId="0" borderId="0" xfId="9" applyNumberFormat="1" applyFont="1" applyFill="1" applyBorder="1" applyAlignment="1">
      <alignment horizontal="right" vertical="center"/>
    </xf>
    <xf numFmtId="165" fontId="24" fillId="0" borderId="5" xfId="9" applyNumberFormat="1" applyFont="1" applyFill="1" applyBorder="1" applyAlignment="1">
      <alignment vertical="center"/>
    </xf>
    <xf numFmtId="165" fontId="24" fillId="0" borderId="6" xfId="1" applyNumberFormat="1" applyFont="1" applyFill="1" applyBorder="1" applyAlignment="1">
      <alignment horizontal="right" vertical="center"/>
    </xf>
    <xf numFmtId="37" fontId="24" fillId="0" borderId="0" xfId="1" applyNumberFormat="1" applyFont="1" applyFill="1" applyBorder="1" applyAlignment="1">
      <alignment horizontal="right" vertical="center"/>
    </xf>
    <xf numFmtId="167" fontId="23" fillId="0" borderId="0" xfId="1" applyNumberFormat="1" applyFont="1" applyFill="1" applyBorder="1" applyAlignment="1">
      <alignment horizontal="right" vertical="center"/>
    </xf>
    <xf numFmtId="38" fontId="23" fillId="0" borderId="0" xfId="1" applyNumberFormat="1" applyFont="1" applyFill="1" applyBorder="1" applyAlignment="1">
      <alignment horizontal="right" vertical="center"/>
    </xf>
    <xf numFmtId="37" fontId="24" fillId="0" borderId="0" xfId="35" applyNumberFormat="1" applyFont="1" applyFill="1" applyBorder="1" applyAlignment="1">
      <alignment horizontal="left" vertical="center"/>
    </xf>
    <xf numFmtId="37" fontId="25" fillId="0" borderId="0" xfId="35" applyNumberFormat="1" applyFont="1" applyFill="1" applyBorder="1" applyAlignment="1">
      <alignment horizontal="center" vertical="center"/>
    </xf>
    <xf numFmtId="165" fontId="24" fillId="0" borderId="0" xfId="35" applyNumberFormat="1" applyFont="1" applyFill="1" applyBorder="1" applyAlignment="1">
      <alignment vertical="center"/>
    </xf>
    <xf numFmtId="39" fontId="23" fillId="0" borderId="0" xfId="25" applyNumberFormat="1" applyFont="1" applyFill="1" applyAlignment="1">
      <alignment horizontal="left" vertical="center"/>
    </xf>
    <xf numFmtId="37" fontId="24" fillId="0" borderId="0" xfId="0" applyNumberFormat="1" applyFont="1" applyFill="1" applyAlignment="1">
      <alignment horizontal="left" vertical="center"/>
    </xf>
    <xf numFmtId="43" fontId="24" fillId="0" borderId="0" xfId="5" applyFont="1" applyFill="1" applyAlignment="1">
      <alignment vertical="center"/>
    </xf>
    <xf numFmtId="43" fontId="24" fillId="0" borderId="0" xfId="35" applyNumberFormat="1" applyFont="1" applyFill="1" applyAlignment="1">
      <alignment vertical="center"/>
    </xf>
    <xf numFmtId="0" fontId="24" fillId="0" borderId="0" xfId="27" applyFont="1" applyFill="1" applyAlignment="1">
      <alignment vertical="center"/>
    </xf>
    <xf numFmtId="0" fontId="23" fillId="0" borderId="0" xfId="0" applyFont="1" applyFill="1" applyAlignment="1">
      <alignment horizontal="left" vertical="center"/>
    </xf>
    <xf numFmtId="165" fontId="24" fillId="0" borderId="0" xfId="9" applyNumberFormat="1" applyFont="1" applyFill="1" applyAlignment="1">
      <alignment horizontal="right" vertical="center"/>
    </xf>
    <xf numFmtId="165" fontId="24" fillId="0" borderId="9" xfId="1" applyNumberFormat="1" applyFont="1" applyFill="1" applyBorder="1" applyAlignment="1">
      <alignment horizontal="right" vertical="center"/>
    </xf>
    <xf numFmtId="0" fontId="23" fillId="0" borderId="0" xfId="0" applyNumberFormat="1" applyFont="1" applyFill="1" applyAlignment="1">
      <alignment vertical="center"/>
    </xf>
    <xf numFmtId="0" fontId="24" fillId="0" borderId="0" xfId="35" applyNumberFormat="1" applyFont="1" applyFill="1" applyAlignment="1">
      <alignment horizontal="left" vertical="center"/>
    </xf>
    <xf numFmtId="165" fontId="24" fillId="0" borderId="0" xfId="1" applyNumberFormat="1" applyFont="1" applyFill="1" applyAlignment="1">
      <alignment vertical="center"/>
    </xf>
    <xf numFmtId="0" fontId="23" fillId="4" borderId="0" xfId="36" applyFont="1" applyFill="1" applyAlignment="1">
      <alignment vertical="center"/>
    </xf>
    <xf numFmtId="0" fontId="24" fillId="4" borderId="0" xfId="36" applyFont="1" applyFill="1" applyAlignment="1">
      <alignment vertical="center"/>
    </xf>
    <xf numFmtId="167" fontId="24" fillId="5" borderId="0" xfId="4" applyNumberFormat="1" applyFont="1" applyFill="1" applyAlignment="1">
      <alignment vertical="center"/>
    </xf>
    <xf numFmtId="165" fontId="24" fillId="5" borderId="0" xfId="4" applyNumberFormat="1" applyFont="1" applyFill="1" applyBorder="1" applyAlignment="1">
      <alignment horizontal="right" vertical="center"/>
    </xf>
    <xf numFmtId="37" fontId="23" fillId="5" borderId="0" xfId="36" applyNumberFormat="1" applyFont="1" applyFill="1" applyAlignment="1">
      <alignment horizontal="left" vertical="center"/>
    </xf>
    <xf numFmtId="0" fontId="24" fillId="5" borderId="0" xfId="35" applyFont="1" applyFill="1" applyAlignment="1">
      <alignment vertical="center"/>
    </xf>
    <xf numFmtId="37" fontId="23" fillId="5" borderId="0" xfId="35" applyNumberFormat="1" applyFont="1" applyFill="1" applyAlignment="1">
      <alignment vertical="center"/>
    </xf>
    <xf numFmtId="49" fontId="25" fillId="5" borderId="0" xfId="35" applyNumberFormat="1" applyFont="1" applyFill="1" applyAlignment="1">
      <alignment horizontal="center" vertical="center"/>
    </xf>
    <xf numFmtId="37" fontId="24" fillId="5" borderId="0" xfId="0" applyNumberFormat="1" applyFont="1" applyFill="1" applyAlignment="1">
      <alignment horizontal="right" vertical="center"/>
    </xf>
    <xf numFmtId="180" fontId="24" fillId="5" borderId="5" xfId="0" applyNumberFormat="1" applyFont="1" applyFill="1" applyBorder="1" applyAlignment="1">
      <alignment horizontal="center" vertical="center"/>
    </xf>
    <xf numFmtId="49" fontId="24" fillId="5" borderId="0" xfId="0" applyNumberFormat="1" applyFont="1" applyFill="1" applyAlignment="1">
      <alignment horizontal="center" vertical="center"/>
    </xf>
    <xf numFmtId="165" fontId="24" fillId="5" borderId="0" xfId="4" applyNumberFormat="1" applyFont="1" applyFill="1" applyAlignment="1">
      <alignment vertical="center"/>
    </xf>
    <xf numFmtId="165" fontId="24" fillId="5" borderId="6" xfId="4" applyNumberFormat="1" applyFont="1" applyFill="1" applyBorder="1" applyAlignment="1">
      <alignment vertical="center"/>
    </xf>
    <xf numFmtId="37" fontId="24" fillId="5" borderId="0" xfId="35" applyNumberFormat="1" applyFont="1" applyFill="1" applyAlignment="1">
      <alignment vertical="center"/>
    </xf>
    <xf numFmtId="37" fontId="24" fillId="5" borderId="0" xfId="0" applyNumberFormat="1" applyFont="1" applyFill="1" applyAlignment="1">
      <alignment vertical="center"/>
    </xf>
    <xf numFmtId="49" fontId="27" fillId="5" borderId="0" xfId="35" applyNumberFormat="1" applyFont="1" applyFill="1" applyAlignment="1">
      <alignment horizontal="center" vertical="center"/>
    </xf>
    <xf numFmtId="0" fontId="29" fillId="5" borderId="0" xfId="35" applyFont="1" applyFill="1" applyAlignment="1">
      <alignment vertical="center"/>
    </xf>
    <xf numFmtId="39" fontId="23" fillId="5" borderId="0" xfId="35" applyNumberFormat="1" applyFont="1" applyFill="1" applyAlignment="1">
      <alignment vertical="center"/>
    </xf>
    <xf numFmtId="39" fontId="24" fillId="5" borderId="0" xfId="35" applyNumberFormat="1" applyFont="1" applyFill="1" applyAlignment="1">
      <alignment horizontal="left" vertical="center"/>
    </xf>
    <xf numFmtId="165" fontId="24" fillId="5" borderId="0" xfId="57" applyNumberFormat="1" applyFont="1" applyFill="1" applyAlignment="1">
      <alignment vertical="center"/>
    </xf>
    <xf numFmtId="165" fontId="24" fillId="5" borderId="5" xfId="4" applyNumberFormat="1" applyFont="1" applyFill="1" applyBorder="1" applyAlignment="1">
      <alignment vertical="center"/>
    </xf>
    <xf numFmtId="0" fontId="24" fillId="5" borderId="0" xfId="0" applyFont="1" applyFill="1" applyAlignment="1">
      <alignment vertical="center"/>
    </xf>
    <xf numFmtId="37" fontId="30" fillId="5" borderId="0" xfId="35" applyNumberFormat="1" applyFont="1" applyFill="1" applyAlignment="1">
      <alignment vertical="center"/>
    </xf>
    <xf numFmtId="0" fontId="23" fillId="5" borderId="0" xfId="0" applyFont="1" applyFill="1" applyAlignment="1">
      <alignment vertical="center"/>
    </xf>
    <xf numFmtId="37" fontId="24" fillId="5" borderId="0" xfId="35" applyNumberFormat="1" applyFont="1" applyFill="1" applyBorder="1" applyAlignment="1">
      <alignment vertical="center"/>
    </xf>
    <xf numFmtId="37" fontId="24" fillId="5" borderId="0" xfId="0" applyNumberFormat="1" applyFont="1" applyFill="1" applyBorder="1" applyAlignment="1">
      <alignment horizontal="right" vertical="center"/>
    </xf>
    <xf numFmtId="0" fontId="24" fillId="5" borderId="0" xfId="35" applyNumberFormat="1" applyFont="1" applyFill="1" applyAlignment="1">
      <alignment horizontal="left" vertical="center"/>
    </xf>
    <xf numFmtId="0" fontId="25" fillId="5" borderId="0" xfId="35" applyNumberFormat="1" applyFont="1" applyFill="1" applyBorder="1" applyAlignment="1">
      <alignment horizontal="center" vertical="center"/>
    </xf>
    <xf numFmtId="1" fontId="24" fillId="5" borderId="5" xfId="35" quotePrefix="1" applyNumberFormat="1" applyFont="1" applyFill="1" applyBorder="1" applyAlignment="1">
      <alignment horizontal="center" vertical="center"/>
    </xf>
    <xf numFmtId="0" fontId="24" fillId="5" borderId="0" xfId="35" applyNumberFormat="1" applyFont="1" applyFill="1" applyAlignment="1">
      <alignment vertical="center"/>
    </xf>
    <xf numFmtId="0" fontId="24" fillId="5" borderId="0" xfId="4" applyNumberFormat="1" applyFont="1" applyFill="1" applyAlignment="1">
      <alignment vertical="center"/>
    </xf>
    <xf numFmtId="37" fontId="33" fillId="5" borderId="0" xfId="4" applyNumberFormat="1" applyFont="1" applyFill="1" applyBorder="1" applyAlignment="1">
      <alignment horizontal="center" vertical="center"/>
    </xf>
    <xf numFmtId="37" fontId="24" fillId="5" borderId="0" xfId="4" applyNumberFormat="1" applyFont="1" applyFill="1" applyAlignment="1">
      <alignment horizontal="center" vertical="center"/>
    </xf>
    <xf numFmtId="43" fontId="24" fillId="5" borderId="0" xfId="1" applyFont="1" applyFill="1" applyAlignment="1">
      <alignment vertical="center"/>
    </xf>
    <xf numFmtId="166" fontId="24" fillId="5" borderId="0" xfId="35" applyNumberFormat="1" applyFont="1" applyFill="1" applyAlignment="1">
      <alignment vertical="center"/>
    </xf>
    <xf numFmtId="167" fontId="24" fillId="5" borderId="0" xfId="35" applyNumberFormat="1" applyFont="1" applyFill="1" applyAlignment="1">
      <alignment vertical="center"/>
    </xf>
    <xf numFmtId="43" fontId="24" fillId="5" borderId="0" xfId="4" applyFont="1" applyFill="1" applyAlignment="1">
      <alignment vertical="center"/>
    </xf>
    <xf numFmtId="168" fontId="24" fillId="5" borderId="0" xfId="35" applyNumberFormat="1" applyFont="1" applyFill="1" applyAlignment="1">
      <alignment vertical="center"/>
    </xf>
    <xf numFmtId="165" fontId="24" fillId="5" borderId="10" xfId="4" applyNumberFormat="1" applyFont="1" applyFill="1" applyBorder="1" applyAlignment="1">
      <alignment vertical="center"/>
    </xf>
    <xf numFmtId="165" fontId="25" fillId="5" borderId="0" xfId="0" applyNumberFormat="1" applyFont="1" applyFill="1" applyAlignment="1">
      <alignment horizontal="center" vertical="center"/>
    </xf>
    <xf numFmtId="43" fontId="29" fillId="5" borderId="0" xfId="1" applyFont="1" applyFill="1" applyAlignment="1">
      <alignment vertical="center"/>
    </xf>
    <xf numFmtId="167" fontId="29" fillId="5" borderId="0" xfId="4" applyNumberFormat="1" applyFont="1" applyFill="1" applyAlignment="1">
      <alignment vertical="center"/>
    </xf>
    <xf numFmtId="165" fontId="24" fillId="5" borderId="9" xfId="4" applyNumberFormat="1" applyFont="1" applyFill="1" applyBorder="1" applyAlignment="1">
      <alignment vertical="center"/>
    </xf>
    <xf numFmtId="165" fontId="24" fillId="5" borderId="7" xfId="1" applyNumberFormat="1" applyFont="1" applyFill="1" applyBorder="1" applyAlignment="1">
      <alignment vertical="center"/>
    </xf>
    <xf numFmtId="165" fontId="24" fillId="5" borderId="0" xfId="1" applyNumberFormat="1" applyFont="1" applyFill="1" applyBorder="1" applyAlignment="1">
      <alignment vertical="center"/>
    </xf>
    <xf numFmtId="165" fontId="24" fillId="5" borderId="0" xfId="35" applyNumberFormat="1" applyFont="1" applyFill="1" applyBorder="1" applyAlignment="1">
      <alignment vertical="center"/>
    </xf>
    <xf numFmtId="181" fontId="24" fillId="5" borderId="0" xfId="4" applyNumberFormat="1" applyFont="1" applyFill="1" applyBorder="1" applyAlignment="1">
      <alignment vertical="center"/>
    </xf>
    <xf numFmtId="165" fontId="24" fillId="5" borderId="0" xfId="4" applyNumberFormat="1" applyFont="1" applyFill="1" applyAlignment="1">
      <alignment horizontal="center" vertical="center"/>
    </xf>
    <xf numFmtId="173" fontId="23" fillId="5" borderId="0" xfId="4" applyNumberFormat="1" applyFont="1" applyFill="1" applyBorder="1" applyAlignment="1">
      <alignment vertical="center"/>
    </xf>
    <xf numFmtId="0" fontId="24" fillId="0" borderId="0" xfId="36" applyFont="1" applyFill="1" applyAlignment="1">
      <alignment horizontal="left" vertical="center"/>
    </xf>
    <xf numFmtId="165" fontId="24" fillId="0" borderId="0" xfId="5" applyNumberFormat="1" applyFont="1" applyFill="1" applyBorder="1" applyAlignment="1">
      <alignment horizontal="right" vertical="center"/>
    </xf>
    <xf numFmtId="165" fontId="24" fillId="0" borderId="0" xfId="5" applyNumberFormat="1" applyFont="1" applyFill="1" applyAlignment="1">
      <alignment horizontal="center" vertical="center"/>
    </xf>
    <xf numFmtId="182" fontId="24" fillId="0" borderId="7" xfId="5" applyNumberFormat="1" applyFont="1" applyFill="1" applyBorder="1" applyAlignment="1">
      <alignment vertical="center"/>
    </xf>
    <xf numFmtId="183" fontId="23" fillId="0" borderId="0" xfId="4" applyNumberFormat="1" applyFont="1" applyFill="1" applyBorder="1" applyAlignment="1">
      <alignment vertical="center"/>
    </xf>
    <xf numFmtId="0" fontId="24" fillId="0" borderId="0" xfId="0" applyFont="1" applyAlignment="1">
      <alignment vertical="center"/>
    </xf>
    <xf numFmtId="165" fontId="24" fillId="0" borderId="5" xfId="5" applyNumberFormat="1" applyFont="1" applyFill="1" applyBorder="1" applyAlignment="1">
      <alignment horizontal="right" vertical="center"/>
    </xf>
    <xf numFmtId="167" fontId="24" fillId="0" borderId="0" xfId="4" applyNumberFormat="1" applyFont="1" applyFill="1" applyAlignment="1">
      <alignment vertical="center"/>
    </xf>
    <xf numFmtId="167" fontId="24" fillId="0" borderId="0" xfId="4" applyNumberFormat="1" applyFont="1" applyFill="1" applyBorder="1" applyAlignment="1">
      <alignment vertical="center"/>
    </xf>
    <xf numFmtId="165" fontId="24" fillId="0" borderId="7" xfId="4" applyNumberFormat="1" applyFont="1" applyFill="1" applyBorder="1" applyAlignment="1">
      <alignment vertical="center"/>
    </xf>
    <xf numFmtId="37" fontId="23" fillId="0" borderId="0" xfId="35" applyNumberFormat="1" applyFont="1" applyFill="1" applyAlignment="1">
      <alignment horizontal="left" vertical="center"/>
    </xf>
    <xf numFmtId="0" fontId="23" fillId="0" borderId="0" xfId="34" applyFont="1" applyFill="1" applyAlignment="1">
      <alignment vertical="center"/>
    </xf>
    <xf numFmtId="49" fontId="25" fillId="0" borderId="0" xfId="35" applyNumberFormat="1" applyFont="1" applyFill="1" applyAlignment="1">
      <alignment horizontal="center" vertical="center"/>
    </xf>
    <xf numFmtId="37" fontId="24" fillId="0" borderId="0" xfId="35" applyNumberFormat="1" applyFont="1" applyFill="1" applyAlignment="1">
      <alignment horizontal="center" vertical="center"/>
    </xf>
    <xf numFmtId="37" fontId="24" fillId="0" borderId="0" xfId="0" applyNumberFormat="1" applyFont="1" applyFill="1" applyAlignment="1">
      <alignment horizontal="right" vertical="center"/>
    </xf>
    <xf numFmtId="0" fontId="23" fillId="0" borderId="0" xfId="35" applyFont="1" applyFill="1" applyAlignment="1">
      <alignment vertical="center"/>
    </xf>
    <xf numFmtId="180" fontId="24" fillId="0" borderId="5" xfId="0" applyNumberFormat="1" applyFont="1" applyFill="1" applyBorder="1" applyAlignment="1">
      <alignment horizontal="center" vertical="center"/>
    </xf>
    <xf numFmtId="49" fontId="25" fillId="0" borderId="0" xfId="35" applyNumberFormat="1" applyFont="1" applyFill="1" applyBorder="1" applyAlignment="1">
      <alignment horizontal="center" vertical="center"/>
    </xf>
    <xf numFmtId="49" fontId="24" fillId="0" borderId="5" xfId="0" applyNumberFormat="1" applyFont="1" applyFill="1" applyBorder="1" applyAlignment="1">
      <alignment horizontal="center" vertical="center"/>
    </xf>
    <xf numFmtId="37" fontId="24" fillId="0" borderId="0" xfId="0" quotePrefix="1" applyNumberFormat="1" applyFont="1" applyFill="1" applyBorder="1" applyAlignment="1">
      <alignment horizontal="center" vertical="center"/>
    </xf>
    <xf numFmtId="49" fontId="24" fillId="0" borderId="0" xfId="0" applyNumberFormat="1" applyFont="1" applyFill="1" applyBorder="1" applyAlignment="1">
      <alignment horizontal="center" vertical="center"/>
    </xf>
    <xf numFmtId="165" fontId="24" fillId="0" borderId="0" xfId="57" applyNumberFormat="1" applyFont="1" applyFill="1" applyAlignment="1">
      <alignment horizontal="right" vertical="center"/>
    </xf>
    <xf numFmtId="165" fontId="24" fillId="0" borderId="6" xfId="4" applyNumberFormat="1" applyFont="1" applyFill="1" applyBorder="1" applyAlignment="1">
      <alignment vertical="center"/>
    </xf>
    <xf numFmtId="39" fontId="24" fillId="0" borderId="0" xfId="33" applyFont="1" applyFill="1" applyAlignment="1">
      <alignment horizontal="left" vertical="center"/>
    </xf>
    <xf numFmtId="170" fontId="24" fillId="0" borderId="0" xfId="35" applyNumberFormat="1" applyFont="1" applyFill="1" applyAlignment="1">
      <alignment vertical="center"/>
    </xf>
    <xf numFmtId="167" fontId="23" fillId="0" borderId="0" xfId="4" applyNumberFormat="1" applyFont="1" applyFill="1" applyBorder="1" applyAlignment="1">
      <alignment vertical="center"/>
    </xf>
    <xf numFmtId="49" fontId="27" fillId="0" borderId="0" xfId="35" applyNumberFormat="1" applyFont="1" applyFill="1" applyAlignment="1">
      <alignment horizontal="center" vertical="center"/>
    </xf>
    <xf numFmtId="171" fontId="28" fillId="0" borderId="0" xfId="4" applyNumberFormat="1" applyFont="1" applyFill="1" applyBorder="1" applyAlignment="1">
      <alignment vertical="center"/>
    </xf>
    <xf numFmtId="171" fontId="29" fillId="0" borderId="0" xfId="4" applyNumberFormat="1" applyFont="1" applyFill="1" applyAlignment="1">
      <alignment vertical="center"/>
    </xf>
    <xf numFmtId="0" fontId="29" fillId="0" borderId="0" xfId="35" applyFont="1" applyFill="1" applyAlignment="1">
      <alignment vertical="center"/>
    </xf>
    <xf numFmtId="171" fontId="23" fillId="0" borderId="0" xfId="4" applyNumberFormat="1" applyFont="1" applyFill="1" applyAlignment="1">
      <alignment vertical="center"/>
    </xf>
    <xf numFmtId="171" fontId="24" fillId="0" borderId="0" xfId="4" applyNumberFormat="1" applyFont="1" applyFill="1" applyAlignment="1">
      <alignment vertical="center"/>
    </xf>
    <xf numFmtId="39" fontId="23" fillId="0" borderId="0" xfId="35" applyNumberFormat="1" applyFont="1" applyFill="1" applyAlignment="1">
      <alignment horizontal="left" vertical="center"/>
    </xf>
    <xf numFmtId="0" fontId="24" fillId="0" borderId="0" xfId="35" applyFont="1" applyFill="1" applyAlignment="1">
      <alignment horizontal="center" vertical="center"/>
    </xf>
    <xf numFmtId="39" fontId="26" fillId="0" borderId="0" xfId="35" applyNumberFormat="1" applyFont="1" applyFill="1" applyAlignment="1">
      <alignment vertical="center"/>
    </xf>
    <xf numFmtId="167" fontId="24" fillId="0" borderId="0" xfId="5" applyNumberFormat="1" applyFont="1" applyFill="1" applyAlignment="1">
      <alignment vertical="center"/>
    </xf>
    <xf numFmtId="39" fontId="23" fillId="0" borderId="0" xfId="35" applyNumberFormat="1" applyFont="1" applyFill="1" applyAlignment="1">
      <alignment vertical="center"/>
    </xf>
    <xf numFmtId="37" fontId="24" fillId="0" borderId="0" xfId="57" applyNumberFormat="1" applyFont="1" applyFill="1" applyAlignment="1">
      <alignment horizontal="right" vertical="center"/>
    </xf>
    <xf numFmtId="39" fontId="24" fillId="0" borderId="0" xfId="35" applyNumberFormat="1" applyFont="1" applyFill="1" applyBorder="1" applyAlignment="1">
      <alignment vertical="center"/>
    </xf>
    <xf numFmtId="165" fontId="24" fillId="0" borderId="7" xfId="5" applyNumberFormat="1" applyFont="1" applyFill="1" applyBorder="1" applyAlignment="1">
      <alignment vertical="center"/>
    </xf>
    <xf numFmtId="167" fontId="24" fillId="0" borderId="0" xfId="5" applyNumberFormat="1" applyFont="1" applyFill="1" applyBorder="1" applyAlignment="1">
      <alignment vertical="center"/>
    </xf>
    <xf numFmtId="165" fontId="24" fillId="0" borderId="0" xfId="57" applyNumberFormat="1" applyFont="1" applyFill="1" applyAlignment="1">
      <alignment vertical="center"/>
    </xf>
    <xf numFmtId="165" fontId="24" fillId="0" borderId="5" xfId="5" applyNumberFormat="1" applyFont="1" applyFill="1" applyBorder="1" applyAlignment="1">
      <alignment vertical="center"/>
    </xf>
    <xf numFmtId="37" fontId="23" fillId="0" borderId="0" xfId="0" applyNumberFormat="1" applyFont="1" applyFill="1" applyAlignment="1">
      <alignment horizontal="left" vertical="center"/>
    </xf>
    <xf numFmtId="39" fontId="30" fillId="0" borderId="0" xfId="35" applyNumberFormat="1" applyFont="1" applyFill="1" applyAlignment="1">
      <alignment vertical="center"/>
    </xf>
    <xf numFmtId="49" fontId="31" fillId="0" borderId="0" xfId="35" applyNumberFormat="1" applyFont="1" applyFill="1" applyAlignment="1">
      <alignment horizontal="center" vertical="center"/>
    </xf>
    <xf numFmtId="0" fontId="32" fillId="0" borderId="0" xfId="35" applyFont="1" applyFill="1" applyAlignment="1">
      <alignment vertical="center"/>
    </xf>
    <xf numFmtId="43" fontId="32" fillId="0" borderId="0" xfId="4" applyFont="1" applyFill="1" applyAlignment="1">
      <alignment vertical="center"/>
    </xf>
    <xf numFmtId="172" fontId="35" fillId="0" borderId="0" xfId="1" applyNumberFormat="1" applyFont="1" applyFill="1" applyAlignment="1">
      <alignment vertical="center"/>
    </xf>
    <xf numFmtId="37" fontId="35" fillId="0" borderId="0" xfId="35" applyNumberFormat="1" applyFont="1" applyFill="1" applyAlignment="1">
      <alignment vertical="center"/>
    </xf>
    <xf numFmtId="37" fontId="24" fillId="0" borderId="8" xfId="0" applyNumberFormat="1" applyFont="1" applyFill="1" applyBorder="1" applyAlignment="1">
      <alignment vertical="center"/>
    </xf>
    <xf numFmtId="0" fontId="24" fillId="0" borderId="0" xfId="0" applyFont="1" applyFill="1" applyAlignment="1">
      <alignment vertical="center"/>
    </xf>
    <xf numFmtId="37" fontId="24" fillId="0" borderId="0" xfId="0" applyNumberFormat="1" applyFont="1" applyFill="1" applyBorder="1" applyAlignment="1">
      <alignment vertical="center"/>
    </xf>
    <xf numFmtId="165" fontId="37" fillId="0" borderId="0" xfId="1" applyNumberFormat="1" applyFont="1" applyFill="1" applyAlignment="1">
      <alignment horizontal="right" vertical="center"/>
    </xf>
    <xf numFmtId="165" fontId="37" fillId="0" borderId="0" xfId="35" applyNumberFormat="1" applyFont="1" applyFill="1" applyAlignment="1">
      <alignment vertical="center"/>
    </xf>
    <xf numFmtId="0" fontId="24" fillId="0" borderId="5" xfId="36" applyFont="1" applyFill="1" applyBorder="1" applyAlignment="1">
      <alignment horizontal="center" vertical="center"/>
    </xf>
    <xf numFmtId="165" fontId="24" fillId="0" borderId="0" xfId="57" applyNumberFormat="1" applyFont="1" applyAlignment="1">
      <alignment vertical="center"/>
    </xf>
    <xf numFmtId="0" fontId="24" fillId="0" borderId="0" xfId="57" applyFont="1" applyAlignment="1">
      <alignment vertical="center"/>
    </xf>
    <xf numFmtId="37" fontId="24" fillId="0" borderId="0" xfId="35" applyNumberFormat="1" applyFont="1" applyFill="1" applyBorder="1" applyAlignment="1">
      <alignment horizontal="left" vertical="center" indent="1"/>
    </xf>
    <xf numFmtId="39" fontId="24" fillId="0" borderId="0" xfId="35" applyNumberFormat="1" applyFont="1" applyFill="1" applyBorder="1" applyAlignment="1">
      <alignment horizontal="left" vertical="center" indent="2"/>
    </xf>
    <xf numFmtId="39" fontId="24" fillId="0" borderId="0" xfId="35" applyNumberFormat="1" applyFont="1" applyFill="1" applyBorder="1" applyAlignment="1">
      <alignment horizontal="left" vertical="center" indent="3"/>
    </xf>
    <xf numFmtId="37" fontId="24" fillId="0" borderId="0" xfId="35" applyNumberFormat="1" applyFont="1" applyFill="1" applyAlignment="1">
      <alignment horizontal="left" vertical="center" indent="1"/>
    </xf>
    <xf numFmtId="0" fontId="24" fillId="0" borderId="0" xfId="0" applyNumberFormat="1" applyFont="1" applyFill="1" applyAlignment="1">
      <alignment horizontal="left" vertical="center" indent="1"/>
    </xf>
    <xf numFmtId="39" fontId="24" fillId="0" borderId="0" xfId="35" applyNumberFormat="1" applyFont="1" applyFill="1" applyAlignment="1">
      <alignment horizontal="left" vertical="center" indent="1"/>
    </xf>
    <xf numFmtId="0" fontId="24" fillId="0" borderId="0" xfId="0" applyFont="1" applyFill="1" applyAlignment="1">
      <alignment horizontal="left" vertical="center" indent="1"/>
    </xf>
    <xf numFmtId="39" fontId="24" fillId="0" borderId="0" xfId="0" applyNumberFormat="1" applyFont="1" applyFill="1" applyAlignment="1">
      <alignment horizontal="left" vertical="center" indent="1"/>
    </xf>
    <xf numFmtId="39" fontId="24" fillId="0" borderId="0" xfId="0" applyNumberFormat="1" applyFont="1" applyFill="1" applyAlignment="1">
      <alignment horizontal="left" vertical="center" indent="2"/>
    </xf>
    <xf numFmtId="0" fontId="24" fillId="0" borderId="0" xfId="35" applyFont="1" applyFill="1" applyAlignment="1">
      <alignment horizontal="left" vertical="center" indent="1"/>
    </xf>
    <xf numFmtId="0" fontId="24" fillId="0" borderId="0" xfId="35" applyFont="1" applyFill="1" applyAlignment="1">
      <alignment horizontal="left" vertical="center" indent="2"/>
    </xf>
    <xf numFmtId="37" fontId="3" fillId="0" borderId="0" xfId="36" applyNumberFormat="1" applyFont="1" applyFill="1" applyAlignment="1">
      <alignment horizontal="center"/>
    </xf>
    <xf numFmtId="0" fontId="1" fillId="0" borderId="5" xfId="36" applyFont="1" applyFill="1" applyBorder="1" applyAlignment="1">
      <alignment horizontal="center"/>
    </xf>
    <xf numFmtId="0" fontId="7" fillId="0" borderId="0" xfId="36" applyFont="1" applyFill="1" applyBorder="1" applyAlignment="1">
      <alignment horizontal="center"/>
    </xf>
    <xf numFmtId="0" fontId="24" fillId="0" borderId="5" xfId="36" applyFont="1" applyFill="1" applyBorder="1" applyAlignment="1">
      <alignment horizontal="center" vertical="center"/>
    </xf>
  </cellXfs>
  <cellStyles count="59">
    <cellStyle name="Comma" xfId="1" builtinId="3"/>
    <cellStyle name="Comma 10" xfId="2"/>
    <cellStyle name="Comma 11" xfId="3"/>
    <cellStyle name="Comma 2" xfId="4"/>
    <cellStyle name="Comma 2 2" xfId="5"/>
    <cellStyle name="Comma 3" xfId="6"/>
    <cellStyle name="Comma 3 2" xfId="7"/>
    <cellStyle name="Comma 4" xfId="8"/>
    <cellStyle name="Comma 4 2" xfId="9"/>
    <cellStyle name="Comma 43" xfId="10"/>
    <cellStyle name="Comma 43 2" xfId="11"/>
    <cellStyle name="Comma 5" xfId="12"/>
    <cellStyle name="Comma 6" xfId="13"/>
    <cellStyle name="Comma 7" xfId="14"/>
    <cellStyle name="Comma 8" xfId="15"/>
    <cellStyle name="Comma 9" xfId="16"/>
    <cellStyle name="comma zerodec" xfId="17"/>
    <cellStyle name="Comma_031220080655T02 2" xfId="58"/>
    <cellStyle name="Currency1" xfId="18"/>
    <cellStyle name="Dollar (zero dec)" xfId="19"/>
    <cellStyle name="Grey" xfId="20"/>
    <cellStyle name="Input [yellow]" xfId="21"/>
    <cellStyle name="no dec" xfId="22"/>
    <cellStyle name="Normal" xfId="0" builtinId="0"/>
    <cellStyle name="Normal - Style1" xfId="23"/>
    <cellStyle name="Normal 2" xfId="24"/>
    <cellStyle name="Normal 3" xfId="25"/>
    <cellStyle name="Normal 4" xfId="26"/>
    <cellStyle name="Normal 46" xfId="27"/>
    <cellStyle name="Normal 5" xfId="28"/>
    <cellStyle name="Normal 6" xfId="29"/>
    <cellStyle name="Normal 7" xfId="30"/>
    <cellStyle name="Normal 8" xfId="31"/>
    <cellStyle name="Normal_Canadoil 03-Accounts-A3103t-Nar" xfId="32"/>
    <cellStyle name="Normal_cash flow support-IVL separate" xfId="33"/>
    <cellStyle name="Normal_CET - N096" xfId="34"/>
    <cellStyle name="Normal_Copy of Indorama Venture_Eng" xfId="35"/>
    <cellStyle name="Normal_Indorama Venture_Eng-REVISED" xfId="36"/>
    <cellStyle name="Normal_IVL_Company Only_FS 2008_Eng Final 1-Jun-09" xfId="37"/>
    <cellStyle name="Normal_IVL_Company Only_FS 2008_V1" xfId="38"/>
    <cellStyle name="Percent [2]" xfId="39"/>
    <cellStyle name="Percent 2" xfId="40"/>
    <cellStyle name="Percent 3" xfId="41"/>
    <cellStyle name="Percent 4" xfId="42"/>
    <cellStyle name="Quantity" xfId="43"/>
    <cellStyle name="เครื่องหมายจุลภาค 2" xfId="44"/>
    <cellStyle name="เครื่องหมายจุลภาค 3" xfId="45"/>
    <cellStyle name="เครื่องหมายจุลภาค 3 2" xfId="46"/>
    <cellStyle name="เครื่องหมายจุลภาค 4" xfId="47"/>
    <cellStyle name="เครื่องหมายจุลภาค 4 2" xfId="48"/>
    <cellStyle name="เครื่องหมายจุลภาค 5" xfId="49"/>
    <cellStyle name="เซลล์ที่มีการเชื่อมโยง" xfId="50"/>
    <cellStyle name="ปกติ 2" xfId="52"/>
    <cellStyle name="ปกติ 3" xfId="53"/>
    <cellStyle name="ปกติ 4" xfId="54"/>
    <cellStyle name="ปกติ 5" xfId="55"/>
    <cellStyle name="ปกติ 6" xfId="56"/>
    <cellStyle name="ปกติ_SCBL_2Q10_THAI" xfId="57"/>
    <cellStyle name="เส้นขอบขวา" xfId="5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gl-fe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Back%20up%20&#3591;&#3634;&#3609;/Back%20up%20_Amanah/Amanah_02%20Acc_External/Trial%20Balance/2022/9)%20Sep/Audit/AMANAH_Q3'22_BSPL_T_&#3623;&#3619;&#3619;&#360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"/>
      <sheetName val="สินค้าคงเหลือ"/>
      <sheetName val="รายการปรับปรุง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&amp;PL"/>
      <sheetName val="SE "/>
      <sheetName val="CF"/>
    </sheetNames>
    <sheetDataSet>
      <sheetData sheetId="0" refreshError="1">
        <row r="10">
          <cell r="E10">
            <v>59050</v>
          </cell>
        </row>
        <row r="130">
          <cell r="E130">
            <v>-41812</v>
          </cell>
        </row>
        <row r="136">
          <cell r="E136">
            <v>0.20899999999999999</v>
          </cell>
        </row>
        <row r="139">
          <cell r="E139">
            <v>0.20899999999999999</v>
          </cell>
        </row>
      </sheetData>
      <sheetData sheetId="1" refreshError="1"/>
      <sheetData sheetId="2" refreshError="1">
        <row r="11">
          <cell r="D11">
            <v>13087</v>
          </cell>
        </row>
        <row r="46">
          <cell r="D46">
            <v>-4620</v>
          </cell>
        </row>
        <row r="47">
          <cell r="D47">
            <v>13</v>
          </cell>
        </row>
        <row r="48">
          <cell r="D48">
            <v>-2176</v>
          </cell>
        </row>
        <row r="49">
          <cell r="D49">
            <v>-800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9"/>
  <sheetViews>
    <sheetView topLeftCell="A19" zoomScaleNormal="100" workbookViewId="0">
      <selection activeCell="N35" sqref="N35"/>
    </sheetView>
  </sheetViews>
  <sheetFormatPr defaultColWidth="8.140625" defaultRowHeight="18.75" customHeight="1"/>
  <cols>
    <col min="1" max="1" width="43.140625" style="10" customWidth="1"/>
    <col min="2" max="2" width="7.140625" style="10" customWidth="1"/>
    <col min="3" max="3" width="2.140625" style="22" customWidth="1"/>
    <col min="4" max="4" width="15" style="10" customWidth="1"/>
    <col min="5" max="5" width="1.140625" style="10" customWidth="1"/>
    <col min="6" max="6" width="13.85546875" style="10" customWidth="1"/>
    <col min="7" max="7" width="0.85546875" style="10" customWidth="1"/>
    <col min="8" max="8" width="14" style="10" customWidth="1"/>
    <col min="9" max="9" width="0.85546875" style="10" customWidth="1"/>
    <col min="10" max="10" width="14.7109375" style="10" customWidth="1"/>
    <col min="11" max="11" width="0.85546875" style="10" customWidth="1"/>
    <col min="12" max="12" width="13.5703125" style="10" hidden="1" customWidth="1"/>
    <col min="13" max="13" width="0.7109375" style="10" hidden="1" customWidth="1"/>
    <col min="14" max="14" width="17.7109375" style="10" customWidth="1"/>
    <col min="15" max="15" width="0.7109375" style="10" customWidth="1"/>
    <col min="16" max="16" width="15.42578125" style="10" customWidth="1"/>
    <col min="17" max="17" width="0.7109375" style="10" customWidth="1"/>
    <col min="18" max="18" width="14.7109375" style="10" customWidth="1"/>
    <col min="19" max="19" width="0.85546875" style="10" customWidth="1"/>
    <col min="20" max="20" width="19.85546875" style="10" bestFit="1" customWidth="1"/>
    <col min="21" max="21" width="2.5703125" style="10" customWidth="1"/>
    <col min="22" max="16384" width="8.140625" style="10"/>
  </cols>
  <sheetData>
    <row r="1" spans="1:21" ht="18.75" customHeight="1">
      <c r="A1" s="4" t="s">
        <v>0</v>
      </c>
      <c r="B1" s="4"/>
      <c r="C1" s="13"/>
      <c r="D1" s="4"/>
      <c r="E1" s="4"/>
      <c r="F1" s="4"/>
      <c r="G1" s="4"/>
    </row>
    <row r="2" spans="1:21" s="17" customFormat="1" ht="18.75" customHeight="1">
      <c r="A2" s="7" t="s">
        <v>62</v>
      </c>
      <c r="B2" s="14"/>
      <c r="C2" s="15"/>
      <c r="D2" s="14"/>
      <c r="E2" s="14"/>
      <c r="F2" s="16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</row>
    <row r="3" spans="1:21" s="17" customFormat="1" ht="18.75" customHeight="1">
      <c r="A3" s="18"/>
      <c r="B3" s="18"/>
      <c r="C3" s="3"/>
      <c r="D3" s="247"/>
      <c r="E3" s="247"/>
      <c r="F3" s="247"/>
      <c r="G3" s="247"/>
      <c r="H3" s="247"/>
      <c r="I3" s="247"/>
      <c r="J3" s="247"/>
      <c r="K3" s="247"/>
      <c r="L3" s="247"/>
      <c r="M3" s="247"/>
      <c r="N3" s="247"/>
      <c r="O3" s="247"/>
      <c r="P3" s="247"/>
      <c r="Q3" s="247"/>
      <c r="R3" s="247"/>
      <c r="S3" s="247"/>
      <c r="T3" s="247"/>
      <c r="U3" s="14"/>
    </row>
    <row r="4" spans="1:21" s="17" customFormat="1" ht="18.75" customHeight="1">
      <c r="A4" s="18"/>
      <c r="B4" s="18"/>
      <c r="C4" s="3"/>
      <c r="D4" s="247" t="s">
        <v>42</v>
      </c>
      <c r="E4" s="247"/>
      <c r="F4" s="247"/>
      <c r="G4" s="247"/>
      <c r="H4" s="247"/>
      <c r="I4" s="247"/>
      <c r="J4" s="247"/>
      <c r="K4" s="247"/>
      <c r="L4" s="247"/>
      <c r="M4" s="247"/>
      <c r="N4" s="247"/>
      <c r="O4" s="247"/>
      <c r="P4" s="247"/>
      <c r="Q4" s="247"/>
      <c r="R4" s="247"/>
      <c r="S4" s="247"/>
      <c r="T4" s="247"/>
      <c r="U4" s="14"/>
    </row>
    <row r="5" spans="1:21" s="25" customFormat="1" ht="18.75" customHeight="1">
      <c r="A5" s="20"/>
      <c r="B5" s="20"/>
      <c r="C5" s="22"/>
      <c r="E5" s="21"/>
      <c r="F5" s="21"/>
      <c r="G5" s="21"/>
      <c r="K5" s="23"/>
      <c r="L5" s="21"/>
      <c r="M5" s="21"/>
      <c r="N5" s="19" t="s">
        <v>65</v>
      </c>
      <c r="O5" s="21"/>
      <c r="P5" s="20" t="s">
        <v>22</v>
      </c>
      <c r="Q5" s="20"/>
    </row>
    <row r="6" spans="1:21" s="25" customFormat="1" ht="18.75" customHeight="1">
      <c r="A6" s="20"/>
      <c r="B6" s="20"/>
      <c r="C6" s="1"/>
      <c r="D6" s="21" t="s">
        <v>43</v>
      </c>
      <c r="E6" s="21"/>
      <c r="F6" s="21"/>
      <c r="G6" s="21"/>
      <c r="H6" s="248" t="s">
        <v>24</v>
      </c>
      <c r="I6" s="248"/>
      <c r="J6" s="248"/>
      <c r="K6" s="21"/>
      <c r="L6" s="21"/>
      <c r="M6" s="21"/>
      <c r="N6" s="2" t="s">
        <v>66</v>
      </c>
      <c r="O6" s="21"/>
      <c r="P6" s="20" t="s">
        <v>44</v>
      </c>
      <c r="Q6" s="21"/>
      <c r="R6" s="20" t="s">
        <v>45</v>
      </c>
      <c r="S6" s="20"/>
      <c r="T6" s="24"/>
    </row>
    <row r="7" spans="1:21" s="25" customFormat="1" ht="18.75" customHeight="1">
      <c r="A7" s="20"/>
      <c r="B7" s="20"/>
      <c r="C7" s="1"/>
      <c r="D7" s="21" t="s">
        <v>36</v>
      </c>
      <c r="E7" s="21"/>
      <c r="K7" s="20"/>
      <c r="L7" s="21"/>
      <c r="M7" s="21"/>
      <c r="N7" s="21" t="s">
        <v>68</v>
      </c>
      <c r="O7" s="21"/>
      <c r="P7" s="21" t="s">
        <v>46</v>
      </c>
      <c r="Q7" s="21"/>
      <c r="R7" s="20" t="s">
        <v>47</v>
      </c>
      <c r="S7" s="21"/>
      <c r="T7" s="24" t="s">
        <v>48</v>
      </c>
    </row>
    <row r="8" spans="1:21" s="25" customFormat="1" ht="18.75" customHeight="1">
      <c r="A8" s="20"/>
      <c r="B8" s="1" t="s">
        <v>2</v>
      </c>
      <c r="C8" s="8"/>
      <c r="D8" s="21" t="s">
        <v>37</v>
      </c>
      <c r="F8" s="21" t="s">
        <v>49</v>
      </c>
      <c r="G8" s="21"/>
      <c r="H8" s="26" t="s">
        <v>38</v>
      </c>
      <c r="I8" s="20"/>
      <c r="J8" s="21" t="s">
        <v>25</v>
      </c>
      <c r="N8" s="21" t="s">
        <v>69</v>
      </c>
      <c r="P8" s="21" t="s">
        <v>50</v>
      </c>
      <c r="R8" s="20" t="s">
        <v>51</v>
      </c>
      <c r="S8" s="21"/>
      <c r="T8" s="27" t="s">
        <v>52</v>
      </c>
    </row>
    <row r="9" spans="1:21" s="17" customFormat="1" ht="18.75" customHeight="1">
      <c r="A9" s="37"/>
      <c r="B9" s="19"/>
      <c r="C9" s="1"/>
      <c r="D9" s="249" t="s">
        <v>60</v>
      </c>
      <c r="E9" s="249"/>
      <c r="F9" s="249"/>
      <c r="G9" s="249"/>
      <c r="H9" s="249"/>
      <c r="I9" s="249"/>
      <c r="J9" s="249"/>
      <c r="K9" s="249"/>
      <c r="L9" s="249"/>
      <c r="M9" s="249"/>
      <c r="N9" s="249"/>
      <c r="O9" s="249"/>
      <c r="P9" s="249"/>
      <c r="Q9" s="249"/>
      <c r="R9" s="249"/>
      <c r="S9" s="249"/>
      <c r="T9" s="249"/>
    </row>
    <row r="10" spans="1:21" s="25" customFormat="1" ht="18.75" customHeight="1">
      <c r="A10" s="9" t="s">
        <v>39</v>
      </c>
      <c r="B10" s="28"/>
      <c r="C10" s="1"/>
      <c r="D10" s="12">
        <v>950000000</v>
      </c>
      <c r="E10" s="12"/>
      <c r="F10" s="12">
        <v>291889192</v>
      </c>
      <c r="G10" s="12"/>
      <c r="H10" s="12">
        <v>38039000</v>
      </c>
      <c r="I10" s="12"/>
      <c r="J10" s="12">
        <f>18637045+28</f>
        <v>18637073</v>
      </c>
      <c r="K10" s="12"/>
      <c r="L10" s="12"/>
      <c r="M10" s="12"/>
      <c r="N10" s="12">
        <v>0</v>
      </c>
      <c r="O10" s="12"/>
      <c r="P10" s="12">
        <f>SUM(D10:N10)</f>
        <v>1298565265</v>
      </c>
      <c r="Q10" s="12"/>
      <c r="R10" s="12">
        <v>0</v>
      </c>
      <c r="S10" s="12"/>
      <c r="T10" s="12">
        <f>SUM(P10:R10)</f>
        <v>1298565265</v>
      </c>
    </row>
    <row r="11" spans="1:21" s="25" customFormat="1" ht="18.75" customHeight="1">
      <c r="A11" s="28" t="s">
        <v>53</v>
      </c>
      <c r="B11" s="28"/>
      <c r="C11" s="1"/>
      <c r="D11" s="30">
        <v>0</v>
      </c>
      <c r="E11" s="30"/>
      <c r="F11" s="30">
        <v>0</v>
      </c>
      <c r="G11" s="30"/>
      <c r="H11" s="30">
        <v>0</v>
      </c>
      <c r="I11" s="30"/>
      <c r="J11" s="30">
        <v>43065</v>
      </c>
      <c r="K11" s="30"/>
      <c r="L11" s="30"/>
      <c r="M11" s="30"/>
      <c r="N11" s="30">
        <v>0</v>
      </c>
      <c r="O11" s="30"/>
      <c r="P11" s="30">
        <f>SUM(D11:N11)</f>
        <v>43065</v>
      </c>
      <c r="Q11" s="30"/>
      <c r="R11" s="30">
        <v>0</v>
      </c>
      <c r="S11" s="30"/>
      <c r="T11" s="30">
        <f>SUM(P11:R11)</f>
        <v>43065</v>
      </c>
    </row>
    <row r="12" spans="1:21" s="25" customFormat="1" ht="18.75" customHeight="1">
      <c r="A12" s="11" t="s">
        <v>64</v>
      </c>
      <c r="B12" s="29"/>
      <c r="C12" s="22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</row>
    <row r="13" spans="1:21" s="25" customFormat="1" ht="18.75" customHeight="1">
      <c r="A13" s="10" t="s">
        <v>40</v>
      </c>
      <c r="B13" s="29"/>
      <c r="C13" s="22"/>
      <c r="D13" s="30">
        <v>0</v>
      </c>
      <c r="E13" s="30"/>
      <c r="F13" s="30">
        <v>0</v>
      </c>
      <c r="G13" s="30"/>
      <c r="H13" s="30">
        <v>0</v>
      </c>
      <c r="I13" s="30"/>
      <c r="J13" s="30" t="e">
        <f>PL!#REF!</f>
        <v>#REF!</v>
      </c>
      <c r="K13" s="30"/>
      <c r="L13" s="30"/>
      <c r="M13" s="30"/>
      <c r="N13" s="30">
        <v>0</v>
      </c>
      <c r="O13" s="30"/>
      <c r="P13" s="30" t="e">
        <f>SUM(D13:N13)</f>
        <v>#REF!</v>
      </c>
      <c r="Q13" s="12"/>
      <c r="R13" s="12">
        <v>0</v>
      </c>
      <c r="S13" s="12"/>
      <c r="T13" s="30" t="e">
        <f>SUM(P13:R13)</f>
        <v>#REF!</v>
      </c>
    </row>
    <row r="14" spans="1:21" s="25" customFormat="1" ht="18.75" customHeight="1">
      <c r="A14" s="10" t="s">
        <v>41</v>
      </c>
      <c r="B14" s="1"/>
      <c r="C14" s="22"/>
      <c r="D14" s="30">
        <v>0</v>
      </c>
      <c r="E14" s="30"/>
      <c r="F14" s="30">
        <v>0</v>
      </c>
      <c r="G14" s="30"/>
      <c r="H14" s="30">
        <v>0</v>
      </c>
      <c r="I14" s="30"/>
      <c r="J14" s="30">
        <v>0</v>
      </c>
      <c r="K14" s="39"/>
      <c r="L14" s="39"/>
      <c r="M14" s="39"/>
      <c r="N14" s="30">
        <v>0</v>
      </c>
      <c r="O14" s="39"/>
      <c r="P14" s="30">
        <f>SUM(D14:N14)</f>
        <v>0</v>
      </c>
      <c r="Q14" s="30"/>
      <c r="R14" s="30">
        <v>0</v>
      </c>
      <c r="S14" s="30"/>
      <c r="T14" s="12">
        <f>SUM(P14:R14)</f>
        <v>0</v>
      </c>
    </row>
    <row r="15" spans="1:21" s="43" customFormat="1" ht="18.75" customHeight="1">
      <c r="A15" s="31" t="s">
        <v>63</v>
      </c>
      <c r="B15" s="11"/>
      <c r="C15" s="42"/>
      <c r="D15" s="32">
        <f>SUM(D13:D14)</f>
        <v>0</v>
      </c>
      <c r="E15" s="12"/>
      <c r="F15" s="32">
        <f>SUM(F13:F14)</f>
        <v>0</v>
      </c>
      <c r="G15" s="12"/>
      <c r="H15" s="32">
        <f>SUM(H13:H14)</f>
        <v>0</v>
      </c>
      <c r="I15" s="12"/>
      <c r="J15" s="32" t="e">
        <f>SUM(J13:J14)</f>
        <v>#REF!</v>
      </c>
      <c r="K15" s="12"/>
      <c r="L15" s="12"/>
      <c r="M15" s="12"/>
      <c r="N15" s="32">
        <f>SUM(N13:N14)</f>
        <v>0</v>
      </c>
      <c r="O15" s="12"/>
      <c r="P15" s="32" t="e">
        <f>SUM(P13:P14)</f>
        <v>#REF!</v>
      </c>
      <c r="Q15" s="12"/>
      <c r="R15" s="32">
        <f>SUM(R13:R14)</f>
        <v>0</v>
      </c>
      <c r="S15" s="12"/>
      <c r="T15" s="32" t="e">
        <f>SUM(T13:T14)</f>
        <v>#REF!</v>
      </c>
    </row>
    <row r="16" spans="1:21" s="25" customFormat="1" ht="11.25" customHeight="1">
      <c r="A16" s="10"/>
      <c r="B16" s="29"/>
      <c r="C16" s="22"/>
      <c r="D16" s="30"/>
      <c r="E16" s="30"/>
      <c r="F16" s="30"/>
      <c r="G16" s="30"/>
      <c r="H16" s="30"/>
      <c r="I16" s="30"/>
      <c r="J16" s="39"/>
      <c r="K16" s="39"/>
      <c r="L16" s="39"/>
      <c r="M16" s="39"/>
      <c r="N16" s="39"/>
      <c r="O16" s="39"/>
      <c r="P16" s="39"/>
      <c r="Q16" s="30"/>
      <c r="R16" s="30"/>
      <c r="S16" s="30"/>
      <c r="T16" s="39"/>
    </row>
    <row r="17" spans="1:22" ht="18.75" customHeight="1">
      <c r="A17" s="10" t="s">
        <v>59</v>
      </c>
      <c r="B17" s="1">
        <v>28</v>
      </c>
      <c r="D17" s="44">
        <v>0</v>
      </c>
      <c r="E17" s="30"/>
      <c r="F17" s="44">
        <v>0</v>
      </c>
      <c r="H17" s="44">
        <v>452664</v>
      </c>
      <c r="J17" s="45">
        <v>-452664</v>
      </c>
      <c r="N17" s="44">
        <v>0</v>
      </c>
      <c r="P17" s="46">
        <f>SUM(D17:N17)</f>
        <v>0</v>
      </c>
      <c r="R17" s="44">
        <v>0</v>
      </c>
      <c r="T17" s="47">
        <f>SUM(P17:R17)</f>
        <v>0</v>
      </c>
    </row>
    <row r="18" spans="1:22" s="33" customFormat="1" ht="18.75" customHeight="1">
      <c r="A18" s="41" t="s">
        <v>70</v>
      </c>
      <c r="C18" s="1"/>
    </row>
    <row r="19" spans="1:22" s="25" customFormat="1" ht="18.75" customHeight="1">
      <c r="A19" s="31" t="s">
        <v>71</v>
      </c>
      <c r="B19" s="29"/>
      <c r="C19" s="22"/>
      <c r="D19" s="12">
        <f>D10+D11+D15+D17</f>
        <v>950000000</v>
      </c>
      <c r="E19" s="12"/>
      <c r="F19" s="12">
        <f>F10+F11+F15+F17</f>
        <v>291889192</v>
      </c>
      <c r="G19" s="12"/>
      <c r="H19" s="12">
        <f>H10+H11+H15+H17</f>
        <v>38491664</v>
      </c>
      <c r="I19" s="12"/>
      <c r="J19" s="12" t="e">
        <f>J10+J11+J15+J17</f>
        <v>#REF!</v>
      </c>
      <c r="K19" s="12"/>
      <c r="L19" s="12"/>
      <c r="M19" s="12"/>
      <c r="N19" s="12">
        <f>N10+N11+N15+N17</f>
        <v>0</v>
      </c>
      <c r="O19" s="12"/>
      <c r="P19" s="12" t="e">
        <f>P10+P11+P15+P17</f>
        <v>#REF!</v>
      </c>
      <c r="Q19" s="12"/>
      <c r="R19" s="12">
        <f>R10+R11+R15+R17</f>
        <v>0</v>
      </c>
      <c r="S19" s="12"/>
      <c r="T19" s="12" t="e">
        <f>T10+T11+T15+T17</f>
        <v>#REF!</v>
      </c>
    </row>
    <row r="20" spans="1:22" s="25" customFormat="1" ht="18.75" customHeight="1">
      <c r="A20" s="31" t="s">
        <v>64</v>
      </c>
      <c r="B20" s="29"/>
      <c r="C20" s="2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38"/>
      <c r="V20" s="38"/>
    </row>
    <row r="21" spans="1:22" s="25" customFormat="1" ht="18.75" customHeight="1">
      <c r="A21" s="10" t="s">
        <v>40</v>
      </c>
      <c r="B21" s="29"/>
      <c r="C21" s="22"/>
      <c r="D21" s="30">
        <v>0</v>
      </c>
      <c r="E21" s="30"/>
      <c r="F21" s="30">
        <v>0</v>
      </c>
      <c r="G21" s="30"/>
      <c r="H21" s="30">
        <v>0</v>
      </c>
      <c r="I21" s="30"/>
      <c r="J21" s="6" t="e">
        <f>PL!#REF!</f>
        <v>#REF!</v>
      </c>
      <c r="K21" s="30"/>
      <c r="L21" s="30"/>
      <c r="M21" s="30"/>
      <c r="N21" s="30">
        <v>0</v>
      </c>
      <c r="O21" s="30"/>
      <c r="P21" s="30" t="e">
        <f>SUM(D21:N21)</f>
        <v>#REF!</v>
      </c>
      <c r="Q21" s="30"/>
      <c r="R21" s="30">
        <v>0</v>
      </c>
      <c r="S21" s="30"/>
      <c r="T21" s="30" t="e">
        <f>SUM(P21:R21)</f>
        <v>#REF!</v>
      </c>
    </row>
    <row r="22" spans="1:22" s="25" customFormat="1" ht="18.75" customHeight="1">
      <c r="A22" s="10" t="s">
        <v>41</v>
      </c>
      <c r="B22" s="1">
        <v>24</v>
      </c>
      <c r="C22" s="22"/>
      <c r="D22" s="30">
        <v>0</v>
      </c>
      <c r="E22" s="30"/>
      <c r="F22" s="30">
        <v>0</v>
      </c>
      <c r="G22" s="30"/>
      <c r="H22" s="30">
        <v>0</v>
      </c>
      <c r="I22" s="30"/>
      <c r="J22" s="30">
        <v>0</v>
      </c>
      <c r="K22" s="30"/>
      <c r="L22" s="30"/>
      <c r="M22" s="30"/>
      <c r="N22" s="48" t="e">
        <f>PL!#REF!</f>
        <v>#REF!</v>
      </c>
      <c r="O22" s="30"/>
      <c r="P22" s="39" t="e">
        <f>SUM(D22:N22)</f>
        <v>#REF!</v>
      </c>
      <c r="Q22" s="30"/>
      <c r="R22" s="30">
        <v>0</v>
      </c>
      <c r="S22" s="30"/>
      <c r="T22" s="39" t="e">
        <f>SUM(P22:R22)</f>
        <v>#REF!</v>
      </c>
    </row>
    <row r="23" spans="1:22" s="25" customFormat="1" ht="18.75" customHeight="1">
      <c r="A23" s="31" t="s">
        <v>63</v>
      </c>
      <c r="B23" s="29"/>
      <c r="C23" s="22"/>
      <c r="D23" s="32">
        <f>SUM(D21:D22)</f>
        <v>0</v>
      </c>
      <c r="E23" s="12"/>
      <c r="F23" s="32">
        <f>SUM(F21:F22)</f>
        <v>0</v>
      </c>
      <c r="G23" s="12"/>
      <c r="H23" s="32">
        <f>SUM(H21:H22)</f>
        <v>0</v>
      </c>
      <c r="I23" s="12"/>
      <c r="J23" s="32" t="e">
        <f>SUM(J21:J22)</f>
        <v>#REF!</v>
      </c>
      <c r="K23" s="12"/>
      <c r="L23" s="12"/>
      <c r="M23" s="12"/>
      <c r="N23" s="40" t="e">
        <f>SUM(N21:N22)</f>
        <v>#REF!</v>
      </c>
      <c r="O23" s="12"/>
      <c r="P23" s="32" t="e">
        <f>SUM(P21:P22)</f>
        <v>#REF!</v>
      </c>
      <c r="Q23" s="12"/>
      <c r="R23" s="32">
        <f>SUM(R21:R22)</f>
        <v>0</v>
      </c>
      <c r="S23" s="12"/>
      <c r="T23" s="32" t="e">
        <f>SUM(T21:T22)</f>
        <v>#REF!</v>
      </c>
    </row>
    <row r="24" spans="1:22" s="25" customFormat="1" ht="18.75" customHeight="1" thickBot="1">
      <c r="A24" s="11" t="s">
        <v>61</v>
      </c>
      <c r="B24" s="33"/>
      <c r="C24" s="22"/>
      <c r="D24" s="34">
        <f>D19+D23</f>
        <v>950000000</v>
      </c>
      <c r="E24" s="12"/>
      <c r="F24" s="34">
        <f>F19+F23</f>
        <v>291889192</v>
      </c>
      <c r="G24" s="12"/>
      <c r="H24" s="34">
        <f>H19+H23</f>
        <v>38491664</v>
      </c>
      <c r="I24" s="12"/>
      <c r="J24" s="34" t="e">
        <f>J19+J23</f>
        <v>#REF!</v>
      </c>
      <c r="K24" s="12"/>
      <c r="L24" s="12"/>
      <c r="M24" s="12"/>
      <c r="N24" s="34" t="e">
        <f>N19+N23</f>
        <v>#REF!</v>
      </c>
      <c r="O24" s="12"/>
      <c r="P24" s="34" t="e">
        <f>P19+P23</f>
        <v>#REF!</v>
      </c>
      <c r="Q24" s="12"/>
      <c r="R24" s="34">
        <f>R19+R23</f>
        <v>0</v>
      </c>
      <c r="S24" s="12"/>
      <c r="T24" s="34" t="e">
        <f>T19+T23</f>
        <v>#REF!</v>
      </c>
    </row>
    <row r="25" spans="1:22" ht="18.75" customHeight="1" thickTop="1"/>
    <row r="26" spans="1:22" ht="18.75" customHeight="1">
      <c r="J26" s="5"/>
      <c r="T26" s="35"/>
    </row>
    <row r="27" spans="1:22" ht="18.75" customHeight="1">
      <c r="J27" s="5"/>
      <c r="T27" s="36"/>
    </row>
    <row r="28" spans="1:22" ht="18.75" customHeight="1">
      <c r="J28" s="5"/>
      <c r="T28" s="35"/>
    </row>
    <row r="29" spans="1:22" ht="18.75" customHeight="1">
      <c r="J29" s="5"/>
      <c r="T29" s="36"/>
    </row>
  </sheetData>
  <mergeCells count="4">
    <mergeCell ref="D3:T3"/>
    <mergeCell ref="D4:T4"/>
    <mergeCell ref="H6:J6"/>
    <mergeCell ref="D9:T9"/>
  </mergeCells>
  <pageMargins left="0.7" right="0.7" top="0.48" bottom="0.5" header="0.5" footer="0.5"/>
  <pageSetup paperSize="9" scale="79" firstPageNumber="6" orientation="landscape" useFirstPageNumber="1" r:id="rId1"/>
  <headerFooter>
    <oddFooter>&amp;L&amp;"Times New Roman,Regular"&amp;11  The accompanying notes are an integral part of these financial statements.&amp;"Cordia New,Regular"&amp;14
&amp;C&amp;"Times New Roman,Regular"&amp;11&amp;P&amp;R&amp;"Times New Roman,Italic"&amp;11&amp;F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2"/>
  <sheetViews>
    <sheetView showGridLines="0" tabSelected="1" zoomScaleNormal="100" zoomScaleSheetLayoutView="55" workbookViewId="0">
      <selection activeCell="Y17" sqref="Y16:Y17"/>
    </sheetView>
  </sheetViews>
  <sheetFormatPr defaultColWidth="8.140625" defaultRowHeight="23.1" customHeight="1"/>
  <cols>
    <col min="1" max="1" width="68.5703125" style="78" customWidth="1"/>
    <col min="2" max="2" width="8.7109375" style="190" customWidth="1"/>
    <col min="3" max="3" width="1.7109375" style="190" customWidth="1"/>
    <col min="4" max="4" width="20.42578125" style="78" customWidth="1"/>
    <col min="5" max="5" width="1.7109375" style="78" customWidth="1"/>
    <col min="6" max="6" width="20.42578125" style="78" customWidth="1"/>
    <col min="7" max="7" width="0.85546875" style="57" customWidth="1"/>
    <col min="8" max="8" width="12.85546875" style="57" bestFit="1" customWidth="1"/>
    <col min="9" max="16384" width="8.140625" style="57"/>
  </cols>
  <sheetData>
    <row r="1" spans="1:6" ht="23.1" customHeight="1">
      <c r="A1" s="60" t="s">
        <v>112</v>
      </c>
      <c r="B1" s="188"/>
      <c r="C1" s="188"/>
      <c r="D1" s="188"/>
      <c r="E1" s="188"/>
      <c r="F1" s="188"/>
    </row>
    <row r="2" spans="1:6" ht="23.1" customHeight="1">
      <c r="A2" s="189" t="s">
        <v>74</v>
      </c>
      <c r="B2" s="63"/>
      <c r="C2" s="63"/>
      <c r="D2" s="188"/>
      <c r="E2" s="188"/>
      <c r="F2" s="188"/>
    </row>
    <row r="3" spans="1:6" ht="23.1" customHeight="1">
      <c r="A3" s="63" t="s">
        <v>153</v>
      </c>
      <c r="B3" s="63"/>
      <c r="C3" s="63"/>
      <c r="D3" s="188"/>
      <c r="E3" s="188"/>
      <c r="F3" s="188"/>
    </row>
    <row r="4" spans="1:6" ht="23.1" customHeight="1">
      <c r="A4" s="188"/>
      <c r="D4" s="191"/>
      <c r="E4" s="191"/>
      <c r="F4" s="192" t="s">
        <v>75</v>
      </c>
    </row>
    <row r="5" spans="1:6" ht="23.1" customHeight="1">
      <c r="A5" s="193"/>
      <c r="B5" s="194" t="s">
        <v>2</v>
      </c>
      <c r="C5" s="195"/>
      <c r="D5" s="196" t="s">
        <v>154</v>
      </c>
      <c r="E5" s="90"/>
      <c r="F5" s="196" t="s">
        <v>138</v>
      </c>
    </row>
    <row r="6" spans="1:6" ht="23.1" customHeight="1">
      <c r="A6" s="193"/>
      <c r="B6" s="195"/>
      <c r="C6" s="195"/>
      <c r="D6" s="197" t="s">
        <v>76</v>
      </c>
      <c r="E6" s="90"/>
      <c r="F6" s="197" t="s">
        <v>78</v>
      </c>
    </row>
    <row r="7" spans="1:6" ht="23.1" customHeight="1">
      <c r="A7" s="193"/>
      <c r="B7" s="195"/>
      <c r="C7" s="195"/>
      <c r="D7" s="197" t="s">
        <v>77</v>
      </c>
      <c r="E7" s="90"/>
      <c r="F7" s="198"/>
    </row>
    <row r="8" spans="1:6" ht="23.1" customHeight="1">
      <c r="A8" s="84" t="s">
        <v>1</v>
      </c>
      <c r="B8" s="195"/>
      <c r="C8" s="195"/>
      <c r="D8" s="197"/>
      <c r="E8" s="90"/>
      <c r="F8" s="198"/>
    </row>
    <row r="9" spans="1:6" ht="23.1" customHeight="1">
      <c r="A9" s="84" t="s">
        <v>3</v>
      </c>
      <c r="D9" s="191"/>
      <c r="E9" s="191"/>
      <c r="F9" s="191"/>
    </row>
    <row r="10" spans="1:6" ht="23.1" customHeight="1">
      <c r="A10" s="57" t="s">
        <v>4</v>
      </c>
      <c r="D10" s="51">
        <v>59051</v>
      </c>
      <c r="E10" s="199"/>
      <c r="F10" s="53">
        <v>201898</v>
      </c>
    </row>
    <row r="11" spans="1:6" ht="23.1" customHeight="1">
      <c r="A11" s="57" t="s">
        <v>5</v>
      </c>
      <c r="B11" s="190" t="s">
        <v>130</v>
      </c>
      <c r="D11" s="51">
        <v>924014</v>
      </c>
      <c r="E11" s="199"/>
      <c r="F11" s="53">
        <v>868496</v>
      </c>
    </row>
    <row r="12" spans="1:6" ht="23.1" customHeight="1">
      <c r="A12" s="57" t="s">
        <v>160</v>
      </c>
      <c r="B12" s="190" t="s">
        <v>131</v>
      </c>
      <c r="D12" s="51">
        <v>678</v>
      </c>
      <c r="E12" s="199"/>
      <c r="F12" s="53">
        <v>0</v>
      </c>
    </row>
    <row r="13" spans="1:6" ht="23.1" customHeight="1">
      <c r="A13" s="57" t="s">
        <v>67</v>
      </c>
      <c r="B13" s="190" t="s">
        <v>159</v>
      </c>
      <c r="D13" s="51">
        <v>30500</v>
      </c>
      <c r="E13" s="199"/>
      <c r="F13" s="53">
        <v>26157</v>
      </c>
    </row>
    <row r="14" spans="1:6" ht="23.1" customHeight="1">
      <c r="A14" s="57" t="s">
        <v>6</v>
      </c>
      <c r="D14" s="51">
        <v>18103</v>
      </c>
      <c r="E14" s="199"/>
      <c r="F14" s="53">
        <v>18221</v>
      </c>
    </row>
    <row r="15" spans="1:6" ht="23.1" customHeight="1">
      <c r="A15" s="193" t="s">
        <v>7</v>
      </c>
      <c r="D15" s="200">
        <f>SUM(D10:D14)</f>
        <v>1032346</v>
      </c>
      <c r="E15" s="51"/>
      <c r="F15" s="200">
        <f>SUM(F10:F14)</f>
        <v>1114772</v>
      </c>
    </row>
    <row r="16" spans="1:6" ht="23.1" customHeight="1">
      <c r="A16" s="84" t="s">
        <v>8</v>
      </c>
      <c r="D16" s="51"/>
      <c r="E16" s="51"/>
      <c r="F16" s="51"/>
    </row>
    <row r="17" spans="1:8" ht="23.1" customHeight="1">
      <c r="A17" s="76" t="s">
        <v>147</v>
      </c>
      <c r="D17" s="51">
        <v>800</v>
      </c>
      <c r="E17" s="51"/>
      <c r="F17" s="51">
        <v>0</v>
      </c>
    </row>
    <row r="18" spans="1:8" ht="23.1" customHeight="1">
      <c r="A18" s="201" t="s">
        <v>96</v>
      </c>
      <c r="B18" s="190" t="s">
        <v>130</v>
      </c>
      <c r="D18" s="51">
        <v>2851238</v>
      </c>
      <c r="E18" s="199"/>
      <c r="F18" s="53">
        <v>2483247</v>
      </c>
    </row>
    <row r="19" spans="1:8" ht="23.1" customHeight="1">
      <c r="A19" s="201" t="s">
        <v>161</v>
      </c>
      <c r="B19" s="190" t="s">
        <v>131</v>
      </c>
      <c r="D19" s="51">
        <v>4330</v>
      </c>
      <c r="E19" s="199"/>
      <c r="F19" s="53">
        <v>0</v>
      </c>
    </row>
    <row r="20" spans="1:8" ht="23.1" customHeight="1">
      <c r="A20" s="107" t="s">
        <v>9</v>
      </c>
      <c r="B20" s="190" t="s">
        <v>132</v>
      </c>
      <c r="D20" s="51">
        <v>117966</v>
      </c>
      <c r="E20" s="199"/>
      <c r="F20" s="53">
        <v>91141</v>
      </c>
    </row>
    <row r="21" spans="1:8" ht="23.1" customHeight="1">
      <c r="A21" s="201" t="s">
        <v>10</v>
      </c>
      <c r="D21" s="51">
        <v>26990</v>
      </c>
      <c r="E21" s="199"/>
      <c r="F21" s="53">
        <v>26066</v>
      </c>
      <c r="H21" s="99"/>
    </row>
    <row r="22" spans="1:8" ht="23.1" customHeight="1">
      <c r="A22" s="201" t="s">
        <v>122</v>
      </c>
      <c r="D22" s="51">
        <v>16875</v>
      </c>
      <c r="E22" s="199"/>
      <c r="F22" s="53">
        <v>22173</v>
      </c>
    </row>
    <row r="23" spans="1:8" ht="23.1" customHeight="1">
      <c r="A23" s="201" t="s">
        <v>11</v>
      </c>
      <c r="D23" s="51">
        <v>5566</v>
      </c>
      <c r="E23" s="199"/>
      <c r="F23" s="78">
        <v>4139</v>
      </c>
    </row>
    <row r="24" spans="1:8" ht="23.1" customHeight="1">
      <c r="A24" s="201" t="s">
        <v>12</v>
      </c>
      <c r="D24" s="51">
        <v>51082</v>
      </c>
      <c r="E24" s="199"/>
      <c r="F24" s="53">
        <v>36665</v>
      </c>
    </row>
    <row r="25" spans="1:8" ht="23.1" customHeight="1">
      <c r="A25" s="78" t="s">
        <v>13</v>
      </c>
      <c r="D25" s="51">
        <v>2910</v>
      </c>
      <c r="E25" s="199"/>
      <c r="F25" s="53">
        <v>2914</v>
      </c>
      <c r="G25" s="202"/>
    </row>
    <row r="26" spans="1:8" ht="23.1" customHeight="1">
      <c r="A26" s="193" t="s">
        <v>14</v>
      </c>
      <c r="D26" s="200">
        <f>SUM(D17:D25)</f>
        <v>3077757</v>
      </c>
      <c r="E26" s="51"/>
      <c r="F26" s="200">
        <f>SUM(F17:F25)</f>
        <v>2666345</v>
      </c>
    </row>
    <row r="27" spans="1:8" ht="23.1" customHeight="1" thickBot="1">
      <c r="A27" s="63" t="s">
        <v>15</v>
      </c>
      <c r="D27" s="187">
        <f>D26+D15</f>
        <v>4110103</v>
      </c>
      <c r="E27" s="51"/>
      <c r="F27" s="187">
        <f>F26+F15</f>
        <v>3781117</v>
      </c>
    </row>
    <row r="28" spans="1:8" ht="23.1" customHeight="1" thickTop="1">
      <c r="A28" s="63"/>
      <c r="D28" s="203"/>
      <c r="E28" s="185"/>
      <c r="F28" s="203"/>
    </row>
    <row r="29" spans="1:8" s="207" customFormat="1" ht="23.1" customHeight="1">
      <c r="A29" s="76" t="s">
        <v>79</v>
      </c>
      <c r="B29" s="204"/>
      <c r="C29" s="204"/>
      <c r="D29" s="205"/>
      <c r="E29" s="206"/>
      <c r="F29" s="205"/>
    </row>
    <row r="30" spans="1:8" ht="23.1" customHeight="1">
      <c r="A30" s="60" t="s">
        <v>112</v>
      </c>
      <c r="B30" s="63"/>
      <c r="C30" s="63"/>
      <c r="D30" s="208"/>
      <c r="E30" s="208"/>
      <c r="F30" s="208"/>
    </row>
    <row r="31" spans="1:8" ht="23.1" customHeight="1">
      <c r="A31" s="63" t="s">
        <v>80</v>
      </c>
      <c r="B31" s="63"/>
      <c r="C31" s="63"/>
      <c r="D31" s="209"/>
      <c r="E31" s="209"/>
      <c r="F31" s="209"/>
    </row>
    <row r="32" spans="1:8" ht="23.1" customHeight="1">
      <c r="A32" s="63" t="s">
        <v>153</v>
      </c>
      <c r="B32" s="63"/>
      <c r="C32" s="63"/>
      <c r="D32" s="209"/>
      <c r="E32" s="209"/>
      <c r="F32" s="209"/>
    </row>
    <row r="33" spans="1:6" ht="23.1" customHeight="1">
      <c r="A33" s="188"/>
      <c r="D33" s="191"/>
      <c r="E33" s="191"/>
      <c r="F33" s="192" t="s">
        <v>75</v>
      </c>
    </row>
    <row r="34" spans="1:6" ht="23.1" customHeight="1">
      <c r="A34" s="210"/>
      <c r="B34" s="194" t="s">
        <v>2</v>
      </c>
      <c r="C34" s="195"/>
      <c r="D34" s="196" t="s">
        <v>154</v>
      </c>
      <c r="E34" s="90"/>
      <c r="F34" s="196" t="s">
        <v>138</v>
      </c>
    </row>
    <row r="35" spans="1:6" ht="23.1" customHeight="1">
      <c r="A35" s="211"/>
      <c r="B35" s="195"/>
      <c r="C35" s="195"/>
      <c r="D35" s="197" t="s">
        <v>76</v>
      </c>
      <c r="E35" s="90"/>
      <c r="F35" s="197" t="s">
        <v>78</v>
      </c>
    </row>
    <row r="36" spans="1:6" ht="23.1" customHeight="1">
      <c r="A36" s="212"/>
      <c r="B36" s="195"/>
      <c r="C36" s="195"/>
      <c r="D36" s="197" t="s">
        <v>77</v>
      </c>
      <c r="E36" s="90"/>
      <c r="F36" s="198"/>
    </row>
    <row r="37" spans="1:6" ht="23.1" customHeight="1">
      <c r="A37" s="84" t="s">
        <v>81</v>
      </c>
      <c r="D37" s="197"/>
      <c r="E37" s="90"/>
      <c r="F37" s="198"/>
    </row>
    <row r="38" spans="1:6" ht="23.1" customHeight="1">
      <c r="A38" s="84" t="s">
        <v>16</v>
      </c>
      <c r="D38" s="197"/>
      <c r="E38" s="90"/>
      <c r="F38" s="198"/>
    </row>
    <row r="39" spans="1:6" ht="23.1" customHeight="1">
      <c r="A39" s="57" t="s">
        <v>73</v>
      </c>
      <c r="B39" s="190" t="s">
        <v>149</v>
      </c>
      <c r="D39" s="186">
        <v>1770000</v>
      </c>
      <c r="E39" s="213"/>
      <c r="F39" s="53">
        <v>1370000</v>
      </c>
    </row>
    <row r="40" spans="1:6" ht="23.1" customHeight="1">
      <c r="A40" s="57" t="s">
        <v>137</v>
      </c>
      <c r="B40" s="190" t="s">
        <v>148</v>
      </c>
      <c r="D40" s="186">
        <v>0</v>
      </c>
      <c r="E40" s="213"/>
      <c r="F40" s="53">
        <v>322000</v>
      </c>
    </row>
    <row r="41" spans="1:6" ht="23.1" customHeight="1">
      <c r="A41" s="57" t="s">
        <v>118</v>
      </c>
      <c r="B41" s="190" t="s">
        <v>149</v>
      </c>
      <c r="D41" s="186">
        <v>69934</v>
      </c>
      <c r="E41" s="213"/>
      <c r="F41" s="53">
        <v>133894</v>
      </c>
    </row>
    <row r="42" spans="1:6" ht="23.1" customHeight="1">
      <c r="A42" s="57" t="s">
        <v>123</v>
      </c>
      <c r="D42" s="186">
        <v>10577</v>
      </c>
      <c r="E42" s="213"/>
      <c r="F42" s="53">
        <v>10853</v>
      </c>
    </row>
    <row r="43" spans="1:6" ht="23.1" customHeight="1">
      <c r="A43" s="107" t="s">
        <v>101</v>
      </c>
      <c r="D43" s="186">
        <v>17507</v>
      </c>
      <c r="E43" s="213"/>
      <c r="F43" s="53">
        <v>24849</v>
      </c>
    </row>
    <row r="44" spans="1:6" ht="23.1" customHeight="1">
      <c r="A44" s="107" t="s">
        <v>17</v>
      </c>
      <c r="D44" s="186">
        <v>82226</v>
      </c>
      <c r="E44" s="213"/>
      <c r="F44" s="99">
        <v>79984</v>
      </c>
    </row>
    <row r="45" spans="1:6" ht="23.1" customHeight="1">
      <c r="A45" s="214" t="s">
        <v>18</v>
      </c>
      <c r="D45" s="200">
        <f>SUM(D38:D44)</f>
        <v>1950244</v>
      </c>
      <c r="E45" s="50">
        <f>SUM(E39:E44)</f>
        <v>0</v>
      </c>
      <c r="F45" s="200">
        <f>SUM(F38:F44)</f>
        <v>1941580</v>
      </c>
    </row>
    <row r="46" spans="1:6" ht="23.1" customHeight="1">
      <c r="A46" s="214" t="s">
        <v>19</v>
      </c>
      <c r="D46" s="51"/>
      <c r="E46" s="51"/>
      <c r="F46" s="51"/>
    </row>
    <row r="47" spans="1:6" ht="23.1" customHeight="1">
      <c r="A47" s="107" t="s">
        <v>194</v>
      </c>
      <c r="B47" s="190" t="s">
        <v>148</v>
      </c>
      <c r="D47" s="51">
        <v>321227</v>
      </c>
      <c r="E47" s="51"/>
      <c r="F47" s="51">
        <v>0</v>
      </c>
    </row>
    <row r="48" spans="1:6" ht="23.1" customHeight="1">
      <c r="A48" s="107" t="s">
        <v>119</v>
      </c>
      <c r="B48" s="190" t="s">
        <v>149</v>
      </c>
      <c r="D48" s="51">
        <v>30426</v>
      </c>
      <c r="E48" s="215"/>
      <c r="F48" s="52">
        <v>76139</v>
      </c>
    </row>
    <row r="49" spans="1:6" ht="23.1" customHeight="1">
      <c r="A49" s="107" t="s">
        <v>126</v>
      </c>
      <c r="D49" s="51">
        <v>6786</v>
      </c>
      <c r="E49" s="213"/>
      <c r="F49" s="52">
        <v>11845</v>
      </c>
    </row>
    <row r="50" spans="1:6" ht="23.1" customHeight="1">
      <c r="A50" s="107" t="s">
        <v>106</v>
      </c>
      <c r="D50" s="51">
        <v>26673</v>
      </c>
      <c r="E50" s="213"/>
      <c r="F50" s="54">
        <v>28015</v>
      </c>
    </row>
    <row r="51" spans="1:6" ht="23.1" customHeight="1">
      <c r="A51" s="214" t="s">
        <v>20</v>
      </c>
      <c r="D51" s="200">
        <f>SUM(D47:D50)</f>
        <v>385112</v>
      </c>
      <c r="E51" s="50">
        <f>SUM(E50:E50)</f>
        <v>0</v>
      </c>
      <c r="F51" s="200">
        <f>SUM(F48:F50)</f>
        <v>115999</v>
      </c>
    </row>
    <row r="52" spans="1:6" ht="23.1" customHeight="1">
      <c r="A52" s="214" t="s">
        <v>21</v>
      </c>
      <c r="D52" s="200">
        <f>+D51+D45</f>
        <v>2335356</v>
      </c>
      <c r="E52" s="51"/>
      <c r="F52" s="200">
        <f>+F51+F45</f>
        <v>2057579</v>
      </c>
    </row>
    <row r="53" spans="1:6" ht="23.1" customHeight="1">
      <c r="A53" s="84" t="s">
        <v>82</v>
      </c>
      <c r="D53" s="50"/>
      <c r="E53" s="51"/>
      <c r="F53" s="50"/>
    </row>
    <row r="54" spans="1:6" ht="23.1" customHeight="1">
      <c r="A54" s="216" t="s">
        <v>23</v>
      </c>
      <c r="D54" s="50"/>
      <c r="E54" s="51"/>
      <c r="F54" s="50"/>
    </row>
    <row r="55" spans="1:6" ht="23.1" customHeight="1">
      <c r="A55" s="236" t="s">
        <v>167</v>
      </c>
      <c r="D55" s="50"/>
      <c r="E55" s="50"/>
      <c r="F55" s="50"/>
    </row>
    <row r="56" spans="1:6" ht="23.1" customHeight="1" thickBot="1">
      <c r="A56" s="237" t="s">
        <v>168</v>
      </c>
      <c r="D56" s="187">
        <v>1040917</v>
      </c>
      <c r="E56" s="215"/>
      <c r="F56" s="217">
        <v>1040917</v>
      </c>
    </row>
    <row r="57" spans="1:6" ht="23.1" customHeight="1" thickTop="1">
      <c r="A57" s="236" t="s">
        <v>169</v>
      </c>
      <c r="D57" s="186"/>
      <c r="E57" s="218"/>
      <c r="F57" s="186"/>
    </row>
    <row r="58" spans="1:6" ht="23.1" customHeight="1">
      <c r="A58" s="237" t="s">
        <v>170</v>
      </c>
      <c r="D58" s="186"/>
      <c r="E58" s="218"/>
      <c r="F58" s="186"/>
    </row>
    <row r="59" spans="1:6" ht="23.1" customHeight="1">
      <c r="A59" s="238" t="s">
        <v>171</v>
      </c>
      <c r="D59" s="51">
        <v>1036110</v>
      </c>
      <c r="E59" s="53"/>
      <c r="F59" s="53">
        <v>1036110</v>
      </c>
    </row>
    <row r="60" spans="1:6" ht="23.1" customHeight="1">
      <c r="A60" s="100" t="s">
        <v>49</v>
      </c>
      <c r="D60" s="51">
        <v>3485</v>
      </c>
      <c r="E60" s="53"/>
      <c r="F60" s="54">
        <v>3485</v>
      </c>
    </row>
    <row r="61" spans="1:6" ht="23.1" customHeight="1">
      <c r="A61" s="107" t="s">
        <v>24</v>
      </c>
      <c r="D61" s="51"/>
      <c r="E61" s="219"/>
      <c r="F61" s="54"/>
    </row>
    <row r="62" spans="1:6" ht="23.1" customHeight="1">
      <c r="A62" s="239" t="s">
        <v>172</v>
      </c>
      <c r="D62" s="51">
        <v>51015</v>
      </c>
      <c r="E62" s="53"/>
      <c r="F62" s="54">
        <v>51015</v>
      </c>
    </row>
    <row r="63" spans="1:6" ht="23.1" customHeight="1">
      <c r="A63" s="239" t="s">
        <v>25</v>
      </c>
      <c r="D63" s="51">
        <v>684137</v>
      </c>
      <c r="E63" s="54"/>
      <c r="F63" s="220">
        <v>632928</v>
      </c>
    </row>
    <row r="64" spans="1:6" ht="23.1" customHeight="1">
      <c r="A64" s="221" t="s">
        <v>83</v>
      </c>
      <c r="D64" s="200">
        <f>SUM(D59:D63)</f>
        <v>1774747</v>
      </c>
      <c r="E64" s="50" t="e">
        <f>SUM(#REF!)</f>
        <v>#REF!</v>
      </c>
      <c r="F64" s="200">
        <f>SUM(F59:F63)</f>
        <v>1723538</v>
      </c>
    </row>
    <row r="65" spans="1:8" ht="23.1" customHeight="1" thickBot="1">
      <c r="A65" s="84" t="s">
        <v>84</v>
      </c>
      <c r="D65" s="187">
        <f>SUM(D52,D64)</f>
        <v>4110103</v>
      </c>
      <c r="E65" s="51"/>
      <c r="F65" s="187">
        <f>SUM(F52,F64)</f>
        <v>3781117</v>
      </c>
    </row>
    <row r="66" spans="1:8" s="224" customFormat="1" ht="23.1" customHeight="1" thickTop="1">
      <c r="A66" s="222"/>
      <c r="B66" s="223"/>
      <c r="C66" s="223"/>
      <c r="D66" s="232">
        <f>D65-D27</f>
        <v>0</v>
      </c>
      <c r="E66" s="232"/>
      <c r="F66" s="232">
        <f>F65-F27</f>
        <v>0</v>
      </c>
      <c r="H66" s="225"/>
    </row>
    <row r="67" spans="1:8" ht="23.1" customHeight="1">
      <c r="A67" s="76" t="s">
        <v>79</v>
      </c>
      <c r="D67" s="226"/>
      <c r="E67" s="227"/>
      <c r="F67" s="226"/>
    </row>
    <row r="69" spans="1:8" ht="23.1" customHeight="1">
      <c r="A69" s="228"/>
    </row>
    <row r="70" spans="1:8" ht="23.1" customHeight="1">
      <c r="B70" s="229"/>
    </row>
    <row r="71" spans="1:8" ht="23.1" customHeight="1">
      <c r="B71" s="229" t="s">
        <v>85</v>
      </c>
    </row>
    <row r="72" spans="1:8" ht="23.1" customHeight="1">
      <c r="A72" s="230"/>
    </row>
  </sheetData>
  <phoneticPr fontId="21" type="noConversion"/>
  <pageMargins left="0.86614173228346503" right="0.39370078740157499" top="0.90551181102362199" bottom="0" header="0.196850393700787" footer="0.196850393700787"/>
  <pageSetup paperSize="9" scale="80" firstPageNumber="3" orientation="portrait" useFirstPageNumber="1" r:id="rId1"/>
  <rowBreaks count="2" manualBreakCount="2">
    <brk id="29" max="16383" man="1"/>
    <brk id="72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3"/>
  <sheetViews>
    <sheetView showGridLines="0" zoomScale="85" zoomScaleNormal="85" zoomScaleSheetLayoutView="110" workbookViewId="0">
      <selection activeCell="H46" sqref="H46"/>
    </sheetView>
  </sheetViews>
  <sheetFormatPr defaultColWidth="9.140625" defaultRowHeight="24" customHeight="1"/>
  <cols>
    <col min="1" max="1" width="71.85546875" style="150" customWidth="1"/>
    <col min="2" max="2" width="6.28515625" style="150" customWidth="1"/>
    <col min="3" max="3" width="1.7109375" style="150" customWidth="1"/>
    <col min="4" max="4" width="18.5703125" style="150" customWidth="1"/>
    <col min="5" max="5" width="1.7109375" style="150" customWidth="1"/>
    <col min="6" max="6" width="18.5703125" style="150" customWidth="1"/>
    <col min="7" max="7" width="0.85546875" style="150" customWidth="1"/>
    <col min="8" max="8" width="12.85546875" style="150" bestFit="1" customWidth="1"/>
    <col min="9" max="9" width="12.7109375" style="150" bestFit="1" customWidth="1"/>
    <col min="10" max="10" width="12.140625" style="150" bestFit="1" customWidth="1"/>
    <col min="11" max="16384" width="9.140625" style="150"/>
  </cols>
  <sheetData>
    <row r="1" spans="1:18" ht="24" customHeight="1">
      <c r="F1" s="137" t="s">
        <v>86</v>
      </c>
    </row>
    <row r="2" spans="1:18" s="134" customFormat="1" ht="24" customHeight="1">
      <c r="A2" s="133" t="s">
        <v>112</v>
      </c>
      <c r="B2" s="135"/>
      <c r="C2" s="135"/>
      <c r="D2" s="151"/>
      <c r="E2" s="151"/>
      <c r="F2" s="151"/>
      <c r="L2" s="131"/>
      <c r="M2" s="131"/>
    </row>
    <row r="3" spans="1:18" s="134" customFormat="1" ht="24" customHeight="1">
      <c r="A3" s="152" t="s">
        <v>87</v>
      </c>
      <c r="B3" s="135"/>
      <c r="C3" s="135"/>
      <c r="D3" s="142"/>
      <c r="E3" s="142"/>
      <c r="F3" s="142"/>
      <c r="L3" s="131"/>
      <c r="M3" s="131"/>
    </row>
    <row r="4" spans="1:18" s="134" customFormat="1" ht="24" customHeight="1">
      <c r="A4" s="135" t="s">
        <v>155</v>
      </c>
      <c r="B4" s="135"/>
      <c r="C4" s="135"/>
      <c r="D4" s="142"/>
      <c r="E4" s="142"/>
      <c r="F4" s="142"/>
      <c r="L4" s="131"/>
      <c r="M4" s="131"/>
    </row>
    <row r="5" spans="1:18" s="134" customFormat="1" ht="24" customHeight="1">
      <c r="A5" s="135"/>
      <c r="B5" s="135"/>
      <c r="C5" s="135"/>
      <c r="D5" s="153"/>
      <c r="E5" s="153"/>
      <c r="F5" s="154" t="s">
        <v>117</v>
      </c>
      <c r="L5" s="131"/>
      <c r="M5" s="131"/>
    </row>
    <row r="6" spans="1:18" s="158" customFormat="1" ht="24" customHeight="1">
      <c r="A6" s="155"/>
      <c r="B6" s="138" t="s">
        <v>2</v>
      </c>
      <c r="C6" s="156"/>
      <c r="D6" s="157">
        <v>2022</v>
      </c>
      <c r="E6" s="139"/>
      <c r="F6" s="157">
        <v>2021</v>
      </c>
      <c r="L6" s="159"/>
      <c r="M6" s="159"/>
    </row>
    <row r="7" spans="1:18" s="134" customFormat="1" ht="24" customHeight="1">
      <c r="A7" s="146" t="s">
        <v>26</v>
      </c>
      <c r="B7" s="136"/>
      <c r="C7" s="136"/>
      <c r="D7" s="160"/>
      <c r="E7" s="161"/>
      <c r="F7" s="160"/>
      <c r="L7" s="131"/>
      <c r="M7" s="131"/>
    </row>
    <row r="8" spans="1:18" s="134" customFormat="1" ht="24" customHeight="1">
      <c r="A8" s="49" t="s">
        <v>27</v>
      </c>
      <c r="B8" s="136"/>
      <c r="C8" s="136"/>
      <c r="D8" s="179">
        <v>183910</v>
      </c>
      <c r="E8" s="180"/>
      <c r="F8" s="179">
        <v>157325</v>
      </c>
      <c r="H8" s="162"/>
      <c r="I8" s="163"/>
      <c r="L8" s="131"/>
      <c r="M8" s="131"/>
      <c r="N8" s="142"/>
      <c r="O8" s="142"/>
      <c r="P8" s="131"/>
    </row>
    <row r="9" spans="1:18" s="134" customFormat="1" ht="24" customHeight="1">
      <c r="A9" s="49" t="s">
        <v>174</v>
      </c>
      <c r="B9" s="136"/>
      <c r="C9" s="136"/>
      <c r="D9" s="179">
        <v>23</v>
      </c>
      <c r="E9" s="180"/>
      <c r="F9" s="179">
        <v>0</v>
      </c>
      <c r="H9" s="162"/>
      <c r="I9" s="163"/>
      <c r="L9" s="131"/>
      <c r="M9" s="131"/>
      <c r="N9" s="142"/>
      <c r="O9" s="142"/>
      <c r="P9" s="131"/>
    </row>
    <row r="10" spans="1:18" s="134" customFormat="1" ht="24" customHeight="1">
      <c r="A10" s="49" t="s">
        <v>99</v>
      </c>
      <c r="B10" s="136"/>
      <c r="C10" s="136"/>
      <c r="D10" s="179">
        <v>642</v>
      </c>
      <c r="E10" s="53"/>
      <c r="F10" s="179">
        <v>858</v>
      </c>
      <c r="H10" s="162"/>
      <c r="I10" s="163"/>
      <c r="L10" s="131"/>
      <c r="M10" s="131"/>
    </row>
    <row r="11" spans="1:18" s="134" customFormat="1" ht="24" customHeight="1">
      <c r="A11" s="147" t="s">
        <v>28</v>
      </c>
      <c r="B11" s="136"/>
      <c r="C11" s="136"/>
      <c r="D11" s="179">
        <v>18153</v>
      </c>
      <c r="E11" s="53"/>
      <c r="F11" s="179">
        <v>8318</v>
      </c>
      <c r="H11" s="162"/>
      <c r="I11" s="163"/>
      <c r="L11" s="131"/>
      <c r="M11" s="131"/>
    </row>
    <row r="12" spans="1:18" s="134" customFormat="1" ht="24" customHeight="1">
      <c r="A12" s="49" t="s">
        <v>29</v>
      </c>
      <c r="B12" s="136"/>
      <c r="C12" s="136"/>
      <c r="D12" s="179">
        <v>25916</v>
      </c>
      <c r="E12" s="53"/>
      <c r="F12" s="179">
        <v>29832</v>
      </c>
      <c r="G12" s="49"/>
      <c r="H12" s="162"/>
      <c r="I12" s="163"/>
      <c r="L12" s="131"/>
      <c r="M12" s="131"/>
    </row>
    <row r="13" spans="1:18" s="134" customFormat="1" ht="24" customHeight="1">
      <c r="A13" s="135" t="s">
        <v>30</v>
      </c>
      <c r="B13" s="136"/>
      <c r="C13" s="136"/>
      <c r="D13" s="141">
        <f>SUM(D8:D12)</f>
        <v>228644</v>
      </c>
      <c r="E13" s="140"/>
      <c r="F13" s="141">
        <f>SUM(F8:F12)</f>
        <v>196333</v>
      </c>
      <c r="G13" s="49"/>
      <c r="H13" s="162"/>
      <c r="I13" s="163"/>
      <c r="L13" s="131"/>
      <c r="M13" s="131"/>
    </row>
    <row r="14" spans="1:18" s="134" customFormat="1" ht="24" customHeight="1">
      <c r="A14" s="135" t="s">
        <v>31</v>
      </c>
      <c r="B14" s="136"/>
      <c r="C14" s="136"/>
      <c r="D14" s="148"/>
      <c r="E14" s="140"/>
      <c r="F14" s="140"/>
      <c r="H14" s="162"/>
      <c r="I14" s="163"/>
      <c r="L14" s="131"/>
      <c r="M14" s="131"/>
      <c r="P14" s="131"/>
    </row>
    <row r="15" spans="1:18" s="134" customFormat="1" ht="24" customHeight="1">
      <c r="A15" s="49" t="s">
        <v>32</v>
      </c>
      <c r="B15" s="136"/>
      <c r="C15" s="136"/>
      <c r="D15" s="179">
        <v>2072</v>
      </c>
      <c r="E15" s="53"/>
      <c r="F15" s="179">
        <v>729</v>
      </c>
      <c r="G15" s="164"/>
      <c r="H15" s="162"/>
      <c r="I15" s="163"/>
      <c r="L15" s="131"/>
      <c r="M15" s="165"/>
      <c r="N15" s="165"/>
      <c r="O15" s="165"/>
      <c r="P15" s="165"/>
      <c r="Q15" s="165"/>
      <c r="R15" s="165"/>
    </row>
    <row r="16" spans="1:18" s="134" customFormat="1" ht="24" customHeight="1">
      <c r="A16" s="49" t="s">
        <v>33</v>
      </c>
      <c r="B16" s="136"/>
      <c r="C16" s="136"/>
      <c r="D16" s="179">
        <v>87260</v>
      </c>
      <c r="E16" s="53"/>
      <c r="F16" s="179">
        <v>66695</v>
      </c>
      <c r="G16" s="164"/>
      <c r="H16" s="162"/>
      <c r="I16" s="163"/>
      <c r="L16" s="131"/>
      <c r="M16" s="131"/>
    </row>
    <row r="17" spans="1:13" s="134" customFormat="1" ht="24" customHeight="1">
      <c r="A17" s="49" t="s">
        <v>125</v>
      </c>
      <c r="B17" s="136"/>
      <c r="C17" s="136"/>
      <c r="D17" s="179">
        <v>34736</v>
      </c>
      <c r="E17" s="53"/>
      <c r="F17" s="179">
        <v>19933</v>
      </c>
      <c r="G17" s="164"/>
      <c r="H17" s="162"/>
      <c r="I17" s="163"/>
      <c r="L17" s="131"/>
      <c r="M17" s="131"/>
    </row>
    <row r="18" spans="1:13" s="134" customFormat="1" ht="24" customHeight="1">
      <c r="A18" s="147" t="s">
        <v>173</v>
      </c>
      <c r="B18" s="136"/>
      <c r="C18" s="136"/>
      <c r="D18" s="179">
        <v>6973</v>
      </c>
      <c r="E18" s="53"/>
      <c r="F18" s="179">
        <v>4135</v>
      </c>
      <c r="G18" s="164"/>
      <c r="H18" s="162"/>
      <c r="I18" s="163"/>
      <c r="L18" s="131"/>
      <c r="M18" s="131"/>
    </row>
    <row r="19" spans="1:13" s="134" customFormat="1" ht="24" customHeight="1">
      <c r="A19" s="49" t="s">
        <v>34</v>
      </c>
      <c r="B19" s="136" t="s">
        <v>149</v>
      </c>
      <c r="C19" s="136"/>
      <c r="D19" s="179">
        <v>20891</v>
      </c>
      <c r="E19" s="53"/>
      <c r="F19" s="179">
        <v>18336</v>
      </c>
      <c r="G19" s="164"/>
      <c r="H19" s="162"/>
      <c r="I19" s="163"/>
      <c r="L19" s="131"/>
      <c r="M19" s="131"/>
    </row>
    <row r="20" spans="1:13" s="134" customFormat="1" ht="24" customHeight="1">
      <c r="A20" s="135" t="s">
        <v>35</v>
      </c>
      <c r="B20" s="136"/>
      <c r="C20" s="136"/>
      <c r="D20" s="141">
        <f>SUM(D15:D19)</f>
        <v>151932</v>
      </c>
      <c r="E20" s="140"/>
      <c r="F20" s="141">
        <f>SUM(F15:F19)</f>
        <v>109828</v>
      </c>
      <c r="G20" s="166"/>
      <c r="H20" s="162"/>
      <c r="I20" s="163"/>
      <c r="L20" s="131"/>
      <c r="M20" s="131"/>
    </row>
    <row r="21" spans="1:13" s="134" customFormat="1" ht="24" customHeight="1">
      <c r="A21" s="135" t="s">
        <v>134</v>
      </c>
      <c r="B21" s="136"/>
      <c r="C21" s="136"/>
      <c r="D21" s="140">
        <f>D13-D20</f>
        <v>76712</v>
      </c>
      <c r="E21" s="140"/>
      <c r="F21" s="140">
        <f>F13-F20</f>
        <v>86505</v>
      </c>
      <c r="H21" s="162"/>
      <c r="I21" s="163"/>
      <c r="L21" s="131"/>
      <c r="M21" s="131"/>
    </row>
    <row r="22" spans="1:13" s="134" customFormat="1" ht="24" customHeight="1">
      <c r="A22" s="142" t="s">
        <v>136</v>
      </c>
      <c r="B22" s="136" t="s">
        <v>150</v>
      </c>
      <c r="C22" s="136"/>
      <c r="D22" s="179">
        <v>-15286</v>
      </c>
      <c r="E22" s="53"/>
      <c r="F22" s="179">
        <v>-15799</v>
      </c>
      <c r="H22" s="162"/>
      <c r="I22" s="163"/>
      <c r="L22" s="131"/>
      <c r="M22" s="131"/>
    </row>
    <row r="23" spans="1:13" s="134" customFormat="1" ht="24" customHeight="1">
      <c r="A23" s="135" t="s">
        <v>107</v>
      </c>
      <c r="B23" s="136"/>
      <c r="C23" s="136"/>
      <c r="D23" s="167">
        <f>D21+D22</f>
        <v>61426</v>
      </c>
      <c r="E23" s="140"/>
      <c r="F23" s="167">
        <f>F21+F22</f>
        <v>70706</v>
      </c>
      <c r="H23" s="162"/>
      <c r="I23" s="163"/>
      <c r="L23" s="131"/>
      <c r="M23" s="131"/>
    </row>
    <row r="24" spans="1:13" s="145" customFormat="1" ht="24" customHeight="1">
      <c r="A24" s="135" t="s">
        <v>116</v>
      </c>
      <c r="B24" s="144"/>
      <c r="C24" s="144"/>
      <c r="D24" s="149">
        <v>0</v>
      </c>
      <c r="E24" s="168"/>
      <c r="F24" s="149">
        <v>0</v>
      </c>
      <c r="H24" s="169"/>
      <c r="I24" s="163"/>
      <c r="L24" s="170"/>
      <c r="M24" s="170"/>
    </row>
    <row r="25" spans="1:13" s="134" customFormat="1" ht="24" customHeight="1" thickBot="1">
      <c r="A25" s="135" t="s">
        <v>88</v>
      </c>
      <c r="B25" s="136"/>
      <c r="C25" s="136"/>
      <c r="D25" s="171">
        <f>SUM(D23:D24)</f>
        <v>61426</v>
      </c>
      <c r="E25" s="140"/>
      <c r="F25" s="172">
        <f>SUM(F23:F24)</f>
        <v>70706</v>
      </c>
      <c r="H25" s="162"/>
      <c r="I25" s="163"/>
      <c r="L25" s="131"/>
      <c r="M25" s="131"/>
    </row>
    <row r="26" spans="1:13" s="134" customFormat="1" ht="24" customHeight="1" thickTop="1">
      <c r="A26" s="135"/>
      <c r="B26" s="136"/>
      <c r="C26" s="136"/>
      <c r="D26" s="173"/>
      <c r="E26" s="140"/>
      <c r="F26" s="173"/>
      <c r="L26" s="131"/>
      <c r="M26" s="131"/>
    </row>
    <row r="27" spans="1:13" s="134" customFormat="1" ht="24" customHeight="1">
      <c r="A27" s="146" t="s">
        <v>113</v>
      </c>
      <c r="B27" s="136" t="s">
        <v>151</v>
      </c>
      <c r="D27" s="174"/>
      <c r="E27" s="174"/>
      <c r="F27" s="174"/>
      <c r="L27" s="131"/>
      <c r="M27" s="131"/>
    </row>
    <row r="28" spans="1:13" s="134" customFormat="1" ht="24" customHeight="1" thickBot="1">
      <c r="A28" s="49" t="s">
        <v>113</v>
      </c>
      <c r="C28" s="136"/>
      <c r="D28" s="181">
        <v>5.8999999999999997E-2</v>
      </c>
      <c r="E28" s="57"/>
      <c r="F28" s="181">
        <v>6.8000000000000005E-2</v>
      </c>
      <c r="L28" s="131"/>
      <c r="M28" s="131"/>
    </row>
    <row r="29" spans="1:13" s="134" customFormat="1" ht="24" customHeight="1" thickTop="1">
      <c r="A29" s="49"/>
      <c r="B29" s="136"/>
      <c r="C29" s="136"/>
      <c r="D29" s="182"/>
      <c r="E29" s="183"/>
      <c r="F29" s="182"/>
      <c r="L29" s="131"/>
      <c r="M29" s="131"/>
    </row>
    <row r="30" spans="1:13" s="134" customFormat="1" ht="24" customHeight="1">
      <c r="A30" s="146" t="s">
        <v>114</v>
      </c>
      <c r="B30" s="136"/>
      <c r="C30" s="136"/>
      <c r="D30" s="182"/>
      <c r="E30" s="183"/>
      <c r="F30" s="182"/>
      <c r="L30" s="131"/>
      <c r="M30" s="131"/>
    </row>
    <row r="31" spans="1:13" s="134" customFormat="1" ht="24" customHeight="1" thickBot="1">
      <c r="A31" s="49" t="s">
        <v>114</v>
      </c>
      <c r="B31" s="136"/>
      <c r="C31" s="136"/>
      <c r="D31" s="181">
        <v>5.8999999999999997E-2</v>
      </c>
      <c r="E31" s="57"/>
      <c r="F31" s="181">
        <v>6.8000000000000005E-2</v>
      </c>
      <c r="L31" s="131"/>
      <c r="M31" s="131"/>
    </row>
    <row r="32" spans="1:13" s="134" customFormat="1" ht="24" customHeight="1" thickTop="1">
      <c r="A32" s="142"/>
      <c r="B32" s="136"/>
      <c r="C32" s="136"/>
      <c r="D32" s="175"/>
      <c r="E32" s="176"/>
      <c r="F32" s="175"/>
      <c r="L32" s="131"/>
      <c r="M32" s="131"/>
    </row>
    <row r="33" spans="1:18" s="134" customFormat="1" ht="24" customHeight="1">
      <c r="A33" s="143" t="s">
        <v>79</v>
      </c>
      <c r="B33" s="136"/>
      <c r="C33" s="136"/>
      <c r="D33" s="177"/>
      <c r="E33" s="142"/>
      <c r="F33" s="142"/>
      <c r="L33" s="131"/>
      <c r="M33" s="131"/>
    </row>
    <row r="34" spans="1:18" ht="24" customHeight="1">
      <c r="F34" s="137" t="s">
        <v>86</v>
      </c>
    </row>
    <row r="35" spans="1:18" s="134" customFormat="1" ht="24" customHeight="1">
      <c r="A35" s="133" t="s">
        <v>112</v>
      </c>
      <c r="B35" s="135"/>
      <c r="C35" s="135"/>
      <c r="D35" s="151"/>
      <c r="E35" s="151"/>
      <c r="F35" s="151"/>
      <c r="L35" s="131"/>
      <c r="M35" s="131"/>
    </row>
    <row r="36" spans="1:18" s="134" customFormat="1" ht="24" customHeight="1">
      <c r="A36" s="152" t="s">
        <v>87</v>
      </c>
      <c r="B36" s="135"/>
      <c r="C36" s="135"/>
      <c r="D36" s="142"/>
      <c r="E36" s="142"/>
      <c r="F36" s="142"/>
      <c r="L36" s="131"/>
      <c r="M36" s="131"/>
    </row>
    <row r="37" spans="1:18" s="134" customFormat="1" ht="24" customHeight="1">
      <c r="A37" s="135" t="s">
        <v>156</v>
      </c>
      <c r="B37" s="135"/>
      <c r="C37" s="135"/>
      <c r="D37" s="142"/>
      <c r="E37" s="142"/>
      <c r="F37" s="142"/>
      <c r="L37" s="131"/>
      <c r="M37" s="131"/>
    </row>
    <row r="38" spans="1:18" s="134" customFormat="1" ht="24" customHeight="1">
      <c r="A38" s="135"/>
      <c r="B38" s="135"/>
      <c r="C38" s="135"/>
      <c r="D38" s="153"/>
      <c r="E38" s="153"/>
      <c r="F38" s="154" t="s">
        <v>117</v>
      </c>
      <c r="L38" s="131"/>
      <c r="M38" s="131"/>
    </row>
    <row r="39" spans="1:18" s="158" customFormat="1" ht="24" customHeight="1">
      <c r="A39" s="155"/>
      <c r="B39" s="138" t="s">
        <v>2</v>
      </c>
      <c r="C39" s="156"/>
      <c r="D39" s="157">
        <v>2022</v>
      </c>
      <c r="E39" s="139"/>
      <c r="F39" s="157">
        <v>2021</v>
      </c>
      <c r="L39" s="159"/>
      <c r="M39" s="159"/>
    </row>
    <row r="40" spans="1:18" s="134" customFormat="1" ht="24" customHeight="1">
      <c r="A40" s="146" t="s">
        <v>26</v>
      </c>
      <c r="B40" s="136"/>
      <c r="C40" s="136"/>
      <c r="D40" s="160"/>
      <c r="E40" s="161"/>
      <c r="F40" s="160"/>
      <c r="L40" s="131"/>
      <c r="M40" s="131"/>
    </row>
    <row r="41" spans="1:18" s="134" customFormat="1" ht="24" customHeight="1">
      <c r="A41" s="49" t="s">
        <v>27</v>
      </c>
      <c r="B41" s="136"/>
      <c r="C41" s="136"/>
      <c r="D41" s="179">
        <v>525605</v>
      </c>
      <c r="E41" s="180"/>
      <c r="F41" s="179">
        <v>475359</v>
      </c>
      <c r="H41" s="162"/>
      <c r="I41" s="163"/>
      <c r="L41" s="131"/>
      <c r="M41" s="131"/>
      <c r="N41" s="142"/>
      <c r="O41" s="142"/>
      <c r="P41" s="131"/>
    </row>
    <row r="42" spans="1:18" s="134" customFormat="1" ht="24" customHeight="1">
      <c r="A42" s="49" t="s">
        <v>174</v>
      </c>
      <c r="B42" s="136"/>
      <c r="C42" s="136"/>
      <c r="D42" s="179">
        <v>23</v>
      </c>
      <c r="E42" s="180"/>
      <c r="F42" s="179">
        <v>0</v>
      </c>
      <c r="H42" s="162"/>
      <c r="I42" s="163"/>
      <c r="L42" s="131"/>
      <c r="M42" s="131"/>
      <c r="N42" s="142"/>
      <c r="O42" s="142"/>
      <c r="P42" s="131"/>
    </row>
    <row r="43" spans="1:18" s="134" customFormat="1" ht="24" customHeight="1">
      <c r="A43" s="49" t="s">
        <v>99</v>
      </c>
      <c r="B43" s="136"/>
      <c r="C43" s="136"/>
      <c r="D43" s="179">
        <v>1835</v>
      </c>
      <c r="E43" s="53"/>
      <c r="F43" s="179">
        <v>2934</v>
      </c>
      <c r="H43" s="162"/>
      <c r="I43" s="163"/>
      <c r="L43" s="131"/>
      <c r="M43" s="131"/>
    </row>
    <row r="44" spans="1:18" s="134" customFormat="1" ht="24" customHeight="1">
      <c r="A44" s="147" t="s">
        <v>28</v>
      </c>
      <c r="B44" s="136"/>
      <c r="C44" s="136"/>
      <c r="D44" s="179">
        <v>57052</v>
      </c>
      <c r="E44" s="53"/>
      <c r="F44" s="179">
        <v>26115</v>
      </c>
      <c r="H44" s="162"/>
      <c r="I44" s="163"/>
      <c r="L44" s="131"/>
      <c r="M44" s="131"/>
    </row>
    <row r="45" spans="1:18" s="134" customFormat="1" ht="24" customHeight="1">
      <c r="A45" s="49" t="s">
        <v>29</v>
      </c>
      <c r="B45" s="136"/>
      <c r="C45" s="136"/>
      <c r="D45" s="179">
        <v>83530</v>
      </c>
      <c r="E45" s="53"/>
      <c r="F45" s="179">
        <v>78847</v>
      </c>
      <c r="G45" s="49"/>
      <c r="H45" s="162"/>
      <c r="I45" s="163"/>
      <c r="L45" s="131"/>
      <c r="M45" s="131"/>
    </row>
    <row r="46" spans="1:18" s="134" customFormat="1" ht="24" customHeight="1">
      <c r="A46" s="135" t="s">
        <v>30</v>
      </c>
      <c r="B46" s="136"/>
      <c r="C46" s="136"/>
      <c r="D46" s="141">
        <f>SUM(D41:D45)</f>
        <v>668045</v>
      </c>
      <c r="E46" s="140"/>
      <c r="F46" s="141">
        <f>SUM(F41:F45)</f>
        <v>583255</v>
      </c>
      <c r="G46" s="49"/>
      <c r="H46" s="162"/>
      <c r="I46" s="163"/>
      <c r="L46" s="131"/>
      <c r="M46" s="131"/>
    </row>
    <row r="47" spans="1:18" s="134" customFormat="1" ht="24" customHeight="1">
      <c r="A47" s="135" t="s">
        <v>31</v>
      </c>
      <c r="B47" s="136"/>
      <c r="C47" s="136"/>
      <c r="D47" s="148"/>
      <c r="E47" s="140"/>
      <c r="F47" s="140"/>
      <c r="H47" s="162"/>
      <c r="I47" s="163"/>
      <c r="L47" s="131"/>
      <c r="M47" s="131"/>
      <c r="P47" s="131"/>
    </row>
    <row r="48" spans="1:18" s="134" customFormat="1" ht="24" customHeight="1">
      <c r="A48" s="49" t="s">
        <v>32</v>
      </c>
      <c r="B48" s="136"/>
      <c r="C48" s="136"/>
      <c r="D48" s="179">
        <v>4257</v>
      </c>
      <c r="E48" s="53"/>
      <c r="F48" s="179">
        <v>1759</v>
      </c>
      <c r="G48" s="164"/>
      <c r="H48" s="162"/>
      <c r="I48" s="163"/>
      <c r="L48" s="131"/>
      <c r="M48" s="165"/>
      <c r="N48" s="165"/>
      <c r="O48" s="165"/>
      <c r="P48" s="165"/>
      <c r="Q48" s="165"/>
      <c r="R48" s="165"/>
    </row>
    <row r="49" spans="1:13" s="134" customFormat="1" ht="24" customHeight="1">
      <c r="A49" s="49" t="s">
        <v>33</v>
      </c>
      <c r="B49" s="136"/>
      <c r="C49" s="136"/>
      <c r="D49" s="179">
        <v>257486</v>
      </c>
      <c r="E49" s="53"/>
      <c r="F49" s="179">
        <v>195683</v>
      </c>
      <c r="G49" s="164"/>
      <c r="H49" s="162"/>
      <c r="I49" s="163"/>
      <c r="L49" s="131"/>
      <c r="M49" s="131"/>
    </row>
    <row r="50" spans="1:13" s="134" customFormat="1" ht="24" customHeight="1">
      <c r="A50" s="49" t="s">
        <v>125</v>
      </c>
      <c r="B50" s="136"/>
      <c r="C50" s="136"/>
      <c r="D50" s="179">
        <v>88463</v>
      </c>
      <c r="E50" s="53"/>
      <c r="F50" s="179">
        <v>53420</v>
      </c>
      <c r="G50" s="164"/>
      <c r="H50" s="162"/>
      <c r="I50" s="163"/>
      <c r="L50" s="131"/>
      <c r="M50" s="131"/>
    </row>
    <row r="51" spans="1:13" s="134" customFormat="1" ht="24" customHeight="1">
      <c r="A51" s="49" t="s">
        <v>173</v>
      </c>
      <c r="B51" s="136"/>
      <c r="C51" s="136"/>
      <c r="D51" s="179">
        <v>3020</v>
      </c>
      <c r="E51" s="53"/>
      <c r="F51" s="179">
        <v>12690</v>
      </c>
      <c r="G51" s="164"/>
      <c r="H51" s="162"/>
      <c r="I51" s="163"/>
      <c r="L51" s="131"/>
      <c r="M51" s="131"/>
    </row>
    <row r="52" spans="1:13" s="134" customFormat="1" ht="24" customHeight="1">
      <c r="A52" s="49" t="s">
        <v>34</v>
      </c>
      <c r="B52" s="136" t="s">
        <v>149</v>
      </c>
      <c r="C52" s="136"/>
      <c r="D52" s="179">
        <v>56020</v>
      </c>
      <c r="E52" s="53"/>
      <c r="F52" s="179">
        <v>56226</v>
      </c>
      <c r="G52" s="164"/>
      <c r="H52" s="162"/>
      <c r="I52" s="163"/>
      <c r="L52" s="131"/>
      <c r="M52" s="131"/>
    </row>
    <row r="53" spans="1:13" s="134" customFormat="1" ht="24" customHeight="1">
      <c r="A53" s="135" t="s">
        <v>35</v>
      </c>
      <c r="B53" s="136"/>
      <c r="C53" s="136"/>
      <c r="D53" s="141">
        <f>SUM(D48:D52)</f>
        <v>409246</v>
      </c>
      <c r="E53" s="140"/>
      <c r="F53" s="141">
        <f>SUM(F48:F52)</f>
        <v>319778</v>
      </c>
      <c r="G53" s="166"/>
      <c r="H53" s="162"/>
      <c r="I53" s="163"/>
      <c r="L53" s="131"/>
      <c r="M53" s="131"/>
    </row>
    <row r="54" spans="1:13" s="134" customFormat="1" ht="24" customHeight="1">
      <c r="A54" s="135" t="s">
        <v>134</v>
      </c>
      <c r="B54" s="136"/>
      <c r="C54" s="136"/>
      <c r="D54" s="140">
        <f>D46-D53</f>
        <v>258799</v>
      </c>
      <c r="E54" s="140"/>
      <c r="F54" s="140">
        <f>F46-F53</f>
        <v>263477</v>
      </c>
      <c r="H54" s="162"/>
      <c r="I54" s="163"/>
      <c r="L54" s="131"/>
      <c r="M54" s="131"/>
    </row>
    <row r="55" spans="1:13" s="134" customFormat="1" ht="24" customHeight="1">
      <c r="A55" s="142" t="s">
        <v>136</v>
      </c>
      <c r="B55" s="136" t="s">
        <v>150</v>
      </c>
      <c r="C55" s="136"/>
      <c r="D55" s="179">
        <f>'[2]BS&amp;PL'!$E130</f>
        <v>-41812</v>
      </c>
      <c r="E55" s="53"/>
      <c r="F55" s="184">
        <v>-32876</v>
      </c>
      <c r="H55" s="162"/>
      <c r="I55" s="163"/>
      <c r="L55" s="131"/>
      <c r="M55" s="131"/>
    </row>
    <row r="56" spans="1:13" s="134" customFormat="1" ht="24" customHeight="1">
      <c r="A56" s="135" t="s">
        <v>107</v>
      </c>
      <c r="B56" s="136"/>
      <c r="C56" s="136"/>
      <c r="D56" s="167">
        <f>D54+D55</f>
        <v>216987</v>
      </c>
      <c r="E56" s="140"/>
      <c r="F56" s="167">
        <f>F54+F55</f>
        <v>230601</v>
      </c>
      <c r="H56" s="162"/>
      <c r="I56" s="163"/>
      <c r="L56" s="131"/>
      <c r="M56" s="131"/>
    </row>
    <row r="57" spans="1:13" s="145" customFormat="1" ht="24" customHeight="1">
      <c r="A57" s="135" t="s">
        <v>116</v>
      </c>
      <c r="B57" s="144"/>
      <c r="C57" s="144"/>
      <c r="D57" s="149">
        <v>0</v>
      </c>
      <c r="E57" s="168"/>
      <c r="F57" s="149">
        <v>0</v>
      </c>
      <c r="H57" s="169"/>
      <c r="I57" s="163"/>
      <c r="L57" s="170"/>
      <c r="M57" s="170"/>
    </row>
    <row r="58" spans="1:13" s="134" customFormat="1" ht="24" customHeight="1" thickBot="1">
      <c r="A58" s="135" t="s">
        <v>88</v>
      </c>
      <c r="B58" s="136"/>
      <c r="C58" s="136"/>
      <c r="D58" s="171">
        <f>SUM(D56:D57)</f>
        <v>216987</v>
      </c>
      <c r="E58" s="140"/>
      <c r="F58" s="172">
        <f>SUM(F56:F57)</f>
        <v>230601</v>
      </c>
      <c r="H58" s="162"/>
      <c r="I58" s="163"/>
      <c r="L58" s="131"/>
      <c r="M58" s="131"/>
    </row>
    <row r="59" spans="1:13" s="134" customFormat="1" ht="24" customHeight="1" thickTop="1">
      <c r="A59" s="135"/>
      <c r="B59" s="136"/>
      <c r="C59" s="136"/>
      <c r="D59" s="173"/>
      <c r="E59" s="140"/>
      <c r="F59" s="173"/>
      <c r="L59" s="131"/>
      <c r="M59" s="131"/>
    </row>
    <row r="60" spans="1:13" s="134" customFormat="1" ht="24" customHeight="1">
      <c r="A60" s="146" t="s">
        <v>113</v>
      </c>
      <c r="B60" s="136" t="s">
        <v>151</v>
      </c>
      <c r="D60" s="174"/>
      <c r="E60" s="174"/>
      <c r="F60" s="174"/>
      <c r="L60" s="131"/>
      <c r="M60" s="131"/>
    </row>
    <row r="61" spans="1:13" s="134" customFormat="1" ht="24" customHeight="1" thickBot="1">
      <c r="A61" s="49" t="s">
        <v>113</v>
      </c>
      <c r="C61" s="136"/>
      <c r="D61" s="181">
        <f>'[2]BS&amp;PL'!$E136</f>
        <v>0.20899999999999999</v>
      </c>
      <c r="E61" s="57"/>
      <c r="F61" s="181">
        <v>0.223</v>
      </c>
      <c r="L61" s="131"/>
      <c r="M61" s="131"/>
    </row>
    <row r="62" spans="1:13" s="134" customFormat="1" ht="24" customHeight="1" thickTop="1">
      <c r="A62" s="49"/>
      <c r="B62" s="136"/>
      <c r="C62" s="136"/>
      <c r="D62" s="182"/>
      <c r="E62" s="183"/>
      <c r="F62" s="182"/>
      <c r="L62" s="131"/>
      <c r="M62" s="131"/>
    </row>
    <row r="63" spans="1:13" s="134" customFormat="1" ht="24" customHeight="1">
      <c r="A63" s="146" t="s">
        <v>114</v>
      </c>
      <c r="B63" s="136"/>
      <c r="C63" s="136"/>
      <c r="D63" s="182"/>
      <c r="E63" s="183"/>
      <c r="F63" s="182"/>
      <c r="L63" s="131"/>
      <c r="M63" s="131"/>
    </row>
    <row r="64" spans="1:13" s="134" customFormat="1" ht="24" customHeight="1" thickBot="1">
      <c r="A64" s="49" t="s">
        <v>114</v>
      </c>
      <c r="B64" s="136"/>
      <c r="C64" s="136"/>
      <c r="D64" s="181">
        <f>'[2]BS&amp;PL'!$E139</f>
        <v>0.20899999999999999</v>
      </c>
      <c r="E64" s="57"/>
      <c r="F64" s="181">
        <v>0.223</v>
      </c>
      <c r="L64" s="131"/>
      <c r="M64" s="131"/>
    </row>
    <row r="65" spans="1:13" s="134" customFormat="1" ht="24" customHeight="1" thickTop="1">
      <c r="A65" s="142"/>
      <c r="B65" s="136"/>
      <c r="C65" s="136"/>
      <c r="D65" s="175"/>
      <c r="E65" s="176"/>
      <c r="F65" s="175"/>
      <c r="L65" s="131"/>
      <c r="M65" s="131"/>
    </row>
    <row r="66" spans="1:13" s="134" customFormat="1" ht="24" customHeight="1">
      <c r="A66" s="143" t="s">
        <v>79</v>
      </c>
      <c r="B66" s="136"/>
      <c r="C66" s="136"/>
      <c r="D66" s="177"/>
      <c r="E66" s="142"/>
      <c r="F66" s="142"/>
      <c r="L66" s="131"/>
      <c r="M66" s="131"/>
    </row>
    <row r="67" spans="1:13" ht="24" customHeight="1">
      <c r="D67" s="143"/>
      <c r="E67" s="143"/>
      <c r="F67" s="143"/>
    </row>
    <row r="68" spans="1:13" ht="24" customHeight="1">
      <c r="D68" s="143"/>
      <c r="E68" s="143"/>
      <c r="F68" s="143"/>
    </row>
    <row r="69" spans="1:13" ht="24" customHeight="1">
      <c r="D69" s="143"/>
      <c r="E69" s="143"/>
      <c r="F69" s="143"/>
    </row>
    <row r="70" spans="1:13" ht="24" customHeight="1">
      <c r="D70" s="143"/>
      <c r="E70" s="143"/>
      <c r="F70" s="143"/>
    </row>
    <row r="71" spans="1:13" ht="24" customHeight="1">
      <c r="D71" s="143"/>
      <c r="E71" s="143"/>
      <c r="F71" s="143"/>
    </row>
    <row r="72" spans="1:13" ht="24" customHeight="1">
      <c r="D72" s="143"/>
      <c r="E72" s="143"/>
      <c r="F72" s="143"/>
    </row>
    <row r="73" spans="1:13" ht="24" customHeight="1">
      <c r="D73" s="143"/>
      <c r="E73" s="143"/>
      <c r="F73" s="143"/>
    </row>
    <row r="74" spans="1:13" ht="24" customHeight="1">
      <c r="D74" s="143"/>
      <c r="E74" s="143"/>
      <c r="F74" s="143"/>
    </row>
    <row r="75" spans="1:13" ht="24" customHeight="1">
      <c r="D75" s="143"/>
      <c r="E75" s="143"/>
      <c r="F75" s="143"/>
    </row>
    <row r="76" spans="1:13" ht="24" customHeight="1">
      <c r="D76" s="143"/>
      <c r="E76" s="143"/>
      <c r="F76" s="143"/>
    </row>
    <row r="77" spans="1:13" ht="24" customHeight="1">
      <c r="D77" s="143"/>
      <c r="E77" s="143"/>
      <c r="F77" s="143"/>
    </row>
    <row r="78" spans="1:13" ht="24" customHeight="1">
      <c r="D78" s="143"/>
      <c r="E78" s="143"/>
      <c r="F78" s="143"/>
    </row>
    <row r="79" spans="1:13" ht="24" customHeight="1">
      <c r="D79" s="143"/>
      <c r="E79" s="143"/>
      <c r="F79" s="143"/>
    </row>
    <row r="80" spans="1:13" ht="24" customHeight="1">
      <c r="D80" s="143"/>
      <c r="E80" s="143"/>
      <c r="F80" s="143"/>
    </row>
    <row r="81" spans="4:6" ht="24" customHeight="1">
      <c r="D81" s="143"/>
      <c r="E81" s="143"/>
      <c r="F81" s="143"/>
    </row>
    <row r="82" spans="4:6" ht="24" customHeight="1">
      <c r="D82" s="143"/>
      <c r="E82" s="143"/>
      <c r="F82" s="143"/>
    </row>
    <row r="83" spans="4:6" ht="24" customHeight="1">
      <c r="D83" s="143"/>
      <c r="E83" s="143"/>
      <c r="F83" s="143"/>
    </row>
    <row r="84" spans="4:6" ht="24" customHeight="1">
      <c r="D84" s="143"/>
      <c r="E84" s="143"/>
      <c r="F84" s="143"/>
    </row>
    <row r="85" spans="4:6" ht="24" customHeight="1">
      <c r="D85" s="143"/>
      <c r="E85" s="143"/>
      <c r="F85" s="143"/>
    </row>
    <row r="86" spans="4:6" ht="24" customHeight="1">
      <c r="D86" s="143"/>
      <c r="E86" s="143"/>
      <c r="F86" s="143"/>
    </row>
    <row r="87" spans="4:6" ht="24" customHeight="1">
      <c r="D87" s="143"/>
      <c r="E87" s="143"/>
      <c r="F87" s="143"/>
    </row>
    <row r="88" spans="4:6" ht="24" customHeight="1">
      <c r="D88" s="143"/>
      <c r="E88" s="143"/>
      <c r="F88" s="143"/>
    </row>
    <row r="89" spans="4:6" ht="24" customHeight="1">
      <c r="D89" s="143"/>
      <c r="E89" s="143"/>
      <c r="F89" s="143"/>
    </row>
    <row r="90" spans="4:6" ht="24" customHeight="1">
      <c r="D90" s="143"/>
      <c r="E90" s="143"/>
      <c r="F90" s="143"/>
    </row>
    <row r="91" spans="4:6" ht="24" customHeight="1">
      <c r="D91" s="143"/>
      <c r="E91" s="143"/>
      <c r="F91" s="143"/>
    </row>
    <row r="92" spans="4:6" ht="24" customHeight="1">
      <c r="D92" s="143"/>
      <c r="E92" s="143"/>
      <c r="F92" s="143"/>
    </row>
    <row r="93" spans="4:6" ht="24" customHeight="1">
      <c r="D93" s="143"/>
      <c r="E93" s="143"/>
      <c r="F93" s="143"/>
    </row>
    <row r="94" spans="4:6" ht="24" customHeight="1">
      <c r="D94" s="143"/>
      <c r="E94" s="143"/>
      <c r="F94" s="143"/>
    </row>
    <row r="95" spans="4:6" ht="24" customHeight="1">
      <c r="D95" s="143"/>
      <c r="E95" s="143"/>
      <c r="F95" s="143"/>
    </row>
    <row r="96" spans="4:6" ht="24" customHeight="1">
      <c r="D96" s="143"/>
      <c r="E96" s="143"/>
      <c r="F96" s="143"/>
    </row>
    <row r="97" spans="4:6" ht="24" customHeight="1">
      <c r="D97" s="143"/>
      <c r="E97" s="143"/>
      <c r="F97" s="143"/>
    </row>
    <row r="98" spans="4:6" ht="24" customHeight="1">
      <c r="D98" s="143"/>
      <c r="E98" s="143"/>
      <c r="F98" s="143"/>
    </row>
    <row r="99" spans="4:6" ht="24" customHeight="1">
      <c r="D99" s="143"/>
      <c r="E99" s="143"/>
      <c r="F99" s="143"/>
    </row>
    <row r="100" spans="4:6" ht="24" customHeight="1">
      <c r="D100" s="143"/>
      <c r="E100" s="143"/>
      <c r="F100" s="143"/>
    </row>
    <row r="101" spans="4:6" ht="24" customHeight="1">
      <c r="D101" s="143"/>
      <c r="E101" s="143"/>
      <c r="F101" s="143"/>
    </row>
    <row r="102" spans="4:6" ht="24" customHeight="1">
      <c r="D102" s="143"/>
      <c r="E102" s="143"/>
      <c r="F102" s="143"/>
    </row>
    <row r="103" spans="4:6" ht="24" customHeight="1">
      <c r="D103" s="143"/>
      <c r="E103" s="143"/>
      <c r="F103" s="143"/>
    </row>
    <row r="104" spans="4:6" ht="24" customHeight="1">
      <c r="D104" s="143"/>
      <c r="E104" s="143"/>
      <c r="F104" s="143"/>
    </row>
    <row r="105" spans="4:6" ht="24" customHeight="1">
      <c r="D105" s="143"/>
      <c r="E105" s="143"/>
      <c r="F105" s="143"/>
    </row>
    <row r="106" spans="4:6" ht="24" customHeight="1">
      <c r="D106" s="143"/>
      <c r="E106" s="143"/>
      <c r="F106" s="143"/>
    </row>
    <row r="107" spans="4:6" ht="24" customHeight="1">
      <c r="D107" s="143"/>
      <c r="E107" s="143"/>
      <c r="F107" s="143"/>
    </row>
    <row r="108" spans="4:6" ht="24" customHeight="1">
      <c r="D108" s="143"/>
      <c r="E108" s="143"/>
      <c r="F108" s="143"/>
    </row>
    <row r="109" spans="4:6" ht="24" customHeight="1">
      <c r="D109" s="143"/>
      <c r="E109" s="143"/>
      <c r="F109" s="143"/>
    </row>
    <row r="110" spans="4:6" ht="24" customHeight="1">
      <c r="D110" s="143"/>
      <c r="E110" s="143"/>
      <c r="F110" s="143"/>
    </row>
    <row r="111" spans="4:6" ht="24" customHeight="1">
      <c r="D111" s="143"/>
      <c r="E111" s="143"/>
      <c r="F111" s="143"/>
    </row>
    <row r="112" spans="4:6" ht="24" customHeight="1">
      <c r="D112" s="143"/>
      <c r="E112" s="143"/>
      <c r="F112" s="143"/>
    </row>
    <row r="113" spans="4:6" ht="24" customHeight="1">
      <c r="D113" s="143"/>
      <c r="E113" s="143"/>
      <c r="F113" s="143"/>
    </row>
  </sheetData>
  <phoneticPr fontId="21" type="noConversion"/>
  <pageMargins left="0.86614173228346503" right="0.55118110236220497" top="0.90551181102362199" bottom="0" header="0.196850393700787" footer="0.196850393700787"/>
  <pageSetup paperSize="9" scale="80" firstPageNumber="3" fitToHeight="2" orientation="portrait" useFirstPageNumber="1" r:id="rId1"/>
  <rowBreaks count="1" manualBreakCount="1">
    <brk id="3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"/>
  <sheetViews>
    <sheetView showGridLines="0" zoomScale="70" zoomScaleNormal="70" zoomScaleSheetLayoutView="100" workbookViewId="0">
      <selection activeCell="K28" sqref="K28"/>
    </sheetView>
  </sheetViews>
  <sheetFormatPr defaultColWidth="8.140625" defaultRowHeight="24" customHeight="1"/>
  <cols>
    <col min="1" max="1" width="49.28515625" style="58" customWidth="1"/>
    <col min="2" max="2" width="0.85546875" style="58" customWidth="1"/>
    <col min="3" max="3" width="19.42578125" style="58" customWidth="1"/>
    <col min="4" max="4" width="0.85546875" style="58" customWidth="1"/>
    <col min="5" max="5" width="19.42578125" style="58" customWidth="1"/>
    <col min="6" max="6" width="0.85546875" style="58" customWidth="1"/>
    <col min="7" max="7" width="19.42578125" style="58" customWidth="1"/>
    <col min="8" max="8" width="0.85546875" style="58" customWidth="1"/>
    <col min="9" max="9" width="19.42578125" style="58" customWidth="1"/>
    <col min="10" max="10" width="0.85546875" style="58" customWidth="1"/>
    <col min="11" max="11" width="19.42578125" style="58" customWidth="1"/>
    <col min="12" max="12" width="0.85546875" style="58" customWidth="1"/>
    <col min="13" max="13" width="19.42578125" style="58" customWidth="1"/>
    <col min="14" max="16384" width="8.140625" style="58"/>
  </cols>
  <sheetData>
    <row r="1" spans="1:13" ht="24" customHeight="1">
      <c r="M1" s="59" t="s">
        <v>86</v>
      </c>
    </row>
    <row r="2" spans="1:13" ht="24" customHeight="1">
      <c r="A2" s="60" t="s">
        <v>112</v>
      </c>
      <c r="B2" s="60"/>
      <c r="C2" s="60"/>
      <c r="D2" s="60"/>
      <c r="E2" s="60"/>
      <c r="F2" s="60"/>
      <c r="G2" s="60"/>
      <c r="H2" s="60"/>
    </row>
    <row r="3" spans="1:13" ht="24" customHeight="1">
      <c r="A3" s="61" t="s">
        <v>111</v>
      </c>
      <c r="B3" s="61"/>
      <c r="C3" s="61"/>
      <c r="D3" s="61"/>
      <c r="E3" s="62"/>
      <c r="F3" s="61"/>
      <c r="G3" s="61"/>
      <c r="H3" s="61"/>
      <c r="I3" s="61"/>
      <c r="J3" s="61"/>
      <c r="K3" s="61"/>
      <c r="L3" s="61"/>
      <c r="M3" s="61"/>
    </row>
    <row r="4" spans="1:13" ht="24" customHeight="1">
      <c r="A4" s="135" t="s">
        <v>156</v>
      </c>
      <c r="B4" s="61"/>
      <c r="C4" s="61"/>
      <c r="D4" s="61"/>
      <c r="E4" s="62"/>
      <c r="F4" s="61"/>
      <c r="G4" s="61"/>
      <c r="H4" s="61"/>
      <c r="I4" s="61"/>
      <c r="J4" s="61"/>
      <c r="K4" s="61"/>
      <c r="L4" s="61"/>
      <c r="M4" s="61"/>
    </row>
    <row r="5" spans="1:13" ht="24" customHeight="1">
      <c r="A5" s="61"/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4" t="s">
        <v>75</v>
      </c>
    </row>
    <row r="6" spans="1:13" ht="24" customHeight="1">
      <c r="A6" s="65"/>
      <c r="B6" s="66"/>
      <c r="C6" s="65"/>
      <c r="D6" s="65"/>
      <c r="E6" s="67"/>
      <c r="F6" s="67"/>
      <c r="G6" s="67" t="s">
        <v>102</v>
      </c>
      <c r="H6" s="67"/>
      <c r="L6" s="67"/>
      <c r="M6" s="68"/>
    </row>
    <row r="7" spans="1:13" ht="24" customHeight="1">
      <c r="A7" s="67"/>
      <c r="C7" s="65" t="s">
        <v>108</v>
      </c>
      <c r="D7" s="65"/>
      <c r="E7" s="67"/>
      <c r="F7" s="67"/>
      <c r="G7" s="67" t="s">
        <v>103</v>
      </c>
      <c r="H7" s="67"/>
      <c r="I7" s="250" t="s">
        <v>24</v>
      </c>
      <c r="J7" s="250"/>
      <c r="K7" s="250"/>
      <c r="L7" s="67"/>
      <c r="M7" s="68"/>
    </row>
    <row r="8" spans="1:13" ht="24" customHeight="1">
      <c r="A8" s="67"/>
      <c r="C8" s="65" t="s">
        <v>36</v>
      </c>
      <c r="D8" s="65"/>
      <c r="E8" s="67"/>
      <c r="F8" s="67"/>
      <c r="G8" s="67" t="s">
        <v>104</v>
      </c>
      <c r="H8" s="67"/>
      <c r="I8" s="65" t="s">
        <v>97</v>
      </c>
      <c r="J8" s="65"/>
      <c r="K8" s="67"/>
      <c r="L8" s="67"/>
      <c r="M8" s="68"/>
    </row>
    <row r="9" spans="1:13" ht="24" customHeight="1">
      <c r="A9" s="67"/>
      <c r="C9" s="233" t="s">
        <v>37</v>
      </c>
      <c r="D9" s="67"/>
      <c r="E9" s="233" t="s">
        <v>49</v>
      </c>
      <c r="F9" s="65"/>
      <c r="G9" s="233" t="s">
        <v>105</v>
      </c>
      <c r="H9" s="65"/>
      <c r="I9" s="69" t="s">
        <v>98</v>
      </c>
      <c r="J9" s="67"/>
      <c r="K9" s="233" t="s">
        <v>25</v>
      </c>
      <c r="L9" s="67"/>
      <c r="M9" s="70" t="s">
        <v>89</v>
      </c>
    </row>
    <row r="10" spans="1:13" ht="24" customHeight="1">
      <c r="A10" s="71" t="s">
        <v>129</v>
      </c>
      <c r="C10" s="52">
        <v>1031996</v>
      </c>
      <c r="D10" s="52"/>
      <c r="E10" s="52">
        <v>1978</v>
      </c>
      <c r="F10" s="52"/>
      <c r="G10" s="52">
        <v>549</v>
      </c>
      <c r="H10" s="52"/>
      <c r="I10" s="52">
        <v>35656</v>
      </c>
      <c r="J10" s="52"/>
      <c r="K10" s="72">
        <v>477781</v>
      </c>
      <c r="L10" s="52"/>
      <c r="M10" s="52">
        <f t="shared" ref="M10" si="0">SUM(C10:L10)</f>
        <v>1547960</v>
      </c>
    </row>
    <row r="11" spans="1:13" ht="24" customHeight="1">
      <c r="A11" s="58" t="s">
        <v>144</v>
      </c>
      <c r="C11" s="52"/>
      <c r="D11" s="52"/>
      <c r="E11" s="52"/>
      <c r="F11" s="52"/>
      <c r="G11" s="52"/>
      <c r="H11" s="52"/>
      <c r="I11" s="52"/>
      <c r="J11" s="52"/>
      <c r="K11" s="72"/>
      <c r="L11" s="72"/>
      <c r="M11" s="52"/>
    </row>
    <row r="12" spans="1:13" ht="24" customHeight="1">
      <c r="A12" s="178" t="s">
        <v>163</v>
      </c>
      <c r="C12" s="52">
        <v>3802</v>
      </c>
      <c r="D12" s="52"/>
      <c r="E12" s="52">
        <v>1393</v>
      </c>
      <c r="F12" s="52"/>
      <c r="G12" s="52">
        <v>-252</v>
      </c>
      <c r="H12" s="52"/>
      <c r="I12" s="52">
        <v>0</v>
      </c>
      <c r="J12" s="52"/>
      <c r="K12" s="72">
        <v>0</v>
      </c>
      <c r="L12" s="72"/>
      <c r="M12" s="52">
        <f t="shared" ref="M12:M15" si="1">SUM(C12:L12)</f>
        <v>4943</v>
      </c>
    </row>
    <row r="13" spans="1:13" ht="24" customHeight="1">
      <c r="A13" s="58" t="s">
        <v>152</v>
      </c>
      <c r="C13" s="52">
        <v>0</v>
      </c>
      <c r="D13" s="52"/>
      <c r="E13" s="52">
        <v>0</v>
      </c>
      <c r="F13" s="52"/>
      <c r="G13" s="52">
        <v>0</v>
      </c>
      <c r="H13" s="52"/>
      <c r="I13" s="52">
        <v>0</v>
      </c>
      <c r="J13" s="52"/>
      <c r="K13" s="72">
        <v>-134156</v>
      </c>
      <c r="L13" s="72"/>
      <c r="M13" s="52">
        <f t="shared" si="1"/>
        <v>-134156</v>
      </c>
    </row>
    <row r="14" spans="1:13" ht="24" customHeight="1">
      <c r="A14" s="58" t="s">
        <v>88</v>
      </c>
      <c r="C14" s="52">
        <v>0</v>
      </c>
      <c r="D14" s="52"/>
      <c r="E14" s="52">
        <v>0</v>
      </c>
      <c r="F14" s="52"/>
      <c r="G14" s="52">
        <v>0</v>
      </c>
      <c r="H14" s="52"/>
      <c r="I14" s="52">
        <v>0</v>
      </c>
      <c r="J14" s="52"/>
      <c r="K14" s="72">
        <v>230601</v>
      </c>
      <c r="L14" s="72"/>
      <c r="M14" s="52">
        <f t="shared" si="1"/>
        <v>230601</v>
      </c>
    </row>
    <row r="15" spans="1:13" ht="24" customHeight="1">
      <c r="A15" s="58" t="s">
        <v>127</v>
      </c>
      <c r="C15" s="52">
        <v>0</v>
      </c>
      <c r="D15" s="52"/>
      <c r="E15" s="52">
        <v>0</v>
      </c>
      <c r="F15" s="52"/>
      <c r="G15" s="52">
        <v>21</v>
      </c>
      <c r="H15" s="52"/>
      <c r="I15" s="52">
        <v>0</v>
      </c>
      <c r="J15" s="52"/>
      <c r="K15" s="72">
        <v>0</v>
      </c>
      <c r="L15" s="72"/>
      <c r="M15" s="52">
        <f t="shared" si="1"/>
        <v>21</v>
      </c>
    </row>
    <row r="16" spans="1:13" ht="24" customHeight="1" thickBot="1">
      <c r="A16" s="129" t="s">
        <v>157</v>
      </c>
      <c r="C16" s="73">
        <f>SUM(C10:C15)</f>
        <v>1035798</v>
      </c>
      <c r="D16" s="74"/>
      <c r="E16" s="73">
        <f>SUM(E10:E15)</f>
        <v>3371</v>
      </c>
      <c r="F16" s="74"/>
      <c r="G16" s="73">
        <f>SUM(G10:G15)</f>
        <v>318</v>
      </c>
      <c r="H16" s="74"/>
      <c r="I16" s="73">
        <f>SUM(I10:I15)</f>
        <v>35656</v>
      </c>
      <c r="J16" s="74"/>
      <c r="K16" s="73">
        <f>SUM(K10:K15)</f>
        <v>574226</v>
      </c>
      <c r="L16" s="74"/>
      <c r="M16" s="73">
        <f>SUM(M10:M15)</f>
        <v>1649369</v>
      </c>
    </row>
    <row r="17" spans="1:13" ht="24" customHeight="1" thickTop="1">
      <c r="A17" s="71"/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</row>
    <row r="18" spans="1:13" ht="24" customHeight="1">
      <c r="A18" s="129" t="s">
        <v>139</v>
      </c>
      <c r="C18" s="52">
        <v>1036110</v>
      </c>
      <c r="D18" s="52"/>
      <c r="E18" s="52">
        <v>3485</v>
      </c>
      <c r="F18" s="52"/>
      <c r="G18" s="52">
        <v>0</v>
      </c>
      <c r="H18" s="52"/>
      <c r="I18" s="52">
        <v>51015</v>
      </c>
      <c r="J18" s="52"/>
      <c r="K18" s="72">
        <v>632928</v>
      </c>
      <c r="L18" s="52"/>
      <c r="M18" s="52">
        <f t="shared" ref="M18:M19" si="2">SUM(C18:L18)</f>
        <v>1723538</v>
      </c>
    </row>
    <row r="19" spans="1:13" ht="24" customHeight="1">
      <c r="A19" s="58" t="s">
        <v>152</v>
      </c>
      <c r="C19" s="52">
        <v>0</v>
      </c>
      <c r="D19" s="52"/>
      <c r="E19" s="52">
        <v>0</v>
      </c>
      <c r="F19" s="52"/>
      <c r="G19" s="52">
        <v>0</v>
      </c>
      <c r="H19" s="52"/>
      <c r="I19" s="52">
        <v>0</v>
      </c>
      <c r="J19" s="52"/>
      <c r="K19" s="72">
        <v>-165778</v>
      </c>
      <c r="L19" s="72"/>
      <c r="M19" s="52">
        <f t="shared" si="2"/>
        <v>-165778</v>
      </c>
    </row>
    <row r="20" spans="1:13" ht="24" customHeight="1">
      <c r="A20" s="130" t="s">
        <v>88</v>
      </c>
      <c r="C20" s="52">
        <v>0</v>
      </c>
      <c r="D20" s="52"/>
      <c r="E20" s="52">
        <v>0</v>
      </c>
      <c r="F20" s="52"/>
      <c r="G20" s="52">
        <v>0</v>
      </c>
      <c r="H20" s="52"/>
      <c r="I20" s="52">
        <v>0</v>
      </c>
      <c r="J20" s="52"/>
      <c r="K20" s="132">
        <v>216987</v>
      </c>
      <c r="L20" s="52"/>
      <c r="M20" s="52">
        <f>SUM(C20:L20)</f>
        <v>216987</v>
      </c>
    </row>
    <row r="21" spans="1:13" ht="24" customHeight="1" thickBot="1">
      <c r="A21" s="129" t="s">
        <v>158</v>
      </c>
      <c r="C21" s="73">
        <f>SUM(C18:C20)</f>
        <v>1036110</v>
      </c>
      <c r="D21" s="74"/>
      <c r="E21" s="73">
        <f>SUM(E18:E20)</f>
        <v>3485</v>
      </c>
      <c r="F21" s="74"/>
      <c r="G21" s="73">
        <f>SUM(G18:G20)</f>
        <v>0</v>
      </c>
      <c r="H21" s="74"/>
      <c r="I21" s="73">
        <f>SUM(I18:I20)</f>
        <v>51015</v>
      </c>
      <c r="J21" s="74"/>
      <c r="K21" s="73">
        <f>SUM(K18:K20)</f>
        <v>684137</v>
      </c>
      <c r="L21" s="74"/>
      <c r="M21" s="73">
        <f>SUM(M18:M20)</f>
        <v>1774747</v>
      </c>
    </row>
    <row r="22" spans="1:13" ht="24" customHeight="1" thickTop="1"/>
    <row r="23" spans="1:13" ht="24" customHeight="1">
      <c r="A23" s="76" t="s">
        <v>79</v>
      </c>
    </row>
  </sheetData>
  <mergeCells count="1">
    <mergeCell ref="I7:K7"/>
  </mergeCells>
  <pageMargins left="0.86614173228346458" right="0.39370078740157483" top="0.9055118110236221" bottom="0" header="0.19685039370078741" footer="0.19685039370078741"/>
  <pageSetup paperSize="9" scale="85" firstPageNumber="3" orientation="landscape" useFirstPageNumber="1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2"/>
  <sheetViews>
    <sheetView showGridLines="0" zoomScale="80" zoomScaleNormal="80" zoomScaleSheetLayoutView="100" workbookViewId="0">
      <selection activeCell="H3" sqref="H3"/>
    </sheetView>
  </sheetViews>
  <sheetFormatPr defaultColWidth="8.140625" defaultRowHeight="24" customHeight="1"/>
  <cols>
    <col min="1" max="1" width="80" style="78" customWidth="1"/>
    <col min="2" max="2" width="1.28515625" style="78" customWidth="1"/>
    <col min="3" max="3" width="18" style="79" customWidth="1"/>
    <col min="4" max="4" width="1.28515625" style="80" customWidth="1"/>
    <col min="5" max="5" width="18" style="78" customWidth="1"/>
    <col min="6" max="6" width="1.28515625" style="57" customWidth="1"/>
    <col min="7" max="7" width="14.42578125" style="57" customWidth="1"/>
    <col min="8" max="8" width="14" style="57" bestFit="1" customWidth="1"/>
    <col min="9" max="9" width="15.7109375" style="57" customWidth="1"/>
    <col min="10" max="10" width="14.85546875" style="57" customWidth="1"/>
    <col min="11" max="11" width="16.42578125" style="57" bestFit="1" customWidth="1"/>
    <col min="12" max="12" width="12.85546875" style="57" bestFit="1" customWidth="1"/>
    <col min="13" max="16384" width="8.140625" style="57"/>
  </cols>
  <sheetData>
    <row r="1" spans="1:7" ht="24" customHeight="1">
      <c r="E1" s="59" t="s">
        <v>86</v>
      </c>
    </row>
    <row r="2" spans="1:7" ht="24" customHeight="1">
      <c r="A2" s="60" t="s">
        <v>112</v>
      </c>
      <c r="B2" s="63"/>
      <c r="C2" s="81"/>
      <c r="D2" s="82"/>
      <c r="E2" s="63"/>
    </row>
    <row r="3" spans="1:7" ht="24" customHeight="1">
      <c r="A3" s="63" t="s">
        <v>72</v>
      </c>
      <c r="B3" s="63"/>
      <c r="D3" s="83"/>
      <c r="E3" s="57"/>
    </row>
    <row r="4" spans="1:7" ht="24" customHeight="1">
      <c r="A4" s="63" t="s">
        <v>156</v>
      </c>
      <c r="B4" s="84"/>
      <c r="C4" s="84"/>
      <c r="D4" s="83"/>
      <c r="E4" s="57"/>
    </row>
    <row r="5" spans="1:7" ht="24" customHeight="1">
      <c r="A5" s="63"/>
      <c r="B5" s="84"/>
      <c r="C5" s="85"/>
      <c r="D5" s="83"/>
      <c r="E5" s="86" t="s">
        <v>75</v>
      </c>
    </row>
    <row r="6" spans="1:7" ht="24" customHeight="1">
      <c r="A6" s="87"/>
      <c r="B6" s="88"/>
      <c r="C6" s="89">
        <v>2022</v>
      </c>
      <c r="D6" s="90"/>
      <c r="E6" s="89">
        <v>2021</v>
      </c>
    </row>
    <row r="7" spans="1:7" ht="24" customHeight="1">
      <c r="A7" s="91" t="s">
        <v>54</v>
      </c>
      <c r="D7" s="92"/>
      <c r="E7" s="93"/>
    </row>
    <row r="8" spans="1:7" ht="24" customHeight="1">
      <c r="A8" s="94" t="s">
        <v>109</v>
      </c>
      <c r="C8" s="95">
        <f>SUM(PL!D54)</f>
        <v>258799</v>
      </c>
      <c r="D8" s="72"/>
      <c r="E8" s="95">
        <f>SUM(PL!F54)</f>
        <v>263477</v>
      </c>
    </row>
    <row r="9" spans="1:7" ht="24" customHeight="1">
      <c r="A9" s="94" t="s">
        <v>110</v>
      </c>
      <c r="B9" s="96"/>
      <c r="C9" s="97"/>
      <c r="D9" s="72"/>
      <c r="E9" s="97"/>
    </row>
    <row r="10" spans="1:7" ht="24" customHeight="1">
      <c r="A10" s="240" t="s">
        <v>175</v>
      </c>
      <c r="B10" s="96"/>
      <c r="C10" s="97"/>
      <c r="D10" s="72"/>
      <c r="E10" s="97"/>
    </row>
    <row r="11" spans="1:7" ht="24" customHeight="1">
      <c r="A11" s="240" t="s">
        <v>176</v>
      </c>
      <c r="B11" s="98"/>
      <c r="C11" s="99">
        <v>13087</v>
      </c>
      <c r="D11" s="99"/>
      <c r="E11" s="99">
        <v>13068</v>
      </c>
      <c r="G11" s="99"/>
    </row>
    <row r="12" spans="1:7" ht="24" customHeight="1">
      <c r="A12" s="240" t="s">
        <v>177</v>
      </c>
      <c r="B12" s="98"/>
      <c r="C12" s="99">
        <v>88463</v>
      </c>
      <c r="D12" s="99"/>
      <c r="E12" s="99">
        <v>53420</v>
      </c>
      <c r="G12" s="99"/>
    </row>
    <row r="13" spans="1:7" ht="24" customHeight="1">
      <c r="A13" s="240" t="s">
        <v>178</v>
      </c>
      <c r="B13" s="98"/>
      <c r="C13" s="99">
        <v>2638</v>
      </c>
      <c r="D13" s="99"/>
      <c r="E13" s="99">
        <v>-541</v>
      </c>
      <c r="G13" s="99"/>
    </row>
    <row r="14" spans="1:7" ht="24" customHeight="1">
      <c r="A14" s="240" t="s">
        <v>106</v>
      </c>
      <c r="B14" s="98"/>
      <c r="C14" s="99">
        <v>2346</v>
      </c>
      <c r="D14" s="99"/>
      <c r="E14" s="99">
        <v>1956</v>
      </c>
      <c r="G14" s="99"/>
    </row>
    <row r="15" spans="1:7" ht="24" customHeight="1">
      <c r="A15" s="240" t="s">
        <v>179</v>
      </c>
      <c r="B15" s="98"/>
      <c r="C15" s="99">
        <v>0</v>
      </c>
      <c r="D15" s="99"/>
      <c r="E15" s="99">
        <v>21</v>
      </c>
      <c r="G15" s="99"/>
    </row>
    <row r="16" spans="1:7" ht="24" customHeight="1">
      <c r="A16" s="240" t="s">
        <v>180</v>
      </c>
      <c r="B16" s="98"/>
      <c r="C16" s="99">
        <v>-13</v>
      </c>
      <c r="D16" s="99"/>
      <c r="E16" s="99">
        <v>-6</v>
      </c>
      <c r="G16" s="99"/>
    </row>
    <row r="17" spans="1:8" ht="24" customHeight="1">
      <c r="A17" s="241" t="s">
        <v>181</v>
      </c>
      <c r="B17" s="98"/>
      <c r="C17" s="99">
        <v>-527463</v>
      </c>
      <c r="D17" s="99"/>
      <c r="E17" s="99">
        <v>-478293</v>
      </c>
      <c r="G17" s="99"/>
    </row>
    <row r="18" spans="1:8" ht="24" customHeight="1">
      <c r="A18" s="241" t="s">
        <v>34</v>
      </c>
      <c r="B18" s="98"/>
      <c r="C18" s="99">
        <v>55410</v>
      </c>
      <c r="D18" s="99"/>
      <c r="E18" s="99">
        <v>55534</v>
      </c>
      <c r="G18" s="99"/>
    </row>
    <row r="19" spans="1:8" ht="24" customHeight="1">
      <c r="A19" s="241" t="s">
        <v>182</v>
      </c>
      <c r="B19" s="98"/>
      <c r="C19" s="55">
        <v>610</v>
      </c>
      <c r="D19" s="99"/>
      <c r="E19" s="55">
        <v>692</v>
      </c>
      <c r="G19" s="99"/>
    </row>
    <row r="20" spans="1:8" ht="24" customHeight="1">
      <c r="A20" s="101" t="s">
        <v>135</v>
      </c>
      <c r="B20" s="98"/>
      <c r="C20" s="97"/>
      <c r="D20" s="72"/>
      <c r="E20" s="97"/>
      <c r="F20" s="102"/>
      <c r="G20" s="99"/>
    </row>
    <row r="21" spans="1:8" ht="24" customHeight="1">
      <c r="A21" s="241" t="s">
        <v>183</v>
      </c>
      <c r="B21" s="98"/>
      <c r="C21" s="97">
        <f>SUM(C8:C19)</f>
        <v>-106123</v>
      </c>
      <c r="D21" s="72"/>
      <c r="E21" s="97">
        <f>SUM(E8:E19)</f>
        <v>-90672</v>
      </c>
      <c r="F21" s="102"/>
      <c r="G21" s="99"/>
    </row>
    <row r="22" spans="1:8" ht="24" customHeight="1">
      <c r="A22" s="103" t="s">
        <v>128</v>
      </c>
      <c r="B22" s="104"/>
      <c r="C22" s="97"/>
      <c r="D22" s="72"/>
      <c r="E22" s="97"/>
      <c r="G22" s="99"/>
    </row>
    <row r="23" spans="1:8" ht="24" customHeight="1">
      <c r="A23" s="241" t="s">
        <v>184</v>
      </c>
      <c r="B23" s="96"/>
      <c r="C23" s="105">
        <v>-747809</v>
      </c>
      <c r="D23" s="234"/>
      <c r="E23" s="105">
        <v>-230792</v>
      </c>
      <c r="G23" s="99"/>
    </row>
    <row r="24" spans="1:8" ht="24" customHeight="1">
      <c r="A24" s="241" t="s">
        <v>185</v>
      </c>
      <c r="B24" s="96"/>
      <c r="C24" s="105">
        <v>-5053</v>
      </c>
      <c r="D24" s="234"/>
      <c r="E24" s="105">
        <v>0</v>
      </c>
      <c r="G24" s="99"/>
    </row>
    <row r="25" spans="1:8" ht="24" customHeight="1">
      <c r="A25" s="241" t="s">
        <v>186</v>
      </c>
      <c r="B25" s="96"/>
      <c r="C25" s="105">
        <v>29</v>
      </c>
      <c r="D25" s="234"/>
      <c r="E25" s="105">
        <v>44</v>
      </c>
      <c r="G25" s="99"/>
    </row>
    <row r="26" spans="1:8" ht="24" customHeight="1">
      <c r="A26" s="241" t="s">
        <v>67</v>
      </c>
      <c r="B26" s="96"/>
      <c r="C26" s="105">
        <v>-4343</v>
      </c>
      <c r="D26" s="234"/>
      <c r="E26" s="105">
        <v>7620</v>
      </c>
      <c r="G26" s="99"/>
    </row>
    <row r="27" spans="1:8" ht="24" customHeight="1">
      <c r="A27" s="241" t="s">
        <v>6</v>
      </c>
      <c r="B27" s="96"/>
      <c r="C27" s="105">
        <v>-2604</v>
      </c>
      <c r="D27" s="234"/>
      <c r="E27" s="105">
        <v>3592</v>
      </c>
      <c r="F27" s="106"/>
      <c r="G27" s="99"/>
    </row>
    <row r="28" spans="1:8" ht="24" customHeight="1">
      <c r="A28" s="241" t="s">
        <v>9</v>
      </c>
      <c r="B28" s="96"/>
      <c r="C28" s="105">
        <v>188708</v>
      </c>
      <c r="D28" s="56"/>
      <c r="E28" s="105">
        <v>186078</v>
      </c>
      <c r="G28" s="99"/>
    </row>
    <row r="29" spans="1:8" ht="24" customHeight="1">
      <c r="A29" s="241" t="s">
        <v>13</v>
      </c>
      <c r="B29" s="96"/>
      <c r="C29" s="105">
        <v>3363</v>
      </c>
      <c r="D29" s="234"/>
      <c r="E29" s="105">
        <v>3801</v>
      </c>
      <c r="G29" s="99"/>
      <c r="H29" s="107"/>
    </row>
    <row r="30" spans="1:8" ht="24" customHeight="1">
      <c r="A30" s="103" t="s">
        <v>140</v>
      </c>
      <c r="B30" s="96"/>
      <c r="C30" s="105"/>
      <c r="D30" s="234"/>
      <c r="E30" s="105"/>
      <c r="G30" s="99"/>
      <c r="H30" s="108"/>
    </row>
    <row r="31" spans="1:8" ht="24" customHeight="1">
      <c r="A31" s="241" t="s">
        <v>17</v>
      </c>
      <c r="B31" s="98"/>
      <c r="C31" s="105">
        <v>3629</v>
      </c>
      <c r="D31" s="109"/>
      <c r="E31" s="77">
        <v>-6406</v>
      </c>
      <c r="F31" s="99"/>
      <c r="G31" s="99"/>
    </row>
    <row r="32" spans="1:8" ht="24" customHeight="1">
      <c r="A32" s="242" t="s">
        <v>187</v>
      </c>
      <c r="B32" s="98"/>
      <c r="C32" s="110">
        <v>-3688</v>
      </c>
      <c r="D32" s="109"/>
      <c r="E32" s="110">
        <v>-150</v>
      </c>
      <c r="F32" s="99"/>
      <c r="G32" s="99"/>
    </row>
    <row r="33" spans="1:7" ht="24" customHeight="1">
      <c r="A33" s="87" t="s">
        <v>120</v>
      </c>
      <c r="B33" s="96"/>
      <c r="C33" s="97">
        <f>SUM(C20:C32)</f>
        <v>-673891</v>
      </c>
      <c r="D33" s="72">
        <f>SUM(D20:D31)</f>
        <v>0</v>
      </c>
      <c r="E33" s="97">
        <f>SUM(E20:E32)</f>
        <v>-126885</v>
      </c>
      <c r="F33" s="99"/>
      <c r="G33" s="99"/>
    </row>
    <row r="34" spans="1:7" ht="24" customHeight="1">
      <c r="A34" s="87" t="s">
        <v>115</v>
      </c>
      <c r="B34" s="96"/>
      <c r="C34" s="99">
        <v>544507</v>
      </c>
      <c r="D34" s="99"/>
      <c r="E34" s="99">
        <v>512814</v>
      </c>
      <c r="F34" s="99"/>
      <c r="G34" s="99"/>
    </row>
    <row r="35" spans="1:7" ht="24" customHeight="1">
      <c r="A35" s="87" t="s">
        <v>90</v>
      </c>
      <c r="B35" s="96"/>
      <c r="C35" s="55">
        <v>-63571</v>
      </c>
      <c r="D35" s="50"/>
      <c r="E35" s="55">
        <v>-30876</v>
      </c>
      <c r="F35" s="99"/>
      <c r="G35" s="99"/>
    </row>
    <row r="36" spans="1:7" ht="24" customHeight="1">
      <c r="A36" s="91" t="s">
        <v>141</v>
      </c>
      <c r="B36" s="96"/>
      <c r="C36" s="111">
        <f>SUM(C33:C35)</f>
        <v>-192955</v>
      </c>
      <c r="D36" s="72">
        <f>SUM(D33:D35)</f>
        <v>0</v>
      </c>
      <c r="E36" s="111">
        <f>SUM(E33:E35)</f>
        <v>355053</v>
      </c>
      <c r="G36" s="99"/>
    </row>
    <row r="37" spans="1:7" ht="24" customHeight="1">
      <c r="A37" s="91"/>
      <c r="B37" s="96"/>
      <c r="C37" s="112"/>
      <c r="D37" s="112"/>
      <c r="E37" s="112"/>
      <c r="G37" s="99"/>
    </row>
    <row r="38" spans="1:7" ht="24" customHeight="1">
      <c r="A38" s="76" t="s">
        <v>79</v>
      </c>
      <c r="B38" s="96"/>
      <c r="C38" s="113"/>
      <c r="D38" s="114"/>
      <c r="E38" s="114"/>
      <c r="G38" s="99"/>
    </row>
    <row r="39" spans="1:7" ht="24" customHeight="1">
      <c r="A39" s="76"/>
      <c r="B39" s="96"/>
      <c r="C39" s="113"/>
      <c r="D39" s="114"/>
      <c r="E39" s="59" t="s">
        <v>86</v>
      </c>
      <c r="G39" s="99"/>
    </row>
    <row r="40" spans="1:7" ht="24" customHeight="1">
      <c r="A40" s="60" t="s">
        <v>112</v>
      </c>
      <c r="B40" s="63"/>
      <c r="C40" s="81"/>
      <c r="D40" s="82"/>
      <c r="E40" s="63"/>
      <c r="G40" s="99"/>
    </row>
    <row r="41" spans="1:7" ht="24" customHeight="1">
      <c r="A41" s="63" t="s">
        <v>91</v>
      </c>
      <c r="B41" s="63"/>
      <c r="D41" s="83"/>
      <c r="E41" s="57"/>
      <c r="G41" s="99"/>
    </row>
    <row r="42" spans="1:7" ht="24" customHeight="1">
      <c r="A42" s="63" t="s">
        <v>156</v>
      </c>
      <c r="B42" s="63"/>
      <c r="D42" s="83"/>
      <c r="E42" s="57"/>
      <c r="G42" s="99"/>
    </row>
    <row r="43" spans="1:7" ht="24" customHeight="1">
      <c r="A43" s="63"/>
      <c r="B43" s="63"/>
      <c r="D43" s="83"/>
      <c r="E43" s="64" t="s">
        <v>75</v>
      </c>
      <c r="G43" s="99"/>
    </row>
    <row r="44" spans="1:7" s="83" customFormat="1" ht="24" customHeight="1">
      <c r="A44" s="115"/>
      <c r="B44" s="116"/>
      <c r="C44" s="89">
        <v>2022</v>
      </c>
      <c r="D44" s="90"/>
      <c r="E44" s="89">
        <v>2021</v>
      </c>
      <c r="G44" s="117"/>
    </row>
    <row r="45" spans="1:7" ht="24" customHeight="1">
      <c r="A45" s="118" t="s">
        <v>55</v>
      </c>
      <c r="G45" s="99"/>
    </row>
    <row r="46" spans="1:7" ht="24" customHeight="1">
      <c r="A46" s="119" t="s">
        <v>56</v>
      </c>
      <c r="B46" s="96"/>
      <c r="C46" s="56">
        <f>[2]CF!$D46</f>
        <v>-4620</v>
      </c>
      <c r="D46" s="109"/>
      <c r="E46" s="56">
        <v>-3441</v>
      </c>
      <c r="F46" s="120"/>
      <c r="G46" s="99"/>
    </row>
    <row r="47" spans="1:7" ht="24" customHeight="1">
      <c r="A47" s="119" t="s">
        <v>100</v>
      </c>
      <c r="B47" s="96"/>
      <c r="C47" s="56">
        <f>[2]CF!$D47</f>
        <v>13</v>
      </c>
      <c r="D47" s="109"/>
      <c r="E47" s="56">
        <v>6</v>
      </c>
      <c r="F47" s="120"/>
      <c r="G47" s="99"/>
    </row>
    <row r="48" spans="1:7" ht="24" customHeight="1">
      <c r="A48" s="119" t="s">
        <v>121</v>
      </c>
      <c r="B48" s="96"/>
      <c r="C48" s="56">
        <f>[2]CF!$D48</f>
        <v>-2176</v>
      </c>
      <c r="D48" s="109"/>
      <c r="E48" s="56">
        <v>-135</v>
      </c>
      <c r="F48" s="120"/>
      <c r="G48" s="99"/>
    </row>
    <row r="49" spans="1:12" ht="24" customHeight="1">
      <c r="A49" s="119" t="s">
        <v>146</v>
      </c>
      <c r="B49" s="96"/>
      <c r="C49" s="56">
        <f>[2]CF!$D49</f>
        <v>-800</v>
      </c>
      <c r="D49" s="109"/>
      <c r="E49" s="56">
        <v>0</v>
      </c>
      <c r="F49" s="120"/>
      <c r="G49" s="99"/>
    </row>
    <row r="50" spans="1:12" ht="24" customHeight="1">
      <c r="A50" s="91" t="s">
        <v>133</v>
      </c>
      <c r="B50" s="96"/>
      <c r="C50" s="111">
        <f>SUM(C46:C49)</f>
        <v>-7583</v>
      </c>
      <c r="D50" s="72">
        <f>SUM(D46:D48)</f>
        <v>0</v>
      </c>
      <c r="E50" s="111">
        <f>SUM(E46:E49)</f>
        <v>-3570</v>
      </c>
      <c r="F50" s="99"/>
      <c r="G50" s="99"/>
    </row>
    <row r="51" spans="1:12" ht="24" customHeight="1">
      <c r="A51" s="91" t="s">
        <v>57</v>
      </c>
      <c r="B51" s="96"/>
      <c r="C51" s="97"/>
      <c r="D51" s="72"/>
      <c r="E51" s="97"/>
      <c r="G51" s="99"/>
    </row>
    <row r="52" spans="1:12" ht="24" customHeight="1">
      <c r="A52" s="94" t="s">
        <v>58</v>
      </c>
      <c r="B52" s="96"/>
      <c r="C52" s="234">
        <v>-56796</v>
      </c>
      <c r="D52" s="109"/>
      <c r="E52" s="234">
        <v>-57122</v>
      </c>
      <c r="F52" s="120"/>
      <c r="G52" s="99"/>
      <c r="H52" s="121"/>
    </row>
    <row r="53" spans="1:12" ht="24" customHeight="1">
      <c r="A53" s="94" t="s">
        <v>124</v>
      </c>
      <c r="B53" s="96"/>
      <c r="C53" s="234">
        <v>-9289</v>
      </c>
      <c r="D53" s="109"/>
      <c r="E53" s="234">
        <v>-8894</v>
      </c>
      <c r="F53" s="120"/>
      <c r="G53" s="99"/>
      <c r="H53" s="121"/>
    </row>
    <row r="54" spans="1:12" ht="24" customHeight="1">
      <c r="A54" s="122" t="s">
        <v>145</v>
      </c>
      <c r="B54" s="98"/>
      <c r="C54" s="234">
        <v>400000</v>
      </c>
      <c r="D54" s="109"/>
      <c r="E54" s="234">
        <v>-260000</v>
      </c>
      <c r="F54" s="78"/>
      <c r="G54" s="99"/>
      <c r="J54" s="78"/>
      <c r="K54" s="120"/>
      <c r="L54" s="120"/>
    </row>
    <row r="55" spans="1:12" ht="24" customHeight="1">
      <c r="A55" s="122" t="s">
        <v>164</v>
      </c>
      <c r="B55" s="98"/>
      <c r="C55" s="234">
        <v>-773</v>
      </c>
      <c r="D55" s="109"/>
      <c r="E55" s="234">
        <v>222000</v>
      </c>
      <c r="F55" s="78"/>
      <c r="G55" s="99"/>
      <c r="J55" s="78"/>
      <c r="K55" s="120"/>
      <c r="L55" s="120"/>
    </row>
    <row r="56" spans="1:12" ht="24" customHeight="1">
      <c r="A56" s="122" t="s">
        <v>165</v>
      </c>
      <c r="B56" s="98"/>
      <c r="C56" s="234">
        <v>-109673</v>
      </c>
      <c r="D56" s="109"/>
      <c r="E56" s="234">
        <v>-110832</v>
      </c>
      <c r="F56" s="78"/>
      <c r="G56" s="99"/>
      <c r="J56" s="78"/>
      <c r="K56" s="120"/>
      <c r="L56" s="120"/>
    </row>
    <row r="57" spans="1:12" ht="24" customHeight="1">
      <c r="A57" s="122" t="s">
        <v>142</v>
      </c>
      <c r="B57" s="98"/>
      <c r="C57" s="234">
        <v>0</v>
      </c>
      <c r="D57" s="109"/>
      <c r="E57" s="234">
        <v>4943</v>
      </c>
      <c r="F57" s="78"/>
      <c r="G57" s="99"/>
      <c r="J57" s="78"/>
      <c r="K57" s="120"/>
      <c r="L57" s="120"/>
    </row>
    <row r="58" spans="1:12" ht="24" customHeight="1">
      <c r="A58" s="122" t="s">
        <v>143</v>
      </c>
      <c r="B58" s="98"/>
      <c r="C58" s="234">
        <v>-165778</v>
      </c>
      <c r="D58" s="109"/>
      <c r="E58" s="234">
        <v>-134156</v>
      </c>
      <c r="F58" s="78"/>
      <c r="G58" s="99"/>
      <c r="J58" s="78"/>
      <c r="K58" s="120"/>
      <c r="L58" s="120"/>
    </row>
    <row r="59" spans="1:12" ht="24" customHeight="1">
      <c r="A59" s="123" t="s">
        <v>166</v>
      </c>
      <c r="B59" s="98"/>
      <c r="C59" s="111">
        <f>SUM(C52:C58)</f>
        <v>57691</v>
      </c>
      <c r="D59" s="72"/>
      <c r="E59" s="111">
        <f>SUM(E52:E58)</f>
        <v>-344061</v>
      </c>
      <c r="F59" s="78"/>
      <c r="G59" s="99"/>
      <c r="J59" s="78"/>
      <c r="K59" s="120"/>
      <c r="L59" s="120"/>
    </row>
    <row r="60" spans="1:12" ht="24" customHeight="1">
      <c r="A60" s="91" t="s">
        <v>162</v>
      </c>
      <c r="B60" s="98"/>
      <c r="C60" s="97">
        <f>SUM(C36,C50,C59)</f>
        <v>-142847</v>
      </c>
      <c r="D60" s="72">
        <f>D36+D50+D59</f>
        <v>0</v>
      </c>
      <c r="E60" s="97">
        <f>E36+E50+E59</f>
        <v>7422</v>
      </c>
      <c r="G60" s="99"/>
    </row>
    <row r="61" spans="1:12" ht="24" customHeight="1">
      <c r="A61" s="94" t="s">
        <v>92</v>
      </c>
      <c r="B61" s="88"/>
      <c r="C61" s="124">
        <v>201898</v>
      </c>
      <c r="D61" s="109"/>
      <c r="E61" s="124">
        <v>141827</v>
      </c>
      <c r="G61" s="99"/>
    </row>
    <row r="62" spans="1:12" ht="24" customHeight="1" thickBot="1">
      <c r="A62" s="91" t="s">
        <v>93</v>
      </c>
      <c r="B62" s="88"/>
      <c r="C62" s="125">
        <f>SUM(C60:C61)</f>
        <v>59051</v>
      </c>
      <c r="D62" s="72">
        <f>SUM(D60:D61)</f>
        <v>0</v>
      </c>
      <c r="E62" s="125">
        <f>SUM(E60:E61)</f>
        <v>149249</v>
      </c>
      <c r="G62" s="99"/>
    </row>
    <row r="63" spans="1:12" ht="24" customHeight="1" thickTop="1">
      <c r="A63" s="91"/>
      <c r="B63" s="96"/>
      <c r="C63" s="231">
        <f>SUM(C62-BS!D10)</f>
        <v>0</v>
      </c>
      <c r="D63" s="72"/>
      <c r="E63" s="51"/>
      <c r="G63" s="99"/>
      <c r="I63" s="99"/>
    </row>
    <row r="64" spans="1:12" ht="24" customHeight="1">
      <c r="A64" s="126" t="s">
        <v>94</v>
      </c>
      <c r="B64" s="96"/>
      <c r="C64" s="97"/>
      <c r="D64" s="72"/>
      <c r="E64" s="51"/>
      <c r="G64" s="99"/>
      <c r="I64" s="99"/>
    </row>
    <row r="65" spans="1:9" ht="24" customHeight="1">
      <c r="A65" s="94" t="s">
        <v>95</v>
      </c>
      <c r="B65" s="96"/>
      <c r="C65" s="97"/>
      <c r="D65" s="72"/>
      <c r="E65" s="51"/>
      <c r="G65" s="99"/>
      <c r="I65" s="99"/>
    </row>
    <row r="66" spans="1:9" ht="24" customHeight="1">
      <c r="A66" s="243" t="s">
        <v>188</v>
      </c>
      <c r="B66" s="96"/>
      <c r="G66" s="99"/>
      <c r="I66" s="99"/>
    </row>
    <row r="67" spans="1:9" ht="24" customHeight="1">
      <c r="A67" s="244" t="s">
        <v>189</v>
      </c>
      <c r="B67" s="96"/>
      <c r="C67" s="185">
        <v>218229</v>
      </c>
      <c r="D67" s="235"/>
      <c r="E67" s="185">
        <v>188119</v>
      </c>
      <c r="G67" s="99"/>
      <c r="I67" s="99"/>
    </row>
    <row r="68" spans="1:9" ht="24" customHeight="1">
      <c r="A68" s="243" t="s">
        <v>190</v>
      </c>
      <c r="B68" s="96"/>
      <c r="C68" s="185">
        <v>9483</v>
      </c>
      <c r="D68" s="99"/>
      <c r="E68" s="99">
        <v>977</v>
      </c>
      <c r="G68" s="99"/>
      <c r="I68" s="99"/>
    </row>
    <row r="69" spans="1:9" ht="24" customHeight="1">
      <c r="A69" s="245" t="s">
        <v>122</v>
      </c>
      <c r="B69" s="96"/>
      <c r="C69" s="185">
        <v>3344</v>
      </c>
      <c r="D69" s="99"/>
      <c r="E69" s="99">
        <v>4798</v>
      </c>
      <c r="G69" s="99"/>
      <c r="I69" s="99"/>
    </row>
    <row r="70" spans="1:9" ht="24" customHeight="1">
      <c r="A70" s="245" t="s">
        <v>191</v>
      </c>
      <c r="B70" s="96"/>
      <c r="C70" s="99"/>
      <c r="D70" s="99"/>
      <c r="E70" s="99"/>
      <c r="G70" s="99"/>
      <c r="I70" s="99"/>
    </row>
    <row r="71" spans="1:9" ht="24" customHeight="1">
      <c r="A71" s="246" t="s">
        <v>192</v>
      </c>
      <c r="B71" s="96"/>
      <c r="C71" s="99">
        <v>0</v>
      </c>
      <c r="D71" s="99"/>
      <c r="E71" s="99">
        <v>252</v>
      </c>
      <c r="G71" s="99"/>
      <c r="I71" s="99"/>
    </row>
    <row r="72" spans="1:9" ht="24" customHeight="1">
      <c r="A72" s="127"/>
      <c r="B72" s="96"/>
      <c r="C72" s="97"/>
      <c r="D72" s="72"/>
      <c r="E72" s="97"/>
      <c r="G72" s="99"/>
      <c r="I72" s="99"/>
    </row>
    <row r="73" spans="1:9" ht="24" customHeight="1">
      <c r="A73" s="94" t="s">
        <v>193</v>
      </c>
      <c r="C73" s="128"/>
      <c r="D73" s="54"/>
      <c r="E73" s="53"/>
      <c r="G73" s="99"/>
    </row>
    <row r="74" spans="1:9" ht="24" customHeight="1">
      <c r="A74" s="94"/>
      <c r="C74" s="128"/>
      <c r="D74" s="54"/>
      <c r="E74" s="53"/>
      <c r="G74" s="99"/>
    </row>
    <row r="75" spans="1:9" ht="24" customHeight="1">
      <c r="A75" s="76" t="s">
        <v>79</v>
      </c>
      <c r="G75" s="99"/>
    </row>
    <row r="76" spans="1:9" ht="24" customHeight="1">
      <c r="G76" s="99"/>
    </row>
    <row r="77" spans="1:9" ht="24" customHeight="1">
      <c r="G77" s="99"/>
    </row>
    <row r="78" spans="1:9" ht="24" customHeight="1">
      <c r="G78" s="99"/>
    </row>
    <row r="79" spans="1:9" ht="24" customHeight="1">
      <c r="G79" s="99"/>
    </row>
    <row r="80" spans="1:9" ht="24" customHeight="1">
      <c r="G80" s="99"/>
    </row>
    <row r="81" spans="7:7" ht="24" customHeight="1">
      <c r="G81" s="99"/>
    </row>
    <row r="82" spans="7:7" ht="24" customHeight="1">
      <c r="G82" s="99"/>
    </row>
  </sheetData>
  <pageMargins left="0.86614173228346503" right="0.55118110236220497" top="0.90551181102362199" bottom="0" header="0.196850393700787" footer="0.196850393700787"/>
  <pageSetup paperSize="9" scale="80" firstPageNumber="3" orientation="portrait" useFirstPageNumber="1" r:id="rId1"/>
  <rowBreaks count="1" manualBreakCount="1">
    <brk id="38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SOCE-Conso (2)</vt:lpstr>
      <vt:lpstr>BS</vt:lpstr>
      <vt:lpstr>PL</vt:lpstr>
      <vt:lpstr>SE </vt:lpstr>
      <vt:lpstr>CF </vt:lpstr>
      <vt:lpstr>BS!Print_Area</vt:lpstr>
      <vt:lpstr>'CF '!Print_Area</vt:lpstr>
      <vt:lpstr>PL!Print_Area</vt:lpstr>
      <vt:lpstr>'SE 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usukthaworn</dc:creator>
  <cp:lastModifiedBy>thaniya_n</cp:lastModifiedBy>
  <cp:lastPrinted>2022-10-28T09:41:18Z</cp:lastPrinted>
  <dcterms:created xsi:type="dcterms:W3CDTF">2012-08-01T02:19:05Z</dcterms:created>
  <dcterms:modified xsi:type="dcterms:W3CDTF">2022-11-09T06:20:49Z</dcterms:modified>
</cp:coreProperties>
</file>