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\Private\ACCT\Detail 2565\FS_2022\9) Sep-22\AMANAH_Q3_FS_SETLink\"/>
    </mc:Choice>
  </mc:AlternateContent>
  <bookViews>
    <workbookView xWindow="-120" yWindow="-120" windowWidth="20730" windowHeight="11160"/>
  </bookViews>
  <sheets>
    <sheet name="BS&amp;PL" sheetId="1" r:id="rId1"/>
    <sheet name="SE " sheetId="7" r:id="rId2"/>
    <sheet name="CF" sheetId="4" r:id="rId3"/>
  </sheets>
  <externalReferences>
    <externalReference r:id="rId4"/>
    <externalReference r:id="rId5"/>
    <externalReference r:id="rId6"/>
    <externalReference r:id="rId7"/>
  </externalReferences>
  <definedNames>
    <definedName name="\a" localSheetId="1">[1]FS!#REF!</definedName>
    <definedName name="\a">[1]FS!#REF!</definedName>
    <definedName name="\b" localSheetId="1">[2]BS_PL!#REF!</definedName>
    <definedName name="\b">[2]BS_PL!#REF!</definedName>
    <definedName name="\c" localSheetId="1">[1]FS!#REF!</definedName>
    <definedName name="\c">[1]FS!#REF!</definedName>
    <definedName name="\d" localSheetId="1">[1]FS!#REF!</definedName>
    <definedName name="\d">[1]FS!#REF!</definedName>
    <definedName name="_" localSheetId="1">#REF!</definedName>
    <definedName name="_">#REF!</definedName>
    <definedName name="__FDS_HYPERLINK_TOGGLE_STATE__" hidden="1">"ON"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[3]!ChangeRange</definedName>
    <definedName name="ChangeRange" hidden="1">[3]!ChangeRange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[3]!ContentsHelp</definedName>
    <definedName name="ContentsHelp" hidden="1">[3]!ContentsHelp</definedName>
    <definedName name="CreateTable" localSheetId="1" hidden="1">[3]!CreateTable</definedName>
    <definedName name="CreateTable" hidden="1">[3]!CreateTable</definedName>
    <definedName name="DeleteRange" localSheetId="1" hidden="1">[3]!DeleteRange</definedName>
    <definedName name="DeleteRange" hidden="1">[3]!DeleteRange</definedName>
    <definedName name="DeleteTable" localSheetId="1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hidden="1">{"BS",#N/A,FALSE,"USA"}</definedName>
    <definedName name="hjygk" localSheetId="1">[2]BS_PL!#REF!</definedName>
    <definedName name="hjygk">[2]BS_PL!#REF!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>#REF!</definedName>
    <definedName name="L_CY_Beg" localSheetId="1">#REF!</definedName>
    <definedName name="L_CY_Beg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l" localSheetId="1">[1]FS!#REF!</definedName>
    <definedName name="ll">[1]FS!#REF!</definedName>
    <definedName name="M_PlaceofPath" hidden="1">"F:\DANDERS\COMPANY\FS\FS_VDF.xls"</definedName>
    <definedName name="MerrillPrintIt" localSheetId="1" hidden="1">[3]!MerrillPrintIt</definedName>
    <definedName name="MerrillPrintIt" hidden="1">[3]!MerrillPrintIt</definedName>
    <definedName name="NewRange" localSheetId="1" hidden="1">[3]!NewRange</definedName>
    <definedName name="NewRange" hidden="1">[3]!NewRange</definedName>
    <definedName name="PERIODS">[4]BSLA!$L$1:$L$85</definedName>
    <definedName name="_xlnm.Print_Area" localSheetId="0">'BS&amp;PL'!$A$1:$G$141</definedName>
    <definedName name="_xlnm.Print_Area" localSheetId="2">CF!$A$1:$F$74</definedName>
    <definedName name="_xlnm.Print_Area" localSheetId="1">'SE '!$A$1:$N$22</definedName>
    <definedName name="PUB_FileID" hidden="1">"L10003649.xls"</definedName>
    <definedName name="PUB_UserID" hidden="1">"MAYERX"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[3]!RedefinePrintTableRange</definedName>
    <definedName name="RedefinePrintTableRange" hidden="1">[3]!RedefinePrintTableRange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End_Data" localSheetId="1">#REF!</definedName>
    <definedName name="S_CY_End_Data">#REF!</definedName>
    <definedName name="S_PY_End_Data" localSheetId="1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hidden="1">{"cap_structure",#N/A,FALSE,"Graph-Mkt Cap";"price",#N/A,FALSE,"Graph-Price";"ebit",#N/A,FALSE,"Graph-EBITDA";"ebitda",#N/A,FALSE,"Graph-EBITDA"}</definedName>
    <definedName name="wrn.Alex." hidden="1">{#N/A,#N/A,FALSE,"TradeSumm";#N/A,#N/A,FALSE,"StatsSumm"}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hidden="1">{#N/A,#N/A,FALSE,"OffAdvance";#N/A,#N/A,FALSE,"OffExpRprt";#N/A,#N/A,FALSE,"Entertmnt";#N/A,#N/A,FALSE,"Promotion";#N/A,#N/A,FALSE,"Travelling"}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hidden="1">{#N/A,#N/A,FALSE,"main";#N/A,#N/A,FALSE,"100% Cash";#N/A,#N/A,FALSE,"100% Stock"}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hidden="1">{#N/A,#N/A,FALSE,"OffAdvance";#N/A,#N/A,FALSE,"OffExpRprt";#N/A,#N/A,FALSE,"Travelling";#N/A,#N/A,FALSE,"Entertmnt";#N/A,#N/A,FALSE,"Promotion"}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hidden="1">{#N/A,#N/A,FALSE,"Marketing";#N/A,#N/A,FALSE,"Selling";#N/A,#N/A,FALSE,"Promotional";#N/A,#N/A,FALSE,"Advertising"}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UMMARY." hidden="1">{"BS",#N/A,FALSE,"USA"}</definedName>
    <definedName name="wrn.toptrial." hidden="1">{"toptrial",#N/A,TRUE,"toptrial";"adjustment",#N/A,TRUE,"toptrial";"voucher",#N/A,TRUE,"toptrial"}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hidden="1">{#N/A,#N/A,FALSE,"970301";#N/A,#N/A,FALSE,"970302";#N/A,#N/A,FALSE,"970303";#N/A,#N/A,FALSE,"970304";#N/A,#N/A,FALSE,"COM1";#N/A,#N/A,FALSE,"COM2"}</definedName>
    <definedName name="wrn.wag." hidden="1">{"inc.ann",#N/A,FALSE,"WAG";"inc.quart",#N/A,FALSE,"WAG"}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hidden="1">{#N/A,#N/A,FALSE,"970301";#N/A,#N/A,FALSE,"970302";#N/A,#N/A,FALSE,"970303";#N/A,#N/A,FALSE,"970304";#N/A,#N/A,FALSE,"COM1";#N/A,#N/A,FALSE,"COM2"}</definedName>
    <definedName name="啊啊" hidden="1">{"toptrial",#N/A,TRUE,"toptrial";"adjustment",#N/A,TRUE,"toptrial";"voucher",#N/A,TRUE,"toptrial"}</definedName>
    <definedName name="备用" hidden="1">{#N/A,#N/A,FALSE,"OffAdvance";#N/A,#N/A,FALSE,"OffExpRprt";#N/A,#N/A,FALSE,"Entertmnt";#N/A,#N/A,FALSE,"Promotion";#N/A,#N/A,FALSE,"Travelling"}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5" i="1" l="1"/>
  <c r="G95" i="1"/>
  <c r="E47" i="1" l="1"/>
  <c r="M17" i="7" l="1"/>
  <c r="F50" i="4" l="1"/>
  <c r="D50" i="4"/>
  <c r="G26" i="1"/>
  <c r="E26" i="1"/>
  <c r="M18" i="7" l="1"/>
  <c r="F59" i="4"/>
  <c r="D59" i="4"/>
  <c r="M12" i="7"/>
  <c r="M11" i="7"/>
  <c r="G88" i="1"/>
  <c r="E88" i="1"/>
  <c r="G96" i="1" l="1"/>
  <c r="G98" i="1" s="1"/>
  <c r="G100" i="1" s="1"/>
  <c r="E96" i="1"/>
  <c r="E98" i="1" l="1"/>
  <c r="E100" i="1" l="1"/>
  <c r="E68" i="1" l="1"/>
  <c r="E55" i="1" l="1"/>
  <c r="G20" i="7"/>
  <c r="G128" i="1" l="1"/>
  <c r="E128" i="1"/>
  <c r="G121" i="1"/>
  <c r="E121" i="1"/>
  <c r="E129" i="1" l="1"/>
  <c r="D8" i="4"/>
  <c r="D21" i="4" s="1"/>
  <c r="G129" i="1"/>
  <c r="E131" i="1" l="1"/>
  <c r="E133" i="1" s="1"/>
  <c r="G131" i="1"/>
  <c r="G133" i="1" s="1"/>
  <c r="F8" i="4"/>
  <c r="E56" i="1"/>
  <c r="E69" i="1" s="1"/>
  <c r="G55" i="1"/>
  <c r="N55" i="7" l="1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56" i="7" s="1"/>
  <c r="M14" i="7" l="1"/>
  <c r="M13" i="7"/>
  <c r="E15" i="1" l="1"/>
  <c r="E27" i="1" s="1"/>
  <c r="G47" i="1" l="1"/>
  <c r="I15" i="7" l="1"/>
  <c r="G15" i="7"/>
  <c r="E15" i="7"/>
  <c r="C15" i="7"/>
  <c r="I20" i="7" l="1"/>
  <c r="I21" i="7" s="1"/>
  <c r="E20" i="7"/>
  <c r="E21" i="7" s="1"/>
  <c r="C20" i="7"/>
  <c r="C21" i="7" s="1"/>
  <c r="M9" i="7" l="1"/>
  <c r="M15" i="7" s="1"/>
  <c r="G15" i="1" l="1"/>
  <c r="E60" i="4"/>
  <c r="G56" i="1" l="1"/>
  <c r="G27" i="1"/>
  <c r="F21" i="4" l="1"/>
  <c r="F33" i="4" s="1"/>
  <c r="F36" i="4" l="1"/>
  <c r="F60" i="4" l="1"/>
  <c r="F62" i="4" s="1"/>
  <c r="K15" i="7"/>
  <c r="G68" i="1" l="1"/>
  <c r="G69" i="1" s="1"/>
  <c r="G70" i="1" s="1"/>
  <c r="M19" i="7" l="1"/>
  <c r="K20" i="7" l="1"/>
  <c r="K21" i="7" s="1"/>
  <c r="E70" i="1" l="1"/>
  <c r="M20" i="7" l="1"/>
  <c r="M21" i="7" s="1"/>
  <c r="D33" i="4" l="1"/>
  <c r="D36" i="4" s="1"/>
  <c r="D60" i="4" l="1"/>
  <c r="D62" i="4" s="1"/>
  <c r="D63" i="4" s="1"/>
</calcChain>
</file>

<file path=xl/sharedStrings.xml><?xml version="1.0" encoding="utf-8"?>
<sst xmlns="http://schemas.openxmlformats.org/spreadsheetml/2006/main" count="237" uniqueCount="164">
  <si>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</si>
  <si>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</si>
  <si>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</si>
  <si>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</si>
  <si>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</si>
  <si>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</si>
  <si>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</si>
  <si>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สินทรัพย์หมุนเวียน </t>
  </si>
  <si>
    <t>เงินสดและรายการเทียบเท่าเงินสด</t>
  </si>
  <si>
    <t>ลูกหนี้สินเชื่อเพื่อซื้อสินค้า</t>
  </si>
  <si>
    <t xml:space="preserve">สินทรัพย์หมุนเวียนอื่น  </t>
  </si>
  <si>
    <t xml:space="preserve">รวมสินทรัพย์หมุนเวียน </t>
  </si>
  <si>
    <t>สินทรัพย์ไม่หมุนเวียน</t>
  </si>
  <si>
    <t>ทรัพย์สินรอการขาย</t>
  </si>
  <si>
    <t>ทรัพย์สินและอุปกรณ์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</si>
  <si>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</si>
  <si>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</si>
  <si>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</si>
  <si>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</si>
  <si>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</si>
  <si>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</si>
  <si>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</si>
  <si>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</si>
  <si>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</si>
  <si>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เงินกู้ยืมระยะสั้นจากผู้ถือหุ้นรายใหญ่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</si>
  <si>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</si>
  <si>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</si>
  <si>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</si>
  <si>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</si>
  <si>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</si>
  <si>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</si>
  <si>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</si>
  <si>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</si>
  <si>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</si>
  <si>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</si>
  <si>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</si>
  <si>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</si>
  <si>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</si>
  <si>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</si>
  <si>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</si>
  <si>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รายได้จากสัญญาเช่าซื้อ</t>
  </si>
  <si>
    <t>รายได้จากลูกหนี้สินเชื่อเพื่อซื้อสินค้า</t>
  </si>
  <si>
    <t>รายได้ค่าธรรมเนียมและบริการ</t>
  </si>
  <si>
    <t>รายได้อื่น</t>
  </si>
  <si>
    <t>รวมรายได้</t>
  </si>
  <si>
    <t xml:space="preserve">ค่าใช้จ่าย 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</si>
  <si>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</si>
  <si>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</si>
  <si>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</si>
  <si>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</si>
  <si>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</si>
  <si>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</si>
  <si>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รวม</t>
  </si>
  <si>
    <t>จัดสรรแล้ว - 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</si>
  <si>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</si>
  <si>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</si>
  <si>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</si>
  <si>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จากกิจกรรมดำเนินงาน:</t>
  </si>
  <si>
    <t>ค่าเสื่อมราคาและค่าตัดจำหน่าย</t>
  </si>
  <si>
    <t>สินทรัพย์ดำเนินงาน (เพิ่มขึ้น) ลดลง</t>
  </si>
  <si>
    <t xml:space="preserve">ลูกหนี้ตามสัญญาเช่าซื้อ </t>
  </si>
  <si>
    <t>ลูกหนี้ตามสัญญาเช่าการเงิน</t>
  </si>
  <si>
    <t>หนี้สินหมุนเวียนอื่น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</si>
  <si>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</si>
  <si>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</si>
  <si>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</si>
  <si>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ซื้อทรัพย์สินและอุปกรณ์</t>
  </si>
  <si>
    <t>จำหน่ายทรัพย์สินและอุปกรณ์</t>
  </si>
  <si>
    <t>กระแสเงินสดจากกิจกรรมจัดหาเงิน</t>
  </si>
  <si>
    <t>เงินสดจ่ายต้นทุนทางการเงิน</t>
  </si>
  <si>
    <t>เงินสดและรายการเทียบเท่าเงินสด ณ วันต้นงวด</t>
  </si>
  <si>
    <t>ข้อมูลเพิ่มเติมประกอบกระแสเงินสด</t>
  </si>
  <si>
    <t>รายการที่มิใช่เงินสด</t>
  </si>
  <si>
    <t>เงินสดและรายการเทียบเท่าเงินสด ณ วันปลายงวด</t>
  </si>
  <si>
    <t xml:space="preserve">ภาษีเงินได้ค้างจ่าย  </t>
  </si>
  <si>
    <t>สำรองผลประโยชน์ระยะยาวของพนักงาน</t>
  </si>
  <si>
    <t>รายจ่ายโดยใช้หุ้นเป็นเกณฑ์</t>
  </si>
  <si>
    <t>กำไรก่อนภาษีเงินได้</t>
  </si>
  <si>
    <t>กำไรสำหรับงวด</t>
  </si>
  <si>
    <t>กำไรต่อหุ้นขั้นพื้นฐาน</t>
  </si>
  <si>
    <t>รายการปรับกระทบยอดกำไรก่อนภาษีเงินได้</t>
  </si>
  <si>
    <t>ที่ออกและชำระแล้ว</t>
  </si>
  <si>
    <t>หุ้นสามัญ</t>
  </si>
  <si>
    <t>ส่วนเกินมูลค่า</t>
  </si>
  <si>
    <t>ยังไม่ได้จัดสรร</t>
  </si>
  <si>
    <t>โดยใช้หุ้นเป็นเกณฑ์</t>
  </si>
  <si>
    <t>ส่วนทุนจากการจ่าย</t>
  </si>
  <si>
    <t>(หน่วย: พันบาท ยกเว้นกำไรต่อหุ้นขั้นพื้นฐานแสดงเป็นบาท)</t>
  </si>
  <si>
    <t>ในสินทรัพย์และหนี้สินดำเนินงาน</t>
  </si>
  <si>
    <t>บริษัท อะมานะฮ์ ลิสซิ่ง จำกัด (มหาชน)</t>
  </si>
  <si>
    <t>กำไรต่อหุ้นปรับลด</t>
  </si>
  <si>
    <t>เงินสดรับจากรายได้ทางการเงิน</t>
  </si>
  <si>
    <t xml:space="preserve">สินทรัพย์หมุนเวียนอื่น </t>
  </si>
  <si>
    <t>กำไรขาดทุนเบ็ดเสร็จอื่น</t>
  </si>
  <si>
    <t>ขาดทุนจากการดำเนินงานก่อนการเปลี่ยนแปลง</t>
  </si>
  <si>
    <t>ส่วนของเงินกู้ยืมระยะยาวจากผู้ถือหุ้นรายใหญ่ที่ถึงกำหนดชำระ</t>
  </si>
  <si>
    <t>เงินกู้ยืมระยะยาวจากผู้ถือหุ้นรายใหญ่ - สุทธิจากส่วนที่ถึงกำหนดชำระ</t>
  </si>
  <si>
    <t>ซื้อสินทรัพย์ไม่มีตัวตน</t>
  </si>
  <si>
    <t xml:space="preserve">รับโอนทรัพย์สินรอการขายจากลูกหนี้ตามสัญญาเช่าซื้อ </t>
  </si>
  <si>
    <t>และลูกหนี้ตามคำพิพากษา</t>
  </si>
  <si>
    <t>เงินสดสุทธิใช้ไปในกิจกรรมดำเนินงาน</t>
  </si>
  <si>
    <t>ประมาณการหนี้สิน - สำรองผลประโยชน์ระยะยาวของพนักงาน</t>
  </si>
  <si>
    <t>สินทรัพย์สิทธิการใช้</t>
  </si>
  <si>
    <t>หนี้สินตามสัญญาเช่า - สุทธิจากส่วนที่ถึงกำหนดชำระภายในหนึ่งปี</t>
  </si>
  <si>
    <t>เงินสดจ่ายชำระหนี้สินตามสัญญาเช่า</t>
  </si>
  <si>
    <t>ต้นทุนทางการเงินตัดจำหน่ายสำหรับหนี้สินตามสัญญาเช่า</t>
  </si>
  <si>
    <t>ส่วนของหนี้สินตามสัญญาเช่าที่ถึงกำหนดชำระภายในหนึ่งปี</t>
  </si>
  <si>
    <t xml:space="preserve">ผลขาดทุนด้านเครดิตที่คาดว่าจะเกิดขึ้น </t>
  </si>
  <si>
    <t>ผลขาดทุนด้านเครดิตที่คาดว่าจะเกิดขึ้น</t>
  </si>
  <si>
    <r>
      <t>รายได้ทางการเงิน</t>
    </r>
    <r>
      <rPr>
        <vertAlign val="superscript"/>
        <sz val="16"/>
        <rFont val="Angsana New"/>
        <family val="1"/>
      </rPr>
      <t>(1)</t>
    </r>
  </si>
  <si>
    <t>ลูกหนี้ตามสัญญาเช่าซื้อส่วนที่ถึงกำหนดชำระภายในหนึ่งปี</t>
  </si>
  <si>
    <t xml:space="preserve">รายจ่ายโดยใช้หุ้นเป็นเกณฑ์ </t>
  </si>
  <si>
    <t>2564</t>
  </si>
  <si>
    <t>ยอดคงเหลือ ณ วันที่ 1 มกราคม 2564</t>
  </si>
  <si>
    <t>ผลประโยชน์ระยะยาวของพนักงาน</t>
  </si>
  <si>
    <t>เงินสดสุทธิใช้ไปในกิจกรรมลงทุน</t>
  </si>
  <si>
    <t>ค่าใช้จ่ายภาษีเงินได้</t>
  </si>
  <si>
    <t>ส่วนของเงินกู้ยืมระยะยาวจากสถาบันการเงินที่ถึงกำหนดชำระ</t>
  </si>
  <si>
    <t>31 ธันวาคม 2564</t>
  </si>
  <si>
    <t>-</t>
  </si>
  <si>
    <t>2565</t>
  </si>
  <si>
    <t>ยอดคงเหลือ ณ วันที่ 1 มกราคม 2565</t>
  </si>
  <si>
    <t>ขาดทุนจากการด้อยค่าทรัพย์สินรอการขาย (โอนกลับ)</t>
  </si>
  <si>
    <t>กำไรจากการจำหน่าย/ตัดจำหน่ายทรัพย์สินและอุปกรณ์</t>
  </si>
  <si>
    <t>หนี้สินดำเนินงานเพิ่มขึ้น (ลดลง)</t>
  </si>
  <si>
    <t>เงินสดสุทธิได้มาจาก (ใช้ไปใน) กิจกรรมดำเนินงาน</t>
  </si>
  <si>
    <t>โอนลูกหนี้ตามสัญญาเช่าซื้อไปสินทรัพย์ไม่หมุนเวียนอื่น</t>
  </si>
  <si>
    <t>หุ้นสามัญที่ออกระหว่างงวดจากการใช้สิทธิ</t>
  </si>
  <si>
    <t>เงินสดรับจากการใช้สิทธิซื้อหุ้นสามัญตามใบสำคัญแสดงสิทธิ</t>
  </si>
  <si>
    <t>จ่ายเงินปันผล</t>
  </si>
  <si>
    <t>เงินกู้ยืมระยะสั้นจากผู้ถือหุ้นรายใหญ่เพิ่มขึ้น (ลดลง)</t>
  </si>
  <si>
    <t>เงินฝากธนาคารที่มีภาระค้ำประกัน</t>
  </si>
  <si>
    <t>เงินฝากธนาคารที่ใช้เป็นหลักประกันเพิ่มขึ้น</t>
  </si>
  <si>
    <t>โอนส่วนทุนจากการจ่ายโดยใช้หุ้นเป็นเกณฑ์เป็นส่วนเกินมูลค่าหุ้นสามัญ</t>
  </si>
  <si>
    <t>เงินปันผลจ่าย (หมายเหตุ 7)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</si>
  <si>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</si>
  <si>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</si>
  <si>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</si>
  <si>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</si>
  <si>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</si>
  <si>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</si>
  <si>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ลูกหนี้เงินให้กู้ยืมส่วนที่ถึงกำหนดชำระภายในหนึ่งปี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</si>
  <si>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</si>
  <si>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ลูกหนี้ตามสัญญาเช่าซื้อ - สุทธิจากส่วนที่ถึงกำหนดชำระภายในหนึ่งปี</t>
  </si>
  <si>
    <t>รายได้จากการให้กู้ยืม</t>
  </si>
  <si>
    <t>ลูกหนี้เงินให้กู้ยืม</t>
  </si>
  <si>
    <t>เงินสดและรายการเทียบเท่าเงินสดเพิ่มขึ้น (ลดลง) สุทธิ</t>
  </si>
  <si>
    <t>ขาดทุนจากการด้อยค่าและจำหน่ายทรัพย์สินรอการขาย</t>
  </si>
  <si>
    <t xml:space="preserve">ขาดทุนจากการด้อยค่าและจำหน่ายทรัพย์สินรอการขาย </t>
  </si>
  <si>
    <t xml:space="preserve">ตามใบสำคัญแสดงสิทธิ </t>
  </si>
  <si>
    <t>เงินกู้ยืมระยะยาวจากสถาบันการเงินเพิ่มขึ้น (ลดลง)</t>
  </si>
  <si>
    <t>เงินกู้ยืมระยะยาวจากผู้ถือหุ้นรายใหญ่ลดลง</t>
  </si>
  <si>
    <t>เงินสดสุทธิได้มาจาก (ใช้ไปใน) กิจกรรมจัดหาเงิน</t>
  </si>
  <si>
    <t>ภายในหนึ่งปี</t>
  </si>
  <si>
    <t>ภายในหนี่งปี</t>
  </si>
  <si>
    <t>ทุนจดทะเบียน</t>
  </si>
  <si>
    <t>หุ้นสามัญ 1,040,917,341 หุ้น มูลค่าหุ้นละ 1 บาท</t>
  </si>
  <si>
    <t>ทุนออกจำหน่ายและชำระเต็มมูลค่าแล้ว</t>
  </si>
  <si>
    <t>หุ้นสามัญ 1,036,110,224 หุ้น มูลค่าหุ้นละ 1 บาท</t>
  </si>
  <si>
    <t>(31 ธันวาคม 2564: 1,036,110,224 หุ้น มูลค่าหุ้นละ 1 บาท)</t>
  </si>
  <si>
    <t xml:space="preserve">จัดสรรแล้ว - สำรองตามกฎหมาย </t>
  </si>
  <si>
    <r>
      <t xml:space="preserve">  </t>
    </r>
    <r>
      <rPr>
        <vertAlign val="superscript"/>
        <sz val="16"/>
        <rFont val="Angsana New"/>
        <family val="1"/>
      </rPr>
      <t xml:space="preserve">(1) </t>
    </r>
    <r>
      <rPr>
        <sz val="16"/>
        <rFont val="Angsana New"/>
        <family val="1"/>
      </rPr>
      <t>รายได้ทางการเงินประกอบด้วยรายได้จากสัญญาเช่าซื้อ การให้กู้ยืมและลูกหนี้สินเชื่อเพื่อซื้อสินค้า</t>
    </r>
  </si>
  <si>
    <t xml:space="preserve">   ภายในหนึ่งปี</t>
  </si>
  <si>
    <t>เงินกู้ยืมระยะยาวจากสถาบันการเงิน - สุทธิจากส่วนที่ถึงกำหนดชำระ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</si>
</sst>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;[Red]\(#,##0\)"/>
    <numFmt numFmtId="173" formatCode="#,##0;\(#,##0\)"/>
    <numFmt numFmtId="174" formatCode="_-* #,##0_-;\-* #,##0_-;_-* &quot;-&quot;??_-;_-@_-"/>
    <numFmt numFmtId="175" formatCode="_(* #,##0.0000_);_(* \(#,##0.0000\);_(* &quot;-&quot;_);_(@_)"/>
    <numFmt numFmtId="176" formatCode="&quot;£&quot;#,##0;[Red]\-&quot;£&quot;#,##0"/>
    <numFmt numFmtId="177" formatCode="&quot;¥&quot;#,##0.0_);\(&quot;¥&quot;#,##0.0\)"/>
    <numFmt numFmtId="178" formatCode="\F\F\ #,##0"/>
    <numFmt numFmtId="179" formatCode="&quot;$&quot;#,##0.00_)\ \ \ ;\(&quot;$&quot;#,##0.00\)\ \ \ "/>
    <numFmt numFmtId="180" formatCode="&quot;$&quot;#,##0.00\A_)\ ;\(&quot;$&quot;#,##0.00\A\)\ \ "/>
    <numFmt numFmtId="181" formatCode="##,##0.0_);\(#,##0.0\)"/>
    <numFmt numFmtId="182" formatCode="0.0000"/>
    <numFmt numFmtId="183" formatCode="&quot;$&quot;#,##0.0_);[Red]\(&quot;$&quot;#,##0.0\)"/>
    <numFmt numFmtId="184" formatCode="&quot;$&quot;#,##0"/>
    <numFmt numFmtId="185" formatCode="#0.0\x"/>
    <numFmt numFmtId="186" formatCode="0.0%_);\(0.0%\)"/>
    <numFmt numFmtId="187" formatCode="mmmm\ d\,\ yyyy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_(* #,##0.00_);_(* \(#,##0.00\);_(* &quot;-&quot;_);_(@_)"/>
    <numFmt numFmtId="192" formatCode="&quot;£&quot;#,##0_);[Red]\(&quot;£&quot;#,##0\)"/>
    <numFmt numFmtId="193" formatCode="&quot;RM&quot;#,##0_);[Red]\(&quot;RM&quot;#,##0\)"/>
    <numFmt numFmtId="194" formatCode="_-&quot;£&quot;* #,##0_-;\-&quot;£&quot;* #,##0_-;_-&quot;£&quot;* &quot;-&quot;_-;_-@_-"/>
    <numFmt numFmtId="195" formatCode="#,##0.0_);\(#,##0.0\)"/>
    <numFmt numFmtId="196" formatCode="&quot;£&quot;#,##0.00_);[Red]\(&quot;£&quot;#,##0.00\)"/>
    <numFmt numFmtId="197" formatCode="m/d"/>
    <numFmt numFmtId="198" formatCode="yyyy"/>
    <numFmt numFmtId="199" formatCode="#,##0.0_);\(#,##0.0\);#,##0.0_);@_)"/>
    <numFmt numFmtId="200" formatCode="0_);[Red]\(0\)"/>
    <numFmt numFmtId="201" formatCode="#,##0.0000"/>
    <numFmt numFmtId="202" formatCode="0.000_);[Red]\(0.000\)"/>
    <numFmt numFmtId="203" formatCode="0.00\ \ \ \ "/>
    <numFmt numFmtId="204" formatCode="0.0000000"/>
    <numFmt numFmtId="205" formatCode="0.00\ \ "/>
    <numFmt numFmtId="206" formatCode="#,##0.0_);\(#,##0.0\);&quot; - &quot;"/>
    <numFmt numFmtId="207" formatCode="0.00000"/>
    <numFmt numFmtId="208" formatCode="0.0\ \ \ \ "/>
    <numFmt numFmtId="209" formatCode="#,##0.00_);\(#,##0.00\);\-_)"/>
    <numFmt numFmtId="210" formatCode="#,##0.0;\-#,##0.0"/>
    <numFmt numFmtId="211" formatCode="0\ \ \ "/>
    <numFmt numFmtId="212" formatCode="&quot;$&quot;#,##0.000_);[Red]\(&quot;$&quot;#,##0.000\)"/>
    <numFmt numFmtId="213" formatCode="0.0\x;;"/>
    <numFmt numFmtId="214" formatCode="0.0%_);\(0.0%\);\-"/>
    <numFmt numFmtId="215" formatCode="#,##0.0000%_);\(#,##0.0000%\);\-_)"/>
    <numFmt numFmtId="216" formatCode="0.000000%"/>
    <numFmt numFmtId="217" formatCode="#,##0.00_)\ \ \ \ \ ;\(#,##0.00\)\ \ \ \ \ "/>
    <numFmt numFmtId="218" formatCode="0.0\ \ "/>
    <numFmt numFmtId="219" formatCode="#,##0%_);\(#,##0%\);\-_)"/>
    <numFmt numFmtId="220" formatCode="\$#,##0;\(\$#,##0\)"/>
    <numFmt numFmtId="221" formatCode="&quot;$&quot;#,##0;\-&quot;$&quot;#,##0"/>
    <numFmt numFmtId="222" formatCode="#,##0.0\%_);\(#,##0.0\%\);#,##0.0\%_);@_)"/>
    <numFmt numFmtId="223" formatCode="0.00000_);[Red]\(0.00000\)"/>
    <numFmt numFmtId="224" formatCode="&quot;$&quot;#,##0.00_)\ \ \ \ \ ;\(&quot;$&quot;#,##0.00\)\ \ \ \ \ "/>
    <numFmt numFmtId="225" formatCode="0%\ \ \ \ \ \ \ "/>
    <numFmt numFmtId="226" formatCode="&quot;€&quot;#,##0.0_);\(&quot;€&quot;#,##0.0\)"/>
    <numFmt numFmtId="227" formatCode="0.00%;[Red]\-0.00%"/>
    <numFmt numFmtId="228" formatCode="&quot;£&quot;#,##0.0_);\(&quot;£&quot;#,##0.0\)"/>
    <numFmt numFmtId="229" formatCode="0.00_);\(0.00\)"/>
    <numFmt numFmtId="230" formatCode="_-#,##0_-;[Red]\(#,##0\);_-\ \ &quot;-&quot;_-;_-@_-"/>
    <numFmt numFmtId="231" formatCode="&quot;RM&quot;#,##0.00;\-&quot;RM&quot;#,##0.00"/>
    <numFmt numFmtId="232" formatCode="_(* #,##0.0000_);_(* \(#,##0.0000\);_(* &quot;-&quot;??_);_(@_)"/>
    <numFmt numFmtId="233" formatCode="_-&quot;$&quot;* #,##0.00_-;\-&quot;$&quot;* #,##0.00_-;_-&quot;$&quot;* &quot;-&quot;??_-;_-@_-"/>
    <numFmt numFmtId="234" formatCode="_-&quot;$&quot;* #,##0_-;\-&quot;$&quot;* #,##0_-;_-&quot;$&quot;* &quot;-&quot;_-;_-@_-"/>
    <numFmt numFmtId="235" formatCode="0%;\(0%\)"/>
    <numFmt numFmtId="236" formatCode="0.0%"/>
    <numFmt numFmtId="237" formatCode="_(* #,##0.0_);_(* \(#,##0.0\);_(* &quot;-&quot;??_);_(@_)"/>
    <numFmt numFmtId="238" formatCode="0.0\p;\(0.0\)\p"/>
    <numFmt numFmtId="239" formatCode="0.0%;\(0.0\)%"/>
    <numFmt numFmtId="240" formatCode="#,##0.0"/>
    <numFmt numFmtId="241" formatCode="0.00\x"/>
    <numFmt numFmtId="242" formatCode="0.00_x"/>
    <numFmt numFmtId="243" formatCode="_ * #,##0_ ;_ * \-#,##0_ ;_ * &quot;-&quot;_ ;_ @_ "/>
    <numFmt numFmtId="244" formatCode="_ * #,##0.00_ ;_ * \-#,##0.00_ ;_ * &quot;-&quot;??_ ;_ @_ "/>
    <numFmt numFmtId="245" formatCode="\(#,##0\)\ "/>
    <numFmt numFmtId="246" formatCode="[Red]0.0%;[Red]\(0.0%\)"/>
    <numFmt numFmtId="247" formatCode="[Blue]#,##0_);[Blue]\(#,##0\)"/>
    <numFmt numFmtId="248" formatCode="#,##0_);[Blue]\(#,##0\)"/>
    <numFmt numFmtId="249" formatCode="&quot;\&quot;#,##0;[Red]&quot;\&quot;&quot;\&quot;&quot;\&quot;&quot;\&quot;&quot;\&quot;&quot;\&quot;&quot;\&quot;\-#,##0"/>
    <numFmt numFmtId="250" formatCode="#,##0\ \ "/>
    <numFmt numFmtId="251" formatCode="&quot;EUR &quot;#,##0.0_);\(&quot;EUR &quot;#,##0.0\)"/>
    <numFmt numFmtId="252" formatCode="\$#,##0.00;\(\$#,##0.00\)"/>
    <numFmt numFmtId="253" formatCode="&quot;£&quot;#,##0;\-&quot;£&quot;#,##0"/>
    <numFmt numFmtId="254" formatCode="General_)"/>
    <numFmt numFmtId="255" formatCode="0.0#"/>
    <numFmt numFmtId="256" formatCode="0.0_);[Red]\(0.0\)"/>
    <numFmt numFmtId="257" formatCode="0.00_);[Red]\(0.00\)"/>
    <numFmt numFmtId="258" formatCode="#,##0.0_);[Red]\(#,##0.0\)"/>
    <numFmt numFmtId="259" formatCode="#,##0.000_);[Red]\(#,##0.000\)"/>
    <numFmt numFmtId="260" formatCode="&quot;$&quot;#,##0.0_);\(&quot;$&quot;#,##0.0\)"/>
    <numFmt numFmtId="261" formatCode="0.0"/>
    <numFmt numFmtId="262" formatCode="_(&quot;$&quot;* #,##0.000_);_(&quot;$&quot;* \(#,##0.000\);_(&quot;$&quot;* &quot;-&quot;??_);_(@_)"/>
    <numFmt numFmtId="263" formatCode="#,##0.000_);\(#,##0.000\)"/>
    <numFmt numFmtId="264" formatCode="0.0%;\(0.0%\)"/>
    <numFmt numFmtId="265" formatCode="_(* #,##0_);_(* \(#,##0\);_(* &quot;-&quot;??_);_(@_)"/>
    <numFmt numFmtId="266" formatCode="#,##0.000"/>
    <numFmt numFmtId="267" formatCode="00000"/>
    <numFmt numFmtId="268" formatCode="0.0\x"/>
    <numFmt numFmtId="269" formatCode="0.000"/>
    <numFmt numFmtId="270" formatCode="@\ \ \ \ \ "/>
    <numFmt numFmtId="271" formatCode="_-* #,##0\ _D_M_-;\-* #,##0\ _D_M_-;_-* &quot;-&quot;\ _D_M_-;_-@_-"/>
    <numFmt numFmtId="272" formatCode="&quot;$&quot;#,##0.00_);\(&quot;$&quot;#,##0.00\);\-_)"/>
    <numFmt numFmtId="273" formatCode="&quot;$&quot;#,##0.00\A\ \ \ \ ;\(&quot;$&quot;#,##0.00\A\)\ \ \ \ "/>
    <numFmt numFmtId="274" formatCode="&quot;$&quot;#,##0.00&quot;E&quot;\ \ \ \ ;\(&quot;$&quot;#,##0.00&quot;E&quot;\)\ \ \ \ "/>
    <numFmt numFmtId="275" formatCode="#,##0.00\A\ \ \ \ ;\(#,##0.00\A\)\ \ \ \ "/>
    <numFmt numFmtId="276" formatCode="#,##0.00&quot;E&quot;\ \ \ \ ;\(#,##0.00&quot;E&quot;\)\ \ \ \ "/>
    <numFmt numFmtId="277" formatCode="&quot;€&quot;#,##0.00_);\(&quot;€&quot;#,##0.00\);\-_)"/>
    <numFmt numFmtId="278" formatCode="#,##0.0_)"/>
    <numFmt numFmtId="279" formatCode=";;;"/>
    <numFmt numFmtId="280" formatCode="&quot;$&quot;#,##0\ &quot;MM&quot;;\(&quot;$&quot;#,##0.00\ &quot;MM&quot;\)"/>
    <numFmt numFmtId="281" formatCode="_(&quot;$&quot;* #,##0_)\ &quot;millions&quot;;_(&quot;$&quot;* \(#,##0\)&quot; millions&quot;"/>
    <numFmt numFmtId="282" formatCode="&quot;$&quot;#,##0.00"/>
    <numFmt numFmtId="283" formatCode="#,##0\x_);\(#,##0\x\)"/>
    <numFmt numFmtId="284" formatCode="#,##0%_);\(#,##0%\)"/>
    <numFmt numFmtId="285" formatCode="&quot;$&quot;\ #,##0_-;&quot;$&quot;\ #,##0\-"/>
    <numFmt numFmtId="286" formatCode="&quot;Nlg&quot;\ #,##0_);\(&quot;Nlg&quot;\ #,##0\)"/>
    <numFmt numFmtId="287" formatCode="&quot;$&quot;#,##0;[Red]\-&quot;$&quot;#,##0"/>
    <numFmt numFmtId="288" formatCode="&quot;$&quot;#,##0.00;[Red]\-&quot;$&quot;#,##0.00"/>
    <numFmt numFmtId="289" formatCode="#,##0&quot; F&quot;_);[Red]\(#,##0&quot; F&quot;\)"/>
    <numFmt numFmtId="290" formatCode="_-* #,##0\ &quot;F&quot;_-;\-* #,##0\ &quot;F&quot;_-;_-* &quot;-&quot;\ &quot;F&quot;_-;_-@_-"/>
    <numFmt numFmtId="291" formatCode="#,##0\ &quot;F&quot;;[Red]\-#,##0\ &quot;F&quot;"/>
    <numFmt numFmtId="292" formatCode="_-* #,##0.00\ &quot;F&quot;_-;\-* #,##0.00\ &quot;F&quot;_-;_-* &quot;-&quot;??\ &quot;F&quot;_-;_-@_-"/>
    <numFmt numFmtId="293" formatCode="#,##0.00\ &quot;F&quot;;[Red]\-#,##0.00\ &quot;F&quot;"/>
    <numFmt numFmtId="294" formatCode="#,##0_ "/>
    <numFmt numFmtId="295" formatCode="#,##0.0\x_);\(#,##0.0\x\);\-_)"/>
    <numFmt numFmtId="296" formatCode="#,##0.00\x_);\(#,##0.00\x\);\-_)"/>
    <numFmt numFmtId="297" formatCode="General&quot;1996/01&quot;"/>
    <numFmt numFmtId="298" formatCode="_(&quot;RM&quot;* #,##0_);_(&quot;RM&quot;* \(#,##0\);_(&quot;RM&quot;* &quot;-&quot;_);_(@_)"/>
    <numFmt numFmtId="299" formatCode="0.00_)"/>
    <numFmt numFmtId="300" formatCode="0.0\ \ \ \ \ \ "/>
    <numFmt numFmtId="301" formatCode="0.0%\ \ \ \ \ "/>
    <numFmt numFmtId="302" formatCode="#,##0.0_);\(###0.0\)"/>
    <numFmt numFmtId="303" formatCode="_(* #,##0.000_);_(* \(#,##0.000\);_(* &quot;-&quot;??_);_(@_)"/>
    <numFmt numFmtId="304" formatCode="0.0_%"/>
    <numFmt numFmtId="305" formatCode="#,##0.00%_);\(#,##0.00%\);\-_)"/>
    <numFmt numFmtId="306" formatCode="&quot;£&quot;#,##0.0_);\(&quot;£&quot;#,##0.0\);\-_)"/>
    <numFmt numFmtId="307" formatCode="&quot;£&quot;#,##0.00_);\(&quot;£&quot;#,##0.00\);\-_)"/>
    <numFmt numFmtId="308" formatCode="&quot;Rp&quot;#,##0_);[Red]\(&quot;Rp&quot;#,##0\)"/>
    <numFmt numFmtId="309" formatCode="&quot;$&quot;@"/>
    <numFmt numFmtId="310" formatCode="#,##0.00\x"/>
    <numFmt numFmtId="311" formatCode="#,##0.00_x"/>
    <numFmt numFmtId="312" formatCode="0_)"/>
    <numFmt numFmtId="313" formatCode="#,##0_);[Red]\(#,##0\);\ \ \-\ \ \ \ \ "/>
    <numFmt numFmtId="314" formatCode="&quot;$&quot;#\ ?/?"/>
    <numFmt numFmtId="315" formatCode="#,##0_);\(#,##0_)"/>
    <numFmt numFmtId="316" formatCode="#,##0&quot; $&quot;;\-#,##0&quot; $&quot;"/>
    <numFmt numFmtId="317" formatCode="#,##0&quot; $&quot;;[Red]\-#,##0&quot; $&quot;"/>
    <numFmt numFmtId="318" formatCode="&quot;¥&quot;#,##0.0_);\(&quot;¥&quot;#,##0.0\);\-_)"/>
    <numFmt numFmtId="319" formatCode="&quot;¥&quot;#,##0.00_);\(&quot;¥&quot;#,##0.00\);\-_)"/>
    <numFmt numFmtId="320" formatCode="_-&quot;RM&quot;* #,##0_-;\-&quot;RM&quot;* #,##0_-;_-&quot;RM&quot;* &quot;-&quot;_-;_-@_-"/>
    <numFmt numFmtId="321" formatCode="&quot;$&quot;#,##0.000_);\(&quot;$&quot;#,##0.000\)"/>
    <numFmt numFmtId="322" formatCode="_ &quot;\&quot;* #,##0_ ;_ &quot;\&quot;* \-#,##0_ ;_ &quot;\&quot;* &quot;-&quot;_ ;_ @_ "/>
    <numFmt numFmtId="323" formatCode="_ &quot;\&quot;* #,##0.00_ ;_ &quot;\&quot;* \-#,##0.00_ ;_ &quot;\&quot;* &quot;-&quot;??_ ;_ @_ "/>
    <numFmt numFmtId="324" formatCode="0_ "/>
    <numFmt numFmtId="325" formatCode="dd/mmm/yyyy"/>
    <numFmt numFmtId="326" formatCode="_(&quot;NT$&quot;\*\ #,##0_);_(&quot;NT$&quot;\*\ \(#,##0\);_(&quot;NT$&quot;\*\ &quot;-&quot;_);_(@_)"/>
    <numFmt numFmtId="327" formatCode="_(&quot;NT$&quot;\*\ #,##0.00_);_(&quot;NT$&quot;\*\ \(#,##0.00\);_(&quot;NT$&quot;\*\ &quot;-&quot;??_);_(@_)"/>
    <numFmt numFmtId="3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9" formatCode="#,##0,;\(#,##0,\)"/>
    <numFmt numFmtId="330" formatCode="#,##0.00;\(#,##0.00\)"/>
    <numFmt numFmtId="331" formatCode="d\ ดดด\ bb"/>
    <numFmt numFmtId="332" formatCode="#,##0.00000000"/>
    <numFmt numFmtId="333" formatCode="&quot;S$&quot;#,##0.00;[Red]\-&quot;S$&quot;#,##0.00"/>
  </numFmts>
  <fonts count="260"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b/>
      <i/>
      <sz val="16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vertAlign val="superscript"/>
      <sz val="16"/>
      <name val="Angsana New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4"/>
      <name val="BrowalliaUPC"/>
      <family val="2"/>
      <charset val="222"/>
    </font>
    <font>
      <sz val="12"/>
      <name val="Tms Rmn"/>
    </font>
    <font>
      <sz val="11"/>
      <color indexed="52"/>
      <name val="Calibri"/>
      <family val="2"/>
      <charset val="222"/>
    </font>
    <font>
      <sz val="10"/>
      <name val="ApFont"/>
    </font>
    <font>
      <sz val="16"/>
      <color theme="0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2806">
    <xf numFmtId="0" fontId="0" fillId="0" borderId="0"/>
    <xf numFmtId="175" fontId="10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2" fillId="0" borderId="0"/>
    <xf numFmtId="177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horizontal="right"/>
    </xf>
    <xf numFmtId="0" fontId="12" fillId="2" borderId="0"/>
    <xf numFmtId="0" fontId="12" fillId="2" borderId="0"/>
    <xf numFmtId="179" fontId="12" fillId="2" borderId="0"/>
    <xf numFmtId="180" fontId="12" fillId="2" borderId="0"/>
    <xf numFmtId="0" fontId="12" fillId="2" borderId="0">
      <alignment horizontal="right"/>
    </xf>
    <xf numFmtId="0" fontId="11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4" fillId="0" borderId="0" applyFont="0" applyFill="0" applyBorder="0" applyAlignment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182" fontId="10" fillId="0" borderId="0" applyFont="0" applyFill="0" applyBorder="0" applyAlignment="0" applyProtection="0"/>
    <xf numFmtId="18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8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168" fontId="10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14" fillId="0" borderId="0" applyFont="0" applyFill="0" applyBorder="0" applyAlignment="0" applyProtection="0"/>
    <xf numFmtId="175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187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7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88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20" fillId="0" borderId="0"/>
    <xf numFmtId="19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2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5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9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24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0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2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39" fontId="24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208" fontId="19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3" borderId="0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14" fontId="10" fillId="0" borderId="0" applyFont="0" applyFill="0" applyBorder="0" applyAlignment="0" applyProtection="0"/>
    <xf numFmtId="215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2" fontId="19" fillId="0" borderId="0" applyFont="0" applyFill="0" applyBorder="0" applyProtection="0">
      <alignment horizontal="right"/>
    </xf>
    <xf numFmtId="220" fontId="10" fillId="0" borderId="0" applyFont="0" applyFill="0" applyBorder="0" applyProtection="0">
      <alignment horizontal="right"/>
    </xf>
    <xf numFmtId="221" fontId="10" fillId="0" borderId="0" applyFont="0" applyFill="0" applyBorder="0" applyProtection="0">
      <alignment horizontal="right"/>
    </xf>
    <xf numFmtId="222" fontId="19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223" fontId="19" fillId="0" borderId="0" applyFont="0" applyFill="0" applyBorder="0" applyProtection="0">
      <alignment horizontal="right"/>
    </xf>
    <xf numFmtId="224" fontId="19" fillId="0" borderId="0" applyFont="0" applyFill="0" applyBorder="0" applyAlignment="0" applyProtection="0"/>
    <xf numFmtId="225" fontId="19" fillId="0" borderId="0" applyFont="0" applyFill="0" applyBorder="0" applyProtection="0">
      <alignment horizontal="right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6" fillId="0" borderId="0"/>
    <xf numFmtId="0" fontId="16" fillId="0" borderId="0"/>
    <xf numFmtId="188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 applyFont="0" applyFill="0" applyBorder="0" applyAlignment="0" applyProtection="0"/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3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3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3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230" fontId="31" fillId="0" borderId="0" applyFill="0" applyBorder="0">
      <alignment horizontal="right"/>
    </xf>
    <xf numFmtId="0" fontId="16" fillId="0" borderId="0" applyFont="0" applyFill="0" applyBorder="0" applyAlignment="0" applyProtection="0"/>
    <xf numFmtId="169" fontId="32" fillId="0" borderId="0"/>
    <xf numFmtId="43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1" fillId="0" borderId="0"/>
    <xf numFmtId="0" fontId="1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231" fontId="22" fillId="0" borderId="0" applyFont="0" applyFill="0" applyBorder="0" applyAlignment="0" applyProtection="0"/>
    <xf numFmtId="232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9" fillId="0" borderId="0" applyNumberFormat="0" applyBorder="0" applyAlignment="0"/>
    <xf numFmtId="235" fontId="36" fillId="0" borderId="0" applyFont="0" applyFill="0" applyBorder="0" applyAlignment="0" applyProtection="0"/>
    <xf numFmtId="0" fontId="16" fillId="0" borderId="0"/>
    <xf numFmtId="0" fontId="16" fillId="0" borderId="0"/>
    <xf numFmtId="236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10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 applyBorder="0"/>
    <xf numFmtId="0" fontId="16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34" fontId="40" fillId="0" borderId="0" applyFont="0" applyFill="0" applyBorder="0" applyAlignment="0" applyProtection="0"/>
    <xf numFmtId="233" fontId="40" fillId="0" borderId="0" applyFont="0" applyFill="0" applyBorder="0" applyAlignment="0" applyProtection="0"/>
    <xf numFmtId="0" fontId="16" fillId="0" borderId="0"/>
    <xf numFmtId="0" fontId="37" fillId="15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5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2" borderId="0" applyNumberFormat="0" applyBorder="0" applyAlignment="0" applyProtection="0"/>
    <xf numFmtId="0" fontId="42" fillId="3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20" fillId="0" borderId="0">
      <protection locked="0"/>
    </xf>
    <xf numFmtId="237" fontId="43" fillId="0" borderId="0" applyNumberFormat="0" applyFont="0" applyFill="0" applyBorder="0" applyAlignment="0" applyProtection="0"/>
    <xf numFmtId="0" fontId="44" fillId="0" borderId="5">
      <alignment horizontal="center"/>
    </xf>
    <xf numFmtId="0" fontId="45" fillId="0" borderId="0"/>
    <xf numFmtId="0" fontId="45" fillId="0" borderId="6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18" borderId="0"/>
    <xf numFmtId="0" fontId="44" fillId="0" borderId="0">
      <protection locked="0"/>
    </xf>
    <xf numFmtId="0" fontId="44" fillId="0" borderId="0"/>
    <xf numFmtId="238" fontId="10" fillId="0" borderId="0"/>
    <xf numFmtId="239" fontId="10" fillId="0" borderId="0"/>
    <xf numFmtId="0" fontId="45" fillId="19" borderId="0">
      <alignment horizontal="right"/>
    </xf>
    <xf numFmtId="0" fontId="44" fillId="0" borderId="0"/>
    <xf numFmtId="169" fontId="8" fillId="0" borderId="0"/>
    <xf numFmtId="0" fontId="14" fillId="0" borderId="0" applyNumberFormat="0" applyFont="0" applyFill="0" applyBorder="0" applyProtection="0">
      <alignment horizontal="centerContinuous"/>
    </xf>
    <xf numFmtId="0" fontId="46" fillId="23" borderId="0" applyNumberFormat="0" applyFont="0" applyBorder="0" applyAlignment="0">
      <alignment horizontal="right"/>
    </xf>
    <xf numFmtId="0" fontId="47" fillId="23" borderId="7" applyFont="0">
      <alignment horizontal="right"/>
    </xf>
    <xf numFmtId="0" fontId="10" fillId="24" borderId="0" applyNumberFormat="0" applyProtection="0">
      <alignment horizontal="center"/>
      <protection locked="0" hidden="1"/>
    </xf>
    <xf numFmtId="9" fontId="48" fillId="0" borderId="0" applyFont="0" applyFill="0" applyBorder="0" applyAlignment="0" applyProtection="0"/>
    <xf numFmtId="0" fontId="10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240" fontId="51" fillId="0" borderId="0"/>
    <xf numFmtId="0" fontId="52" fillId="0" borderId="0" applyAlignment="0"/>
    <xf numFmtId="0" fontId="53" fillId="0" borderId="0">
      <alignment horizontal="center" wrapText="1"/>
      <protection locked="0"/>
    </xf>
    <xf numFmtId="0" fontId="1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8" applyNumberFormat="0" applyFill="0" applyAlignment="0" applyProtection="0"/>
    <xf numFmtId="215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3" fontId="55" fillId="0" borderId="0"/>
    <xf numFmtId="0" fontId="56" fillId="0" borderId="0" applyNumberFormat="0" applyFill="0" applyBorder="0" applyAlignment="0"/>
    <xf numFmtId="0" fontId="57" fillId="0" borderId="0" applyNumberFormat="0" applyFill="0" applyBorder="0" applyAlignment="0" applyProtection="0"/>
    <xf numFmtId="0" fontId="58" fillId="25" borderId="9">
      <alignment horizontal="center" vertical="center"/>
    </xf>
    <xf numFmtId="0" fontId="57" fillId="0" borderId="0" applyNumberFormat="0" applyFill="0" applyBorder="0" applyAlignment="0" applyProtection="0"/>
    <xf numFmtId="219" fontId="10" fillId="0" borderId="0"/>
    <xf numFmtId="0" fontId="59" fillId="0" borderId="0" applyNumberFormat="0" applyFill="0" applyBorder="0" applyAlignment="0" applyProtection="0"/>
    <xf numFmtId="37" fontId="60" fillId="0" borderId="0" applyNumberFormat="0" applyFill="0" applyBorder="0" applyAlignment="0" applyProtection="0">
      <protection locked="0"/>
    </xf>
    <xf numFmtId="0" fontId="61" fillId="0" borderId="10" applyNumberFormat="0" applyFill="0" applyAlignment="0" applyProtection="0"/>
    <xf numFmtId="37" fontId="60" fillId="0" borderId="0" applyNumberFormat="0" applyFill="0" applyBorder="0" applyAlignment="0" applyProtection="0">
      <protection locked="0"/>
    </xf>
    <xf numFmtId="164" fontId="62" fillId="0" borderId="11" applyAlignment="0" applyProtection="0"/>
    <xf numFmtId="0" fontId="53" fillId="0" borderId="6" applyNumberFormat="0" applyFont="0" applyFill="0" applyAlignment="0" applyProtection="0"/>
    <xf numFmtId="0" fontId="53" fillId="0" borderId="12" applyNumberFormat="0" applyFont="0" applyFill="0" applyAlignment="0" applyProtection="0"/>
    <xf numFmtId="0" fontId="14" fillId="0" borderId="10" applyNumberFormat="0" applyFont="0" applyFill="0" applyAlignment="0" applyProtection="0"/>
    <xf numFmtId="0" fontId="63" fillId="0" borderId="13" applyFill="0" applyProtection="0">
      <alignment horizontal="right"/>
    </xf>
    <xf numFmtId="0" fontId="64" fillId="0" borderId="14"/>
    <xf numFmtId="195" fontId="65" fillId="0" borderId="15" applyBorder="0"/>
    <xf numFmtId="241" fontId="10" fillId="0" borderId="0" applyFont="0" applyFill="0" applyBorder="0" applyAlignment="0" applyProtection="0"/>
    <xf numFmtId="242" fontId="10" fillId="26" borderId="16" applyFont="0" applyFill="0" applyBorder="0" applyAlignment="0" applyProtection="0"/>
    <xf numFmtId="206" fontId="10" fillId="0" borderId="0" applyFont="0" applyFill="0" applyBorder="0" applyAlignment="0" applyProtection="0"/>
    <xf numFmtId="0" fontId="66" fillId="1" borderId="17" applyBorder="0"/>
    <xf numFmtId="0" fontId="67" fillId="0" borderId="0">
      <alignment horizontal="right"/>
    </xf>
    <xf numFmtId="0" fontId="68" fillId="0" borderId="0" applyNumberFormat="0" applyFill="0" applyBorder="0" applyAlignment="0" applyProtection="0"/>
    <xf numFmtId="17" fontId="69" fillId="0" borderId="0">
      <alignment horizontal="center"/>
    </xf>
    <xf numFmtId="0" fontId="10" fillId="0" borderId="1" quotePrefix="1">
      <alignment horizontal="justify" vertical="justify" textRotation="127" wrapText="1" justifyLastLine="1"/>
      <protection hidden="1"/>
    </xf>
    <xf numFmtId="0" fontId="70" fillId="0" borderId="0"/>
    <xf numFmtId="243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0" fontId="52" fillId="0" borderId="0" applyFill="0" applyBorder="0" applyAlignment="0"/>
    <xf numFmtId="245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46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0" fontId="71" fillId="8" borderId="18" applyNumberFormat="0" applyAlignment="0" applyProtection="0"/>
    <xf numFmtId="39" fontId="53" fillId="27" borderId="0" applyNumberFormat="0" applyFont="0" applyBorder="0" applyAlignment="0"/>
    <xf numFmtId="0" fontId="72" fillId="0" borderId="0"/>
    <xf numFmtId="0" fontId="73" fillId="0" borderId="19" applyNumberFormat="0" applyFill="0" applyAlignment="0" applyProtection="0"/>
    <xf numFmtId="0" fontId="74" fillId="28" borderId="20" applyNumberFormat="0" applyAlignment="0" applyProtection="0"/>
    <xf numFmtId="0" fontId="14" fillId="0" borderId="0" applyNumberFormat="0" applyFont="0" applyFill="0" applyBorder="0" applyProtection="0">
      <alignment horizontal="center"/>
    </xf>
    <xf numFmtId="167" fontId="10" fillId="0" borderId="21" applyFont="0" applyFill="0" applyBorder="0" applyProtection="0">
      <alignment horizontal="right"/>
    </xf>
    <xf numFmtId="1" fontId="75" fillId="0" borderId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7" fillId="0" borderId="10" applyNumberFormat="0" applyFill="0" applyBorder="0" applyAlignment="0" applyProtection="0">
      <alignment horizontal="center"/>
    </xf>
    <xf numFmtId="0" fontId="78" fillId="0" borderId="10" applyNumberFormat="0" applyFill="0" applyProtection="0">
      <alignment horizontal="center"/>
    </xf>
    <xf numFmtId="38" fontId="79" fillId="0" borderId="23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80" fillId="0" borderId="5" applyNumberFormat="0" applyProtection="0">
      <alignment horizontal="center" vertical="center" wrapText="1"/>
    </xf>
    <xf numFmtId="0" fontId="81" fillId="0" borderId="24">
      <alignment horizontal="center"/>
    </xf>
    <xf numFmtId="195" fontId="82" fillId="0" borderId="10" applyBorder="0">
      <alignment horizontal="center"/>
    </xf>
    <xf numFmtId="43" fontId="7" fillId="0" borderId="0" applyFont="0" applyFill="0" applyBorder="0" applyAlignment="0" applyProtection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4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178" fontId="10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17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0" fontId="10" fillId="0" borderId="0" applyFont="0" applyFill="0" applyBorder="0" applyProtection="0">
      <alignment horizontal="right"/>
    </xf>
    <xf numFmtId="173" fontId="31" fillId="0" borderId="0"/>
    <xf numFmtId="37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39" fontId="36" fillId="0" borderId="0" applyFont="0" applyFill="0" applyBorder="0" applyAlignment="0" applyProtection="0"/>
    <xf numFmtId="195" fontId="85" fillId="0" borderId="0" applyFont="0" applyFill="0" applyBorder="0" applyAlignment="0" applyProtection="0"/>
    <xf numFmtId="39" fontId="85" fillId="0" borderId="0" applyFont="0" applyFill="0" applyBorder="0" applyAlignment="0" applyProtection="0"/>
    <xf numFmtId="0" fontId="247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95" fontId="52" fillId="0" borderId="0"/>
    <xf numFmtId="172" fontId="10" fillId="0" borderId="0"/>
    <xf numFmtId="0" fontId="88" fillId="0" borderId="0" applyNumberFormat="0" applyFont="0" applyBorder="0" applyAlignment="0"/>
    <xf numFmtId="0" fontId="89" fillId="0" borderId="0" applyNumberFormat="0" applyFill="0" applyBorder="0">
      <alignment horizontal="right"/>
    </xf>
    <xf numFmtId="250" fontId="90" fillId="30" borderId="0">
      <alignment horizontal="left"/>
    </xf>
    <xf numFmtId="0" fontId="91" fillId="0" borderId="0" applyNumberFormat="0" applyAlignment="0">
      <alignment horizontal="left"/>
    </xf>
    <xf numFmtId="0" fontId="64" fillId="0" borderId="0" applyNumberFormat="0" applyAlignment="0"/>
    <xf numFmtId="195" fontId="92" fillId="0" borderId="6">
      <alignment horizontal="left"/>
    </xf>
    <xf numFmtId="0" fontId="20" fillId="0" borderId="25"/>
    <xf numFmtId="245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3" fillId="0" borderId="26">
      <protection locked="0"/>
    </xf>
    <xf numFmtId="251" fontId="94" fillId="0" borderId="0"/>
    <xf numFmtId="0" fontId="84" fillId="0" borderId="0" applyFont="0" applyFill="0" applyBorder="0" applyAlignment="0" applyProtection="0">
      <alignment horizontal="right"/>
    </xf>
    <xf numFmtId="0" fontId="84" fillId="0" borderId="0" applyFont="0" applyFill="0" applyBorder="0" applyAlignment="0" applyProtection="0">
      <alignment horizontal="right"/>
    </xf>
    <xf numFmtId="39" fontId="95" fillId="0" borderId="0" applyFill="0" applyBorder="0" applyAlignment="0">
      <protection locked="0"/>
    </xf>
    <xf numFmtId="164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87" fillId="0" borderId="0" applyNumberFormat="0" applyFill="0" applyBorder="0" applyAlignment="0" applyProtection="0"/>
    <xf numFmtId="252" fontId="31" fillId="0" borderId="0"/>
    <xf numFmtId="253" fontId="10" fillId="2" borderId="0" applyFont="0" applyBorder="0"/>
    <xf numFmtId="254" fontId="96" fillId="0" borderId="0"/>
    <xf numFmtId="255" fontId="10" fillId="2" borderId="0" applyFont="0" applyBorder="0"/>
    <xf numFmtId="0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5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1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27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97" fillId="0" borderId="28" applyNumberFormat="0" applyBorder="0">
      <alignment horizontal="centerContinuous"/>
    </xf>
    <xf numFmtId="0" fontId="98" fillId="0" borderId="0">
      <alignment horizontal="right"/>
    </xf>
    <xf numFmtId="39" fontId="99" fillId="0" borderId="0" applyNumberFormat="0" applyFill="0" applyBorder="0" applyAlignment="0">
      <protection locked="0"/>
    </xf>
    <xf numFmtId="0" fontId="100" fillId="0" borderId="0">
      <protection locked="0"/>
    </xf>
    <xf numFmtId="38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0" fontId="84" fillId="0" borderId="0" applyFont="0" applyFill="0" applyBorder="0" applyAlignment="0" applyProtection="0"/>
    <xf numFmtId="14" fontId="101" fillId="0" borderId="0" applyFill="0" applyBorder="0" applyAlignment="0"/>
    <xf numFmtId="236" fontId="10" fillId="0" borderId="0">
      <protection locked="0"/>
    </xf>
    <xf numFmtId="264" fontId="10" fillId="0" borderId="0" applyFont="0" applyFill="0" applyBorder="0" applyAlignment="0" applyProtection="0"/>
    <xf numFmtId="0" fontId="19" fillId="0" borderId="0" applyFill="0" applyBorder="0" applyAlignment="0" applyProtection="0"/>
    <xf numFmtId="269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9" fillId="0" borderId="0" applyFill="0" applyBorder="0" applyAlignment="0" applyProtection="0"/>
    <xf numFmtId="2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2" fillId="0" borderId="0" applyFont="0" applyFill="0" applyBorder="0" applyAlignment="0" applyProtection="0">
      <alignment horizontal="right"/>
    </xf>
    <xf numFmtId="220" fontId="31" fillId="0" borderId="0"/>
    <xf numFmtId="27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29" applyNumberFormat="0" applyFont="0" applyFill="0" applyAlignment="0" applyProtection="0"/>
    <xf numFmtId="0" fontId="14" fillId="0" borderId="23" applyNumberFormat="0" applyFont="0" applyFill="0" applyAlignment="0" applyProtection="0"/>
    <xf numFmtId="168" fontId="103" fillId="0" borderId="0" applyFill="0" applyBorder="0" applyAlignment="0" applyProtection="0"/>
    <xf numFmtId="0" fontId="59" fillId="0" borderId="0" applyNumberFormat="0" applyFill="0" applyBorder="0" applyAlignment="0" applyProtection="0"/>
    <xf numFmtId="234" fontId="22" fillId="0" borderId="0" applyFont="0" applyFill="0" applyBorder="0" applyAlignment="0" applyProtection="0"/>
    <xf numFmtId="0" fontId="52" fillId="0" borderId="0" applyFill="0" applyBorder="0" applyAlignment="0"/>
    <xf numFmtId="245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0" fontId="104" fillId="0" borderId="0" applyNumberFormat="0" applyAlignment="0">
      <alignment horizontal="left"/>
    </xf>
    <xf numFmtId="17" fontId="105" fillId="31" borderId="0">
      <alignment horizontal="left"/>
    </xf>
    <xf numFmtId="0" fontId="102" fillId="0" borderId="0">
      <alignment horizontal="left"/>
    </xf>
    <xf numFmtId="0" fontId="19" fillId="32" borderId="5"/>
    <xf numFmtId="0" fontId="102" fillId="0" borderId="0">
      <alignment horizontal="left"/>
    </xf>
    <xf numFmtId="217" fontId="12" fillId="0" borderId="0"/>
    <xf numFmtId="224" fontId="12" fillId="0" borderId="0"/>
    <xf numFmtId="273" fontId="12" fillId="0" borderId="0"/>
    <xf numFmtId="274" fontId="12" fillId="0" borderId="0"/>
    <xf numFmtId="39" fontId="12" fillId="33" borderId="0"/>
    <xf numFmtId="275" fontId="12" fillId="0" borderId="0"/>
    <xf numFmtId="276" fontId="12" fillId="0" borderId="0"/>
    <xf numFmtId="0" fontId="10" fillId="0" borderId="0" applyFont="0" applyFill="0" applyBorder="0" applyAlignment="0" applyProtection="0"/>
    <xf numFmtId="277" fontId="1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62" fontId="19" fillId="0" borderId="0" applyFill="0" applyBorder="0">
      <alignment horizontal="right" vertical="top"/>
    </xf>
    <xf numFmtId="0" fontId="100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06" fillId="0" borderId="0" applyFill="0" applyBorder="0" applyProtection="0">
      <alignment horizontal="left"/>
    </xf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78" fontId="95" fillId="0" borderId="27" applyNumberFormat="0" applyFill="0" applyBorder="0" applyAlignment="0" applyProtection="0"/>
    <xf numFmtId="224" fontId="12" fillId="0" borderId="30"/>
    <xf numFmtId="225" fontId="12" fillId="2" borderId="27">
      <alignment horizontal="right"/>
    </xf>
    <xf numFmtId="225" fontId="12" fillId="2" borderId="27">
      <alignment horizontal="right"/>
    </xf>
    <xf numFmtId="225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25" fontId="12" fillId="2" borderId="27">
      <alignment horizontal="right"/>
    </xf>
    <xf numFmtId="225" fontId="12" fillId="2" borderId="27">
      <alignment horizontal="right"/>
    </xf>
    <xf numFmtId="38" fontId="19" fillId="2" borderId="0" applyNumberFormat="0" applyBorder="0" applyAlignment="0" applyProtection="0"/>
    <xf numFmtId="0" fontId="84" fillId="0" borderId="0" applyFont="0" applyFill="0" applyBorder="0" applyAlignment="0" applyProtection="0">
      <alignment horizontal="right"/>
    </xf>
    <xf numFmtId="0" fontId="11" fillId="0" borderId="0"/>
    <xf numFmtId="0" fontId="97" fillId="0" borderId="0">
      <alignment horizontal="left"/>
    </xf>
    <xf numFmtId="0" fontId="109" fillId="0" borderId="31" applyNumberFormat="0" applyAlignment="0" applyProtection="0">
      <alignment horizontal="left" vertical="center"/>
    </xf>
    <xf numFmtId="0" fontId="109" fillId="0" borderId="7">
      <alignment horizontal="left" vertical="center"/>
    </xf>
    <xf numFmtId="0" fontId="110" fillId="0" borderId="0">
      <alignment horizontal="center"/>
    </xf>
    <xf numFmtId="0" fontId="110" fillId="0" borderId="0">
      <alignment horizontal="center"/>
    </xf>
    <xf numFmtId="0" fontId="111" fillId="0" borderId="0">
      <protection locked="0"/>
    </xf>
    <xf numFmtId="0" fontId="111" fillId="0" borderId="0">
      <protection locked="0"/>
    </xf>
    <xf numFmtId="0" fontId="112" fillId="0" borderId="33">
      <alignment vertical="top"/>
      <protection hidden="1"/>
    </xf>
    <xf numFmtId="279" fontId="1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9" fillId="34" borderId="5" applyNumberFormat="0" applyBorder="0" applyAlignment="0" applyProtection="0"/>
    <xf numFmtId="195" fontId="96" fillId="35" borderId="0"/>
    <xf numFmtId="0" fontId="115" fillId="0" borderId="0" applyNumberFormat="0" applyFill="0" applyBorder="0" applyAlignment="0" applyProtection="0"/>
    <xf numFmtId="0" fontId="95" fillId="0" borderId="0" applyNumberFormat="0" applyFill="0" applyBorder="0" applyAlignment="0">
      <protection locked="0"/>
    </xf>
    <xf numFmtId="195" fontId="95" fillId="0" borderId="0" applyNumberFormat="0" applyBorder="0" applyAlignment="0" applyProtection="0"/>
    <xf numFmtId="253" fontId="116" fillId="0" borderId="0">
      <alignment horizontal="center"/>
    </xf>
    <xf numFmtId="0" fontId="1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1" fillId="0" borderId="34">
      <alignment horizontal="center"/>
    </xf>
    <xf numFmtId="0" fontId="10" fillId="0" borderId="0" applyNumberFormat="0" applyFill="0" applyBorder="0" applyProtection="0">
      <alignment horizontal="left" vertical="center"/>
    </xf>
    <xf numFmtId="38" fontId="117" fillId="0" borderId="0"/>
    <xf numFmtId="38" fontId="118" fillId="0" borderId="0"/>
    <xf numFmtId="38" fontId="63" fillId="0" borderId="0"/>
    <xf numFmtId="38" fontId="119" fillId="0" borderId="0"/>
    <xf numFmtId="0" fontId="8" fillId="0" borderId="0"/>
    <xf numFmtId="0" fontId="8" fillId="0" borderId="0"/>
    <xf numFmtId="0" fontId="10" fillId="0" borderId="0" applyFont="0" applyFill="0" applyBorder="0" applyAlignment="0" applyProtection="0"/>
    <xf numFmtId="0" fontId="45" fillId="0" borderId="0"/>
    <xf numFmtId="37" fontId="120" fillId="0" borderId="0" applyNumberFormat="0" applyFill="0" applyBorder="0" applyAlignment="0" applyProtection="0"/>
    <xf numFmtId="0" fontId="52" fillId="0" borderId="0" applyFill="0" applyBorder="0" applyAlignment="0"/>
    <xf numFmtId="245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37" fontId="120" fillId="0" borderId="0" applyNumberFormat="0" applyFill="0" applyBorder="0" applyAlignment="0" applyProtection="0"/>
    <xf numFmtId="195" fontId="121" fillId="36" borderId="0"/>
    <xf numFmtId="168" fontId="10" fillId="0" borderId="0" applyFont="0" applyFill="0" applyBorder="0" applyAlignment="0" applyProtection="0"/>
    <xf numFmtId="0" fontId="12" fillId="0" borderId="0">
      <alignment horizontal="right"/>
    </xf>
    <xf numFmtId="28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281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2" fillId="0" borderId="0" applyNumberFormat="0" applyFill="0" applyBorder="0" applyProtection="0">
      <alignment horizontal="left" vertical="center"/>
    </xf>
    <xf numFmtId="0" fontId="123" fillId="0" borderId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28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8" fontId="52" fillId="0" borderId="0"/>
    <xf numFmtId="37" fontId="31" fillId="0" borderId="0" applyFont="0" applyFill="0" applyBorder="0" applyAlignment="0" applyProtection="0"/>
    <xf numFmtId="260" fontId="24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124" fillId="37" borderId="35">
      <alignment horizontal="left" vertical="top" indent="2"/>
    </xf>
    <xf numFmtId="283" fontId="31" fillId="0" borderId="0" applyFont="0" applyFill="0" applyBorder="0" applyAlignment="0" applyProtection="0"/>
    <xf numFmtId="195" fontId="10" fillId="0" borderId="0" applyFont="0" applyFill="0" applyBorder="0" applyAlignment="0" applyProtection="0"/>
    <xf numFmtId="284" fontId="14" fillId="0" borderId="0" applyFont="0" applyFill="0" applyBorder="0" applyAlignment="0" applyProtection="0"/>
    <xf numFmtId="228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2" fillId="0" borderId="0">
      <alignment horizontal="right"/>
    </xf>
    <xf numFmtId="0" fontId="125" fillId="0" borderId="6"/>
    <xf numFmtId="285" fontId="10" fillId="0" borderId="0" applyFont="0" applyFill="0" applyBorder="0" applyAlignment="0" applyProtection="0"/>
    <xf numFmtId="286" fontId="16" fillId="0" borderId="0" applyFont="0" applyFill="0" applyBorder="0" applyAlignment="0" applyProtection="0"/>
    <xf numFmtId="287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90" fontId="10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291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87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16" fillId="0" borderId="0" applyFont="0" applyFill="0" applyBorder="0" applyAlignment="0" applyProtection="0"/>
    <xf numFmtId="291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94" fontId="126" fillId="0" borderId="0"/>
    <xf numFmtId="295" fontId="3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96" fontId="31" fillId="0" borderId="0" applyFont="0" applyFill="0" applyBorder="0" applyAlignment="0" applyProtection="0"/>
    <xf numFmtId="297" fontId="10" fillId="0" borderId="0" applyFont="0" applyFill="0" applyBorder="0" applyAlignment="0" applyProtection="0">
      <alignment horizontal="right"/>
    </xf>
    <xf numFmtId="0" fontId="52" fillId="0" borderId="0" applyFont="0">
      <protection locked="0"/>
    </xf>
    <xf numFmtId="298" fontId="10" fillId="0" borderId="0" applyFont="0" applyFill="0" applyBorder="0" applyAlignment="0" applyProtection="0"/>
    <xf numFmtId="0" fontId="127" fillId="0" borderId="0" applyNumberFormat="0" applyFill="0" applyBorder="0" applyProtection="0">
      <alignment horizontal="left"/>
    </xf>
    <xf numFmtId="0" fontId="128" fillId="3" borderId="0" applyNumberFormat="0" applyBorder="0" applyAlignment="0" applyProtection="0"/>
    <xf numFmtId="2" fontId="102" fillId="37" borderId="0"/>
    <xf numFmtId="0" fontId="31" fillId="0" borderId="0"/>
    <xf numFmtId="2" fontId="102" fillId="37" borderId="0"/>
    <xf numFmtId="37" fontId="129" fillId="0" borderId="0"/>
    <xf numFmtId="0" fontId="64" fillId="0" borderId="0"/>
    <xf numFmtId="0" fontId="19" fillId="0" borderId="0"/>
    <xf numFmtId="299" fontId="130" fillId="0" borderId="0"/>
    <xf numFmtId="0" fontId="4" fillId="0" borderId="0"/>
    <xf numFmtId="0" fontId="2" fillId="0" borderId="0"/>
    <xf numFmtId="0" fontId="8" fillId="0" borderId="0" applyFill="0"/>
    <xf numFmtId="229" fontId="19" fillId="0" borderId="0"/>
    <xf numFmtId="0" fontId="2" fillId="0" borderId="0"/>
    <xf numFmtId="0" fontId="10" fillId="0" borderId="0"/>
    <xf numFmtId="0" fontId="10" fillId="0" borderId="0"/>
    <xf numFmtId="4" fontId="26" fillId="0" borderId="0"/>
    <xf numFmtId="0" fontId="13" fillId="0" borderId="0"/>
    <xf numFmtId="0" fontId="10" fillId="10" borderId="36" applyNumberFormat="0" applyFont="0" applyAlignment="0" applyProtection="0"/>
    <xf numFmtId="0" fontId="131" fillId="0" borderId="37"/>
    <xf numFmtId="0" fontId="19" fillId="0" borderId="0"/>
    <xf numFmtId="38" fontId="31" fillId="0" borderId="27" applyFont="0" applyFill="0" applyBorder="0" applyAlignment="0" applyProtection="0"/>
    <xf numFmtId="0" fontId="1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3" fillId="0" borderId="0"/>
    <xf numFmtId="171" fontId="5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4" fillId="0" borderId="5" applyNumberFormat="0" applyFont="0" applyFill="0" applyAlignment="0" applyProtection="0"/>
    <xf numFmtId="40" fontId="5" fillId="37" borderId="0">
      <alignment horizontal="right"/>
    </xf>
    <xf numFmtId="0" fontId="135" fillId="37" borderId="0">
      <alignment horizontal="right"/>
    </xf>
    <xf numFmtId="0" fontId="136" fillId="37" borderId="27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19" fillId="0" borderId="0" applyFill="0" applyBorder="0" applyProtection="0">
      <alignment horizontal="center" vertical="center"/>
    </xf>
    <xf numFmtId="0" fontId="138" fillId="0" borderId="0" applyNumberFormat="0" applyFill="0" applyBorder="0">
      <alignment horizontal="left"/>
    </xf>
    <xf numFmtId="0" fontId="139" fillId="0" borderId="0" applyFill="0" applyBorder="0" applyProtection="0">
      <alignment horizontal="left"/>
    </xf>
    <xf numFmtId="0" fontId="122" fillId="0" borderId="0" applyFill="0" applyBorder="0" applyProtection="0">
      <alignment horizontal="left"/>
    </xf>
    <xf numFmtId="1" fontId="140" fillId="0" borderId="0" applyProtection="0">
      <alignment horizontal="right" vertical="center"/>
    </xf>
    <xf numFmtId="0" fontId="141" fillId="0" borderId="0">
      <alignment vertical="center"/>
    </xf>
    <xf numFmtId="0" fontId="142" fillId="37" borderId="6"/>
    <xf numFmtId="0" fontId="80" fillId="0" borderId="39" applyNumberFormat="0" applyAlignment="0" applyProtection="0"/>
    <xf numFmtId="0" fontId="31" fillId="38" borderId="0" applyNumberFormat="0" applyFont="0" applyBorder="0" applyAlignment="0" applyProtection="0"/>
    <xf numFmtId="0" fontId="19" fillId="39" borderId="37" applyNumberFormat="0" applyFont="0" applyBorder="0" applyAlignment="0" applyProtection="0">
      <alignment horizontal="center"/>
    </xf>
    <xf numFmtId="0" fontId="19" fillId="40" borderId="37" applyNumberFormat="0" applyFont="0" applyBorder="0" applyAlignment="0" applyProtection="0">
      <alignment horizontal="center"/>
    </xf>
    <xf numFmtId="0" fontId="31" fillId="0" borderId="40" applyNumberFormat="0" applyAlignment="0" applyProtection="0"/>
    <xf numFmtId="0" fontId="31" fillId="0" borderId="41" applyNumberFormat="0" applyAlignment="0" applyProtection="0"/>
    <xf numFmtId="0" fontId="80" fillId="0" borderId="42" applyNumberFormat="0" applyAlignment="0" applyProtection="0"/>
    <xf numFmtId="300" fontId="12" fillId="0" borderId="0"/>
    <xf numFmtId="301" fontId="12" fillId="0" borderId="0"/>
    <xf numFmtId="302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246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30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304" fontId="10" fillId="0" borderId="0" applyFont="0" applyFill="0" applyBorder="0" applyProtection="0">
      <alignment horizontal="right"/>
    </xf>
    <xf numFmtId="222" fontId="53" fillId="0" borderId="0" applyFont="0" applyFill="0" applyBorder="0" applyProtection="0">
      <alignment horizontal="right"/>
    </xf>
    <xf numFmtId="236" fontId="143" fillId="0" borderId="0" applyFill="0" applyBorder="0" applyProtection="0">
      <alignment horizontal="right"/>
    </xf>
    <xf numFmtId="236" fontId="144" fillId="0" borderId="0" applyFill="0" applyBorder="0" applyProtection="0">
      <alignment horizontal="right"/>
    </xf>
    <xf numFmtId="236" fontId="145" fillId="0" borderId="0" applyFont="0" applyFill="0" applyBorder="0" applyAlignment="0" applyProtection="0"/>
    <xf numFmtId="10" fontId="145" fillId="0" borderId="0" applyFont="0" applyFill="0" applyBorder="0" applyAlignment="0" applyProtection="0"/>
    <xf numFmtId="305" fontId="24" fillId="0" borderId="0" applyFont="0" applyFill="0" applyBorder="0" applyAlignment="0" applyProtection="0"/>
    <xf numFmtId="9" fontId="11" fillId="0" borderId="28" applyNumberFormat="0" applyBorder="0"/>
    <xf numFmtId="0" fontId="19" fillId="0" borderId="0" applyFont="0" applyFill="0" applyBorder="0" applyAlignment="0" applyProtection="0"/>
    <xf numFmtId="306" fontId="14" fillId="0" borderId="0" applyFont="0" applyFill="0" applyBorder="0" applyAlignment="0" applyProtection="0"/>
    <xf numFmtId="307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9" fillId="2" borderId="5"/>
    <xf numFmtId="0" fontId="52" fillId="0" borderId="0" applyFill="0" applyBorder="0" applyAlignment="0"/>
    <xf numFmtId="245" fontId="10" fillId="0" borderId="0" applyFill="0" applyBorder="0" applyAlignment="0"/>
    <xf numFmtId="247" fontId="10" fillId="0" borderId="0" applyFill="0" applyBorder="0" applyAlignment="0"/>
    <xf numFmtId="248" fontId="10" fillId="0" borderId="0" applyFill="0" applyBorder="0" applyAlignment="0"/>
    <xf numFmtId="245" fontId="10" fillId="0" borderId="0" applyFill="0" applyBorder="0" applyAlignment="0"/>
    <xf numFmtId="4" fontId="102" fillId="0" borderId="0">
      <alignment horizontal="right"/>
    </xf>
    <xf numFmtId="221" fontId="146" fillId="0" borderId="0"/>
    <xf numFmtId="0" fontId="147" fillId="0" borderId="43" applyNumberFormat="0" applyBorder="0" applyAlignment="0"/>
    <xf numFmtId="0" fontId="11" fillId="0" borderId="0" applyNumberFormat="0" applyFont="0" applyFill="0" applyBorder="0" applyAlignment="0" applyProtection="0">
      <alignment horizontal="left"/>
    </xf>
    <xf numFmtId="15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62" fillId="0" borderId="6">
      <alignment horizontal="center"/>
    </xf>
    <xf numFmtId="3" fontId="11" fillId="0" borderId="0" applyFont="0" applyFill="0" applyBorder="0" applyAlignment="0" applyProtection="0"/>
    <xf numFmtId="0" fontId="11" fillId="41" borderId="0" applyNumberFormat="0" applyFont="0" applyBorder="0" applyAlignment="0" applyProtection="0"/>
    <xf numFmtId="203" fontId="12" fillId="2" borderId="0"/>
    <xf numFmtId="203" fontId="12" fillId="2" borderId="0"/>
    <xf numFmtId="203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203" fontId="12" fillId="2" borderId="0"/>
    <xf numFmtId="203" fontId="12" fillId="2" borderId="0"/>
    <xf numFmtId="308" fontId="10" fillId="0" borderId="0" applyFont="0" applyFill="0" applyBorder="0" applyAlignment="0" applyProtection="0"/>
    <xf numFmtId="0" fontId="148" fillId="0" borderId="0">
      <alignment horizontal="center"/>
    </xf>
    <xf numFmtId="0" fontId="12" fillId="0" borderId="10">
      <alignment horizontal="centerContinuous"/>
    </xf>
    <xf numFmtId="0" fontId="12" fillId="2" borderId="0">
      <alignment horizontal="right"/>
    </xf>
    <xf numFmtId="1" fontId="10" fillId="0" borderId="37" applyNumberFormat="0" applyFill="0" applyAlignment="0" applyProtection="0">
      <alignment horizontal="center" vertical="center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309" fontId="12" fillId="2" borderId="27">
      <alignment horizontal="right"/>
    </xf>
    <xf numFmtId="269" fontId="149" fillId="0" borderId="11" applyFont="0" applyBorder="0" applyAlignment="0">
      <alignment horizontal="center" vertical="center"/>
    </xf>
    <xf numFmtId="310" fontId="10" fillId="0" borderId="0" applyFont="0" applyFill="0" applyBorder="0" applyProtection="0">
      <alignment horizontal="right"/>
    </xf>
    <xf numFmtId="311" fontId="10" fillId="0" borderId="0" applyFont="0" applyFill="0" applyBorder="0" applyProtection="0">
      <alignment horizontal="right"/>
    </xf>
    <xf numFmtId="3" fontId="150" fillId="0" borderId="0"/>
    <xf numFmtId="288" fontId="11" fillId="0" borderId="0" applyFont="0" applyFill="0" applyBorder="0" applyAlignment="0" applyProtection="0"/>
    <xf numFmtId="4" fontId="151" fillId="0" borderId="0">
      <alignment horizontal="right"/>
    </xf>
    <xf numFmtId="14" fontId="152" fillId="0" borderId="0" applyNumberFormat="0" applyFill="0" applyBorder="0" applyAlignment="0" applyProtection="0">
      <alignment horizontal="left"/>
    </xf>
    <xf numFmtId="0" fontId="80" fillId="42" borderId="33" applyNumberFormat="0" applyBorder="0" applyProtection="0">
      <alignment horizontal="left" wrapText="1"/>
    </xf>
    <xf numFmtId="0" fontId="80" fillId="43" borderId="0">
      <alignment horizontal="left" wrapText="1"/>
    </xf>
    <xf numFmtId="0" fontId="31" fillId="43" borderId="0" applyNumberFormat="0" applyProtection="0">
      <alignment horizontal="left" wrapText="1"/>
    </xf>
    <xf numFmtId="0" fontId="153" fillId="0" borderId="0" applyNumberFormat="0" applyBorder="0"/>
    <xf numFmtId="0" fontId="19" fillId="0" borderId="0">
      <alignment horizontal="left"/>
    </xf>
    <xf numFmtId="312" fontId="16" fillId="0" borderId="44">
      <alignment horizontal="center"/>
    </xf>
    <xf numFmtId="0" fontId="10" fillId="0" borderId="0"/>
    <xf numFmtId="0" fontId="26" fillId="0" borderId="0"/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0" fillId="0" borderId="45">
      <alignment vertical="center"/>
    </xf>
    <xf numFmtId="4" fontId="155" fillId="44" borderId="46" applyNumberFormat="0" applyProtection="0">
      <alignment vertical="center"/>
    </xf>
    <xf numFmtId="4" fontId="156" fillId="44" borderId="46" applyNumberFormat="0" applyProtection="0">
      <alignment vertical="center"/>
    </xf>
    <xf numFmtId="4" fontId="157" fillId="44" borderId="46" applyNumberFormat="0" applyProtection="0">
      <alignment horizontal="left" vertical="center" indent="1"/>
    </xf>
    <xf numFmtId="0" fontId="158" fillId="44" borderId="46" applyNumberFormat="0" applyProtection="0">
      <alignment horizontal="left" vertical="top" indent="1"/>
    </xf>
    <xf numFmtId="4" fontId="157" fillId="45" borderId="0" applyNumberFormat="0" applyProtection="0">
      <alignment horizontal="left" vertical="center" indent="1"/>
    </xf>
    <xf numFmtId="4" fontId="101" fillId="4" borderId="46" applyNumberFormat="0" applyProtection="0">
      <alignment horizontal="right" vertical="center"/>
    </xf>
    <xf numFmtId="4" fontId="101" fillId="12" borderId="46" applyNumberFormat="0" applyProtection="0">
      <alignment horizontal="right" vertical="center"/>
    </xf>
    <xf numFmtId="4" fontId="101" fillId="20" borderId="46" applyNumberFormat="0" applyProtection="0">
      <alignment horizontal="right" vertical="center"/>
    </xf>
    <xf numFmtId="4" fontId="101" fillId="14" borderId="46" applyNumberFormat="0" applyProtection="0">
      <alignment horizontal="right" vertical="center"/>
    </xf>
    <xf numFmtId="4" fontId="101" fillId="17" borderId="46" applyNumberFormat="0" applyProtection="0">
      <alignment horizontal="right" vertical="center"/>
    </xf>
    <xf numFmtId="4" fontId="101" fillId="22" borderId="46" applyNumberFormat="0" applyProtection="0">
      <alignment horizontal="right" vertical="center"/>
    </xf>
    <xf numFmtId="4" fontId="101" fillId="21" borderId="46" applyNumberFormat="0" applyProtection="0">
      <alignment horizontal="right" vertical="center"/>
    </xf>
    <xf numFmtId="4" fontId="101" fillId="46" borderId="46" applyNumberFormat="0" applyProtection="0">
      <alignment horizontal="right" vertical="center"/>
    </xf>
    <xf numFmtId="4" fontId="101" fillId="13" borderId="46" applyNumberFormat="0" applyProtection="0">
      <alignment horizontal="right" vertical="center"/>
    </xf>
    <xf numFmtId="4" fontId="155" fillId="47" borderId="47" applyNumberFormat="0" applyProtection="0">
      <alignment horizontal="left" vertical="center" indent="1"/>
    </xf>
    <xf numFmtId="4" fontId="155" fillId="40" borderId="0" applyNumberFormat="0" applyProtection="0">
      <alignment horizontal="left" vertical="center" indent="1"/>
    </xf>
    <xf numFmtId="4" fontId="155" fillId="45" borderId="0" applyNumberFormat="0" applyProtection="0">
      <alignment horizontal="left" vertical="center" indent="1"/>
    </xf>
    <xf numFmtId="4" fontId="101" fillId="48" borderId="46" applyNumberFormat="0" applyProtection="0">
      <alignment horizontal="right" vertical="center"/>
    </xf>
    <xf numFmtId="4" fontId="101" fillId="49" borderId="0" applyNumberFormat="0" applyProtection="0">
      <alignment horizontal="left" vertical="center" indent="1"/>
    </xf>
    <xf numFmtId="4" fontId="101" fillId="50" borderId="0" applyNumberFormat="0" applyProtection="0">
      <alignment horizontal="left" vertical="center" indent="1"/>
    </xf>
    <xf numFmtId="0" fontId="10" fillId="45" borderId="46" applyNumberFormat="0" applyProtection="0">
      <alignment horizontal="left" vertical="center" indent="1"/>
    </xf>
    <xf numFmtId="0" fontId="10" fillId="45" borderId="46" applyNumberFormat="0" applyProtection="0">
      <alignment horizontal="left" vertical="top" indent="1"/>
    </xf>
    <xf numFmtId="0" fontId="10" fillId="50" borderId="46" applyNumberFormat="0" applyProtection="0">
      <alignment horizontal="left" vertical="center" indent="1"/>
    </xf>
    <xf numFmtId="0" fontId="10" fillId="50" borderId="46" applyNumberFormat="0" applyProtection="0">
      <alignment horizontal="left" vertical="top" indent="1"/>
    </xf>
    <xf numFmtId="0" fontId="10" fillId="40" borderId="46" applyNumberFormat="0" applyProtection="0">
      <alignment horizontal="left" vertical="center" indent="1"/>
    </xf>
    <xf numFmtId="0" fontId="10" fillId="40" borderId="46" applyNumberFormat="0" applyProtection="0">
      <alignment horizontal="left" vertical="top" indent="1"/>
    </xf>
    <xf numFmtId="0" fontId="10" fillId="39" borderId="46" applyNumberFormat="0" applyProtection="0">
      <alignment horizontal="left" vertical="center" indent="1"/>
    </xf>
    <xf numFmtId="0" fontId="10" fillId="39" borderId="46" applyNumberFormat="0" applyProtection="0">
      <alignment horizontal="left" vertical="top" indent="1"/>
    </xf>
    <xf numFmtId="4" fontId="101" fillId="34" borderId="46" applyNumberFormat="0" applyProtection="0">
      <alignment vertical="center"/>
    </xf>
    <xf numFmtId="4" fontId="159" fillId="34" borderId="46" applyNumberFormat="0" applyProtection="0">
      <alignment vertical="center"/>
    </xf>
    <xf numFmtId="4" fontId="101" fillId="34" borderId="46" applyNumberFormat="0" applyProtection="0">
      <alignment horizontal="left" vertical="center" indent="1"/>
    </xf>
    <xf numFmtId="0" fontId="101" fillId="34" borderId="46" applyNumberFormat="0" applyProtection="0">
      <alignment horizontal="left" vertical="top" indent="1"/>
    </xf>
    <xf numFmtId="4" fontId="157" fillId="39" borderId="46" applyNumberFormat="0" applyProtection="0">
      <alignment horizontal="right" vertical="center"/>
    </xf>
    <xf numFmtId="4" fontId="159" fillId="49" borderId="46" applyNumberFormat="0" applyProtection="0">
      <alignment horizontal="right" vertical="center"/>
    </xf>
    <xf numFmtId="4" fontId="155" fillId="40" borderId="46" applyNumberFormat="0" applyProtection="0">
      <alignment horizontal="left" vertical="center" indent="1"/>
    </xf>
    <xf numFmtId="0" fontId="101" fillId="50" borderId="46" applyNumberFormat="0" applyProtection="0">
      <alignment horizontal="left" vertical="top" indent="1"/>
    </xf>
    <xf numFmtId="4" fontId="160" fillId="50" borderId="48" applyNumberFormat="0" applyProtection="0">
      <alignment horizontal="left" vertical="center" indent="1"/>
    </xf>
    <xf numFmtId="4" fontId="161" fillId="39" borderId="46" applyNumberFormat="0" applyProtection="0">
      <alignment horizontal="right" vertical="center"/>
    </xf>
    <xf numFmtId="0" fontId="162" fillId="0" borderId="0">
      <alignment horizontal="left"/>
    </xf>
    <xf numFmtId="0" fontId="138" fillId="0" borderId="0" applyNumberFormat="0" applyFill="0" applyBorder="0" applyProtection="0">
      <alignment horizontal="left" vertical="center"/>
    </xf>
    <xf numFmtId="0" fontId="109" fillId="0" borderId="0" applyFill="0" applyBorder="0" applyProtection="0">
      <alignment horizontal="left"/>
    </xf>
    <xf numFmtId="20" fontId="31" fillId="0" borderId="7">
      <alignment horizontal="left"/>
      <protection locked="0"/>
    </xf>
    <xf numFmtId="0" fontId="163" fillId="51" borderId="23"/>
    <xf numFmtId="0" fontId="31" fillId="52" borderId="0" applyNumberFormat="0" applyFont="0" applyBorder="0" applyAlignment="0" applyProtection="0"/>
    <xf numFmtId="1" fontId="164" fillId="53" borderId="0" applyNumberFormat="0" applyFont="0" applyBorder="0" applyAlignment="0">
      <alignment horizontal="left"/>
    </xf>
    <xf numFmtId="168" fontId="165" fillId="0" borderId="0" applyFill="0" applyBorder="0" applyAlignment="0" applyProtection="0"/>
    <xf numFmtId="169" fontId="166" fillId="0" borderId="0"/>
    <xf numFmtId="40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312" fontId="101" fillId="0" borderId="33">
      <alignment horizontal="justify" vertical="top" wrapText="1"/>
    </xf>
    <xf numFmtId="37" fontId="24" fillId="0" borderId="0"/>
    <xf numFmtId="0" fontId="167" fillId="0" borderId="21"/>
    <xf numFmtId="0" fontId="168" fillId="54" borderId="37">
      <protection locked="0"/>
    </xf>
    <xf numFmtId="266" fontId="10" fillId="0" borderId="0">
      <alignment horizontal="center"/>
    </xf>
    <xf numFmtId="313" fontId="169" fillId="0" borderId="0"/>
    <xf numFmtId="12" fontId="10" fillId="0" borderId="0" applyFont="0" applyFill="0" applyBorder="0" applyProtection="0">
      <alignment horizontal="right"/>
    </xf>
    <xf numFmtId="314" fontId="10" fillId="33" borderId="0" applyFont="0" applyFill="0" applyBorder="0" applyProtection="0">
      <alignment horizontal="right"/>
    </xf>
    <xf numFmtId="0" fontId="170" fillId="0" borderId="5">
      <alignment horizontal="center"/>
    </xf>
    <xf numFmtId="0" fontId="16" fillId="0" borderId="0"/>
    <xf numFmtId="19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0" fontId="24" fillId="0" borderId="0">
      <alignment vertical="top"/>
    </xf>
    <xf numFmtId="287" fontId="145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1" fillId="0" borderId="0" applyNumberFormat="0" applyBorder="0" applyAlignment="0"/>
    <xf numFmtId="0" fontId="171" fillId="0" borderId="0" applyNumberFormat="0" applyBorder="0" applyAlignment="0"/>
    <xf numFmtId="0" fontId="154" fillId="0" borderId="0" applyNumberFormat="0" applyBorder="0" applyAlignment="0"/>
    <xf numFmtId="0" fontId="47" fillId="0" borderId="0" applyNumberFormat="0" applyBorder="0" applyAlignment="0"/>
    <xf numFmtId="0" fontId="172" fillId="0" borderId="0" applyNumberFormat="0" applyBorder="0" applyAlignment="0"/>
    <xf numFmtId="0" fontId="173" fillId="0" borderId="0" applyNumberFormat="0" applyBorder="0" applyAlignment="0"/>
    <xf numFmtId="0" fontId="172" fillId="0" borderId="0" applyNumberFormat="0" applyBorder="0" applyAlignment="0"/>
    <xf numFmtId="0" fontId="174" fillId="0" borderId="0" applyNumberFormat="0" applyBorder="0" applyAlignment="0"/>
    <xf numFmtId="0" fontId="47" fillId="0" borderId="0" applyNumberFormat="0" applyBorder="0" applyAlignment="0"/>
    <xf numFmtId="0" fontId="175" fillId="0" borderId="0"/>
    <xf numFmtId="0" fontId="176" fillId="0" borderId="11" applyNumberFormat="0" applyFill="0" applyProtection="0">
      <alignment horizontal="right"/>
    </xf>
    <xf numFmtId="0" fontId="125" fillId="0" borderId="0"/>
    <xf numFmtId="0" fontId="19" fillId="0" borderId="0" applyFill="0" applyBorder="0" applyProtection="0">
      <alignment horizontal="centerContinuous"/>
    </xf>
    <xf numFmtId="40" fontId="177" fillId="0" borderId="0" applyBorder="0">
      <alignment horizontal="right"/>
    </xf>
    <xf numFmtId="0" fontId="178" fillId="0" borderId="49"/>
    <xf numFmtId="258" fontId="19" fillId="0" borderId="0" applyFill="0" applyBorder="0" applyProtection="0"/>
    <xf numFmtId="0" fontId="168" fillId="54" borderId="37">
      <protection locked="0"/>
    </xf>
    <xf numFmtId="0" fontId="10" fillId="0" borderId="0"/>
    <xf numFmtId="0" fontId="168" fillId="54" borderId="37">
      <protection locked="0"/>
    </xf>
    <xf numFmtId="0" fontId="179" fillId="0" borderId="0" applyFill="0" applyBorder="0" applyProtection="0">
      <alignment horizontal="center" vertical="center"/>
    </xf>
    <xf numFmtId="0" fontId="176" fillId="0" borderId="50" applyNumberFormat="0" applyProtection="0">
      <alignment horizontal="right"/>
    </xf>
    <xf numFmtId="0" fontId="82" fillId="0" borderId="0" applyBorder="0" applyProtection="0">
      <alignment vertical="center"/>
    </xf>
    <xf numFmtId="0" fontId="82" fillId="0" borderId="10" applyBorder="0" applyProtection="0">
      <alignment horizontal="right" vertical="center"/>
    </xf>
    <xf numFmtId="0" fontId="180" fillId="55" borderId="0" applyBorder="0" applyProtection="0">
      <alignment horizontal="centerContinuous" vertical="center"/>
    </xf>
    <xf numFmtId="0" fontId="180" fillId="56" borderId="10" applyBorder="0" applyProtection="0">
      <alignment horizontal="centerContinuous" vertical="center"/>
    </xf>
    <xf numFmtId="0" fontId="9" fillId="0" borderId="10" applyNumberFormat="0" applyFill="0" applyProtection="0"/>
    <xf numFmtId="0" fontId="179" fillId="0" borderId="0" applyFill="0" applyBorder="0" applyProtection="0"/>
    <xf numFmtId="0" fontId="10" fillId="0" borderId="0"/>
    <xf numFmtId="0" fontId="181" fillId="0" borderId="0" applyFill="0" applyBorder="0" applyProtection="0">
      <alignment horizontal="left"/>
    </xf>
    <xf numFmtId="0" fontId="106" fillId="0" borderId="51" applyFill="0" applyBorder="0" applyProtection="0">
      <alignment horizontal="left" vertical="top"/>
    </xf>
    <xf numFmtId="0" fontId="81" fillId="0" borderId="0" applyNumberFormat="0" applyFill="0" applyBorder="0" applyProtection="0">
      <alignment horizontal="centerContinuous"/>
    </xf>
    <xf numFmtId="0" fontId="80" fillId="0" borderId="0">
      <alignment horizontal="centerContinuous"/>
    </xf>
    <xf numFmtId="0" fontId="108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9" fillId="0" borderId="15" applyNumberFormat="0" applyFill="0" applyProtection="0">
      <alignment horizontal="centerContinuous"/>
    </xf>
    <xf numFmtId="0" fontId="179" fillId="0" borderId="0" applyFill="0" applyBorder="0" applyProtection="0">
      <alignment horizontal="centerContinuous"/>
    </xf>
    <xf numFmtId="49" fontId="184" fillId="0" borderId="0"/>
    <xf numFmtId="37" fontId="185" fillId="0" borderId="52" applyNumberFormat="0" applyFont="0" applyBorder="0" applyAlignment="0" applyProtection="0">
      <alignment horizontal="centerContinuous"/>
    </xf>
    <xf numFmtId="0" fontId="19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2" fillId="0" borderId="53" applyBorder="0">
      <alignment vertical="justify"/>
    </xf>
    <xf numFmtId="0" fontId="10" fillId="0" borderId="0"/>
    <xf numFmtId="0" fontId="10" fillId="0" borderId="0"/>
    <xf numFmtId="49" fontId="101" fillId="0" borderId="0" applyFill="0" applyBorder="0" applyAlignment="0"/>
    <xf numFmtId="0" fontId="52" fillId="0" borderId="0" applyFill="0" applyBorder="0" applyAlignment="0"/>
    <xf numFmtId="315" fontId="10" fillId="0" borderId="0" applyFill="0" applyBorder="0" applyAlignment="0"/>
    <xf numFmtId="0" fontId="188" fillId="0" borderId="0"/>
    <xf numFmtId="0" fontId="189" fillId="0" borderId="0"/>
    <xf numFmtId="174" fontId="1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0" fontId="9" fillId="0" borderId="0"/>
    <xf numFmtId="204" fontId="10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80" fillId="42" borderId="43" applyNumberFormat="0" applyBorder="0" applyProtection="0">
      <alignment horizontal="left" vertical="center"/>
    </xf>
    <xf numFmtId="0" fontId="10" fillId="0" borderId="0">
      <alignment horizontal="center"/>
    </xf>
    <xf numFmtId="0" fontId="10" fillId="0" borderId="0">
      <alignment horizontal="center"/>
    </xf>
    <xf numFmtId="0" fontId="11" fillId="0" borderId="0" applyBorder="0"/>
    <xf numFmtId="0" fontId="18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1" fillId="0" borderId="0" applyBorder="0"/>
    <xf numFmtId="0" fontId="192" fillId="0" borderId="0" applyNumberFormat="0" applyFill="0" applyBorder="0" applyAlignment="0" applyProtection="0"/>
    <xf numFmtId="0" fontId="193" fillId="0" borderId="54" applyNumberFormat="0" applyFill="0" applyAlignment="0" applyProtection="0"/>
    <xf numFmtId="0" fontId="194" fillId="0" borderId="32" applyNumberFormat="0" applyFill="0" applyAlignment="0" applyProtection="0"/>
    <xf numFmtId="0" fontId="195" fillId="0" borderId="55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198" fillId="0" borderId="56" applyNumberFormat="0" applyFill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4" fontId="199" fillId="0" borderId="0">
      <alignment horizontal="left"/>
      <protection locked="0"/>
    </xf>
    <xf numFmtId="0" fontId="10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4" borderId="0" applyNumberFormat="0" applyBorder="0" applyAlignment="0" applyProtection="0"/>
    <xf numFmtId="0" fontId="203" fillId="5" borderId="0" applyNumberFormat="0" applyBorder="0" applyAlignment="0" applyProtection="0"/>
    <xf numFmtId="40" fontId="204" fillId="0" borderId="5" applyFont="0" applyFill="0" applyBorder="0" applyAlignment="0" applyProtection="0"/>
    <xf numFmtId="234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54" fontId="96" fillId="0" borderId="0">
      <alignment horizontal="center" textRotation="90"/>
    </xf>
    <xf numFmtId="316" fontId="10" fillId="0" borderId="0" applyFont="0" applyFill="0" applyBorder="0" applyAlignment="0" applyProtection="0"/>
    <xf numFmtId="31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1" fillId="42" borderId="0" applyNumberFormat="0" applyBorder="0" applyProtection="0">
      <alignment horizontal="left"/>
    </xf>
    <xf numFmtId="169" fontId="10" fillId="0" borderId="0">
      <alignment wrapText="1"/>
    </xf>
    <xf numFmtId="299" fontId="24" fillId="0" borderId="0"/>
    <xf numFmtId="1" fontId="80" fillId="0" borderId="7" applyFill="0" applyProtection="0">
      <alignment horizontal="right"/>
    </xf>
    <xf numFmtId="0" fontId="132" fillId="57" borderId="57" applyNumberFormat="0" applyFont="0" applyBorder="0" applyAlignment="0" applyProtection="0">
      <alignment horizontal="right"/>
    </xf>
    <xf numFmtId="318" fontId="14" fillId="0" borderId="0" applyFont="0" applyFill="0" applyBorder="0" applyAlignment="0" applyProtection="0"/>
    <xf numFmtId="319" fontId="14" fillId="0" borderId="0" applyFont="0" applyFill="0" applyBorder="0" applyAlignment="0" applyProtection="0"/>
    <xf numFmtId="320" fontId="14" fillId="0" borderId="24" applyFont="0" applyBorder="0" applyAlignment="0">
      <alignment horizontal="center" vertical="center"/>
    </xf>
    <xf numFmtId="0" fontId="205" fillId="0" borderId="0"/>
    <xf numFmtId="9" fontId="206" fillId="0" borderId="0" applyFont="0" applyFill="0" applyBorder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69" fontId="251" fillId="0" borderId="0" applyFont="0" applyFill="0" applyBorder="0" applyAlignment="0" applyProtection="0"/>
    <xf numFmtId="169" fontId="25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207" fillId="28" borderId="22" applyNumberFormat="0" applyAlignment="0" applyProtection="0"/>
    <xf numFmtId="0" fontId="208" fillId="0" borderId="19" applyNumberFormat="0" applyFill="0" applyAlignment="0" applyProtection="0"/>
    <xf numFmtId="0" fontId="215" fillId="5" borderId="0" applyNumberFormat="0" applyBorder="0" applyAlignment="0" applyProtection="0"/>
    <xf numFmtId="0" fontId="7" fillId="0" borderId="0"/>
    <xf numFmtId="0" fontId="251" fillId="0" borderId="0"/>
    <xf numFmtId="0" fontId="86" fillId="0" borderId="0"/>
    <xf numFmtId="0" fontId="2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6" applyNumberFormat="0" applyFill="0" applyAlignment="0" applyProtection="0"/>
    <xf numFmtId="0" fontId="209" fillId="4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9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210" fillId="8" borderId="38" applyNumberFormat="0" applyAlignment="0" applyProtection="0"/>
    <xf numFmtId="0" fontId="7" fillId="10" borderId="36" applyNumberFormat="0" applyFont="0" applyAlignment="0" applyProtection="0"/>
    <xf numFmtId="0" fontId="219" fillId="0" borderId="54" applyNumberFormat="0" applyFill="0" applyAlignment="0" applyProtection="0"/>
    <xf numFmtId="0" fontId="220" fillId="0" borderId="32" applyNumberFormat="0" applyFill="0" applyAlignment="0" applyProtection="0"/>
    <xf numFmtId="0" fontId="221" fillId="0" borderId="55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0"/>
    <xf numFmtId="294" fontId="16" fillId="0" borderId="0"/>
    <xf numFmtId="0" fontId="10" fillId="0" borderId="0"/>
    <xf numFmtId="287" fontId="222" fillId="0" borderId="0" applyFont="0" applyFill="0" applyBorder="0" applyAlignment="0" applyProtection="0"/>
    <xf numFmtId="321" fontId="16" fillId="0" borderId="0" applyFont="0" applyFill="0" applyBorder="0" applyAlignment="0" applyProtection="0"/>
    <xf numFmtId="0" fontId="10" fillId="0" borderId="0"/>
    <xf numFmtId="169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22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41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322" fontId="224" fillId="0" borderId="0" applyFont="0" applyFill="0" applyBorder="0" applyAlignment="0" applyProtection="0"/>
    <xf numFmtId="323" fontId="224" fillId="0" borderId="0" applyFont="0" applyFill="0" applyBorder="0" applyAlignment="0" applyProtection="0"/>
    <xf numFmtId="0" fontId="224" fillId="0" borderId="0"/>
    <xf numFmtId="0" fontId="226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69" fontId="32" fillId="0" borderId="0"/>
    <xf numFmtId="243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9" fontId="228" fillId="0" borderId="58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>
      <alignment horizontal="center" wrapText="1" shrinkToFit="1"/>
    </xf>
    <xf numFmtId="0" fontId="232" fillId="0" borderId="0"/>
    <xf numFmtId="9" fontId="233" fillId="0" borderId="0" applyFont="0" applyFill="0" applyBorder="0" applyAlignment="0" applyProtection="0"/>
    <xf numFmtId="324" fontId="234" fillId="0" borderId="0">
      <alignment horizontal="center" vertical="top"/>
    </xf>
    <xf numFmtId="325" fontId="235" fillId="0" borderId="0">
      <alignment horizontal="center" vertical="top" shrinkToFit="1"/>
    </xf>
    <xf numFmtId="0" fontId="154" fillId="0" borderId="0"/>
    <xf numFmtId="0" fontId="31" fillId="0" borderId="0"/>
    <xf numFmtId="0" fontId="236" fillId="0" borderId="0"/>
    <xf numFmtId="0" fontId="237" fillId="0" borderId="0"/>
    <xf numFmtId="4" fontId="145" fillId="0" borderId="0" applyFont="0" applyFill="0" applyBorder="0" applyAlignment="0" applyProtection="0"/>
    <xf numFmtId="243" fontId="10" fillId="0" borderId="0" applyFont="0" applyFill="0" applyBorder="0" applyAlignment="0" applyProtection="0"/>
    <xf numFmtId="4" fontId="238" fillId="0" borderId="0">
      <alignment horizontal="right"/>
    </xf>
    <xf numFmtId="168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53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326" fontId="10" fillId="0" borderId="0" applyFont="0" applyFill="0" applyBorder="0" applyAlignment="0" applyProtection="0"/>
    <xf numFmtId="287" fontId="242" fillId="0" borderId="0" applyFont="0" applyFill="0" applyBorder="0" applyAlignment="0" applyProtection="0"/>
    <xf numFmtId="327" fontId="10" fillId="0" borderId="0" applyFont="0" applyFill="0" applyBorder="0" applyAlignment="0" applyProtection="0"/>
    <xf numFmtId="43" fontId="10" fillId="0" borderId="5" applyNumberFormat="0"/>
    <xf numFmtId="0" fontId="243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328" fontId="145" fillId="0" borderId="0" applyFont="0" applyFill="0" applyBorder="0" applyAlignment="0" applyProtection="0"/>
    <xf numFmtId="0" fontId="70" fillId="0" borderId="0"/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169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0" fontId="16" fillId="0" borderId="0" applyFont="0" applyFill="0" applyBorder="0" applyAlignment="0" applyProtection="0"/>
    <xf numFmtId="265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177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81" fontId="4" fillId="0" borderId="0" applyFont="0" applyFill="0" applyBorder="0" applyAlignment="0" applyProtection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6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0" borderId="0" applyNumberFormat="0" applyFill="0" applyBorder="0" applyAlignment="0" applyProtection="0"/>
    <xf numFmtId="213" fontId="4" fillId="3" borderId="0" applyNumberFormat="0" applyFont="0" applyAlignment="0" applyProtection="0"/>
    <xf numFmtId="0" fontId="4" fillId="0" borderId="0" applyNumberFormat="0" applyFill="0" applyBorder="0" applyAlignment="0" applyProtection="0"/>
    <xf numFmtId="214" fontId="4" fillId="0" borderId="0" applyFont="0" applyFill="0" applyBorder="0" applyAlignment="0" applyProtection="0"/>
    <xf numFmtId="220" fontId="4" fillId="0" borderId="0" applyFont="0" applyFill="0" applyBorder="0" applyProtection="0">
      <alignment horizontal="right"/>
    </xf>
    <xf numFmtId="221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188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0" applyNumberFormat="0" applyFill="0" applyBorder="0" applyProtection="0">
      <alignment vertical="top"/>
    </xf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3" applyNumberFormat="0" applyFill="0" applyAlignment="0" applyProtection="0"/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4" applyNumberFormat="0" applyFill="0" applyProtection="0">
      <alignment horizontal="center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Border="0" applyProtection="0">
      <alignment horizontal="left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213" fontId="4" fillId="0" borderId="0" applyNumberFormat="0" applyFill="0" applyProtection="0">
      <alignment horizontal="centerContinuous"/>
    </xf>
    <xf numFmtId="0" fontId="4" fillId="0" borderId="0" applyFont="0" applyFill="0" applyBorder="0" applyAlignment="0" applyProtection="0"/>
    <xf numFmtId="0" fontId="4" fillId="0" borderId="0"/>
    <xf numFmtId="0" fontId="4" fillId="0" borderId="0" applyBorder="0"/>
    <xf numFmtId="238" fontId="4" fillId="0" borderId="0"/>
    <xf numFmtId="239" fontId="4" fillId="0" borderId="0"/>
    <xf numFmtId="0" fontId="4" fillId="24" borderId="0" applyNumberFormat="0" applyProtection="0">
      <alignment horizontal="center"/>
      <protection locked="0" hidden="1"/>
    </xf>
    <xf numFmtId="0" fontId="4" fillId="0" borderId="0"/>
    <xf numFmtId="0" fontId="4" fillId="0" borderId="0" applyNumberFormat="0" applyFill="0" applyBorder="0" applyAlignment="0" applyProtection="0"/>
    <xf numFmtId="219" fontId="4" fillId="0" borderId="0"/>
    <xf numFmtId="241" fontId="4" fillId="0" borderId="0" applyFont="0" applyFill="0" applyBorder="0" applyAlignment="0" applyProtection="0"/>
    <xf numFmtId="242" fontId="4" fillId="26" borderId="16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245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46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167" fontId="4" fillId="0" borderId="21" applyFont="0" applyFill="0" applyBorder="0" applyProtection="0">
      <alignment horizontal="right"/>
    </xf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9" fontId="4" fillId="0" borderId="0"/>
    <xf numFmtId="24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0" fontId="4" fillId="0" borderId="0" applyFont="0" applyFill="0" applyBorder="0" applyProtection="0">
      <alignment horizontal="right"/>
    </xf>
    <xf numFmtId="172" fontId="4" fillId="0" borderId="0"/>
    <xf numFmtId="24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3" fontId="4" fillId="2" borderId="0" applyFont="0" applyBorder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45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0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45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168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97" fontId="4" fillId="0" borderId="0" applyFont="0" applyFill="0" applyBorder="0" applyAlignment="0" applyProtection="0">
      <alignment horizontal="right"/>
    </xf>
    <xf numFmtId="298" fontId="4" fillId="0" borderId="0" applyFont="0" applyFill="0" applyBorder="0" applyAlignment="0" applyProtection="0"/>
    <xf numFmtId="0" fontId="4" fillId="0" borderId="0"/>
    <xf numFmtId="0" fontId="4" fillId="10" borderId="36" applyNumberFormat="0" applyFont="0" applyAlignment="0" applyProtection="0"/>
    <xf numFmtId="302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304" fontId="4" fillId="0" borderId="0" applyFont="0" applyFill="0" applyBorder="0" applyProtection="0">
      <alignment horizontal="right"/>
    </xf>
    <xf numFmtId="245" fontId="4" fillId="0" borderId="0" applyFill="0" applyBorder="0" applyAlignment="0"/>
    <xf numFmtId="247" fontId="4" fillId="0" borderId="0" applyFill="0" applyBorder="0" applyAlignment="0"/>
    <xf numFmtId="248" fontId="4" fillId="0" borderId="0" applyFill="0" applyBorder="0" applyAlignment="0"/>
    <xf numFmtId="245" fontId="4" fillId="0" borderId="0" applyFill="0" applyBorder="0" applyAlignment="0"/>
    <xf numFmtId="308" fontId="4" fillId="0" borderId="0" applyFont="0" applyFill="0" applyBorder="0" applyAlignment="0" applyProtection="0"/>
    <xf numFmtId="1" fontId="4" fillId="0" borderId="37" applyNumberFormat="0" applyFill="0" applyAlignment="0" applyProtection="0">
      <alignment horizontal="center" vertical="center"/>
    </xf>
    <xf numFmtId="310" fontId="4" fillId="0" borderId="0" applyFont="0" applyFill="0" applyBorder="0" applyProtection="0">
      <alignment horizontal="right"/>
    </xf>
    <xf numFmtId="311" fontId="4" fillId="0" borderId="0" applyFont="0" applyFill="0" applyBorder="0" applyProtection="0">
      <alignment horizontal="right"/>
    </xf>
    <xf numFmtId="0" fontId="4" fillId="0" borderId="0"/>
    <xf numFmtId="0" fontId="4" fillId="0" borderId="45">
      <alignment vertical="center"/>
    </xf>
    <xf numFmtId="0" fontId="4" fillId="45" borderId="46" applyNumberFormat="0" applyProtection="0">
      <alignment horizontal="left" vertical="center" indent="1"/>
    </xf>
    <xf numFmtId="0" fontId="4" fillId="45" borderId="46" applyNumberFormat="0" applyProtection="0">
      <alignment horizontal="left" vertical="top" indent="1"/>
    </xf>
    <xf numFmtId="0" fontId="4" fillId="50" borderId="46" applyNumberFormat="0" applyProtection="0">
      <alignment horizontal="left" vertical="center" indent="1"/>
    </xf>
    <xf numFmtId="0" fontId="4" fillId="50" borderId="46" applyNumberFormat="0" applyProtection="0">
      <alignment horizontal="left" vertical="top" indent="1"/>
    </xf>
    <xf numFmtId="0" fontId="4" fillId="40" borderId="46" applyNumberFormat="0" applyProtection="0">
      <alignment horizontal="left" vertical="center" indent="1"/>
    </xf>
    <xf numFmtId="0" fontId="4" fillId="40" borderId="46" applyNumberFormat="0" applyProtection="0">
      <alignment horizontal="left" vertical="top" indent="1"/>
    </xf>
    <xf numFmtId="0" fontId="4" fillId="39" borderId="46" applyNumberFormat="0" applyProtection="0">
      <alignment horizontal="left" vertical="center" indent="1"/>
    </xf>
    <xf numFmtId="0" fontId="4" fillId="39" borderId="46" applyNumberFormat="0" applyProtection="0">
      <alignment horizontal="left" vertical="top" indent="1"/>
    </xf>
    <xf numFmtId="266" fontId="4" fillId="0" borderId="0">
      <alignment horizontal="center"/>
    </xf>
    <xf numFmtId="12" fontId="4" fillId="0" borderId="0" applyFont="0" applyFill="0" applyBorder="0" applyProtection="0">
      <alignment horizontal="right"/>
    </xf>
    <xf numFmtId="314" fontId="4" fillId="33" borderId="0" applyFont="0" applyFill="0" applyBorder="0" applyProtection="0">
      <alignment horizontal="right"/>
    </xf>
    <xf numFmtId="19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315" fontId="4" fillId="0" borderId="0" applyFill="0" applyBorder="0" applyAlignment="0"/>
    <xf numFmtId="174" fontId="4" fillId="0" borderId="0" applyFont="0" applyFill="0" applyBorder="0" applyAlignment="0" applyProtection="0"/>
    <xf numFmtId="0" fontId="4" fillId="0" borderId="0">
      <alignment horizontal="center"/>
    </xf>
    <xf numFmtId="0" fontId="4" fillId="0" borderId="0">
      <alignment horizontal="center"/>
    </xf>
    <xf numFmtId="169" fontId="4" fillId="0" borderId="0">
      <alignment wrapText="1"/>
    </xf>
    <xf numFmtId="0" fontId="4" fillId="0" borderId="0"/>
    <xf numFmtId="43" fontId="4" fillId="0" borderId="5" applyNumberFormat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167" fontId="253" fillId="0" borderId="0" applyFont="0" applyFill="0" applyBorder="0" applyAlignment="0" applyProtection="0"/>
    <xf numFmtId="167" fontId="25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331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332" fontId="255" fillId="0" borderId="0"/>
    <xf numFmtId="333" fontId="255" fillId="0" borderId="0"/>
    <xf numFmtId="269" fontId="247" fillId="0" borderId="0"/>
    <xf numFmtId="0" fontId="86" fillId="0" borderId="0"/>
    <xf numFmtId="0" fontId="256" fillId="0" borderId="0"/>
    <xf numFmtId="0" fontId="86" fillId="0" borderId="0"/>
    <xf numFmtId="0" fontId="1" fillId="0" borderId="0"/>
    <xf numFmtId="0" fontId="86" fillId="0" borderId="0"/>
    <xf numFmtId="0" fontId="86" fillId="0" borderId="0"/>
    <xf numFmtId="0" fontId="247" fillId="0" borderId="0"/>
    <xf numFmtId="0" fontId="254" fillId="0" borderId="0"/>
    <xf numFmtId="0" fontId="4" fillId="0" borderId="0"/>
    <xf numFmtId="0" fontId="4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254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57" fillId="0" borderId="19" applyNumberFormat="0" applyFill="0" applyAlignment="0" applyProtection="0"/>
    <xf numFmtId="0" fontId="4" fillId="0" borderId="27"/>
    <xf numFmtId="0" fontId="254" fillId="0" borderId="0"/>
    <xf numFmtId="0" fontId="254" fillId="0" borderId="0"/>
    <xf numFmtId="0" fontId="247" fillId="0" borderId="0"/>
    <xf numFmtId="0" fontId="4" fillId="0" borderId="0"/>
    <xf numFmtId="0" fontId="86" fillId="0" borderId="0"/>
    <xf numFmtId="0" fontId="86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86" fillId="0" borderId="0"/>
    <xf numFmtId="0" fontId="86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/>
    <xf numFmtId="0" fontId="86" fillId="0" borderId="0"/>
    <xf numFmtId="0" fontId="86" fillId="0" borderId="0"/>
    <xf numFmtId="43" fontId="7" fillId="0" borderId="0" applyFont="0" applyFill="0" applyBorder="0" applyAlignment="0" applyProtection="0"/>
    <xf numFmtId="0" fontId="258" fillId="0" borderId="0"/>
  </cellStyleXfs>
  <cellXfs count="145">
    <xf numFmtId="0" fontId="0" fillId="0" borderId="0" xfId="0"/>
    <xf numFmtId="0" fontId="3" fillId="0" borderId="0" xfId="2299" applyFont="1" applyFill="1" applyBorder="1" applyAlignment="1">
      <alignment vertical="center"/>
    </xf>
    <xf numFmtId="0" fontId="3" fillId="0" borderId="0" xfId="1952" applyFont="1" applyFill="1" applyAlignment="1">
      <alignment horizontal="left" vertical="center"/>
    </xf>
    <xf numFmtId="49" fontId="3" fillId="0" borderId="0" xfId="2299" applyNumberFormat="1" applyFont="1" applyFill="1" applyAlignment="1">
      <alignment horizontal="left" vertical="center"/>
    </xf>
    <xf numFmtId="0" fontId="6" fillId="0" borderId="0" xfId="2299" applyNumberFormat="1" applyFont="1" applyFill="1" applyBorder="1" applyAlignment="1">
      <alignment horizontal="center" vertical="center"/>
    </xf>
    <xf numFmtId="330" fontId="248" fillId="0" borderId="0" xfId="1952" applyNumberFormat="1" applyFont="1" applyFill="1" applyBorder="1" applyAlignment="1">
      <alignment horizontal="center" vertical="center"/>
    </xf>
    <xf numFmtId="0" fontId="6" fillId="0" borderId="0" xfId="2299" applyFont="1" applyFill="1" applyBorder="1" applyAlignment="1">
      <alignment horizontal="center" vertical="center"/>
    </xf>
    <xf numFmtId="169" fontId="6" fillId="0" borderId="0" xfId="1468" applyNumberFormat="1" applyFont="1" applyFill="1" applyAlignment="1">
      <alignment vertical="center"/>
    </xf>
    <xf numFmtId="169" fontId="6" fillId="0" borderId="0" xfId="2299" applyNumberFormat="1" applyFont="1" applyFill="1" applyAlignment="1">
      <alignment vertical="center"/>
    </xf>
    <xf numFmtId="174" fontId="6" fillId="0" borderId="0" xfId="1468" applyNumberFormat="1" applyFont="1" applyFill="1" applyBorder="1" applyAlignment="1">
      <alignment horizontal="center" vertical="center"/>
    </xf>
    <xf numFmtId="174" fontId="6" fillId="0" borderId="0" xfId="1468" applyNumberFormat="1" applyFont="1" applyFill="1" applyBorder="1" applyAlignment="1">
      <alignment vertical="center"/>
    </xf>
    <xf numFmtId="172" fontId="6" fillId="0" borderId="0" xfId="0" applyNumberFormat="1" applyFont="1" applyFill="1" applyAlignment="1">
      <alignment horizontal="center" vertical="center"/>
    </xf>
    <xf numFmtId="174" fontId="6" fillId="0" borderId="10" xfId="1468" applyNumberFormat="1" applyFont="1" applyFill="1" applyBorder="1" applyAlignment="1">
      <alignment horizontal="center" vertical="center"/>
    </xf>
    <xf numFmtId="0" fontId="246" fillId="0" borderId="0" xfId="2299" applyFont="1" applyFill="1" applyBorder="1" applyAlignment="1">
      <alignment vertical="center"/>
    </xf>
    <xf numFmtId="37" fontId="6" fillId="0" borderId="0" xfId="2299" applyNumberFormat="1" applyFont="1" applyFill="1" applyBorder="1" applyAlignment="1">
      <alignment vertical="center"/>
    </xf>
    <xf numFmtId="37" fontId="6" fillId="0" borderId="0" xfId="2299" applyNumberFormat="1" applyFont="1" applyFill="1" applyBorder="1" applyAlignment="1">
      <alignment horizontal="center" vertical="center"/>
    </xf>
    <xf numFmtId="174" fontId="6" fillId="0" borderId="0" xfId="1468" applyNumberFormat="1" applyFont="1" applyFill="1" applyBorder="1" applyAlignment="1">
      <alignment horizontal="right" vertical="center"/>
    </xf>
    <xf numFmtId="37" fontId="6" fillId="0" borderId="0" xfId="2299" applyNumberFormat="1" applyFont="1" applyFill="1" applyBorder="1" applyAlignment="1">
      <alignment horizontal="right" vertical="center"/>
    </xf>
    <xf numFmtId="169" fontId="6" fillId="0" borderId="0" xfId="2299" applyNumberFormat="1" applyFont="1" applyFill="1" applyBorder="1" applyAlignment="1">
      <alignment horizontal="right" vertical="center"/>
    </xf>
    <xf numFmtId="169" fontId="3" fillId="0" borderId="0" xfId="2299" applyNumberFormat="1" applyFont="1" applyFill="1" applyBorder="1" applyAlignment="1">
      <alignment horizontal="right" vertical="center"/>
    </xf>
    <xf numFmtId="0" fontId="3" fillId="0" borderId="0" xfId="2299" applyNumberFormat="1" applyFont="1" applyFill="1" applyAlignment="1">
      <alignment vertical="center"/>
    </xf>
    <xf numFmtId="0" fontId="3" fillId="0" borderId="0" xfId="2299" applyNumberFormat="1" applyFont="1" applyFill="1" applyBorder="1" applyAlignment="1">
      <alignment vertical="center"/>
    </xf>
    <xf numFmtId="174" fontId="3" fillId="0" borderId="0" xfId="1468" applyNumberFormat="1" applyFont="1" applyFill="1" applyBorder="1" applyAlignment="1">
      <alignment horizontal="right" vertical="center"/>
    </xf>
    <xf numFmtId="173" fontId="3" fillId="0" borderId="0" xfId="2299" applyNumberFormat="1" applyFont="1" applyFill="1" applyBorder="1" applyAlignment="1">
      <alignment horizontal="right" vertical="center"/>
    </xf>
    <xf numFmtId="174" fontId="6" fillId="0" borderId="0" xfId="1483" applyNumberFormat="1" applyFont="1" applyFill="1" applyAlignment="1">
      <alignment vertical="center"/>
    </xf>
    <xf numFmtId="173" fontId="6" fillId="0" borderId="0" xfId="2299" applyNumberFormat="1" applyFont="1" applyFill="1" applyBorder="1" applyAlignment="1">
      <alignment vertical="center"/>
    </xf>
    <xf numFmtId="174" fontId="6" fillId="0" borderId="0" xfId="1483" applyNumberFormat="1" applyFont="1" applyFill="1" applyBorder="1" applyAlignment="1">
      <alignment vertical="center"/>
    </xf>
    <xf numFmtId="49" fontId="6" fillId="0" borderId="10" xfId="0" applyNumberFormat="1" applyFont="1" applyFill="1" applyBorder="1" applyAlignment="1">
      <alignment horizontal="center" vertical="center"/>
    </xf>
    <xf numFmtId="172" fontId="6" fillId="0" borderId="0" xfId="0" applyNumberFormat="1" applyFont="1" applyFill="1" applyBorder="1" applyAlignment="1">
      <alignment horizontal="center" vertical="center"/>
    </xf>
    <xf numFmtId="49" fontId="246" fillId="0" borderId="0" xfId="2299" applyNumberFormat="1" applyFont="1" applyFill="1" applyAlignment="1">
      <alignment vertical="center"/>
    </xf>
    <xf numFmtId="49" fontId="6" fillId="0" borderId="0" xfId="2299" applyNumberFormat="1" applyFont="1" applyFill="1" applyAlignment="1">
      <alignment vertical="center"/>
    </xf>
    <xf numFmtId="0" fontId="250" fillId="0" borderId="0" xfId="2299" applyFont="1" applyFill="1" applyAlignment="1">
      <alignment horizontal="center" vertical="center"/>
    </xf>
    <xf numFmtId="263" fontId="3" fillId="0" borderId="0" xfId="1468" applyNumberFormat="1" applyFont="1" applyFill="1" applyBorder="1" applyAlignment="1">
      <alignment vertical="center"/>
    </xf>
    <xf numFmtId="169" fontId="3" fillId="0" borderId="0" xfId="1468" applyNumberFormat="1" applyFont="1" applyFill="1" applyBorder="1" applyAlignment="1">
      <alignment horizontal="right" vertical="center"/>
    </xf>
    <xf numFmtId="169" fontId="6" fillId="0" borderId="10" xfId="1468" applyNumberFormat="1" applyFont="1" applyFill="1" applyBorder="1" applyAlignment="1">
      <alignment horizontal="right" vertical="center"/>
    </xf>
    <xf numFmtId="0" fontId="6" fillId="0" borderId="10" xfId="2297" applyNumberFormat="1" applyFont="1" applyFill="1" applyBorder="1" applyAlignment="1">
      <alignment horizontal="center" vertical="center"/>
    </xf>
    <xf numFmtId="0" fontId="3" fillId="0" borderId="0" xfId="2297" quotePrefix="1" applyNumberFormat="1" applyFont="1" applyFill="1" applyAlignment="1">
      <alignment horizontal="left" vertical="center"/>
    </xf>
    <xf numFmtId="265" fontId="6" fillId="0" borderId="0" xfId="2297" applyNumberFormat="1" applyFont="1" applyFill="1" applyAlignment="1">
      <alignment vertical="center"/>
    </xf>
    <xf numFmtId="265" fontId="6" fillId="0" borderId="0" xfId="2297" applyNumberFormat="1" applyFont="1" applyFill="1" applyBorder="1" applyAlignment="1">
      <alignment vertical="center"/>
    </xf>
    <xf numFmtId="0" fontId="6" fillId="0" borderId="29" xfId="2297" applyNumberFormat="1" applyFont="1" applyFill="1" applyBorder="1" applyAlignment="1">
      <alignment vertical="center"/>
    </xf>
    <xf numFmtId="0" fontId="6" fillId="0" borderId="0" xfId="2297" applyNumberFormat="1" applyFont="1" applyFill="1" applyBorder="1" applyAlignment="1">
      <alignment vertical="center"/>
    </xf>
    <xf numFmtId="0" fontId="6" fillId="0" borderId="0" xfId="2297" applyNumberFormat="1" applyFont="1" applyFill="1" applyAlignment="1">
      <alignment horizontal="left" vertical="center"/>
    </xf>
    <xf numFmtId="0" fontId="6" fillId="0" borderId="0" xfId="2297" applyNumberFormat="1" applyFont="1" applyFill="1" applyBorder="1" applyAlignment="1">
      <alignment horizontal="right" vertical="center"/>
    </xf>
    <xf numFmtId="49" fontId="3" fillId="0" borderId="0" xfId="2299" applyNumberFormat="1" applyFont="1" applyFill="1" applyAlignment="1">
      <alignment vertical="center"/>
    </xf>
    <xf numFmtId="169" fontId="6" fillId="0" borderId="0" xfId="2290" applyNumberFormat="1" applyFont="1" applyFill="1" applyAlignment="1">
      <alignment horizontal="right" vertical="center"/>
    </xf>
    <xf numFmtId="174" fontId="6" fillId="0" borderId="7" xfId="1468" applyNumberFormat="1" applyFont="1" applyFill="1" applyBorder="1" applyAlignment="1">
      <alignment vertical="center"/>
    </xf>
    <xf numFmtId="169" fontId="6" fillId="0" borderId="0" xfId="1483" applyNumberFormat="1" applyFont="1" applyFill="1" applyBorder="1" applyAlignment="1">
      <alignment vertical="center"/>
    </xf>
    <xf numFmtId="169" fontId="6" fillId="0" borderId="0" xfId="1952" applyNumberFormat="1" applyFont="1" applyFill="1" applyBorder="1" applyAlignment="1">
      <alignment horizontal="center" vertical="center"/>
    </xf>
    <xf numFmtId="169" fontId="6" fillId="0" borderId="0" xfId="1483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3" fontId="6" fillId="0" borderId="0" xfId="2289" applyNumberFormat="1" applyFont="1" applyFill="1" applyBorder="1" applyAlignment="1">
      <alignment horizontal="right" vertical="center"/>
    </xf>
    <xf numFmtId="43" fontId="6" fillId="0" borderId="0" xfId="2289" applyNumberFormat="1" applyFont="1" applyFill="1" applyBorder="1" applyAlignment="1">
      <alignment vertical="center"/>
    </xf>
    <xf numFmtId="169" fontId="250" fillId="0" borderId="0" xfId="0" applyNumberFormat="1" applyFont="1" applyFill="1" applyAlignment="1">
      <alignment horizontal="center" vertical="center"/>
    </xf>
    <xf numFmtId="169" fontId="6" fillId="0" borderId="60" xfId="1468" applyNumberFormat="1" applyFont="1" applyFill="1" applyBorder="1" applyAlignment="1">
      <alignment horizontal="right" vertical="center"/>
    </xf>
    <xf numFmtId="169" fontId="6" fillId="0" borderId="60" xfId="1468" applyNumberFormat="1" applyFont="1" applyFill="1" applyBorder="1" applyAlignment="1">
      <alignment vertical="center"/>
    </xf>
    <xf numFmtId="0" fontId="6" fillId="0" borderId="0" xfId="2299" applyFont="1" applyFill="1" applyBorder="1" applyAlignment="1">
      <alignment vertical="center"/>
    </xf>
    <xf numFmtId="0" fontId="250" fillId="0" borderId="0" xfId="2299" applyFont="1" applyFill="1" applyBorder="1" applyAlignment="1">
      <alignment horizontal="center" vertical="center"/>
    </xf>
    <xf numFmtId="169" fontId="6" fillId="0" borderId="0" xfId="1468" applyNumberFormat="1" applyFont="1" applyFill="1" applyBorder="1" applyAlignment="1">
      <alignment vertical="center"/>
    </xf>
    <xf numFmtId="169" fontId="6" fillId="0" borderId="0" xfId="2299" applyNumberFormat="1" applyFont="1" applyFill="1" applyBorder="1" applyAlignment="1">
      <alignment vertical="center"/>
    </xf>
    <xf numFmtId="169" fontId="6" fillId="0" borderId="0" xfId="1468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250" fillId="0" borderId="0" xfId="0" applyFont="1" applyFill="1" applyAlignment="1">
      <alignment horizontal="center" vertical="center"/>
    </xf>
    <xf numFmtId="0" fontId="6" fillId="0" borderId="0" xfId="1954" applyFont="1" applyFill="1" applyAlignment="1">
      <alignment vertical="center"/>
    </xf>
    <xf numFmtId="0" fontId="3" fillId="0" borderId="0" xfId="2297" applyNumberFormat="1" applyFont="1" applyFill="1" applyAlignment="1">
      <alignment horizontal="left" vertical="center"/>
    </xf>
    <xf numFmtId="0" fontId="6" fillId="0" borderId="0" xfId="2297" applyNumberFormat="1" applyFont="1" applyFill="1" applyAlignment="1">
      <alignment vertical="center"/>
    </xf>
    <xf numFmtId="0" fontId="3" fillId="0" borderId="0" xfId="2297" applyNumberFormat="1" applyFont="1" applyFill="1" applyAlignment="1">
      <alignment vertical="center"/>
    </xf>
    <xf numFmtId="49" fontId="3" fillId="0" borderId="0" xfId="2297" applyNumberFormat="1" applyFont="1" applyFill="1" applyAlignment="1">
      <alignment vertical="center"/>
    </xf>
    <xf numFmtId="169" fontId="6" fillId="0" borderId="7" xfId="1468" applyNumberFormat="1" applyFont="1" applyFill="1" applyBorder="1" applyAlignment="1">
      <alignment vertical="center"/>
    </xf>
    <xf numFmtId="169" fontId="6" fillId="0" borderId="23" xfId="1468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9" fontId="6" fillId="0" borderId="0" xfId="1483" applyNumberFormat="1" applyFont="1" applyFill="1" applyAlignment="1">
      <alignment vertical="center"/>
    </xf>
    <xf numFmtId="169" fontId="6" fillId="0" borderId="0" xfId="1483" applyNumberFormat="1" applyFont="1" applyFill="1" applyBorder="1" applyAlignment="1">
      <alignment horizontal="right" vertical="center"/>
    </xf>
    <xf numFmtId="169" fontId="6" fillId="0" borderId="11" xfId="1468" applyNumberFormat="1" applyFont="1" applyFill="1" applyBorder="1" applyAlignment="1">
      <alignment vertical="center"/>
    </xf>
    <xf numFmtId="0" fontId="6" fillId="0" borderId="10" xfId="2299" applyFont="1" applyFill="1" applyBorder="1" applyAlignment="1">
      <alignment horizontal="center" vertical="center"/>
    </xf>
    <xf numFmtId="3" fontId="249" fillId="0" borderId="0" xfId="0" applyNumberFormat="1" applyFont="1" applyFill="1" applyAlignment="1">
      <alignment vertical="center" wrapText="1"/>
    </xf>
    <xf numFmtId="3" fontId="249" fillId="0" borderId="0" xfId="0" applyNumberFormat="1" applyFont="1" applyFill="1" applyAlignment="1">
      <alignment vertical="center"/>
    </xf>
    <xf numFmtId="0" fontId="249" fillId="0" borderId="0" xfId="0" applyFont="1" applyFill="1" applyAlignment="1">
      <alignment vertical="center"/>
    </xf>
    <xf numFmtId="169" fontId="6" fillId="0" borderId="0" xfId="1954" applyNumberFormat="1" applyFont="1" applyFill="1" applyAlignment="1">
      <alignment vertical="center"/>
    </xf>
    <xf numFmtId="43" fontId="6" fillId="0" borderId="0" xfId="1468" applyFont="1" applyFill="1" applyBorder="1" applyAlignment="1">
      <alignment vertical="center"/>
    </xf>
    <xf numFmtId="174" fontId="6" fillId="0" borderId="0" xfId="2299" applyNumberFormat="1" applyFont="1" applyFill="1" applyBorder="1" applyAlignment="1">
      <alignment vertical="center"/>
    </xf>
    <xf numFmtId="0" fontId="6" fillId="0" borderId="0" xfId="2299" applyFont="1" applyFill="1" applyAlignment="1">
      <alignment vertical="center"/>
    </xf>
    <xf numFmtId="169" fontId="6" fillId="0" borderId="10" xfId="1954" applyNumberFormat="1" applyFont="1" applyFill="1" applyBorder="1" applyAlignment="1">
      <alignment vertical="center"/>
    </xf>
    <xf numFmtId="169" fontId="6" fillId="0" borderId="7" xfId="1954" applyNumberFormat="1" applyFont="1" applyFill="1" applyBorder="1" applyAlignment="1">
      <alignment vertical="center"/>
    </xf>
    <xf numFmtId="169" fontId="3" fillId="0" borderId="0" xfId="1954" applyNumberFormat="1" applyFont="1" applyFill="1" applyBorder="1" applyAlignment="1">
      <alignment vertical="center"/>
    </xf>
    <xf numFmtId="173" fontId="3" fillId="0" borderId="0" xfId="2299" applyNumberFormat="1" applyFont="1" applyFill="1" applyAlignment="1">
      <alignment vertical="center"/>
    </xf>
    <xf numFmtId="169" fontId="6" fillId="0" borderId="59" xfId="1954" applyNumberFormat="1" applyFont="1" applyFill="1" applyBorder="1" applyAlignment="1">
      <alignment vertical="center"/>
    </xf>
    <xf numFmtId="169" fontId="6" fillId="0" borderId="59" xfId="1468" applyNumberFormat="1" applyFont="1" applyFill="1" applyBorder="1" applyAlignment="1">
      <alignment vertical="center"/>
    </xf>
    <xf numFmtId="0" fontId="6" fillId="0" borderId="0" xfId="2299" applyFont="1" applyFill="1" applyBorder="1" applyAlignment="1">
      <alignment horizontal="left" vertical="center"/>
    </xf>
    <xf numFmtId="169" fontId="6" fillId="0" borderId="60" xfId="1483" applyNumberFormat="1" applyFont="1" applyFill="1" applyBorder="1" applyAlignment="1">
      <alignment horizontal="right" vertical="center"/>
    </xf>
    <xf numFmtId="169" fontId="6" fillId="0" borderId="60" xfId="1954" applyNumberFormat="1" applyFont="1" applyFill="1" applyBorder="1" applyAlignment="1">
      <alignment vertical="center"/>
    </xf>
    <xf numFmtId="169" fontId="6" fillId="0" borderId="0" xfId="1486" applyNumberFormat="1" applyFont="1" applyFill="1" applyBorder="1" applyAlignment="1">
      <alignment vertical="center"/>
    </xf>
    <xf numFmtId="0" fontId="6" fillId="0" borderId="0" xfId="1952" applyFont="1" applyFill="1" applyAlignment="1">
      <alignment vertical="center"/>
    </xf>
    <xf numFmtId="0" fontId="3" fillId="0" borderId="0" xfId="2299" applyFont="1" applyFill="1" applyAlignment="1">
      <alignment vertical="center"/>
    </xf>
    <xf numFmtId="0" fontId="250" fillId="0" borderId="0" xfId="1952" applyFont="1" applyFill="1" applyAlignment="1">
      <alignment horizontal="center" vertical="center"/>
    </xf>
    <xf numFmtId="0" fontId="6" fillId="0" borderId="0" xfId="1952" applyFont="1" applyFill="1" applyAlignment="1">
      <alignment horizontal="center" vertical="center"/>
    </xf>
    <xf numFmtId="0" fontId="6" fillId="0" borderId="0" xfId="2297" applyNumberFormat="1" applyFont="1" applyFill="1" applyAlignment="1">
      <alignment horizontal="left" vertical="center" indent="1"/>
    </xf>
    <xf numFmtId="0" fontId="6" fillId="0" borderId="0" xfId="2299" applyFont="1" applyFill="1" applyAlignment="1">
      <alignment horizontal="left" vertical="center" indent="1"/>
    </xf>
    <xf numFmtId="49" fontId="6" fillId="0" borderId="0" xfId="1953" applyNumberFormat="1" applyFont="1" applyFill="1" applyAlignment="1">
      <alignment horizontal="left" vertical="center" indent="1"/>
    </xf>
    <xf numFmtId="49" fontId="6" fillId="0" borderId="0" xfId="1953" applyNumberFormat="1" applyFont="1" applyFill="1" applyAlignment="1">
      <alignment horizontal="left" vertical="center"/>
    </xf>
    <xf numFmtId="169" fontId="6" fillId="0" borderId="0" xfId="1954" applyNumberFormat="1" applyFont="1" applyFill="1" applyBorder="1" applyAlignment="1">
      <alignment vertical="center"/>
    </xf>
    <xf numFmtId="169" fontId="6" fillId="0" borderId="0" xfId="1494" applyNumberFormat="1" applyFont="1" applyFill="1" applyAlignment="1">
      <alignment horizontal="right" vertical="center"/>
    </xf>
    <xf numFmtId="0" fontId="6" fillId="0" borderId="0" xfId="2299" applyFont="1" applyFill="1" applyBorder="1" applyAlignment="1">
      <alignment horizontal="left" vertical="center" indent="1"/>
    </xf>
    <xf numFmtId="169" fontId="6" fillId="0" borderId="0" xfId="1486" applyNumberFormat="1" applyFont="1" applyFill="1" applyAlignment="1">
      <alignment vertical="center"/>
    </xf>
    <xf numFmtId="169" fontId="6" fillId="0" borderId="0" xfId="1486" applyNumberFormat="1" applyFont="1" applyFill="1" applyBorder="1" applyAlignment="1">
      <alignment horizontal="right" vertical="center"/>
    </xf>
    <xf numFmtId="169" fontId="6" fillId="0" borderId="60" xfId="1486" applyNumberFormat="1" applyFont="1" applyFill="1" applyBorder="1" applyAlignment="1">
      <alignment vertical="center"/>
    </xf>
    <xf numFmtId="169" fontId="3" fillId="0" borderId="0" xfId="1954" applyNumberFormat="1" applyFont="1" applyFill="1" applyAlignment="1">
      <alignment vertical="center"/>
    </xf>
    <xf numFmtId="0" fontId="6" fillId="0" borderId="0" xfId="2297" quotePrefix="1" applyNumberFormat="1" applyFont="1" applyFill="1" applyAlignment="1">
      <alignment horizontal="left" vertical="center"/>
    </xf>
    <xf numFmtId="37" fontId="3" fillId="0" borderId="0" xfId="2299" applyNumberFormat="1" applyFont="1" applyFill="1" applyBorder="1" applyAlignment="1">
      <alignment horizontal="right" vertical="center"/>
    </xf>
    <xf numFmtId="173" fontId="6" fillId="0" borderId="0" xfId="2299" applyNumberFormat="1" applyFont="1" applyFill="1" applyAlignment="1">
      <alignment horizontal="right" vertical="center"/>
    </xf>
    <xf numFmtId="329" fontId="6" fillId="0" borderId="0" xfId="2299" applyNumberFormat="1" applyFont="1" applyFill="1" applyAlignment="1">
      <alignment vertical="center"/>
    </xf>
    <xf numFmtId="173" fontId="6" fillId="0" borderId="0" xfId="2299" applyNumberFormat="1" applyFont="1" applyFill="1" applyAlignment="1">
      <alignment vertical="center"/>
    </xf>
    <xf numFmtId="169" fontId="6" fillId="0" borderId="0" xfId="1486" applyNumberFormat="1" applyFont="1" applyFill="1" applyAlignment="1">
      <alignment horizontal="right" vertical="center"/>
    </xf>
    <xf numFmtId="0" fontId="6" fillId="0" borderId="0" xfId="1952" applyFont="1" applyFill="1" applyAlignment="1">
      <alignment horizontal="left" vertical="center"/>
    </xf>
    <xf numFmtId="0" fontId="6" fillId="0" borderId="0" xfId="1952" applyFont="1" applyFill="1" applyAlignment="1">
      <alignment horizontal="left" vertical="center" indent="1"/>
    </xf>
    <xf numFmtId="0" fontId="6" fillId="0" borderId="0" xfId="1952" applyFont="1" applyFill="1" applyAlignment="1">
      <alignment horizontal="left" vertical="center" indent="2"/>
    </xf>
    <xf numFmtId="174" fontId="6" fillId="0" borderId="0" xfId="1468" applyNumberFormat="1" applyFont="1" applyFill="1" applyAlignment="1">
      <alignment vertical="center"/>
    </xf>
    <xf numFmtId="169" fontId="6" fillId="0" borderId="23" xfId="1468" applyNumberFormat="1" applyFont="1" applyFill="1" applyBorder="1" applyAlignment="1">
      <alignment vertical="center"/>
    </xf>
    <xf numFmtId="188" fontId="6" fillId="0" borderId="23" xfId="1483" applyNumberFormat="1" applyFont="1" applyFill="1" applyBorder="1" applyAlignment="1">
      <alignment vertical="center"/>
    </xf>
    <xf numFmtId="0" fontId="6" fillId="0" borderId="0" xfId="1952" applyFont="1" applyFill="1" applyBorder="1" applyAlignment="1">
      <alignment vertical="center"/>
    </xf>
    <xf numFmtId="0" fontId="3" fillId="0" borderId="0" xfId="1952" applyFont="1" applyFill="1" applyBorder="1" applyAlignment="1">
      <alignment vertical="center"/>
    </xf>
    <xf numFmtId="0" fontId="6" fillId="0" borderId="0" xfId="1952" applyFont="1" applyFill="1" applyBorder="1" applyAlignment="1">
      <alignment horizontal="right" vertical="center"/>
    </xf>
    <xf numFmtId="0" fontId="6" fillId="0" borderId="0" xfId="1956" applyFont="1" applyFill="1" applyBorder="1" applyAlignment="1">
      <alignment vertical="center"/>
    </xf>
    <xf numFmtId="0" fontId="6" fillId="0" borderId="0" xfId="1956" applyFont="1" applyFill="1" applyBorder="1" applyAlignment="1">
      <alignment horizontal="center" vertical="center"/>
    </xf>
    <xf numFmtId="0" fontId="6" fillId="0" borderId="10" xfId="1956" applyFont="1" applyFill="1" applyBorder="1" applyAlignment="1">
      <alignment horizontal="center" vertical="center"/>
    </xf>
    <xf numFmtId="0" fontId="3" fillId="0" borderId="0" xfId="1956" applyFont="1" applyFill="1" applyBorder="1" applyAlignment="1">
      <alignment vertical="center"/>
    </xf>
    <xf numFmtId="169" fontId="6" fillId="0" borderId="0" xfId="1952" applyNumberFormat="1" applyFont="1" applyFill="1" applyBorder="1" applyAlignment="1">
      <alignment vertical="center"/>
    </xf>
    <xf numFmtId="188" fontId="6" fillId="0" borderId="0" xfId="1952" applyNumberFormat="1" applyFont="1" applyFill="1" applyBorder="1" applyAlignment="1">
      <alignment vertical="center"/>
    </xf>
    <xf numFmtId="0" fontId="3" fillId="0" borderId="0" xfId="1956" applyFont="1" applyAlignment="1">
      <alignment vertical="center"/>
    </xf>
    <xf numFmtId="0" fontId="6" fillId="0" borderId="0" xfId="2297" applyFont="1" applyAlignment="1">
      <alignment vertical="center"/>
    </xf>
    <xf numFmtId="0" fontId="6" fillId="0" borderId="0" xfId="2805" applyFont="1" applyAlignment="1">
      <alignment horizontal="left" vertical="center" indent="1"/>
    </xf>
    <xf numFmtId="0" fontId="6" fillId="0" borderId="0" xfId="1956" applyFont="1" applyAlignment="1">
      <alignment vertical="center"/>
    </xf>
    <xf numFmtId="171" fontId="6" fillId="0" borderId="0" xfId="2299" applyNumberFormat="1" applyFont="1" applyFill="1" applyBorder="1" applyAlignment="1">
      <alignment vertical="center"/>
    </xf>
    <xf numFmtId="37" fontId="6" fillId="0" borderId="0" xfId="1954" applyNumberFormat="1" applyFont="1" applyFill="1" applyAlignment="1">
      <alignment vertical="center"/>
    </xf>
    <xf numFmtId="169" fontId="6" fillId="0" borderId="23" xfId="1483" applyNumberFormat="1" applyFont="1" applyFill="1" applyBorder="1" applyAlignment="1">
      <alignment vertical="center"/>
    </xf>
    <xf numFmtId="169" fontId="6" fillId="0" borderId="60" xfId="2804" applyNumberFormat="1" applyFont="1" applyFill="1" applyBorder="1" applyAlignment="1">
      <alignment vertical="center"/>
    </xf>
    <xf numFmtId="169" fontId="259" fillId="0" borderId="0" xfId="1468" applyNumberFormat="1" applyFont="1" applyFill="1" applyBorder="1" applyAlignment="1">
      <alignment horizontal="right" vertical="center"/>
    </xf>
    <xf numFmtId="174" fontId="259" fillId="0" borderId="0" xfId="1468" applyNumberFormat="1" applyFont="1" applyFill="1" applyBorder="1" applyAlignment="1">
      <alignment vertical="center"/>
    </xf>
    <xf numFmtId="174" fontId="259" fillId="0" borderId="0" xfId="1468" applyNumberFormat="1" applyFont="1" applyFill="1" applyBorder="1" applyAlignment="1">
      <alignment horizontal="center" vertical="center"/>
    </xf>
    <xf numFmtId="169" fontId="259" fillId="0" borderId="0" xfId="2299" applyNumberFormat="1" applyFont="1" applyFill="1" applyBorder="1" applyAlignment="1">
      <alignment vertical="center"/>
    </xf>
    <xf numFmtId="169" fontId="259" fillId="0" borderId="0" xfId="1468" applyNumberFormat="1" applyFont="1" applyFill="1" applyBorder="1" applyAlignment="1">
      <alignment horizontal="center" vertical="center"/>
    </xf>
    <xf numFmtId="169" fontId="6" fillId="0" borderId="0" xfId="2299" applyNumberFormat="1" applyFont="1" applyAlignment="1">
      <alignment vertical="center"/>
    </xf>
    <xf numFmtId="0" fontId="6" fillId="0" borderId="0" xfId="2299" applyFont="1" applyFill="1" applyBorder="1" applyAlignment="1">
      <alignment horizontal="left" vertical="center" indent="2"/>
    </xf>
    <xf numFmtId="0" fontId="6" fillId="0" borderId="0" xfId="2299" applyFont="1" applyFill="1" applyBorder="1" applyAlignment="1">
      <alignment horizontal="left" vertical="center" indent="3"/>
    </xf>
    <xf numFmtId="0" fontId="6" fillId="0" borderId="10" xfId="1956" applyFont="1" applyFill="1" applyBorder="1" applyAlignment="1">
      <alignment horizontal="center" vertical="center"/>
    </xf>
  </cellXfs>
  <cellStyles count="2806">
    <cellStyle name="_x0004_" xfId="1"/>
    <cellStyle name="_x0004_ 2" xfId="2395"/>
    <cellStyle name=" Antiqua,Bold&quot;&amp;10CONFIDENTIAL&amp;R   &amp;&quot;Arial,Bold&quot;&amp;10&amp;P ⭤(]_Sumste1_ALLSTEN(吸͖吘͖_x0007__x0007_䜜͖" xfId="2"/>
    <cellStyle name="$" xfId="3"/>
    <cellStyle name="$_Elephant PIPEvs1.9" xfId="4"/>
    <cellStyle name="$_Elephant PIPEvs1.9 2" xfId="2396"/>
    <cellStyle name="$_Elephant PIPEvs1.9_IQ - Revenue Eliminations" xfId="5"/>
    <cellStyle name="$_Elephant PIPEvs1.9_IQ - Revenue Eliminations 2" xfId="2397"/>
    <cellStyle name="$_Elephant PIPEvs1.9_ITS Divisional Buildup 20080525" xfId="6"/>
    <cellStyle name="$_Elephant PIPEvs1.9_ITS Divisional Buildup 20080525 2" xfId="2398"/>
    <cellStyle name="$_Elephant PIPEvs1.9_Project ITS_Financial Model_18Mar08" xfId="7"/>
    <cellStyle name="$_Elephant PIPEvs1.9_Project ITS_Financial Model_18Mar08 2" xfId="2399"/>
    <cellStyle name="$_Elephant PIPEvs1.9_Project ITS_Financial Model_18Mar08_IQ - Revenue Eliminations" xfId="8"/>
    <cellStyle name="$_Elephant PIPEvs1.9_Project ITS_Financial Model_18Mar08_IQ - Revenue Eliminations 2" xfId="2400"/>
    <cellStyle name="$_Elephant PIPEvs1.9_Project ITS_Financial Model_18Mar08_ITS Divisional Buildup 20080525" xfId="9"/>
    <cellStyle name="$_Elephant PIPEvs1.9_Project ITS_Financial Model_18Mar08_ITS Divisional Buildup 20080525 2" xfId="2401"/>
    <cellStyle name="$_IQ - Revenue Eliminations" xfId="10"/>
    <cellStyle name="$_ITS Divisional Buildup 20080525" xfId="11"/>
    <cellStyle name="$_Project ITS_Financial Model_18Mar08" xfId="12"/>
    <cellStyle name="$_Project ITS_Financial Model_18Mar08_IQ - Revenue Eliminations" xfId="13"/>
    <cellStyle name="$m" xfId="14"/>
    <cellStyle name="$q" xfId="15"/>
    <cellStyle name="$q*" xfId="16"/>
    <cellStyle name="$q_Book2" xfId="17"/>
    <cellStyle name="$qA" xfId="18"/>
    <cellStyle name="$qRange" xfId="19"/>
    <cellStyle name="&amp;10Merrill Lynch &amp;&amp; Co&amp;C&amp;&quot;Book Ant" xfId="20"/>
    <cellStyle name="&amp;A_x000a_Page &amp;P of &amp;N_x000a_CW 5/02_x000a__x0017_&amp;L&amp;F_x000a_&amp;D,&amp;T_x000a_Reviewed by:" xfId="21"/>
    <cellStyle name="&amp;A_x000a_Page &amp;P of &amp;N_x000a_CW 5/02_x000a__x0017_&amp;L&amp;F_x000a_&amp;D,&amp;T_x000a_Reviewed by: 2" xfId="2402"/>
    <cellStyle name="&amp;L&amp;&quot;Book Antiqua,Bold&quot;&amp;10Merrill Lynch &amp;&amp; Co&amp;C&amp;&quot;Book Antiqua,Bold&quot;&amp;10CONFIDENTIAL&amp;R   &amp;&quot;Arial,Bold&quot;&amp;10&amp;P" xfId="22"/>
    <cellStyle name="******************************************" xfId="23"/>
    <cellStyle name=";;;" xfId="24"/>
    <cellStyle name="??" xfId="25"/>
    <cellStyle name="?? [0]" xfId="26"/>
    <cellStyle name="???[0]" xfId="27"/>
    <cellStyle name="??_0N-HANDLING " xfId="28"/>
    <cellStyle name="?W3s£g2" xfId="29"/>
    <cellStyle name="?鹎%U龡&amp;H鼼_x0008_V_x0011_._x0012__x0007_" xfId="30"/>
    <cellStyle name="?鹎%U龡&amp;H鼼_x0008_V_x0011_._x0012__x0007__x0001__x0001_" xfId="31"/>
    <cellStyle name="?鹎%U龡&amp;H鼼_x0008_V_x0011_._x0012__x0007_ 2" xfId="2403"/>
    <cellStyle name="?鹎%U龡&amp;H鼼_x0008_V_x0011_._x0012__x0007__x0001__x0001_ 2" xfId="2404"/>
    <cellStyle name="_%(SignOnly)" xfId="32"/>
    <cellStyle name="_%(SignOnly) 2" xfId="2405"/>
    <cellStyle name="_%(SignOnly)_03 VUP operating model 21 Sep v4" xfId="33"/>
    <cellStyle name="_%(SignOnly)_Elephant PIPEvs1.9" xfId="34"/>
    <cellStyle name="_%(SignOnly)_Elephant PIPEvs1.9 2" xfId="2406"/>
    <cellStyle name="_%(SignOnly)_TdF Model v2.1" xfId="35"/>
    <cellStyle name="_%(SignOnly)_TIM Hellas LBO Model DMCC II" xfId="36"/>
    <cellStyle name="_%(SignSpaceOnly)" xfId="37"/>
    <cellStyle name="_%(SignSpaceOnly) 2" xfId="2407"/>
    <cellStyle name="_%(SignSpaceOnly)_03 VUP operating model 21 Sep v4" xfId="38"/>
    <cellStyle name="_%(SignSpaceOnly)_03 VUP operating model 21 Sep v4 2" xfId="2408"/>
    <cellStyle name="_%(SignSpaceOnly)_TIM Hellas LBO Model DMCC II" xfId="39"/>
    <cellStyle name="__ [0]_New weekly report.Sep.3" xfId="40"/>
    <cellStyle name="__ [0]_New weekly report.Sep.3 2" xfId="2409"/>
    <cellStyle name="___[0]_New weekly report.Sep.3" xfId="41"/>
    <cellStyle name="___[0]_New weekly report.Sep.3 2" xfId="2410"/>
    <cellStyle name="____New weekly report.Sep.3" xfId="42"/>
    <cellStyle name="____New weekly report.Sep.3 2" xfId="2411"/>
    <cellStyle name="___New weekly report.Sep.3" xfId="43"/>
    <cellStyle name="___New weekly report.Sep.3 2" xfId="2412"/>
    <cellStyle name="___New weekly report.Sep.3_247 media - australia" xfId="44"/>
    <cellStyle name="___New weekly report.Sep.3_247 media - australia 2" xfId="2413"/>
    <cellStyle name="___New weekly report.Sep.3_247 media - australia_ITS Divisional Buildup 20080522(Silvia)" xfId="45"/>
    <cellStyle name="___New weekly report.Sep.3_247 media - australia_ITS Divisional Buildup 20080522(Silvia) 2" xfId="2414"/>
    <cellStyle name="___New weekly report.Sep.3_247 media - australia_Project ITS_Financial Model_18Mar08" xfId="46"/>
    <cellStyle name="___New weekly report.Sep.3_247 media - australia_Project ITS_Financial Model_18Mar08 2" xfId="2415"/>
    <cellStyle name="___New weekly report.Sep.3_247 media - australia_WP-BJNP-Final-PRC" xfId="47"/>
    <cellStyle name="___New weekly report.Sep.3_247 media - australia_WP-BJNP-Final-PRC 2" xfId="2416"/>
    <cellStyle name="___New weekly report.Sep.3_247 media - australia_WP-BJNP-Final-PRC 2005" xfId="48"/>
    <cellStyle name="___New weekly report.Sep.3_247 media - australia_WP-BJNP-Final-PRC 2005 2" xfId="2417"/>
    <cellStyle name="___New weekly report.Sep.3_247 media - australia_WP-BJNP-Final-PRC 2005_ITS Divisional Buildup 20080522(Silvia)" xfId="49"/>
    <cellStyle name="___New weekly report.Sep.3_247 media - australia_WP-BJNP-Final-PRC 2005_ITS Divisional Buildup 20080522(Silvia) 2" xfId="2418"/>
    <cellStyle name="___New weekly report.Sep.3_247 media - australia_WP-BJNP-Final-PRC 2005_Project ITS_Financial Model_18Mar08" xfId="50"/>
    <cellStyle name="___New weekly report.Sep.3_247 media - australia_WP-BJNP-Final-PRC 2005_Project ITS_Financial Model_18Mar08 2" xfId="2419"/>
    <cellStyle name="___New weekly report.Sep.3_247 media - australia_WP-BJNP-Final-PRC_ITS Divisional Buildup 20080522(Silvia)" xfId="51"/>
    <cellStyle name="___New weekly report.Sep.3_247 media - australia_WP-BJNP-Final-PRC_ITS Divisional Buildup 20080522(Silvia) 2" xfId="2420"/>
    <cellStyle name="___New weekly report.Sep.3_247 media - australia_WP-BJNP-Final-PRC_Project ITS_Financial Model_18Mar08" xfId="52"/>
    <cellStyle name="___New weekly report.Sep.3_247 media - australia_WP-BJNP-Final-PRC_Project ITS_Financial Model_18Mar08 2" xfId="2421"/>
    <cellStyle name="___New weekly report.Sep.3_247 media - australia_WP-ISP-Final-PRC 2005" xfId="53"/>
    <cellStyle name="___New weekly report.Sep.3_247 media - australia_WP-ISP-Final-PRC 2005 2" xfId="2422"/>
    <cellStyle name="___New weekly report.Sep.3_247 media - australia_WP-ISP-Final-PRC 2005_ITS Divisional Buildup 20080522(Silvia)" xfId="54"/>
    <cellStyle name="___New weekly report.Sep.3_247 media - australia_WP-ISP-Final-PRC 2005_ITS Divisional Buildup 20080522(Silvia) 2" xfId="2423"/>
    <cellStyle name="___New weekly report.Sep.3_247 media - australia_WP-ISP-Final-PRC 2005_Project ITS_Financial Model_18Mar08" xfId="55"/>
    <cellStyle name="___New weekly report.Sep.3_247 media - australia_WP-ISP-Final-PRC 2005_Project ITS_Financial Model_18Mar08 2" xfId="2424"/>
    <cellStyle name="___New weekly report.Sep.3_247 media - australia_WP-WOFE-Final-PRC 2005" xfId="56"/>
    <cellStyle name="___New weekly report.Sep.3_247 media - australia_WP-WOFE-Final-PRC 2005 2" xfId="2425"/>
    <cellStyle name="___New weekly report.Sep.3_247 media - australia_WP-WOFE-Final-PRC 2005_ITS Divisional Buildup 20080522(Silvia)" xfId="57"/>
    <cellStyle name="___New weekly report.Sep.3_247 media - australia_WP-WOFE-Final-PRC 2005_ITS Divisional Buildup 20080522(Silvia) 2" xfId="2426"/>
    <cellStyle name="___New weekly report.Sep.3_247 media - australia_WP-WOFE-Final-PRC 2005_Project ITS_Financial Model_18Mar08" xfId="58"/>
    <cellStyle name="___New weekly report.Sep.3_247 media - australia_WP-WOFE-Final-PRC 2005_Project ITS_Financial Model_18Mar08 2" xfId="2427"/>
    <cellStyle name="___New weekly report.Sep.3_247 media - singapore" xfId="59"/>
    <cellStyle name="___New weekly report.Sep.3_247 media - singapore 2" xfId="2428"/>
    <cellStyle name="___New weekly report.Sep.3_247 media - singapore_ITS Divisional Buildup 20080522(Silvia)" xfId="60"/>
    <cellStyle name="___New weekly report.Sep.3_247 media - singapore_ITS Divisional Buildup 20080522(Silvia) 2" xfId="2429"/>
    <cellStyle name="___New weekly report.Sep.3_247 media - singapore_Project ITS_Financial Model_18Mar08" xfId="61"/>
    <cellStyle name="___New weekly report.Sep.3_247 media - singapore_Project ITS_Financial Model_18Mar08 2" xfId="2430"/>
    <cellStyle name="___New weekly report.Sep.3_247 media - singapore_WP-BJNP-Final-PRC" xfId="62"/>
    <cellStyle name="___New weekly report.Sep.3_247 media - singapore_WP-BJNP-Final-PRC 2" xfId="2431"/>
    <cellStyle name="___New weekly report.Sep.3_247 media - singapore_WP-BJNP-Final-PRC 2005" xfId="63"/>
    <cellStyle name="___New weekly report.Sep.3_247 media - singapore_WP-BJNP-Final-PRC 2005 2" xfId="2432"/>
    <cellStyle name="___New weekly report.Sep.3_247 media - singapore_WP-BJNP-Final-PRC 2005_ITS Divisional Buildup 20080522(Silvia)" xfId="64"/>
    <cellStyle name="___New weekly report.Sep.3_247 media - singapore_WP-BJNP-Final-PRC 2005_ITS Divisional Buildup 20080522(Silvia) 2" xfId="2433"/>
    <cellStyle name="___New weekly report.Sep.3_247 media - singapore_WP-BJNP-Final-PRC 2005_Project ITS_Financial Model_18Mar08" xfId="65"/>
    <cellStyle name="___New weekly report.Sep.3_247 media - singapore_WP-BJNP-Final-PRC 2005_Project ITS_Financial Model_18Mar08 2" xfId="2434"/>
    <cellStyle name="___New weekly report.Sep.3_247 media - singapore_WP-BJNP-Final-PRC_ITS Divisional Buildup 20080522(Silvia)" xfId="66"/>
    <cellStyle name="___New weekly report.Sep.3_247 media - singapore_WP-BJNP-Final-PRC_ITS Divisional Buildup 20080522(Silvia) 2" xfId="2435"/>
    <cellStyle name="___New weekly report.Sep.3_247 media - singapore_WP-BJNP-Final-PRC_Project ITS_Financial Model_18Mar08" xfId="67"/>
    <cellStyle name="___New weekly report.Sep.3_247 media - singapore_WP-BJNP-Final-PRC_Project ITS_Financial Model_18Mar08 2" xfId="2436"/>
    <cellStyle name="___New weekly report.Sep.3_247 media - singapore_WP-ISP-Final-PRC 2005" xfId="68"/>
    <cellStyle name="___New weekly report.Sep.3_247 media - singapore_WP-ISP-Final-PRC 2005 2" xfId="2437"/>
    <cellStyle name="___New weekly report.Sep.3_247 media - singapore_WP-ISP-Final-PRC 2005_ITS Divisional Buildup 20080522(Silvia)" xfId="69"/>
    <cellStyle name="___New weekly report.Sep.3_247 media - singapore_WP-ISP-Final-PRC 2005_ITS Divisional Buildup 20080522(Silvia) 2" xfId="2438"/>
    <cellStyle name="___New weekly report.Sep.3_247 media - singapore_WP-ISP-Final-PRC 2005_Project ITS_Financial Model_18Mar08" xfId="70"/>
    <cellStyle name="___New weekly report.Sep.3_247 media - singapore_WP-ISP-Final-PRC 2005_Project ITS_Financial Model_18Mar08 2" xfId="2439"/>
    <cellStyle name="___New weekly report.Sep.3_247 media - singapore_WP-WOFE-Final-PRC 2005" xfId="71"/>
    <cellStyle name="___New weekly report.Sep.3_247 media - singapore_WP-WOFE-Final-PRC 2005 2" xfId="2440"/>
    <cellStyle name="___New weekly report.Sep.3_247 media - singapore_WP-WOFE-Final-PRC 2005_ITS Divisional Buildup 20080522(Silvia)" xfId="72"/>
    <cellStyle name="___New weekly report.Sep.3_247 media - singapore_WP-WOFE-Final-PRC 2005_ITS Divisional Buildup 20080522(Silvia) 2" xfId="2441"/>
    <cellStyle name="___New weekly report.Sep.3_247 media - singapore_WP-WOFE-Final-PRC 2005_Project ITS_Financial Model_18Mar08" xfId="73"/>
    <cellStyle name="___New weekly report.Sep.3_247 media - singapore_WP-WOFE-Final-PRC 2005_Project ITS_Financial Model_18Mar08 2" xfId="2442"/>
    <cellStyle name="___New weekly report.Sep.3_247 media - thailand" xfId="74"/>
    <cellStyle name="___New weekly report.Sep.3_247 media - thailand 2" xfId="2443"/>
    <cellStyle name="___New weekly report.Sep.3_247 media - thailand_ITS Divisional Buildup 20080522(Silvia)" xfId="75"/>
    <cellStyle name="___New weekly report.Sep.3_247 media - thailand_ITS Divisional Buildup 20080522(Silvia) 2" xfId="2444"/>
    <cellStyle name="___New weekly report.Sep.3_247 media - thailand_Project ITS_Financial Model_18Mar08" xfId="76"/>
    <cellStyle name="___New weekly report.Sep.3_247 media - thailand_Project ITS_Financial Model_18Mar08 2" xfId="2445"/>
    <cellStyle name="___New weekly report.Sep.3_247 media - thailand_WP-BJNP-Final-PRC" xfId="77"/>
    <cellStyle name="___New weekly report.Sep.3_247 media - thailand_WP-BJNP-Final-PRC 2" xfId="2446"/>
    <cellStyle name="___New weekly report.Sep.3_247 media - thailand_WP-BJNP-Final-PRC 2005" xfId="78"/>
    <cellStyle name="___New weekly report.Sep.3_247 media - thailand_WP-BJNP-Final-PRC 2005 2" xfId="2447"/>
    <cellStyle name="___New weekly report.Sep.3_247 media - thailand_WP-BJNP-Final-PRC 2005_ITS Divisional Buildup 20080522(Silvia)" xfId="79"/>
    <cellStyle name="___New weekly report.Sep.3_247 media - thailand_WP-BJNP-Final-PRC 2005_ITS Divisional Buildup 20080522(Silvia) 2" xfId="2448"/>
    <cellStyle name="___New weekly report.Sep.3_247 media - thailand_WP-BJNP-Final-PRC 2005_Project ITS_Financial Model_18Mar08" xfId="80"/>
    <cellStyle name="___New weekly report.Sep.3_247 media - thailand_WP-BJNP-Final-PRC 2005_Project ITS_Financial Model_18Mar08 2" xfId="2449"/>
    <cellStyle name="___New weekly report.Sep.3_247 media - thailand_WP-BJNP-Final-PRC_ITS Divisional Buildup 20080522(Silvia)" xfId="81"/>
    <cellStyle name="___New weekly report.Sep.3_247 media - thailand_WP-BJNP-Final-PRC_ITS Divisional Buildup 20080522(Silvia) 2" xfId="2450"/>
    <cellStyle name="___New weekly report.Sep.3_247 media - thailand_WP-BJNP-Final-PRC_Project ITS_Financial Model_18Mar08" xfId="82"/>
    <cellStyle name="___New weekly report.Sep.3_247 media - thailand_WP-BJNP-Final-PRC_Project ITS_Financial Model_18Mar08 2" xfId="2451"/>
    <cellStyle name="___New weekly report.Sep.3_247 media - thailand_WP-ISP-Final-PRC 2005" xfId="83"/>
    <cellStyle name="___New weekly report.Sep.3_247 media - thailand_WP-ISP-Final-PRC 2005 2" xfId="2452"/>
    <cellStyle name="___New weekly report.Sep.3_247 media - thailand_WP-ISP-Final-PRC 2005_ITS Divisional Buildup 20080522(Silvia)" xfId="84"/>
    <cellStyle name="___New weekly report.Sep.3_247 media - thailand_WP-ISP-Final-PRC 2005_ITS Divisional Buildup 20080522(Silvia) 2" xfId="2453"/>
    <cellStyle name="___New weekly report.Sep.3_247 media - thailand_WP-ISP-Final-PRC 2005_Project ITS_Financial Model_18Mar08" xfId="85"/>
    <cellStyle name="___New weekly report.Sep.3_247 media - thailand_WP-ISP-Final-PRC 2005_Project ITS_Financial Model_18Mar08 2" xfId="2454"/>
    <cellStyle name="___New weekly report.Sep.3_247 media - thailand_WP-WOFE-Final-PRC 2005" xfId="86"/>
    <cellStyle name="___New weekly report.Sep.3_247 media - thailand_WP-WOFE-Final-PRC 2005 2" xfId="2455"/>
    <cellStyle name="___New weekly report.Sep.3_247 media - thailand_WP-WOFE-Final-PRC 2005_ITS Divisional Buildup 20080522(Silvia)" xfId="87"/>
    <cellStyle name="___New weekly report.Sep.3_247 media - thailand_WP-WOFE-Final-PRC 2005_ITS Divisional Buildup 20080522(Silvia) 2" xfId="2456"/>
    <cellStyle name="___New weekly report.Sep.3_247 media - thailand_WP-WOFE-Final-PRC 2005_Project ITS_Financial Model_18Mar08" xfId="88"/>
    <cellStyle name="___New weekly report.Sep.3_247 media - thailand_WP-WOFE-Final-PRC 2005_Project ITS_Financial Model_18Mar08 2" xfId="2457"/>
    <cellStyle name="___New weekly report.Sep.3_dae.budget.6.00" xfId="89"/>
    <cellStyle name="___New weekly report.Sep.3_dae.budget.6.00 2" xfId="2458"/>
    <cellStyle name="___New weekly report.Sep.3_dae.budget.6.00_ITS Divisional Buildup 20080522(Silvia)" xfId="90"/>
    <cellStyle name="___New weekly report.Sep.3_dae.budget.6.00_ITS Divisional Buildup 20080522(Silvia) 2" xfId="2459"/>
    <cellStyle name="___New weekly report.Sep.3_dae.budget.6.00_Project ITS_Financial Model_18Mar08" xfId="91"/>
    <cellStyle name="___New weekly report.Sep.3_dae.budget.6.00_Project ITS_Financial Model_18Mar08 2" xfId="2460"/>
    <cellStyle name="___New weekly report.Sep.3_dae.budget.6.00_WP-BJNP-Final-PRC" xfId="92"/>
    <cellStyle name="___New weekly report.Sep.3_dae.budget.6.00_WP-BJNP-Final-PRC 2" xfId="2461"/>
    <cellStyle name="___New weekly report.Sep.3_dae.budget.6.00_WP-BJNP-Final-PRC 2005" xfId="93"/>
    <cellStyle name="___New weekly report.Sep.3_dae.budget.6.00_WP-BJNP-Final-PRC 2005 2" xfId="2462"/>
    <cellStyle name="___New weekly report.Sep.3_dae.budget.6.00_WP-BJNP-Final-PRC 2005_ITS Divisional Buildup 20080522(Silvia)" xfId="94"/>
    <cellStyle name="___New weekly report.Sep.3_dae.budget.6.00_WP-BJNP-Final-PRC 2005_ITS Divisional Buildup 20080522(Silvia) 2" xfId="2463"/>
    <cellStyle name="___New weekly report.Sep.3_dae.budget.6.00_WP-BJNP-Final-PRC 2005_Project ITS_Financial Model_18Mar08" xfId="95"/>
    <cellStyle name="___New weekly report.Sep.3_dae.budget.6.00_WP-BJNP-Final-PRC 2005_Project ITS_Financial Model_18Mar08 2" xfId="2464"/>
    <cellStyle name="___New weekly report.Sep.3_dae.budget.6.00_WP-BJNP-Final-PRC_ITS Divisional Buildup 20080522(Silvia)" xfId="96"/>
    <cellStyle name="___New weekly report.Sep.3_dae.budget.6.00_WP-BJNP-Final-PRC_ITS Divisional Buildup 20080522(Silvia) 2" xfId="2465"/>
    <cellStyle name="___New weekly report.Sep.3_dae.budget.6.00_WP-BJNP-Final-PRC_Project ITS_Financial Model_18Mar08" xfId="97"/>
    <cellStyle name="___New weekly report.Sep.3_dae.budget.6.00_WP-BJNP-Final-PRC_Project ITS_Financial Model_18Mar08 2" xfId="2466"/>
    <cellStyle name="___New weekly report.Sep.3_dae.budget.6.00_WP-ISP-Final-PRC 2005" xfId="98"/>
    <cellStyle name="___New weekly report.Sep.3_dae.budget.6.00_WP-ISP-Final-PRC 2005 2" xfId="2467"/>
    <cellStyle name="___New weekly report.Sep.3_dae.budget.6.00_WP-ISP-Final-PRC 2005_ITS Divisional Buildup 20080522(Silvia)" xfId="99"/>
    <cellStyle name="___New weekly report.Sep.3_dae.budget.6.00_WP-ISP-Final-PRC 2005_ITS Divisional Buildup 20080522(Silvia) 2" xfId="2468"/>
    <cellStyle name="___New weekly report.Sep.3_dae.budget.6.00_WP-ISP-Final-PRC 2005_Project ITS_Financial Model_18Mar08" xfId="100"/>
    <cellStyle name="___New weekly report.Sep.3_dae.budget.6.00_WP-ISP-Final-PRC 2005_Project ITS_Financial Model_18Mar08 2" xfId="2469"/>
    <cellStyle name="___New weekly report.Sep.3_dae.budget.6.00_WP-WOFE-Final-PRC 2005" xfId="101"/>
    <cellStyle name="___New weekly report.Sep.3_dae.budget.6.00_WP-WOFE-Final-PRC 2005 2" xfId="2470"/>
    <cellStyle name="___New weekly report.Sep.3_dae.budget.6.00_WP-WOFE-Final-PRC 2005_ITS Divisional Buildup 20080522(Silvia)" xfId="102"/>
    <cellStyle name="___New weekly report.Sep.3_dae.budget.6.00_WP-WOFE-Final-PRC 2005_ITS Divisional Buildup 20080522(Silvia) 2" xfId="2471"/>
    <cellStyle name="___New weekly report.Sep.3_dae.budget.6.00_WP-WOFE-Final-PRC 2005_Project ITS_Financial Model_18Mar08" xfId="103"/>
    <cellStyle name="___New weekly report.Sep.3_dae.budget.6.00_WP-WOFE-Final-PRC 2005_Project ITS_Financial Model_18Mar08 2" xfId="2472"/>
    <cellStyle name="_~0750586" xfId="104"/>
    <cellStyle name="_~1676268" xfId="105"/>
    <cellStyle name="_042q-K-MB" xfId="106"/>
    <cellStyle name="_042q-K-MB_FA---032q" xfId="107"/>
    <cellStyle name="_042q-K-MB_FA---032q_FA---032q-8.21" xfId="108"/>
    <cellStyle name="_042q-K-MB_FA---032q_WP K032q  823" xfId="109"/>
    <cellStyle name="_04年9月G2（投资项目陈里，04，11，12，11）" xfId="110"/>
    <cellStyle name="_2001 -2003 contract summary" xfId="111"/>
    <cellStyle name="_200409其他应收、其他应付、工资、福利、保险" xfId="112"/>
    <cellStyle name="_2004-2Q Other Receivable" xfId="113"/>
    <cellStyle name="_2004-2Q prepayment" xfId="114"/>
    <cellStyle name="_25 Contract vouching" xfId="115"/>
    <cellStyle name="_A3&amp;A5_试算平衡表" xfId="116"/>
    <cellStyle name="_A300 A500 and leadschedules- first quarter 2004" xfId="117"/>
    <cellStyle name="_A300 A500 and leadschedules- first quarter 2004_OS list-Tina" xfId="118"/>
    <cellStyle name="_A300 A500 and leadschedules- first quarter 2004_OS list-Tina_公司信息（往来款函证）" xfId="119"/>
    <cellStyle name="_A300 A500 and leadschedules- first quarter 2004_公司信息（往来款函证）" xfId="120"/>
    <cellStyle name="_A300 with Breakdown" xfId="121"/>
    <cellStyle name="_A300 with Breakdown_BVI A300&amp;A500 Updated 04 26" xfId="122"/>
    <cellStyle name="_A300 with Breakdown_BVI A300&amp;A500 Updated 04 26_ChinaCache A300&amp;A500 2004" xfId="123"/>
    <cellStyle name="_A300 with Breakdown_BVI A300&amp;A500 Updated 04 26_ChinaCache A300&amp;A500 2004_ChinaCache A300&amp;A500 2005 6 mar" xfId="124"/>
    <cellStyle name="_A300 with Breakdown_BVI A300&amp;A500 Updated 04 26_ChinaCache A300&amp;A500 2004_ChinaCache A300&amp;A500 2005 8 mar" xfId="125"/>
    <cellStyle name="_A300 with Breakdown_ChinaCache A300&amp;A500 2004" xfId="126"/>
    <cellStyle name="_A300 with Breakdown_ChinaCache A300&amp;A500 2004_ChinaCache A300&amp;A500 2004" xfId="127"/>
    <cellStyle name="_A300 with Breakdown_ChinaCache A300&amp;A500 2004_ChinaCache A300&amp;A500 2004_ChinaCache A300&amp;A500 2005 6 mar" xfId="128"/>
    <cellStyle name="_A300 with Breakdown_ChinaCache A300&amp;A500 2004_ChinaCache A300&amp;A500 2004_ChinaCache A300&amp;A500 2005 8 mar" xfId="129"/>
    <cellStyle name="_A300 with Breakdown_ChinaCache A300&amp;A500 2005 6 mar" xfId="130"/>
    <cellStyle name="_A300 with Breakdown_ChinaCache A300&amp;A500 2005 8 mar" xfId="131"/>
    <cellStyle name="_A300 with Breakdown_ChinaChe A300&amp;A500" xfId="132"/>
    <cellStyle name="_A300 with Breakdown_ChinaChe A300&amp;A500_ChinaCache A300&amp;A500 2004" xfId="133"/>
    <cellStyle name="_A300 with Breakdown_ChinaChe A300&amp;A500_ChinaCache A300&amp;A500 2004_ChinaCache A300&amp;A500 2005 6 mar" xfId="134"/>
    <cellStyle name="_A300 with Breakdown_ChinaChe A300&amp;A500_ChinaCache A300&amp;A500 2004_ChinaCache A300&amp;A500 2005 8 mar" xfId="135"/>
    <cellStyle name="_A300 with Breakdown_Consol package 8 April" xfId="136"/>
    <cellStyle name="_A300 with Breakdown_Consol package 8 April_BK - A300&amp;A500" xfId="137"/>
    <cellStyle name="_A300 with Breakdown_Consol package 8 April_BK - A300&amp;A500_BVI A300&amp;A500 Updated 04 26" xfId="138"/>
    <cellStyle name="_A300 with Breakdown_Consol package 8 April_BK - A300&amp;A500_BVI A300&amp;A500 Updated 04 26_ChinaCache A300&amp;A500 2004" xfId="139"/>
    <cellStyle name="_A300 with Breakdown_Consol package 8 April_BK - A300&amp;A500_BVI A300&amp;A500 Updated 04 26_ChinaCache A300&amp;A500 2004_ChinaCache A300&amp;A500 2005 6 mar" xfId="140"/>
    <cellStyle name="_A300 with Breakdown_Consol package 8 April_BK - A300&amp;A500_BVI A300&amp;A500 Updated 04 26_ChinaCache A300&amp;A500 2004_ChinaCache A300&amp;A500 2005 8 mar" xfId="141"/>
    <cellStyle name="_A300 with Breakdown_Consol package 8 April_BK - A300&amp;A500_ChinaCache A300&amp;A500 2004" xfId="142"/>
    <cellStyle name="_A300 with Breakdown_Consol package 8 April_BK - A300&amp;A500_ChinaCache A300&amp;A500 2004_ChinaCache A300&amp;A500 2005 6 mar" xfId="143"/>
    <cellStyle name="_A300 with Breakdown_Consol package 8 April_BK - A300&amp;A500_ChinaCache A300&amp;A500 2004_ChinaCache A300&amp;A500 2005 8 mar" xfId="144"/>
    <cellStyle name="_A300 with Breakdown_Consol package 8 April_BVI A300&amp;A500 Updated 04 26" xfId="145"/>
    <cellStyle name="_A300 with Breakdown_Consol package 8 April_BVI A300&amp;A500 Updated 04 26_1" xfId="146"/>
    <cellStyle name="_A300 with Breakdown_Consol package 8 April_BVI A300&amp;A500 Updated 04 26_1_ChinaCache A300&amp;A500 2004" xfId="147"/>
    <cellStyle name="_A300 with Breakdown_Consol package 8 April_BVI A300&amp;A500 Updated 04 26_1_ChinaCache A300&amp;A500 2004_ChinaCache A300&amp;A500 2005 6 mar" xfId="148"/>
    <cellStyle name="_A300 with Breakdown_Consol package 8 April_BVI A300&amp;A500 Updated 04 26_1_ChinaCache A300&amp;A500 2004_ChinaCache A300&amp;A500 2005 8 mar" xfId="149"/>
    <cellStyle name="_A300 with Breakdown_Consol package 8 April_BVI A300&amp;A500 Updated 04 26_BVI A300&amp;A500 Updated 04 26" xfId="150"/>
    <cellStyle name="_A300 with Breakdown_Consol package 8 April_BVI A300&amp;A500 Updated 04 26_BVI A300&amp;A500 Updated 04 26_ChinaCache A300&amp;A500 2004" xfId="151"/>
    <cellStyle name="_A300 with Breakdown_Consol package 8 April_BVI A300&amp;A500 Updated 04 26_BVI A300&amp;A500 Updated 04 26_ChinaCache A300&amp;A500 2004_ChinaCache A300&amp;A500 2005 6 mar" xfId="152"/>
    <cellStyle name="_A300 with Breakdown_Consol package 8 April_BVI A300&amp;A500 Updated 04 26_BVI A300&amp;A500 Updated 04 26_ChinaCache A300&amp;A500 2004_ChinaCache A300&amp;A500 2005 8 mar" xfId="153"/>
    <cellStyle name="_A300 with Breakdown_Consol package 8 April_BVI A300&amp;A500 Updated 04 26_ChinaCache A300&amp;A500 2004" xfId="154"/>
    <cellStyle name="_A300 with Breakdown_Consol package 8 April_BVI A300&amp;A500 Updated 04 26_ChinaCache A300&amp;A500 2004_ChinaCache A300&amp;A500 2005 6 mar" xfId="155"/>
    <cellStyle name="_A300 with Breakdown_Consol package 8 April_BVI A300&amp;A500 Updated 04 26_ChinaCache A300&amp;A500 2004_ChinaCache A300&amp;A500 2005 8 mar" xfId="156"/>
    <cellStyle name="_A300 with Breakdown_Consol package 8 April_ChinaCache A300&amp;A500 2004" xfId="157"/>
    <cellStyle name="_A300 with Breakdown_Consol package 8 April_ChinaCache A300&amp;A500 2004_ChinaCache A300&amp;A500 2004" xfId="158"/>
    <cellStyle name="_A300 with Breakdown_Consol package 8 April_ChinaCache A300&amp;A500 2004_ChinaCache A300&amp;A500 2004_ChinaCache A300&amp;A500 2005 6 mar" xfId="159"/>
    <cellStyle name="_A300 with Breakdown_Consol package 8 April_ChinaCache A300&amp;A500 2004_ChinaCache A300&amp;A500 2004_ChinaCache A300&amp;A500 2005 8 mar" xfId="160"/>
    <cellStyle name="_A300 with Breakdown_Consol package 8 April_ChinaCache A300&amp;A500 2005 6 mar" xfId="161"/>
    <cellStyle name="_A300 with Breakdown_Consol package 8 April_ChinaCache A300&amp;A500 2005 8 mar" xfId="162"/>
    <cellStyle name="_A300 with Breakdown_Consol package 8 April_ChinaChe A300&amp;A500" xfId="163"/>
    <cellStyle name="_A300 with Breakdown_Consol package 8 April_ChinaChe A300&amp;A500_ChinaCache A300&amp;A500 2004" xfId="164"/>
    <cellStyle name="_A300 with Breakdown_Consol package 8 April_ChinaChe A300&amp;A500_ChinaCache A300&amp;A500 2004_ChinaCache A300&amp;A500 2005 6 mar" xfId="165"/>
    <cellStyle name="_A300 with Breakdown_Consol package 8 April_ChinaChe A300&amp;A500_ChinaCache A300&amp;A500 2004_ChinaCache A300&amp;A500 2005 8 mar" xfId="166"/>
    <cellStyle name="_A300 with Breakdown_Consol package 8 April_DEG A300&amp;A500" xfId="167"/>
    <cellStyle name="_A300 with Breakdown_Consol package 8 April_DEG A300&amp;A500_BVI A300&amp;A500 Updated 04 26" xfId="168"/>
    <cellStyle name="_A300 with Breakdown_Consol package 8 April_DEG A300&amp;A500_BVI A300&amp;A500 Updated 04 26_ChinaCache A300&amp;A500 2004" xfId="169"/>
    <cellStyle name="_A300 with Breakdown_Consol package 8 April_DEG A300&amp;A500_BVI A300&amp;A500 Updated 04 26_ChinaCache A300&amp;A500 2004_ChinaCache A300&amp;A500 2005 6 mar" xfId="170"/>
    <cellStyle name="_A300 with Breakdown_Consol package 8 April_DEG A300&amp;A500_BVI A300&amp;A500 Updated 04 26_ChinaCache A300&amp;A500 2004_ChinaCache A300&amp;A500 2005 8 mar" xfId="171"/>
    <cellStyle name="_A300 with Breakdown_Consol package 8 April_DEG A300&amp;A500_ChinaCache A300&amp;A500 2004" xfId="172"/>
    <cellStyle name="_A300 with Breakdown_Consol package 8 April_DEG A300&amp;A500_ChinaCache A300&amp;A500 2004_ChinaCache A300&amp;A500 2005 6 mar" xfId="173"/>
    <cellStyle name="_A300 with Breakdown_Consol package 8 April_DEG A300&amp;A500_ChinaCache A300&amp;A500 2004_ChinaCache A300&amp;A500 2005 8 mar" xfId="174"/>
    <cellStyle name="_A300 with Breakdown_Consol package 8 April_JT A300&amp;A500 Updated 04 21" xfId="175"/>
    <cellStyle name="_A300 with Breakdown_Consol package 8 April_JT A300&amp;A500 Updated 04 21_BVI A300&amp;A500 Updated 04 26" xfId="176"/>
    <cellStyle name="_A300 with Breakdown_Consol package 8 April_JT A300&amp;A500 Updated 04 21_BVI A300&amp;A500 Updated 04 26_ChinaCache A300&amp;A500 2004" xfId="177"/>
    <cellStyle name="_A300 with Breakdown_Consol package 8 April_JT A300&amp;A500 Updated 04 21_BVI A300&amp;A500 Updated 04 26_ChinaCache A300&amp;A500 2004_ChinaCache A300&amp;A500 2005 6 mar" xfId="178"/>
    <cellStyle name="_A300 with Breakdown_Consol package 8 April_JT A300&amp;A500 Updated 04 21_BVI A300&amp;A500 Updated 04 26_ChinaCache A300&amp;A500 2004_ChinaCache A300&amp;A500 2005 8 mar" xfId="179"/>
    <cellStyle name="_A300 with Breakdown_Consol package 8 April_JT A300&amp;A500 Updated 04 21_ChinaCache A300&amp;A500 2004" xfId="180"/>
    <cellStyle name="_A300 with Breakdown_Consol package 8 April_JT A300&amp;A500 Updated 04 21_ChinaCache A300&amp;A500 2004_ChinaCache A300&amp;A500 2005 6 mar" xfId="181"/>
    <cellStyle name="_A300 with Breakdown_Consol package 8 April_JT A300&amp;A500 Updated 04 21_ChinaCache A300&amp;A500 2004_ChinaCache A300&amp;A500 2005 8 mar" xfId="182"/>
    <cellStyle name="_A300 with Breakdown_Consol package 8 April_Kingsoft Consol package - group  level" xfId="183"/>
    <cellStyle name="_A300 with Breakdown_Consol package 8 April_Kingsoft Consol package - group  level 14 00 May 11" xfId="184"/>
    <cellStyle name="_A300 with Breakdown_Consol package 8 April_Kingsoft Consol package - group  level 14 00 May 11_ChinaCache A300&amp;A500 2004" xfId="185"/>
    <cellStyle name="_A300 with Breakdown_Consol package 8 April_Kingsoft Consol package - group  level 14 00 May 11_ChinaCache A300&amp;A500 2004_ChinaCache A300&amp;A500 2005 6 mar" xfId="186"/>
    <cellStyle name="_A300 with Breakdown_Consol package 8 April_Kingsoft Consol package - group  level 14 00 May 11_ChinaCache A300&amp;A500 2004_ChinaCache A300&amp;A500 2005 8 mar" xfId="187"/>
    <cellStyle name="_A300 with Breakdown_Consol package 8 April_Kingsoft Consol package - group  level revised" xfId="188"/>
    <cellStyle name="_A300 with Breakdown_Consol package 8 April_Kingsoft Consol package - group  level revised 04 20" xfId="189"/>
    <cellStyle name="_A300 with Breakdown_Consol package 8 April_Kingsoft Consol package - group  level revised 04 20_BVI A300&amp;A500 Updated 04 26" xfId="190"/>
    <cellStyle name="_A300 with Breakdown_Consol package 8 April_Kingsoft Consol package - group  level revised 04 20_BVI A300&amp;A500 Updated 04 26_ChinaCache A300&amp;A500 2004" xfId="191"/>
    <cellStyle name="_A300 with Breakdown_Consol package 8 April_Kingsoft Consol package - group  level revised 04 20_BVI A300&amp;A500 Updated 04 26_ChinaCache A300&amp;A500 2004_ChinaCache A300&amp;A500 2005 6 mar" xfId="192"/>
    <cellStyle name="_A300 with Breakdown_Consol package 8 April_Kingsoft Consol package - group  level revised 04 20_BVI A300&amp;A500 Updated 04 26_ChinaCache A300&amp;A500 2004_ChinaCache A300&amp;A500 2005 8 mar" xfId="193"/>
    <cellStyle name="_A300 with Breakdown_Consol package 8 April_Kingsoft Consol package - group  level revised 04 20_ChinaCache A300&amp;A500 2004" xfId="194"/>
    <cellStyle name="_A300 with Breakdown_Consol package 8 April_Kingsoft Consol package - group  level revised 04 20_ChinaCache A300&amp;A500 2004_ChinaCache A300&amp;A500 2004" xfId="195"/>
    <cellStyle name="_A300 with Breakdown_Consol package 8 April_Kingsoft Consol package - group  level revised 04 20_ChinaCache A300&amp;A500 2004_ChinaCache A300&amp;A500 2004_ChinaCache A300&amp;A500 2005 6 mar" xfId="196"/>
    <cellStyle name="_A300 with Breakdown_Consol package 8 April_Kingsoft Consol package - group  level revised 04 20_ChinaCache A300&amp;A500 2004_ChinaCache A300&amp;A500 2004_ChinaCache A300&amp;A500 2005 8 mar" xfId="197"/>
    <cellStyle name="_A300 with Breakdown_Consol package 8 April_Kingsoft Consol package - group  level revised 04 20_ChinaCache A300&amp;A500 2005 6 mar" xfId="198"/>
    <cellStyle name="_A300 with Breakdown_Consol package 8 April_Kingsoft Consol package - group  level revised 04 20_ChinaCache A300&amp;A500 2005 8 mar" xfId="199"/>
    <cellStyle name="_A300 with Breakdown_Consol package 8 April_Kingsoft Consol package - group  level revised 04 20_ChinaChe A300&amp;A500" xfId="200"/>
    <cellStyle name="_A300 with Breakdown_Consol package 8 April_Kingsoft Consol package - group  level revised 04 20_ChinaChe A300&amp;A500_ChinaCache A300&amp;A500 2004" xfId="201"/>
    <cellStyle name="_A300 with Breakdown_Consol package 8 April_Kingsoft Consol package - group  level revised 04 20_ChinaChe A300&amp;A500_ChinaCache A300&amp;A500 2004_ChinaCache A300&amp;A500 2005 6 mar" xfId="202"/>
    <cellStyle name="_A300 with Breakdown_Consol package 8 April_Kingsoft Consol package - group  level revised 04 20_ChinaChe A300&amp;A500_ChinaCache A300&amp;A500 2004_ChinaCache A300&amp;A500 2005 8 mar" xfId="203"/>
    <cellStyle name="_A300 with Breakdown_Consol package 8 April_Kingsoft Consol package - group  level revised 04 20_DEG A300&amp;A500" xfId="204"/>
    <cellStyle name="_A300 with Breakdown_Consol package 8 April_Kingsoft Consol package - group  level revised 04 20_DEG A300&amp;A500_ChinaCache A300&amp;A500 2004" xfId="205"/>
    <cellStyle name="_A300 with Breakdown_Consol package 8 April_Kingsoft Consol package - group  level revised 04 20_DEG A300&amp;A500_ChinaCache A300&amp;A500 2004_ChinaCache A300&amp;A500 2005 6 mar" xfId="206"/>
    <cellStyle name="_A300 with Breakdown_Consol package 8 April_Kingsoft Consol package - group  level revised 04 20_DEG A300&amp;A500_ChinaCache A300&amp;A500 2004_ChinaCache A300&amp;A500 2005 8 mar" xfId="207"/>
    <cellStyle name="_A300 with Breakdown_Consol package 8 April_Kingsoft Consol package - group  level revised 04 20_Kingsoft Consol package - group  level" xfId="208"/>
    <cellStyle name="_A300 with Breakdown_Consol package 8 April_Kingsoft Consol package - group  level revised 04 20_Kingsoft Consol package - group  level_ChinaCache A300&amp;A500 2004" xfId="209"/>
    <cellStyle name="_A300 with Breakdown_Consol package 8 April_Kingsoft Consol package - group  level revised 04 20_Kingsoft Consol package - group  level_ChinaCache A300&amp;A500 2004_ChinaCache A300&amp;A500 2005 6 mar" xfId="210"/>
    <cellStyle name="_A300 with Breakdown_Consol package 8 April_Kingsoft Consol package - group  level revised 04 20_Kingsoft Consol package - group  level_ChinaCache A300&amp;A500 2004_ChinaCache A300&amp;A500 2005 8 mar" xfId="211"/>
    <cellStyle name="_A300 with Breakdown_Consol package 8 April_Kingsoft Consol package - group  level revised_BVI A300&amp;A500 Updated 04 26" xfId="212"/>
    <cellStyle name="_A300 with Breakdown_Consol package 8 April_Kingsoft Consol package - group  level revised_BVI A300&amp;A500 Updated 04 26_ChinaCache A300&amp;A500 2004" xfId="213"/>
    <cellStyle name="_A300 with Breakdown_Consol package 8 April_Kingsoft Consol package - group  level revised_BVI A300&amp;A500 Updated 04 26_ChinaCache A300&amp;A500 2004_ChinaCache A300&amp;A500 2005 6 mar" xfId="214"/>
    <cellStyle name="_A300 with Breakdown_Consol package 8 April_Kingsoft Consol package - group  level revised_BVI A300&amp;A500 Updated 04 26_ChinaCache A300&amp;A500 2004_ChinaCache A300&amp;A500 2005 8 mar" xfId="215"/>
    <cellStyle name="_A300 with Breakdown_Consol package 8 April_Kingsoft Consol package - group  level revised_ChinaCache A300&amp;A500 2004" xfId="216"/>
    <cellStyle name="_A300 with Breakdown_Consol package 8 April_Kingsoft Consol package - group  level revised_ChinaCache A300&amp;A500 2004_ChinaCache A300&amp;A500 2005 6 mar" xfId="217"/>
    <cellStyle name="_A300 with Breakdown_Consol package 8 April_Kingsoft Consol package - group  level revised_ChinaCache A300&amp;A500 2004_ChinaCache A300&amp;A500 2005 8 mar" xfId="218"/>
    <cellStyle name="_A300 with Breakdown_Consol package 8 April_Kingsoft Consol package - group  level_BVI A300&amp;A500 Updated 04 26" xfId="219"/>
    <cellStyle name="_A300 with Breakdown_Consol package 8 April_Kingsoft Consol package - group  level_BVI A300&amp;A500 Updated 04 26_ChinaCache A300&amp;A500 2004" xfId="220"/>
    <cellStyle name="_A300 with Breakdown_Consol package 8 April_Kingsoft Consol package - group  level_BVI A300&amp;A500 Updated 04 26_ChinaCache A300&amp;A500 2004_ChinaCache A300&amp;A500 2005 6 mar" xfId="221"/>
    <cellStyle name="_A300 with Breakdown_Consol package 8 April_Kingsoft Consol package - group  level_BVI A300&amp;A500 Updated 04 26_ChinaCache A300&amp;A500 2004_ChinaCache A300&amp;A500 2005 8 mar" xfId="222"/>
    <cellStyle name="_A300 with Breakdown_Consol package 8 April_Kingsoft Consol package - group  level_ChinaCache A300&amp;A500 2004" xfId="223"/>
    <cellStyle name="_A300 with Breakdown_Consol package 8 April_Kingsoft Consol package - group  level_ChinaCache A300&amp;A500 2004_ChinaCache A300&amp;A500 2005 6 mar" xfId="224"/>
    <cellStyle name="_A300 with Breakdown_Consol package 8 April_Kingsoft Consol package - group  level_ChinaCache A300&amp;A500 2004_ChinaCache A300&amp;A500 2005 8 mar" xfId="225"/>
    <cellStyle name="_A300 with Breakdown_Consol package 8 April_Kingsoft Consol packge - Group level@13Apr2005" xfId="226"/>
    <cellStyle name="_A300 with Breakdown_Consol package 8 April_Kingsoft Consol packge - Group level@13Apr2005_BVI A300&amp;A500 Updated 04 26" xfId="227"/>
    <cellStyle name="_A300 with Breakdown_Consol package 8 April_Kingsoft Consol packge - Group level@13Apr2005_BVI A300&amp;A500 Updated 04 26_ChinaCache A300&amp;A500 2004" xfId="228"/>
    <cellStyle name="_A300 with Breakdown_Consol package 8 April_Kingsoft Consol packge - Group level@13Apr2005_BVI A300&amp;A500 Updated 04 26_ChinaCache A300&amp;A500 2004_ChinaCache A300&amp;A500 2005 6 mar" xfId="229"/>
    <cellStyle name="_A300 with Breakdown_Consol package 8 April_Kingsoft Consol packge - Group level@13Apr2005_BVI A300&amp;A500 Updated 04 26_ChinaCache A300&amp;A500 2004_ChinaCache A300&amp;A500 2005 8 mar" xfId="230"/>
    <cellStyle name="_A300 with Breakdown_Consol package 8 April_Kingsoft Consol packge - Group level@13Apr2005_ChinaCache A300&amp;A500 2004" xfId="231"/>
    <cellStyle name="_A300 with Breakdown_Consol package 8 April_Kingsoft Consol packge - Group level@13Apr2005_ChinaCache A300&amp;A500 2004_ChinaCache A300&amp;A500 2005 6 mar" xfId="232"/>
    <cellStyle name="_A300 with Breakdown_Consol package 8 April_Kingsoft Consol packge - Group level@13Apr2005_ChinaCache A300&amp;A500 2004_ChinaCache A300&amp;A500 2005 8 mar" xfId="233"/>
    <cellStyle name="_A300 with Breakdown_Consol package 8 April_Kingsoft Consol packge - Group level@21Apr2005" xfId="234"/>
    <cellStyle name="_A300 with Breakdown_Consol package 8 April_Kingsoft Consol packge - Group level@21Apr2005_BVI A300&amp;A500 Updated 04 26" xfId="235"/>
    <cellStyle name="_A300 with Breakdown_Consol package 8 April_Kingsoft Consol packge - Group level@21Apr2005_BVI A300&amp;A500 Updated 04 26_ChinaCache A300&amp;A500 2004" xfId="236"/>
    <cellStyle name="_A300 with Breakdown_Consol package 8 April_Kingsoft Consol packge - Group level@21Apr2005_BVI A300&amp;A500 Updated 04 26_ChinaCache A300&amp;A500 2004_ChinaCache A300&amp;A500 2005 6 mar" xfId="237"/>
    <cellStyle name="_A300 with Breakdown_Consol package 8 April_Kingsoft Consol packge - Group level@21Apr2005_BVI A300&amp;A500 Updated 04 26_ChinaCache A300&amp;A500 2004_ChinaCache A300&amp;A500 2005 8 mar" xfId="238"/>
    <cellStyle name="_A300 with Breakdown_Consol package 8 April_Kingsoft Consol packge - Group level@21Apr2005_ChinaCache A300&amp;A500 2004" xfId="239"/>
    <cellStyle name="_A300 with Breakdown_Consol package 8 April_Kingsoft Consol packge - Group level@21Apr2005_ChinaCache A300&amp;A500 2004_ChinaCache A300&amp;A500 2005 6 mar" xfId="240"/>
    <cellStyle name="_A300 with Breakdown_Consol package 8 April_Kingsoft Consol packge - Group level@21Apr2005_ChinaCache A300&amp;A500 2004_ChinaCache A300&amp;A500 2005 8 mar" xfId="241"/>
    <cellStyle name="_A300 with Breakdown_Consol package 8 April_Kingsoft intercom" xfId="242"/>
    <cellStyle name="_A300 with Breakdown_Consol package 8 April_Kingsoft intercom_ChinaCache A300&amp;A500 2004" xfId="243"/>
    <cellStyle name="_A300 with Breakdown_Consol package 8 April_Kingsoft intercom_ChinaCache A300&amp;A500 2004_ChinaCache A300&amp;A500 2005 6 mar" xfId="244"/>
    <cellStyle name="_A300 with Breakdown_Consol package 8 April_Kingsoft intercom_ChinaCache A300&amp;A500 2004_ChinaCache A300&amp;A500 2005 8 mar" xfId="245"/>
    <cellStyle name="_A300 with Breakdown_Consol package 8 April_ZKDT A300&amp;A500 Updated 04 25" xfId="246"/>
    <cellStyle name="_A300 with Breakdown_Consol package 8 April_ZKDT A300&amp;A500 Updated 04 25_BVI A300&amp;A500 Updated 04 26" xfId="247"/>
    <cellStyle name="_A300 with Breakdown_Consol package 8 April_ZKDT A300&amp;A500 Updated 04 25_BVI A300&amp;A500 Updated 04 26_ChinaCache A300&amp;A500 2004" xfId="248"/>
    <cellStyle name="_A300 with Breakdown_Consol package 8 April_ZKDT A300&amp;A500 Updated 04 25_BVI A300&amp;A500 Updated 04 26_ChinaCache A300&amp;A500 2004_ChinaCache A300&amp;A500 2005 6 mar" xfId="249"/>
    <cellStyle name="_A300 with Breakdown_Consol package 8 April_ZKDT A300&amp;A500 Updated 04 25_BVI A300&amp;A500 Updated 04 26_ChinaCache A300&amp;A500 2004_ChinaCache A300&amp;A500 2005 8 mar" xfId="250"/>
    <cellStyle name="_A300 with Breakdown_Consol package 8 April_ZKDT A300&amp;A500 Updated 04 25_ChinaCache A300&amp;A500 2004" xfId="251"/>
    <cellStyle name="_A300 with Breakdown_Consol package 8 April_ZKDT A300&amp;A500 Updated 04 25_ChinaCache A300&amp;A500 2004_ChinaCache A300&amp;A500 2005 6 mar" xfId="252"/>
    <cellStyle name="_A300 with Breakdown_Consol package 8 April_ZKDT A300&amp;A500 Updated 04 25_ChinaCache A300&amp;A500 2004_ChinaCache A300&amp;A500 2005 8 mar" xfId="253"/>
    <cellStyle name="_A300 with Breakdown_DEG A300&amp;A500" xfId="254"/>
    <cellStyle name="_A300 with Breakdown_DEG A300&amp;A500_ChinaCache A300&amp;A500 2004" xfId="255"/>
    <cellStyle name="_A300 with Breakdown_DEG A300&amp;A500_ChinaCache A300&amp;A500 2004_ChinaCache A300&amp;A500 2005 6 mar" xfId="256"/>
    <cellStyle name="_A300 with Breakdown_DEG A300&amp;A500_ChinaCache A300&amp;A500 2004_ChinaCache A300&amp;A500 2005 8 mar" xfId="257"/>
    <cellStyle name="_A300 with Breakdown_HK exchange 1998-2004" xfId="258"/>
    <cellStyle name="_A300 with Breakdown_HK exchange 1998-2004_BVI A300&amp;A500 Updated 04 26" xfId="259"/>
    <cellStyle name="_A300 with Breakdown_HK exchange 1998-2004_BVI A300&amp;A500 Updated 04 26_ChinaCache A300&amp;A500 2004" xfId="260"/>
    <cellStyle name="_A300 with Breakdown_HK exchange 1998-2004_BVI A300&amp;A500 Updated 04 26_ChinaCache A300&amp;A500 2004_ChinaCache A300&amp;A500 2005 6 mar" xfId="261"/>
    <cellStyle name="_A300 with Breakdown_HK exchange 1998-2004_BVI A300&amp;A500 Updated 04 26_ChinaCache A300&amp;A500 2004_ChinaCache A300&amp;A500 2005 8 mar" xfId="262"/>
    <cellStyle name="_A300 with Breakdown_HK exchange 1998-2004_ChinaCache A300&amp;A500 2004" xfId="263"/>
    <cellStyle name="_A300 with Breakdown_HK exchange 1998-2004_ChinaCache A300&amp;A500 2004_ChinaCache A300&amp;A500 2005 6 mar" xfId="264"/>
    <cellStyle name="_A300 with Breakdown_HK exchange 1998-2004_ChinaCache A300&amp;A500 2004_ChinaCache A300&amp;A500 2005 8 mar" xfId="265"/>
    <cellStyle name="_A300 with Breakdown_Kingsoft Consol package - Company level" xfId="266"/>
    <cellStyle name="_A300 with Breakdown_Kingsoft Consol package - Company level_BVI A300&amp;A500 Updated 04 26" xfId="267"/>
    <cellStyle name="_A300 with Breakdown_Kingsoft Consol package - Company level_BVI A300&amp;A500 Updated 04 26_ChinaCache A300&amp;A500 2004" xfId="268"/>
    <cellStyle name="_A300 with Breakdown_Kingsoft Consol package - Company level_BVI A300&amp;A500 Updated 04 26_ChinaCache A300&amp;A500 2004_ChinaCache A300&amp;A500 2005 6 mar" xfId="269"/>
    <cellStyle name="_A300 with Breakdown_Kingsoft Consol package - Company level_BVI A300&amp;A500 Updated 04 26_ChinaCache A300&amp;A500 2004_ChinaCache A300&amp;A500 2005 8 mar" xfId="270"/>
    <cellStyle name="_A300 with Breakdown_Kingsoft Consol package - Company level_ChinaCache A300&amp;A500 2004" xfId="271"/>
    <cellStyle name="_A300 with Breakdown_Kingsoft Consol package - Company level_ChinaCache A300&amp;A500 2004_ChinaCache A300&amp;A500 2005 6 mar" xfId="272"/>
    <cellStyle name="_A300 with Breakdown_Kingsoft Consol package - Company level_ChinaCache A300&amp;A500 2004_ChinaCache A300&amp;A500 2005 8 mar" xfId="273"/>
    <cellStyle name="_A300 with Breakdown_Kingsoft Consol package - group  level" xfId="274"/>
    <cellStyle name="_A300 with Breakdown_Kingsoft Consol package - group  level_ChinaCache A300&amp;A500 2004" xfId="275"/>
    <cellStyle name="_A300 with Breakdown_Kingsoft Consol package - group  level_ChinaCache A300&amp;A500 2004_ChinaCache A300&amp;A500 2005 6 mar" xfId="276"/>
    <cellStyle name="_A300 with Breakdown_Kingsoft Consol package - group  level_ChinaCache A300&amp;A500 2004_ChinaCache A300&amp;A500 2005 8 mar" xfId="277"/>
    <cellStyle name="_A300 with Breakdown_Kingsoft consol packge - Group level" xfId="278"/>
    <cellStyle name="_A300 with Breakdown_Kingsoft consol packge - Group level_BVI A300&amp;A500 Updated 04 26" xfId="279"/>
    <cellStyle name="_A300 with Breakdown_Kingsoft consol packge - Group level_BVI A300&amp;A500 Updated 04 26_ChinaCache A300&amp;A500 2004" xfId="280"/>
    <cellStyle name="_A300 with Breakdown_Kingsoft consol packge - Group level_BVI A300&amp;A500 Updated 04 26_ChinaCache A300&amp;A500 2004_ChinaCache A300&amp;A500 2005 6 mar" xfId="281"/>
    <cellStyle name="_A300 with Breakdown_Kingsoft consol packge - Group level_BVI A300&amp;A500 Updated 04 26_ChinaCache A300&amp;A500 2004_ChinaCache A300&amp;A500 2005 8 mar" xfId="282"/>
    <cellStyle name="_A300 with Breakdown_Kingsoft consol packge - Group level_ChinaCache A300&amp;A500 2004" xfId="283"/>
    <cellStyle name="_A300 with Breakdown_Kingsoft consol packge - Group level_ChinaCache A300&amp;A500 2004_ChinaCache A300&amp;A500 2005 6 mar" xfId="284"/>
    <cellStyle name="_A300 with Breakdown_Kingsoft consol packge - Group level_ChinaCache A300&amp;A500 2004_ChinaCache A300&amp;A500 2005 8 mar" xfId="285"/>
    <cellStyle name="_A300 with Breakdown_OS list-Tina" xfId="286"/>
    <cellStyle name="_A300 with Breakdown_OS list-Tina_公司信息（往来款函证）" xfId="287"/>
    <cellStyle name="_A300 with Breakdown_公司信息（往来款函证）" xfId="288"/>
    <cellStyle name="_A500" xfId="289"/>
    <cellStyle name="_A500_Channel Soft A300&amp;A500-2005 cash flow chart" xfId="290"/>
    <cellStyle name="_A500-RHY" xfId="291"/>
    <cellStyle name="_A500-Tirpod" xfId="292"/>
    <cellStyle name="_AA-042Q(PRC)" xfId="293"/>
    <cellStyle name="_All AWPs - RCSB-FST 110602" xfId="294"/>
    <cellStyle name="_All AWPs - RCSB-FST 110602 2" xfId="2473"/>
    <cellStyle name="_All AWPs - RCSB-FST 110602_1" xfId="295"/>
    <cellStyle name="_All AWPs - RCSB-FST 110602_2" xfId="296"/>
    <cellStyle name="_All AWPs - RCSB-FST 110602_2 2" xfId="2474"/>
    <cellStyle name="_All AWPs - RCSB-FST 110602_2_Book1" xfId="297"/>
    <cellStyle name="_All AWPs - RCSB-FST 110602_2_Book1_BP AWPs 16122002" xfId="298"/>
    <cellStyle name="_All AWPs - RCSB-FST 110602_2_Book1_to be discussed with wai pong" xfId="299"/>
    <cellStyle name="_All AWPs - RCSB-FST 110602_2_CFA-AWPs 16.1.03" xfId="300"/>
    <cellStyle name="_All AWPs - RCSB-FST 110602_3" xfId="301"/>
    <cellStyle name="_All AWPs - RCSB-FST 110602_3 2" xfId="2475"/>
    <cellStyle name="_All AWPs - RCSB-FST 110602_3_Book1" xfId="302"/>
    <cellStyle name="_All AWPs - RCSB-FST 110602_3_Book1 2" xfId="2476"/>
    <cellStyle name="_All AWPs - RCSB-FST 110602_3_Book1_BP AWPs 16122002" xfId="303"/>
    <cellStyle name="_All AWPs - RCSB-FST 110602_3_Book1_BP AWPs 16122002 2" xfId="2477"/>
    <cellStyle name="_All AWPs - RCSB-FST 110602_3_Book1_to be discussed with wai pong" xfId="304"/>
    <cellStyle name="_All AWPs - RCSB-FST 110602_3_CFA-AWPs 16.1.03" xfId="305"/>
    <cellStyle name="_All AWPs - RCSB-FST 110602_3_CFA-AWPs 16.1.03 2" xfId="2478"/>
    <cellStyle name="_All AWPs - RCSB-FST 110602_4" xfId="306"/>
    <cellStyle name="_All AWPs - RCSB-FST 110602_4 2" xfId="2479"/>
    <cellStyle name="_All AWPs - RCSB-FST 110602_4_Book1" xfId="307"/>
    <cellStyle name="_All AWPs - RCSB-FST 110602_4_Book1 2" xfId="2480"/>
    <cellStyle name="_All AWPs - RCSB-FST 110602_4_Book1_BP AWPs 16122002" xfId="308"/>
    <cellStyle name="_All AWPs - RCSB-FST 110602_4_Book1_BP AWPs 16122002 2" xfId="2481"/>
    <cellStyle name="_All AWPs - RCSB-FST 110602_4_Book1_to be discussed with wai pong" xfId="309"/>
    <cellStyle name="_All AWPs - RCSB-FST 110602_4_CFA-AWPs 16.1.03" xfId="310"/>
    <cellStyle name="_All AWPs - RCSB-FST 110602_4_CFA-AWPs 16.1.03 2" xfId="2482"/>
    <cellStyle name="_All AWPs - RCSB-FST 110602_5" xfId="311"/>
    <cellStyle name="_All AWPs - RCSB-FST 110602_5 2" xfId="2483"/>
    <cellStyle name="_Auna Model Jan 03 v2" xfId="312"/>
    <cellStyle name="_Auna Model Jan 03 v2 2" xfId="2484"/>
    <cellStyle name="_Auna Model Jan 03 v2_1" xfId="313"/>
    <cellStyle name="_Auna Model Jan 03 v2_2" xfId="314"/>
    <cellStyle name="_Auna Model v10" xfId="315"/>
    <cellStyle name="_Auna Model v10 2" xfId="2485"/>
    <cellStyle name="_Auna Model v10_1" xfId="316"/>
    <cellStyle name="_Auna Model v10_2" xfId="317"/>
    <cellStyle name="_Auna Model v10_2 2" xfId="2486"/>
    <cellStyle name="_Auna Model v12" xfId="318"/>
    <cellStyle name="_Auna Model v12 2" xfId="2487"/>
    <cellStyle name="_Auna Model v12_1" xfId="319"/>
    <cellStyle name="_Auna Model v12_1 2" xfId="2488"/>
    <cellStyle name="_Auna Model v12_2" xfId="320"/>
    <cellStyle name="_Auna Model v3" xfId="321"/>
    <cellStyle name="_Auna Model v3_1" xfId="322"/>
    <cellStyle name="_Auna Model v3_1 2" xfId="2489"/>
    <cellStyle name="_Auna Model v3_2" xfId="323"/>
    <cellStyle name="_Auna Model v3_2 2" xfId="2490"/>
    <cellStyle name="_Auna Model v5" xfId="324"/>
    <cellStyle name="_Auna Model v5 2" xfId="2491"/>
    <cellStyle name="_Auna Model v5_1" xfId="325"/>
    <cellStyle name="_Auna Model v5_1 2" xfId="2492"/>
    <cellStyle name="_Auna Model v5_2" xfId="326"/>
    <cellStyle name="_Auna Model v9" xfId="327"/>
    <cellStyle name="_Auna Model v9_1" xfId="328"/>
    <cellStyle name="_Auna Model v9_1 2" xfId="2493"/>
    <cellStyle name="_Auna Model v9_2" xfId="329"/>
    <cellStyle name="_Auna Model v9_2 2" xfId="2494"/>
    <cellStyle name="_BK - technical service" xfId="330"/>
    <cellStyle name="_BK - technical service_公司信息（往来款函证）" xfId="331"/>
    <cellStyle name="_BK - U - Revenue, Cost &amp; Expenses" xfId="332"/>
    <cellStyle name="_BK - U - Revenue, Cost &amp; Expenses " xfId="333"/>
    <cellStyle name="_BK - U - Revenue, Cost &amp; Expenses _BK - technical service" xfId="334"/>
    <cellStyle name="_BK - U - Revenue, Cost &amp; Expenses _BK - technical service_公司信息（往来款函证）" xfId="335"/>
    <cellStyle name="_BK - U - Revenue, Cost &amp; Expenses _BK - U - Revenue, Cost &amp; Expenses" xfId="336"/>
    <cellStyle name="_BK - U - Revenue, Cost &amp; Expenses _BK - U - Revenue, Cost &amp; Expenses_BK for consol package" xfId="337"/>
    <cellStyle name="_BK - U - Revenue, Cost &amp; Expenses _BK - U - Revenue, Cost &amp; Expenses_BK for consol package_BK - technical service" xfId="338"/>
    <cellStyle name="_BK - U - Revenue, Cost &amp; Expenses _BK - U - Revenue, Cost &amp; Expenses_BK for consol package_BK - technical service_公司信息（往来款函证）" xfId="339"/>
    <cellStyle name="_BK - U - Revenue, Cost &amp; Expenses _BK - U - Revenue, Cost &amp; Expenses_BK for consol package_公司信息（往来款函证）" xfId="340"/>
    <cellStyle name="_BK - U - Revenue, Cost &amp; Expenses _BK - U - Revenue, Cost &amp; Expenses_公司信息（往来款函证）" xfId="341"/>
    <cellStyle name="_BK - U - Revenue, Cost &amp; Expenses _公司信息（往来款函证）" xfId="342"/>
    <cellStyle name="_BK - U - Revenue, Cost &amp; Expenses 2" xfId="343"/>
    <cellStyle name="_BK - U - Revenue, Cost &amp; Expenses 2_BK - technical service" xfId="344"/>
    <cellStyle name="_BK - U - Revenue, Cost &amp; Expenses 2_BK - technical service_公司信息（往来款函证）" xfId="345"/>
    <cellStyle name="_BK - U - Revenue, Cost &amp; Expenses 2_公司信息（往来款函证）" xfId="346"/>
    <cellStyle name="_BK - U - Revenue, Cost &amp; Expenses_1" xfId="347"/>
    <cellStyle name="_BK - U - Revenue, Cost &amp; Expenses_1_BK for consol package" xfId="348"/>
    <cellStyle name="_BK - U - Revenue, Cost &amp; Expenses_1_BK for consol package_BK - technical service" xfId="349"/>
    <cellStyle name="_BK - U - Revenue, Cost &amp; Expenses_1_BK for consol package_BK - technical service_公司信息（往来款函证）" xfId="350"/>
    <cellStyle name="_BK - U - Revenue, Cost &amp; Expenses_1_BK for consol package_公司信息（往来款函证）" xfId="351"/>
    <cellStyle name="_BK - U - Revenue, Cost &amp; Expenses_1_公司信息（往来款函证）" xfId="352"/>
    <cellStyle name="_BK - U - Revenue, Cost &amp; Expenses_BK - technical service" xfId="353"/>
    <cellStyle name="_BK - U - Revenue, Cost &amp; Expenses_BK - technical service_公司信息（往来款函证）" xfId="354"/>
    <cellStyle name="_BK - U - Revenue, Cost &amp; Expenses_BK - U - Revenue, Cost &amp; Expenses" xfId="355"/>
    <cellStyle name="_BK - U - Revenue, Cost &amp; Expenses_BK - U - Revenue, Cost &amp; Expenses_BK for consol package" xfId="356"/>
    <cellStyle name="_BK - U - Revenue, Cost &amp; Expenses_BK - U - Revenue, Cost &amp; Expenses_BK for consol package_BK - technical service" xfId="357"/>
    <cellStyle name="_BK - U - Revenue, Cost &amp; Expenses_BK - U - Revenue, Cost &amp; Expenses_BK for consol package_BK - technical service_公司信息（往来款函证）" xfId="358"/>
    <cellStyle name="_BK - U - Revenue, Cost &amp; Expenses_BK - U - Revenue, Cost &amp; Expenses_BK for consol package_公司信息（往来款函证）" xfId="359"/>
    <cellStyle name="_BK - U - Revenue, Cost &amp; Expenses_BK - U - Revenue, Cost &amp; Expenses_公司信息（往来款函证）" xfId="360"/>
    <cellStyle name="_BK - U - Revenue, Cost &amp; Expenses_公司信息（往来款函证）" xfId="361"/>
    <cellStyle name="_BK for consol package" xfId="362"/>
    <cellStyle name="_BK for consol package_BK - technical service" xfId="363"/>
    <cellStyle name="_BK for consol package_BK - technical service_公司信息（往来款函证）" xfId="364"/>
    <cellStyle name="_BK for consol package_公司信息（往来款函证）" xfId="365"/>
    <cellStyle name="_Book1" xfId="366"/>
    <cellStyle name="_x0004__Book1" xfId="367"/>
    <cellStyle name="_x0004__Book1 2" xfId="2495"/>
    <cellStyle name="_Book1(1)" xfId="368"/>
    <cellStyle name="_Book1(1) 2" xfId="2496"/>
    <cellStyle name="_Book1(1)_ITS Divisional Buildup 20080522(Silvia)" xfId="369"/>
    <cellStyle name="_Book1(1)_ITS Divisional Buildup 20080522(Silvia) 2" xfId="2497"/>
    <cellStyle name="_Book1(1)_Project ITS_Financial Model_18Mar08" xfId="370"/>
    <cellStyle name="_Book1(1)_Project ITS_Financial Model_18Mar08 2" xfId="2498"/>
    <cellStyle name="_Book1_A500-Tirpod" xfId="371"/>
    <cellStyle name="_Book1_A500-Tirpod 2" xfId="2499"/>
    <cellStyle name="_Book1_BP AWPs 16122002" xfId="372"/>
    <cellStyle name="_x0004__Book1_BP AWPs 16122002" xfId="373"/>
    <cellStyle name="_Book1_BP AWPs 16122002 2" xfId="2500"/>
    <cellStyle name="_x0004__Book1_BP AWPs 16122002 2" xfId="2501"/>
    <cellStyle name="_Book1_FA---032q" xfId="374"/>
    <cellStyle name="_Book1_FA---032q_FA---032q-8.21" xfId="375"/>
    <cellStyle name="_Book1_FA---032q_WP K032q  823" xfId="376"/>
    <cellStyle name="_Book1_to be discussed with wai pong" xfId="377"/>
    <cellStyle name="_x0004__Book1_to be discussed with wai pong" xfId="378"/>
    <cellStyle name="_Book2" xfId="379"/>
    <cellStyle name="_Book2_1" xfId="380"/>
    <cellStyle name="_Book5" xfId="381"/>
    <cellStyle name="_Book5_Cap Table and Shareholders v2" xfId="382"/>
    <cellStyle name="_Book7" xfId="383"/>
    <cellStyle name="_BVI A300&amp;A500 Updated 04 26" xfId="384"/>
    <cellStyle name="_BVI A300&amp;A500 Updated 04 26_ChinaCache A300&amp;A500 2004" xfId="385"/>
    <cellStyle name="_BVI A300&amp;A500 Updated 04 26_ChinaCache A300&amp;A500 2004_ChinaCache A300&amp;A500 2005 6 mar" xfId="386"/>
    <cellStyle name="_BVI A300&amp;A500 Updated 04 26_ChinaCache A300&amp;A500 2004_ChinaCache A300&amp;A500 2005 8 mar" xfId="387"/>
    <cellStyle name="_Cap Table and Shareholders v2" xfId="388"/>
    <cellStyle name="_Cap Table and Shareholders v2 2" xfId="2502"/>
    <cellStyle name="_Cap Table and Shareholders v2_IQ - Revenue Eliminations" xfId="389"/>
    <cellStyle name="_Cap Table and Shareholders v2_IQ - Revenue Eliminations 2" xfId="2503"/>
    <cellStyle name="_Cap Table and Shareholders v2_ITS Divisional Buildup 20080525" xfId="390"/>
    <cellStyle name="_Cap Table and Shareholders v2_ITS Divisional Buildup 20080525 2" xfId="2504"/>
    <cellStyle name="_Cap Table and Shareholders v2_Project ITS_Financial Model_18Mar08" xfId="391"/>
    <cellStyle name="_Cap Table and Shareholders v2_Project ITS_Financial Model_18Mar08 2" xfId="2505"/>
    <cellStyle name="_Cap Table and Shareholders v2_Project ITS_Financial Model_18Mar08_IQ - Revenue Eliminations" xfId="392"/>
    <cellStyle name="_Cap Table and Shareholders v2_Project ITS_Financial Model_18Mar08_IQ - Revenue Eliminations 2" xfId="2506"/>
    <cellStyle name="_Cash&amp;Bank" xfId="393"/>
    <cellStyle name="_Cash&amp;Bank_N-Accounts payable" xfId="394"/>
    <cellStyle name="_CD Reporting package 2004 Aug" xfId="395"/>
    <cellStyle name="_CFA-AWPs 16.1.03" xfId="396"/>
    <cellStyle name="_x0004__CFA-AWPs 16.1.03" xfId="397"/>
    <cellStyle name="_CFA-AWPs 16.1.03 2" xfId="2507"/>
    <cellStyle name="_x0004__CFA-AWPs 16.1.03 2" xfId="2508"/>
    <cellStyle name="_check" xfId="398"/>
    <cellStyle name="_check 2" xfId="2509"/>
    <cellStyle name="_check_ITS Divisional Buildup 20080522(Silvia)" xfId="399"/>
    <cellStyle name="_check_ITS Divisional Buildup 20080522(Silvia) 2" xfId="2510"/>
    <cellStyle name="_check_Project ITS_Financial Model_18Mar08" xfId="400"/>
    <cellStyle name="_check_Project ITS_Financial Model_18Mar08 2" xfId="2511"/>
    <cellStyle name="_Chengdu-Jiwu- Reporting Package" xfId="401"/>
    <cellStyle name="_China ITS Comps Full 20080422" xfId="402"/>
    <cellStyle name="_China ITS Comps Full 20080422 2" xfId="2512"/>
    <cellStyle name="_China ITS Comps Full 20080529" xfId="403"/>
    <cellStyle name="_China ITS Comps Full 20080529 2" xfId="2513"/>
    <cellStyle name="_ChinaCache A300&amp;A500 2004" xfId="404"/>
    <cellStyle name="_ChinaCache A300&amp;A500 2004_ChinaCache A300&amp;A500 2004" xfId="405"/>
    <cellStyle name="_ChinaCache A300&amp;A500 2004_ChinaCache A300&amp;A500 2004_ChinaCache A300&amp;A500 2005 6 mar" xfId="406"/>
    <cellStyle name="_ChinaCache A300&amp;A500 2004_ChinaCache A300&amp;A500 2004_ChinaCache A300&amp;A500 2005 8 mar" xfId="407"/>
    <cellStyle name="_ChinaCache A300&amp;A500 2005 6 mar" xfId="408"/>
    <cellStyle name="_ChinaCache A300&amp;A500 2005 8 mar" xfId="409"/>
    <cellStyle name="_ChinaChe A300&amp;A500" xfId="410"/>
    <cellStyle name="_ChinaChe A300&amp;A500_ChinaCache A300&amp;A500 2004" xfId="411"/>
    <cellStyle name="_ChinaChe A300&amp;A500_ChinaCache A300&amp;A500 2004_ChinaCache A300&amp;A500 2005 6 mar" xfId="412"/>
    <cellStyle name="_ChinaChe A300&amp;A500_ChinaCache A300&amp;A500 2004_ChinaCache A300&amp;A500 2005 8 mar" xfId="413"/>
    <cellStyle name="_client recorded rev on contract" xfId="414"/>
    <cellStyle name="_Comma" xfId="415"/>
    <cellStyle name="_Comma_03 VUP operating model 21 Sep v4" xfId="416"/>
    <cellStyle name="_Comma_Data S&amp;T Acquisition charts" xfId="417"/>
    <cellStyle name="_Comma_Data S&amp;T Acquisition charts 2" xfId="2514"/>
    <cellStyle name="_Comma_Data S&amp;T Acquisition charts_TdF Model v2.1" xfId="418"/>
    <cellStyle name="_Comma_Data S&amp;T Acquisition charts_TdF Model v2.1 2" xfId="2515"/>
    <cellStyle name="_Comma_dcf" xfId="419"/>
    <cellStyle name="_Comma_dcf 2" xfId="2516"/>
    <cellStyle name="_Comma_TdF Model v2.1" xfId="420"/>
    <cellStyle name="_Comma_TIM Hellas LBO Model DMCC II" xfId="421"/>
    <cellStyle name="_Comma_TIM Hellas LBO Model DMCC II 2" xfId="2517"/>
    <cellStyle name="_Consol package 8 April" xfId="422"/>
    <cellStyle name="_Consol package 8 April_BK - A300&amp;A500" xfId="423"/>
    <cellStyle name="_Consol package 8 April_BK - A300&amp;A500_BVI A300&amp;A500 Updated 04 26" xfId="424"/>
    <cellStyle name="_Consol package 8 April_BK - A300&amp;A500_BVI A300&amp;A500 Updated 04 26_ChinaCache A300&amp;A500 2004" xfId="425"/>
    <cellStyle name="_Consol package 8 April_BK - A300&amp;A500_BVI A300&amp;A500 Updated 04 26_ChinaCache A300&amp;A500 2004_ChinaCache A300&amp;A500 2005 6 mar" xfId="426"/>
    <cellStyle name="_Consol package 8 April_BK - A300&amp;A500_BVI A300&amp;A500 Updated 04 26_ChinaCache A300&amp;A500 2004_ChinaCache A300&amp;A500 2005 8 mar" xfId="427"/>
    <cellStyle name="_Consol package 8 April_BK - A300&amp;A500_ChinaCache A300&amp;A500 2004" xfId="428"/>
    <cellStyle name="_Consol package 8 April_BK - A300&amp;A500_ChinaCache A300&amp;A500 2004_ChinaCache A300&amp;A500 2005 6 mar" xfId="429"/>
    <cellStyle name="_Consol package 8 April_BK - A300&amp;A500_ChinaCache A300&amp;A500 2004_ChinaCache A300&amp;A500 2005 8 mar" xfId="430"/>
    <cellStyle name="_Consol package 8 April_BVI A300&amp;A500 Updated 04 26" xfId="431"/>
    <cellStyle name="_Consol package 8 April_BVI A300&amp;A500 Updated 04 26_1" xfId="432"/>
    <cellStyle name="_Consol package 8 April_BVI A300&amp;A500 Updated 04 26_1_ChinaCache A300&amp;A500 2004" xfId="433"/>
    <cellStyle name="_Consol package 8 April_BVI A300&amp;A500 Updated 04 26_1_ChinaCache A300&amp;A500 2004_ChinaCache A300&amp;A500 2005 6 mar" xfId="434"/>
    <cellStyle name="_Consol package 8 April_BVI A300&amp;A500 Updated 04 26_1_ChinaCache A300&amp;A500 2004_ChinaCache A300&amp;A500 2005 8 mar" xfId="435"/>
    <cellStyle name="_Consol package 8 April_BVI A300&amp;A500 Updated 04 26_BVI A300&amp;A500 Updated 04 26" xfId="436"/>
    <cellStyle name="_Consol package 8 April_BVI A300&amp;A500 Updated 04 26_BVI A300&amp;A500 Updated 04 26_ChinaCache A300&amp;A500 2004" xfId="437"/>
    <cellStyle name="_Consol package 8 April_BVI A300&amp;A500 Updated 04 26_BVI A300&amp;A500 Updated 04 26_ChinaCache A300&amp;A500 2004_ChinaCache A300&amp;A500 2005 6 mar" xfId="438"/>
    <cellStyle name="_Consol package 8 April_BVI A300&amp;A500 Updated 04 26_BVI A300&amp;A500 Updated 04 26_ChinaCache A300&amp;A500 2004_ChinaCache A300&amp;A500 2005 8 mar" xfId="439"/>
    <cellStyle name="_Consol package 8 April_BVI A300&amp;A500 Updated 04 26_ChinaCache A300&amp;A500 2004" xfId="440"/>
    <cellStyle name="_Consol package 8 April_BVI A300&amp;A500 Updated 04 26_ChinaCache A300&amp;A500 2004_ChinaCache A300&amp;A500 2005 6 mar" xfId="441"/>
    <cellStyle name="_Consol package 8 April_BVI A300&amp;A500 Updated 04 26_ChinaCache A300&amp;A500 2004_ChinaCache A300&amp;A500 2005 8 mar" xfId="442"/>
    <cellStyle name="_Consol package 8 April_ChinaCache A300&amp;A500 2004" xfId="443"/>
    <cellStyle name="_Consol package 8 April_ChinaCache A300&amp;A500 2004_ChinaCache A300&amp;A500 2004" xfId="444"/>
    <cellStyle name="_Consol package 8 April_ChinaCache A300&amp;A500 2004_ChinaCache A300&amp;A500 2004_ChinaCache A300&amp;A500 2005 6 mar" xfId="445"/>
    <cellStyle name="_Consol package 8 April_ChinaCache A300&amp;A500 2004_ChinaCache A300&amp;A500 2004_ChinaCache A300&amp;A500 2005 8 mar" xfId="446"/>
    <cellStyle name="_Consol package 8 April_ChinaCache A300&amp;A500 2005 6 mar" xfId="447"/>
    <cellStyle name="_Consol package 8 April_ChinaCache A300&amp;A500 2005 8 mar" xfId="448"/>
    <cellStyle name="_Consol package 8 April_ChinaChe A300&amp;A500" xfId="449"/>
    <cellStyle name="_Consol package 8 April_ChinaChe A300&amp;A500_ChinaCache A300&amp;A500 2004" xfId="450"/>
    <cellStyle name="_Consol package 8 April_ChinaChe A300&amp;A500_ChinaCache A300&amp;A500 2004_ChinaCache A300&amp;A500 2005 6 mar" xfId="451"/>
    <cellStyle name="_Consol package 8 April_ChinaChe A300&amp;A500_ChinaCache A300&amp;A500 2004_ChinaCache A300&amp;A500 2005 8 mar" xfId="452"/>
    <cellStyle name="_Consol package 8 April_DEG A300&amp;A500" xfId="453"/>
    <cellStyle name="_Consol package 8 April_DEG A300&amp;A500_BVI A300&amp;A500 Updated 04 26" xfId="454"/>
    <cellStyle name="_Consol package 8 April_DEG A300&amp;A500_BVI A300&amp;A500 Updated 04 26_ChinaCache A300&amp;A500 2004" xfId="455"/>
    <cellStyle name="_Consol package 8 April_DEG A300&amp;A500_BVI A300&amp;A500 Updated 04 26_ChinaCache A300&amp;A500 2004_ChinaCache A300&amp;A500 2005 6 mar" xfId="456"/>
    <cellStyle name="_Consol package 8 April_DEG A300&amp;A500_BVI A300&amp;A500 Updated 04 26_ChinaCache A300&amp;A500 2004_ChinaCache A300&amp;A500 2005 8 mar" xfId="457"/>
    <cellStyle name="_Consol package 8 April_DEG A300&amp;A500_ChinaCache A300&amp;A500 2004" xfId="458"/>
    <cellStyle name="_Consol package 8 April_DEG A300&amp;A500_ChinaCache A300&amp;A500 2004_ChinaCache A300&amp;A500 2005 6 mar" xfId="459"/>
    <cellStyle name="_Consol package 8 April_DEG A300&amp;A500_ChinaCache A300&amp;A500 2004_ChinaCache A300&amp;A500 2005 8 mar" xfId="460"/>
    <cellStyle name="_Consol package 8 April_JT A300&amp;A500 Updated 04 21" xfId="461"/>
    <cellStyle name="_Consol package 8 April_JT A300&amp;A500 Updated 04 21_BVI A300&amp;A500 Updated 04 26" xfId="462"/>
    <cellStyle name="_Consol package 8 April_JT A300&amp;A500 Updated 04 21_BVI A300&amp;A500 Updated 04 26_ChinaCache A300&amp;A500 2004" xfId="463"/>
    <cellStyle name="_Consol package 8 April_JT A300&amp;A500 Updated 04 21_BVI A300&amp;A500 Updated 04 26_ChinaCache A300&amp;A500 2004_ChinaCache A300&amp;A500 2005 6 mar" xfId="464"/>
    <cellStyle name="_Consol package 8 April_JT A300&amp;A500 Updated 04 21_BVI A300&amp;A500 Updated 04 26_ChinaCache A300&amp;A500 2004_ChinaCache A300&amp;A500 2005 8 mar" xfId="465"/>
    <cellStyle name="_Consol package 8 April_JT A300&amp;A500 Updated 04 21_ChinaCache A300&amp;A500 2004" xfId="466"/>
    <cellStyle name="_Consol package 8 April_JT A300&amp;A500 Updated 04 21_ChinaCache A300&amp;A500 2004_ChinaCache A300&amp;A500 2005 6 mar" xfId="467"/>
    <cellStyle name="_Consol package 8 April_JT A300&amp;A500 Updated 04 21_ChinaCache A300&amp;A500 2004_ChinaCache A300&amp;A500 2005 8 mar" xfId="468"/>
    <cellStyle name="_Consol package 8 April_Kingsoft Consol package - group  level" xfId="469"/>
    <cellStyle name="_Consol package 8 April_Kingsoft Consol package - group  level 14 00 May 11" xfId="470"/>
    <cellStyle name="_Consol package 8 April_Kingsoft Consol package - group  level 14 00 May 11_ChinaCache A300&amp;A500 2004" xfId="471"/>
    <cellStyle name="_Consol package 8 April_Kingsoft Consol package - group  level 14 00 May 11_ChinaCache A300&amp;A500 2004_ChinaCache A300&amp;A500 2005 6 mar" xfId="472"/>
    <cellStyle name="_Consol package 8 April_Kingsoft Consol package - group  level 14 00 May 11_ChinaCache A300&amp;A500 2004_ChinaCache A300&amp;A500 2005 8 mar" xfId="473"/>
    <cellStyle name="_Consol package 8 April_Kingsoft Consol package - group  level revised" xfId="474"/>
    <cellStyle name="_Consol package 8 April_Kingsoft Consol package - group  level revised 04 20" xfId="475"/>
    <cellStyle name="_Consol package 8 April_Kingsoft Consol package - group  level revised 04 20_BVI A300&amp;A500 Updated 04 26" xfId="476"/>
    <cellStyle name="_Consol package 8 April_Kingsoft Consol package - group  level revised 04 20_BVI A300&amp;A500 Updated 04 26_ChinaCache A300&amp;A500 2004" xfId="477"/>
    <cellStyle name="_Consol package 8 April_Kingsoft Consol package - group  level revised 04 20_BVI A300&amp;A500 Updated 04 26_ChinaCache A300&amp;A500 2004_ChinaCache A300&amp;A500 2005 6 mar" xfId="478"/>
    <cellStyle name="_Consol package 8 April_Kingsoft Consol package - group  level revised 04 20_BVI A300&amp;A500 Updated 04 26_ChinaCache A300&amp;A500 2004_ChinaCache A300&amp;A500 2005 8 mar" xfId="479"/>
    <cellStyle name="_Consol package 8 April_Kingsoft Consol package - group  level revised 04 20_ChinaCache A300&amp;A500 2004" xfId="480"/>
    <cellStyle name="_Consol package 8 April_Kingsoft Consol package - group  level revised 04 20_ChinaCache A300&amp;A500 2004_ChinaCache A300&amp;A500 2004" xfId="481"/>
    <cellStyle name="_Consol package 8 April_Kingsoft Consol package - group  level revised 04 20_ChinaCache A300&amp;A500 2004_ChinaCache A300&amp;A500 2004_ChinaCache A300&amp;A500 2005 6 mar" xfId="482"/>
    <cellStyle name="_Consol package 8 April_Kingsoft Consol package - group  level revised 04 20_ChinaCache A300&amp;A500 2004_ChinaCache A300&amp;A500 2004_ChinaCache A300&amp;A500 2005 8 mar" xfId="483"/>
    <cellStyle name="_Consol package 8 April_Kingsoft Consol package - group  level revised 04 20_ChinaCache A300&amp;A500 2005 6 mar" xfId="484"/>
    <cellStyle name="_Consol package 8 April_Kingsoft Consol package - group  level revised 04 20_ChinaCache A300&amp;A500 2005 8 mar" xfId="485"/>
    <cellStyle name="_Consol package 8 April_Kingsoft Consol package - group  level revised 04 20_ChinaChe A300&amp;A500" xfId="486"/>
    <cellStyle name="_Consol package 8 April_Kingsoft Consol package - group  level revised 04 20_ChinaChe A300&amp;A500_ChinaCache A300&amp;A500 2004" xfId="487"/>
    <cellStyle name="_Consol package 8 April_Kingsoft Consol package - group  level revised 04 20_ChinaChe A300&amp;A500_ChinaCache A300&amp;A500 2004_ChinaCache A300&amp;A500 2005 6 mar" xfId="488"/>
    <cellStyle name="_Consol package 8 April_Kingsoft Consol package - group  level revised 04 20_ChinaChe A300&amp;A500_ChinaCache A300&amp;A500 2004_ChinaCache A300&amp;A500 2005 8 mar" xfId="489"/>
    <cellStyle name="_Consol package 8 April_Kingsoft Consol package - group  level revised 04 20_DEG A300&amp;A500" xfId="490"/>
    <cellStyle name="_Consol package 8 April_Kingsoft Consol package - group  level revised 04 20_DEG A300&amp;A500_ChinaCache A300&amp;A500 2004" xfId="491"/>
    <cellStyle name="_Consol package 8 April_Kingsoft Consol package - group  level revised 04 20_DEG A300&amp;A500_ChinaCache A300&amp;A500 2004_ChinaCache A300&amp;A500 2005 6 mar" xfId="492"/>
    <cellStyle name="_Consol package 8 April_Kingsoft Consol package - group  level revised 04 20_DEG A300&amp;A500_ChinaCache A300&amp;A500 2004_ChinaCache A300&amp;A500 2005 8 mar" xfId="493"/>
    <cellStyle name="_Consol package 8 April_Kingsoft Consol package - group  level revised 04 20_Kingsoft Consol package - group  level" xfId="494"/>
    <cellStyle name="_Consol package 8 April_Kingsoft Consol package - group  level revised 04 20_Kingsoft Consol package - group  level_ChinaCache A300&amp;A500 2004" xfId="495"/>
    <cellStyle name="_Consol package 8 April_Kingsoft Consol package - group  level revised 04 20_Kingsoft Consol package - group  level_ChinaCache A300&amp;A500 2004_ChinaCache A300&amp;A500 2005 6 mar" xfId="496"/>
    <cellStyle name="_Consol package 8 April_Kingsoft Consol package - group  level revised 04 20_Kingsoft Consol package - group  level_ChinaCache A300&amp;A500 2004_ChinaCache A300&amp;A500 2005 8 mar" xfId="497"/>
    <cellStyle name="_Consol package 8 April_Kingsoft Consol package - group  level revised_BVI A300&amp;A500 Updated 04 26" xfId="498"/>
    <cellStyle name="_Consol package 8 April_Kingsoft Consol package - group  level revised_BVI A300&amp;A500 Updated 04 26_ChinaCache A300&amp;A500 2004" xfId="499"/>
    <cellStyle name="_Consol package 8 April_Kingsoft Consol package - group  level revised_BVI A300&amp;A500 Updated 04 26_ChinaCache A300&amp;A500 2004_ChinaCache A300&amp;A500 2005 6 mar" xfId="500"/>
    <cellStyle name="_Consol package 8 April_Kingsoft Consol package - group  level revised_BVI A300&amp;A500 Updated 04 26_ChinaCache A300&amp;A500 2004_ChinaCache A300&amp;A500 2005 8 mar" xfId="501"/>
    <cellStyle name="_Consol package 8 April_Kingsoft Consol package - group  level revised_ChinaCache A300&amp;A500 2004" xfId="502"/>
    <cellStyle name="_Consol package 8 April_Kingsoft Consol package - group  level revised_ChinaCache A300&amp;A500 2004_ChinaCache A300&amp;A500 2005 6 mar" xfId="503"/>
    <cellStyle name="_Consol package 8 April_Kingsoft Consol package - group  level revised_ChinaCache A300&amp;A500 2004_ChinaCache A300&amp;A500 2005 8 mar" xfId="504"/>
    <cellStyle name="_Consol package 8 April_Kingsoft Consol package - group  level_BVI A300&amp;A500 Updated 04 26" xfId="505"/>
    <cellStyle name="_Consol package 8 April_Kingsoft Consol package - group  level_BVI A300&amp;A500 Updated 04 26_ChinaCache A300&amp;A500 2004" xfId="506"/>
    <cellStyle name="_Consol package 8 April_Kingsoft Consol package - group  level_BVI A300&amp;A500 Updated 04 26_ChinaCache A300&amp;A500 2004_ChinaCache A300&amp;A500 2005 6 mar" xfId="507"/>
    <cellStyle name="_Consol package 8 April_Kingsoft Consol package - group  level_BVI A300&amp;A500 Updated 04 26_ChinaCache A300&amp;A500 2004_ChinaCache A300&amp;A500 2005 8 mar" xfId="508"/>
    <cellStyle name="_Consol package 8 April_Kingsoft Consol package - group  level_ChinaCache A300&amp;A500 2004" xfId="509"/>
    <cellStyle name="_Consol package 8 April_Kingsoft Consol package - group  level_ChinaCache A300&amp;A500 2004_ChinaCache A300&amp;A500 2005 6 mar" xfId="510"/>
    <cellStyle name="_Consol package 8 April_Kingsoft Consol package - group  level_ChinaCache A300&amp;A500 2004_ChinaCache A300&amp;A500 2005 8 mar" xfId="511"/>
    <cellStyle name="_Consol package 8 April_Kingsoft Consol packge - Group level@13Apr2005" xfId="512"/>
    <cellStyle name="_Consol package 8 April_Kingsoft Consol packge - Group level@13Apr2005_BVI A300&amp;A500 Updated 04 26" xfId="513"/>
    <cellStyle name="_Consol package 8 April_Kingsoft Consol packge - Group level@13Apr2005_BVI A300&amp;A500 Updated 04 26_ChinaCache A300&amp;A500 2004" xfId="514"/>
    <cellStyle name="_Consol package 8 April_Kingsoft Consol packge - Group level@13Apr2005_BVI A300&amp;A500 Updated 04 26_ChinaCache A300&amp;A500 2004_ChinaCache A300&amp;A500 2005 6 mar" xfId="515"/>
    <cellStyle name="_Consol package 8 April_Kingsoft Consol packge - Group level@13Apr2005_BVI A300&amp;A500 Updated 04 26_ChinaCache A300&amp;A500 2004_ChinaCache A300&amp;A500 2005 8 mar" xfId="516"/>
    <cellStyle name="_Consol package 8 April_Kingsoft Consol packge - Group level@13Apr2005_ChinaCache A300&amp;A500 2004" xfId="517"/>
    <cellStyle name="_Consol package 8 April_Kingsoft Consol packge - Group level@13Apr2005_ChinaCache A300&amp;A500 2004_ChinaCache A300&amp;A500 2005 6 mar" xfId="518"/>
    <cellStyle name="_Consol package 8 April_Kingsoft Consol packge - Group level@13Apr2005_ChinaCache A300&amp;A500 2004_ChinaCache A300&amp;A500 2005 8 mar" xfId="519"/>
    <cellStyle name="_Consol package 8 April_Kingsoft Consol packge - Group level@21Apr2005" xfId="520"/>
    <cellStyle name="_Consol package 8 April_Kingsoft Consol packge - Group level@21Apr2005_BVI A300&amp;A500 Updated 04 26" xfId="521"/>
    <cellStyle name="_Consol package 8 April_Kingsoft Consol packge - Group level@21Apr2005_BVI A300&amp;A500 Updated 04 26_ChinaCache A300&amp;A500 2004" xfId="522"/>
    <cellStyle name="_Consol package 8 April_Kingsoft Consol packge - Group level@21Apr2005_BVI A300&amp;A500 Updated 04 26_ChinaCache A300&amp;A500 2004_ChinaCache A300&amp;A500 2005 6 mar" xfId="523"/>
    <cellStyle name="_Consol package 8 April_Kingsoft Consol packge - Group level@21Apr2005_BVI A300&amp;A500 Updated 04 26_ChinaCache A300&amp;A500 2004_ChinaCache A300&amp;A500 2005 8 mar" xfId="524"/>
    <cellStyle name="_Consol package 8 April_Kingsoft Consol packge - Group level@21Apr2005_ChinaCache A300&amp;A500 2004" xfId="525"/>
    <cellStyle name="_Consol package 8 April_Kingsoft Consol packge - Group level@21Apr2005_ChinaCache A300&amp;A500 2004_ChinaCache A300&amp;A500 2005 6 mar" xfId="526"/>
    <cellStyle name="_Consol package 8 April_Kingsoft Consol packge - Group level@21Apr2005_ChinaCache A300&amp;A500 2004_ChinaCache A300&amp;A500 2005 8 mar" xfId="527"/>
    <cellStyle name="_Consol package 8 April_Kingsoft intercom" xfId="528"/>
    <cellStyle name="_Consol package 8 April_Kingsoft intercom_ChinaCache A300&amp;A500 2004" xfId="529"/>
    <cellStyle name="_Consol package 8 April_Kingsoft intercom_ChinaCache A300&amp;A500 2004_ChinaCache A300&amp;A500 2005 6 mar" xfId="530"/>
    <cellStyle name="_Consol package 8 April_Kingsoft intercom_ChinaCache A300&amp;A500 2004_ChinaCache A300&amp;A500 2005 8 mar" xfId="531"/>
    <cellStyle name="_Consol package 8 April_ZKDT A300&amp;A500 Updated 04 25" xfId="532"/>
    <cellStyle name="_Consol package 8 April_ZKDT A300&amp;A500 Updated 04 25_BVI A300&amp;A500 Updated 04 26" xfId="533"/>
    <cellStyle name="_Consol package 8 April_ZKDT A300&amp;A500 Updated 04 25_BVI A300&amp;A500 Updated 04 26_ChinaCache A300&amp;A500 2004" xfId="534"/>
    <cellStyle name="_Consol package 8 April_ZKDT A300&amp;A500 Updated 04 25_BVI A300&amp;A500 Updated 04 26_ChinaCache A300&amp;A500 2004_ChinaCache A300&amp;A500 2005 6 mar" xfId="535"/>
    <cellStyle name="_Consol package 8 April_ZKDT A300&amp;A500 Updated 04 25_BVI A300&amp;A500 Updated 04 26_ChinaCache A300&amp;A500 2004_ChinaCache A300&amp;A500 2005 8 mar" xfId="536"/>
    <cellStyle name="_Consol package 8 April_ZKDT A300&amp;A500 Updated 04 25_ChinaCache A300&amp;A500 2004" xfId="537"/>
    <cellStyle name="_Consol package 8 April_ZKDT A300&amp;A500 Updated 04 25_ChinaCache A300&amp;A500 2004_ChinaCache A300&amp;A500 2005 6 mar" xfId="538"/>
    <cellStyle name="_Consol package 8 April_ZKDT A300&amp;A500 Updated 04 25_ChinaCache A300&amp;A500 2004_ChinaCache A300&amp;A500 2005 8 mar" xfId="539"/>
    <cellStyle name="_contract" xfId="540"/>
    <cellStyle name="_Currency" xfId="541"/>
    <cellStyle name="_Currency_03 VUP operating model 21 Sep v4" xfId="542"/>
    <cellStyle name="_Currency_Anaya_02" xfId="543"/>
    <cellStyle name="_Currency_Anaya_05" xfId="544"/>
    <cellStyle name="_Currency_Data S&amp;T Acquisition charts" xfId="545"/>
    <cellStyle name="_Currency_Data S&amp;T Acquisition charts 2" xfId="2518"/>
    <cellStyle name="_Currency_Data S&amp;T Acquisition charts_TdF Model v2.1" xfId="546"/>
    <cellStyle name="_Currency_Data S&amp;T Acquisition charts_TdF Model v2.1 2" xfId="2519"/>
    <cellStyle name="_Currency_dcf" xfId="547"/>
    <cellStyle name="_Currency_EMPE fin" xfId="548"/>
    <cellStyle name="_Currency_EMPE fin 2" xfId="2520"/>
    <cellStyle name="_Currency_Example Output Sheets" xfId="549"/>
    <cellStyle name="_Currency_Example Output Sheets 2" xfId="2521"/>
    <cellStyle name="_Currency_LBO Output_30_07_2000" xfId="550"/>
    <cellStyle name="_Currency_LBO Output_30_07_2000 2" xfId="2522"/>
    <cellStyle name="_Currency_LBO_Model_52" xfId="551"/>
    <cellStyle name="_Currency_LBO_Model_52 2" xfId="2523"/>
    <cellStyle name="_Currency_LBO_Model_52_Elephant PIPEvs1.9" xfId="552"/>
    <cellStyle name="_Currency_LBO_Model_52_Elephant PIPEvs1.9 2" xfId="2524"/>
    <cellStyle name="_Currency_PwC_Conso1" xfId="553"/>
    <cellStyle name="_Currency_Sheet1" xfId="554"/>
    <cellStyle name="_Currency_TIM Hellas LBO Model DMCC II" xfId="555"/>
    <cellStyle name="_CurrencySpace" xfId="556"/>
    <cellStyle name="_CurrencySpace_03 VUP operating model 21 Sep v4" xfId="557"/>
    <cellStyle name="_CurrencySpace_03 VUP operating model 21 Sep v4 2" xfId="2525"/>
    <cellStyle name="_CurrencySpace_Data S&amp;T Acquisition charts" xfId="558"/>
    <cellStyle name="_CurrencySpace_Data S&amp;T Acquisition charts 2" xfId="2526"/>
    <cellStyle name="_CurrencySpace_Data S&amp;T Acquisition charts_Elephant PIPEvs1.9" xfId="559"/>
    <cellStyle name="_CurrencySpace_Data S&amp;T Acquisition charts_Elephant PIPEvs1.9 2" xfId="2527"/>
    <cellStyle name="_CurrencySpace_Data S&amp;T Acquisition charts_TdF Model v2.1" xfId="560"/>
    <cellStyle name="_CurrencySpace_Data S&amp;T Acquisition charts_TdF Model v2.1 2" xfId="2528"/>
    <cellStyle name="_CurrencySpace_dcf" xfId="561"/>
    <cellStyle name="_CurrencySpace_dcf 2" xfId="2529"/>
    <cellStyle name="_CurrencySpace_TIM Hellas LBO Model DMCC II" xfId="562"/>
    <cellStyle name="_Current account breakdown" xfId="563"/>
    <cellStyle name="_current account-CDJW" xfId="564"/>
    <cellStyle name="_current account--CD-updated-Dec 21" xfId="565"/>
    <cellStyle name="_Deferred tax - PBC" xfId="566"/>
    <cellStyle name="_Deferred tax - PBC_OS list-Tina" xfId="567"/>
    <cellStyle name="_Deferred tax - PBC_OS list-Tina_公司信息（往来款函证）" xfId="568"/>
    <cellStyle name="_Deferred tax - PBC_公司信息（往来款函证）" xfId="569"/>
    <cellStyle name="_DEG A300&amp;A500" xfId="570"/>
    <cellStyle name="_DEG A300&amp;A500_ChinaCache A300&amp;A500 2004" xfId="571"/>
    <cellStyle name="_DEG A300&amp;A500_ChinaCache A300&amp;A500 2004_ChinaCache A300&amp;A500 2005 6 mar" xfId="572"/>
    <cellStyle name="_DEG A300&amp;A500_ChinaCache A300&amp;A500 2004_ChinaCache A300&amp;A500 2005 8 mar" xfId="573"/>
    <cellStyle name="_DEG A300&amp;A500_O - Income Tax Payable &amp; Deferred Income Tax" xfId="574"/>
    <cellStyle name="_DEG A300&amp;A500_O - Income Tax Payable &amp; Deferred Income Tax 7.20" xfId="575"/>
    <cellStyle name="_DEG A300&amp;A500_O - Income Tax Payable &amp; Deferred Income Tax 7.20_O - Income Tax Payable &amp; Deferred Income Tax 2005" xfId="576"/>
    <cellStyle name="_DEG A300&amp;A500_O - Income Tax Payable &amp; Deferred Income Tax 7.20_O610_04 CIT comput&amp;DT (P&amp;L) " xfId="577"/>
    <cellStyle name="_DEG A300&amp;A500_O - Income Tax Payable &amp; Deferred Income Tax 7.20_O610_05 CIT comput&amp;DT (P&amp;L)" xfId="578"/>
    <cellStyle name="_DEG A300&amp;A500_O - Income Tax Payable &amp; Deferred Income Tax 7.20_WP-defer tax-ISP" xfId="579"/>
    <cellStyle name="_DEG A300&amp;A500_O - Income Tax Payable &amp; Deferred Income Tax_O - Income Tax Payable &amp; Deferred Income Tax 2005" xfId="580"/>
    <cellStyle name="_DEG A300&amp;A500_O - Income Tax Payable &amp; Deferred Income Tax_O610_04 CIT comput&amp;DT (P&amp;L) " xfId="581"/>
    <cellStyle name="_DEG A300&amp;A500_O - Income Tax Payable &amp; Deferred Income Tax_O610_05 CIT comput&amp;DT (P&amp;L)" xfId="582"/>
    <cellStyle name="_DEG A300&amp;A500_O - Income Tax Payable &amp; Deferred Income Tax_WP-defer tax-ISP" xfId="583"/>
    <cellStyle name="_DEG A300&amp;A500_公司信息（往来款函证）" xfId="584"/>
    <cellStyle name="_E100" xfId="585"/>
    <cellStyle name="_E100-05" xfId="586"/>
    <cellStyle name="_Elephant PIPEvs1.9" xfId="587"/>
    <cellStyle name="_Elephant PIPEvs1.9 2" xfId="2530"/>
    <cellStyle name="_Euro" xfId="588"/>
    <cellStyle name="_Euro 2" xfId="2531"/>
    <cellStyle name="_Euro_03 VUP operating model 21 Sep v4" xfId="589"/>
    <cellStyle name="_Euro_03 VUP operating model 21 Sep v4 2" xfId="2532"/>
    <cellStyle name="_Euro_TIM Hellas LBO Model DMCC II" xfId="590"/>
    <cellStyle name="_Euro_TIM Hellas LBO Model DMCC II_IQ - Revenue Eliminations" xfId="591"/>
    <cellStyle name="_Euro_TIM Hellas LBO Model DMCC II_ITS Divisional Buildup 20080525" xfId="592"/>
    <cellStyle name="_F-03.12.31" xfId="593"/>
    <cellStyle name="_G-04" xfId="594"/>
    <cellStyle name="_G-04-huagong" xfId="595"/>
    <cellStyle name="_G-05-huagong" xfId="596"/>
    <cellStyle name="_Heading" xfId="597"/>
    <cellStyle name="_Heading 2" xfId="2533"/>
    <cellStyle name="_Heading_03 VUP operating model 21 Sep v4" xfId="598"/>
    <cellStyle name="_Heading_IQ - Revenue Eliminations" xfId="599"/>
    <cellStyle name="_Heading_IQ - Revenue Eliminations 2" xfId="2534"/>
    <cellStyle name="_Heading_ITS Divisional Buildup 20080525" xfId="600"/>
    <cellStyle name="_Heading_ITS Divisional Buildup 20080525 2" xfId="2535"/>
    <cellStyle name="_Heading_lbo_long_model" xfId="601"/>
    <cellStyle name="_Heading_lbo_long_model_IQ - Revenue Eliminations" xfId="602"/>
    <cellStyle name="_Heading_lbo_long_model_ITS Divisional Buildup 20080522(Silvia)" xfId="603"/>
    <cellStyle name="_Heading_lbo_long_model_ITS Divisional Buildup 20080525" xfId="604"/>
    <cellStyle name="_Heading_lbo_long_model_Project ITS_Financial Model_18Mar08" xfId="605"/>
    <cellStyle name="_Heading_lbo_long_model_Project ITS_Financial Model_18Mar08_IQ - Revenue Eliminations" xfId="606"/>
    <cellStyle name="_Heading_prestemp" xfId="607"/>
    <cellStyle name="_Heading_prestemp_IQ - Revenue Eliminations" xfId="608"/>
    <cellStyle name="_Heading_prestemp_ITS Divisional Buildup 20080522(Silvia)" xfId="609"/>
    <cellStyle name="_Heading_prestemp_ITS Divisional Buildup 20080525" xfId="610"/>
    <cellStyle name="_Heading_prestemp_Project ITS_Financial Model_18Mar08" xfId="611"/>
    <cellStyle name="_Heading_prestemp_Project ITS_Financial Model_18Mar08_IQ - Revenue Eliminations" xfId="612"/>
    <cellStyle name="_Heading_Project ITS_Financial Model_18Mar08" xfId="613"/>
    <cellStyle name="_Heading_Project ITS_Financial Model_18Mar08 2" xfId="2536"/>
    <cellStyle name="_Heading_Project ITS_Financial Model_18Mar08_IQ - Revenue Eliminations" xfId="614"/>
    <cellStyle name="_Heading_Project ITS_Financial Model_18Mar08_IQ - Revenue Eliminations 2" xfId="2537"/>
    <cellStyle name="_Heading_TIM Hellas LBO Model DMCC II" xfId="615"/>
    <cellStyle name="_Highlight" xfId="616"/>
    <cellStyle name="_Highlight 2" xfId="2538"/>
    <cellStyle name="_HK exchange 1998-2004" xfId="617"/>
    <cellStyle name="_HK exchange 1998-2004_BVI A300&amp;A500 Updated 04 26" xfId="618"/>
    <cellStyle name="_HK exchange 1998-2004_BVI A300&amp;A500 Updated 04 26_ChinaCache A300&amp;A500 2004" xfId="619"/>
    <cellStyle name="_HK exchange 1998-2004_BVI A300&amp;A500 Updated 04 26_ChinaCache A300&amp;A500 2004_ChinaCache A300&amp;A500 2005 6 mar" xfId="620"/>
    <cellStyle name="_HK exchange 1998-2004_BVI A300&amp;A500 Updated 04 26_ChinaCache A300&amp;A500 2004_ChinaCache A300&amp;A500 2005 8 mar" xfId="621"/>
    <cellStyle name="_HK exchange 1998-2004_ChinaCache A300&amp;A500 2004" xfId="622"/>
    <cellStyle name="_HK exchange 1998-2004_ChinaCache A300&amp;A500 2004_ChinaCache A300&amp;A500 2005 6 mar" xfId="623"/>
    <cellStyle name="_HK exchange 1998-2004_ChinaCache A300&amp;A500 2004_ChinaCache A300&amp;A500 2005 8 mar" xfId="624"/>
    <cellStyle name="_Hongda-P" xfId="625"/>
    <cellStyle name="_I-BJ" xfId="626"/>
    <cellStyle name="_Info O Tax 2005" xfId="627"/>
    <cellStyle name="_Info O Tax 2005-4.19" xfId="628"/>
    <cellStyle name="_Info O Tax 2005-Cayman" xfId="629"/>
    <cellStyle name="_ivlbuscomb2007_revised v.2" xfId="630"/>
    <cellStyle name="_ivlbuscomb2007_revised v.2 2" xfId="2539"/>
    <cellStyle name="_Jiwu-EGNP" xfId="631"/>
    <cellStyle name="_Kingsoft Consol package - Company level" xfId="632"/>
    <cellStyle name="_Kingsoft Consol package - Company level_BVI A300&amp;A500 Updated 04 26" xfId="633"/>
    <cellStyle name="_Kingsoft Consol package - Company level_BVI A300&amp;A500 Updated 04 26_ChinaCache A300&amp;A500 2004" xfId="634"/>
    <cellStyle name="_Kingsoft Consol package - Company level_BVI A300&amp;A500 Updated 04 26_ChinaCache A300&amp;A500 2004_ChinaCache A300&amp;A500 2005 6 mar" xfId="635"/>
    <cellStyle name="_Kingsoft Consol package - Company level_BVI A300&amp;A500 Updated 04 26_ChinaCache A300&amp;A500 2004_ChinaCache A300&amp;A500 2005 8 mar" xfId="636"/>
    <cellStyle name="_Kingsoft Consol package - Company level_ChinaCache A300&amp;A500 2004" xfId="637"/>
    <cellStyle name="_Kingsoft Consol package - Company level_ChinaCache A300&amp;A500 2004_ChinaCache A300&amp;A500 2004" xfId="638"/>
    <cellStyle name="_Kingsoft Consol package - Company level_ChinaCache A300&amp;A500 2004_ChinaCache A300&amp;A500 2004_ChinaCache A300&amp;A500 2005 6 mar" xfId="639"/>
    <cellStyle name="_Kingsoft Consol package - Company level_ChinaCache A300&amp;A500 2004_ChinaCache A300&amp;A500 2004_ChinaCache A300&amp;A500 2005 8 mar" xfId="640"/>
    <cellStyle name="_Kingsoft Consol package - Company level_ChinaCache A300&amp;A500 2005 6 mar" xfId="641"/>
    <cellStyle name="_Kingsoft Consol package - Company level_ChinaCache A300&amp;A500 2005 8 mar" xfId="642"/>
    <cellStyle name="_Kingsoft Consol package - Company level_ChinaChe A300&amp;A500" xfId="643"/>
    <cellStyle name="_Kingsoft Consol package - Company level_ChinaChe A300&amp;A500_ChinaCache A300&amp;A500 2004" xfId="644"/>
    <cellStyle name="_Kingsoft Consol package - Company level_ChinaChe A300&amp;A500_ChinaCache A300&amp;A500 2004_ChinaCache A300&amp;A500 2005 6 mar" xfId="645"/>
    <cellStyle name="_Kingsoft Consol package - Company level_ChinaChe A300&amp;A500_ChinaCache A300&amp;A500 2004_ChinaCache A300&amp;A500 2005 8 mar" xfId="646"/>
    <cellStyle name="_Kingsoft Consol package - Company level_DEG A300&amp;A500" xfId="647"/>
    <cellStyle name="_Kingsoft Consol package - Company level_DEG A300&amp;A500_ChinaCache A300&amp;A500 2004" xfId="648"/>
    <cellStyle name="_Kingsoft Consol package - Company level_DEG A300&amp;A500_ChinaCache A300&amp;A500 2004_ChinaCache A300&amp;A500 2005 6 mar" xfId="649"/>
    <cellStyle name="_Kingsoft Consol package - Company level_DEG A300&amp;A500_ChinaCache A300&amp;A500 2004_ChinaCache A300&amp;A500 2005 8 mar" xfId="650"/>
    <cellStyle name="_Kingsoft Consol package - Company level_Kingsoft Consol package - group  level" xfId="651"/>
    <cellStyle name="_Kingsoft Consol package - Company level_Kingsoft Consol package - group  level_ChinaCache A300&amp;A500 2004" xfId="652"/>
    <cellStyle name="_Kingsoft Consol package - Company level_Kingsoft Consol package - group  level_ChinaCache A300&amp;A500 2004_ChinaCache A300&amp;A500 2005 6 mar" xfId="653"/>
    <cellStyle name="_Kingsoft Consol package - Company level_Kingsoft Consol package - group  level_ChinaCache A300&amp;A500 2004_ChinaCache A300&amp;A500 2005 8 mar" xfId="654"/>
    <cellStyle name="_Kingsoft Consol package - group  level" xfId="655"/>
    <cellStyle name="_Kingsoft Consol package - group  level_ChinaCache A300&amp;A500 2004" xfId="656"/>
    <cellStyle name="_Kingsoft Consol package - group  level_ChinaCache A300&amp;A500 2004_ChinaCache A300&amp;A500 2005 6 mar" xfId="657"/>
    <cellStyle name="_Kingsoft Consol package - group  level_ChinaCache A300&amp;A500 2004_ChinaCache A300&amp;A500 2005 8 mar" xfId="658"/>
    <cellStyle name="_Kingsoft consol packge - Group level" xfId="659"/>
    <cellStyle name="_Kingsoft consol packge - Group level_BVI A300&amp;A500 Updated 04 26" xfId="660"/>
    <cellStyle name="_Kingsoft consol packge - Group level_BVI A300&amp;A500 Updated 04 26_ChinaCache A300&amp;A500 2004" xfId="661"/>
    <cellStyle name="_Kingsoft consol packge - Group level_BVI A300&amp;A500 Updated 04 26_ChinaCache A300&amp;A500 2004_ChinaCache A300&amp;A500 2005 6 mar" xfId="662"/>
    <cellStyle name="_Kingsoft consol packge - Group level_BVI A300&amp;A500 Updated 04 26_ChinaCache A300&amp;A500 2004_ChinaCache A300&amp;A500 2005 8 mar" xfId="663"/>
    <cellStyle name="_Kingsoft consol packge - Group level_ChinaCache A300&amp;A500 2004" xfId="664"/>
    <cellStyle name="_Kingsoft consol packge - Group level_ChinaCache A300&amp;A500 2004_ChinaCache A300&amp;A500 2005 6 mar" xfId="665"/>
    <cellStyle name="_Kingsoft consol packge - Group level_ChinaCache A300&amp;A500 2004_ChinaCache A300&amp;A500 2005 8 mar" xfId="666"/>
    <cellStyle name="_lead format" xfId="667"/>
    <cellStyle name="_lead format_公司信息（往来款函证）" xfId="668"/>
    <cellStyle name="_Multiple" xfId="669"/>
    <cellStyle name="_Multiple 2" xfId="2540"/>
    <cellStyle name="_Multiple_03 VUP operating model 21 Sep v4" xfId="670"/>
    <cellStyle name="_Multiple_Data S&amp;T Acquisition charts" xfId="671"/>
    <cellStyle name="_Multiple_Data S&amp;T Acquisition charts_TdF Model v2.1" xfId="672"/>
    <cellStyle name="_Multiple_dcf" xfId="673"/>
    <cellStyle name="_Multiple_TIM Hellas LBO Model DMCC II" xfId="674"/>
    <cellStyle name="_MultipleSpace" xfId="675"/>
    <cellStyle name="_MultipleSpace_03 VUP operating model 21 Sep v4" xfId="676"/>
    <cellStyle name="_MultipleSpace_csc" xfId="677"/>
    <cellStyle name="_MultipleSpace_csc 2" xfId="2541"/>
    <cellStyle name="_MultipleSpace_csc_China ITS Comps Full 20080529" xfId="678"/>
    <cellStyle name="_MultipleSpace_csc_China ITS Comps Full 20080529 2" xfId="2542"/>
    <cellStyle name="_MultipleSpace_Data S&amp;T Acquisition charts" xfId="679"/>
    <cellStyle name="_MultipleSpace_Data S&amp;T Acquisition charts_Elephant PIPEvs1.9" xfId="680"/>
    <cellStyle name="_MultipleSpace_Data S&amp;T Acquisition charts_Elephant PIPEvs1.9 2" xfId="2543"/>
    <cellStyle name="_MultipleSpace_Data S&amp;T Acquisition charts_TdF Model v2.1" xfId="681"/>
    <cellStyle name="_MultipleSpace_dcf" xfId="682"/>
    <cellStyle name="_MultipleSpace_TIM Hellas LBO Model DMCC II" xfId="683"/>
    <cellStyle name="_N" xfId="684"/>
    <cellStyle name="_N 2" xfId="2544"/>
    <cellStyle name="_N_ITS Divisional Buildup 20080522(Silvia)" xfId="685"/>
    <cellStyle name="_N_ITS Divisional Buildup 20080522(Silvia) 2" xfId="2545"/>
    <cellStyle name="_N_Project ITS_Financial Model_18Mar08" xfId="686"/>
    <cellStyle name="_N_Project ITS_Financial Model_18Mar08 2" xfId="2546"/>
    <cellStyle name="_N100" xfId="687"/>
    <cellStyle name="_N100 2" xfId="2547"/>
    <cellStyle name="_N100_ITS Divisional Buildup 20080522(Silvia)" xfId="688"/>
    <cellStyle name="_N100_ITS Divisional Buildup 20080522(Silvia) 2" xfId="2548"/>
    <cellStyle name="_N100_Project ITS_Financial Model_18Mar08" xfId="689"/>
    <cellStyle name="_N100_Project ITS_Financial Model_18Mar08 2" xfId="2549"/>
    <cellStyle name="_N4表－航材" xfId="690"/>
    <cellStyle name="_N4表－航材_Book7" xfId="691"/>
    <cellStyle name="_N-tripod  Co.-Accounts payable" xfId="692"/>
    <cellStyle name="_N-tripod  Co.-Accounts payable 2" xfId="2550"/>
    <cellStyle name="_Nybron_Model_18 Aug 0511.v.7_FW" xfId="693"/>
    <cellStyle name="_Nybron_Model_18 Aug 0511.v.7_FW_IQ - Revenue Eliminations" xfId="694"/>
    <cellStyle name="_Nybron_Model_18 Aug 0511.v.7_FW_ITS Divisional Buildup 20080525" xfId="695"/>
    <cellStyle name="_Nybron_Model_18 Aug 0511.v.7_FW_Project ITS_Financial Model_18Mar08" xfId="696"/>
    <cellStyle name="_Nybron_Model_18 Aug 0511.v.7_FW_Project ITS_Financial Model_18Mar08_IQ - Revenue Eliminations" xfId="697"/>
    <cellStyle name="_O - Income Tax Payable &amp; Deferred Income Tax" xfId="698"/>
    <cellStyle name="_O - Income Tax Payable &amp; Deferred Income Tax 7.20" xfId="699"/>
    <cellStyle name="_O - Income Tax Payable &amp; Deferred Income Tax 7.20_O - Income Tax Payable &amp; Deferred Income Tax 2005" xfId="700"/>
    <cellStyle name="_O - Income Tax Payable &amp; Deferred Income Tax 7.20_O610_04 CIT comput&amp;DT (P&amp;L) " xfId="701"/>
    <cellStyle name="_O - Income Tax Payable &amp; Deferred Income Tax 7.20_O610_05 CIT comput&amp;DT (P&amp;L)" xfId="702"/>
    <cellStyle name="_O - Income Tax Payable &amp; Deferred Income Tax 7.20_WP-defer tax-ISP" xfId="703"/>
    <cellStyle name="_O - Income Tax Payable &amp; Deferred Income Tax_O - Income Tax Payable &amp; Deferred Income Tax 2005" xfId="704"/>
    <cellStyle name="_O - Income Tax Payable &amp; Deferred Income Tax_O610_04 CIT comput&amp;DT (P&amp;L) " xfId="705"/>
    <cellStyle name="_O - Income Tax Payable &amp; Deferred Income Tax_O610_05 CIT comput&amp;DT (P&amp;L)" xfId="706"/>
    <cellStyle name="_O - Income Tax Payable &amp; Deferred Income Tax_WP-defer tax-ISP" xfId="707"/>
    <cellStyle name="_O Tax payable 2005" xfId="708"/>
    <cellStyle name="_O400 CIT Reconciliation" xfId="709"/>
    <cellStyle name="_O400 CIT Reconciliation-2003" xfId="710"/>
    <cellStyle name="_O400 CIT Reconciliation-2004" xfId="711"/>
    <cellStyle name="_O-April 2004 &amp; 2005" xfId="712"/>
    <cellStyle name="_OR_others_to trissie_2005.1.11" xfId="713"/>
    <cellStyle name="_OR-04Q2-WP_7-SEP" xfId="714"/>
    <cellStyle name="_OR-04Q2-WP_7-SEP_OR-Aug" xfId="715"/>
    <cellStyle name="_OR-04Q2-WP_7-SEP_OR-Aug_OR-9.30" xfId="716"/>
    <cellStyle name="_OR-9.30" xfId="717"/>
    <cellStyle name="_os" xfId="718"/>
    <cellStyle name="_P" xfId="719"/>
    <cellStyle name="_P_1" xfId="720"/>
    <cellStyle name="_P_BVI A300&amp;A500 Updated 04 26" xfId="721"/>
    <cellStyle name="_P_BVI A300&amp;A500 Updated 04 26_ChinaCache A300&amp;A500 2004" xfId="722"/>
    <cellStyle name="_P_BVI A300&amp;A500 Updated 04 26_ChinaCache A300&amp;A500 2004_ChinaCache A300&amp;A500 2005 6 mar" xfId="723"/>
    <cellStyle name="_P_BVI A300&amp;A500 Updated 04 26_ChinaCache A300&amp;A500 2004_ChinaCache A300&amp;A500 2005 8 mar" xfId="724"/>
    <cellStyle name="_P_ChinaCache A300&amp;A500 2004" xfId="725"/>
    <cellStyle name="_P_ChinaCache A300&amp;A500 2004_ChinaCache A300&amp;A500 2004" xfId="726"/>
    <cellStyle name="_P_ChinaCache A300&amp;A500 2004_ChinaCache A300&amp;A500 2004_ChinaCache A300&amp;A500 2005 6 mar" xfId="727"/>
    <cellStyle name="_P_ChinaCache A300&amp;A500 2004_ChinaCache A300&amp;A500 2004_ChinaCache A300&amp;A500 2005 8 mar" xfId="728"/>
    <cellStyle name="_P_ChinaCache A300&amp;A500 2005 6 mar" xfId="729"/>
    <cellStyle name="_P_ChinaCache A300&amp;A500 2005 8 mar" xfId="730"/>
    <cellStyle name="_P_ChinaChe A300&amp;A500" xfId="731"/>
    <cellStyle name="_P_ChinaChe A300&amp;A500_ChinaCache A300&amp;A500 2004" xfId="732"/>
    <cellStyle name="_P_ChinaChe A300&amp;A500_ChinaCache A300&amp;A500 2004_ChinaCache A300&amp;A500 2005 6 mar" xfId="733"/>
    <cellStyle name="_P_ChinaChe A300&amp;A500_ChinaCache A300&amp;A500 2004_ChinaCache A300&amp;A500 2005 8 mar" xfId="734"/>
    <cellStyle name="_P_Consol package 8 April" xfId="735"/>
    <cellStyle name="_P_Consol package 8 April_BK - A300&amp;A500" xfId="736"/>
    <cellStyle name="_P_Consol package 8 April_BK - A300&amp;A500_BVI A300&amp;A500 Updated 04 26" xfId="737"/>
    <cellStyle name="_P_Consol package 8 April_BK - A300&amp;A500_BVI A300&amp;A500 Updated 04 26_ChinaCache A300&amp;A500 2004" xfId="738"/>
    <cellStyle name="_P_Consol package 8 April_BK - A300&amp;A500_BVI A300&amp;A500 Updated 04 26_ChinaCache A300&amp;A500 2004_ChinaCache A300&amp;A500 2005 6 mar" xfId="739"/>
    <cellStyle name="_P_Consol package 8 April_BK - A300&amp;A500_BVI A300&amp;A500 Updated 04 26_ChinaCache A300&amp;A500 2004_ChinaCache A300&amp;A500 2005 8 mar" xfId="740"/>
    <cellStyle name="_P_Consol package 8 April_BK - A300&amp;A500_ChinaCache A300&amp;A500 2004" xfId="741"/>
    <cellStyle name="_P_Consol package 8 April_BK - A300&amp;A500_ChinaCache A300&amp;A500 2004_ChinaCache A300&amp;A500 2005 6 mar" xfId="742"/>
    <cellStyle name="_P_Consol package 8 April_BK - A300&amp;A500_ChinaCache A300&amp;A500 2004_ChinaCache A300&amp;A500 2005 8 mar" xfId="743"/>
    <cellStyle name="_P_Consol package 8 April_BVI A300&amp;A500 Updated 04 26" xfId="744"/>
    <cellStyle name="_P_Consol package 8 April_BVI A300&amp;A500 Updated 04 26_1" xfId="745"/>
    <cellStyle name="_P_Consol package 8 April_BVI A300&amp;A500 Updated 04 26_1_ChinaCache A300&amp;A500 2004" xfId="746"/>
    <cellStyle name="_P_Consol package 8 April_BVI A300&amp;A500 Updated 04 26_1_ChinaCache A300&amp;A500 2004_ChinaCache A300&amp;A500 2005 6 mar" xfId="747"/>
    <cellStyle name="_P_Consol package 8 April_BVI A300&amp;A500 Updated 04 26_1_ChinaCache A300&amp;A500 2004_ChinaCache A300&amp;A500 2005 8 mar" xfId="748"/>
    <cellStyle name="_P_Consol package 8 April_BVI A300&amp;A500 Updated 04 26_BVI A300&amp;A500 Updated 04 26" xfId="749"/>
    <cellStyle name="_P_Consol package 8 April_BVI A300&amp;A500 Updated 04 26_BVI A300&amp;A500 Updated 04 26_ChinaCache A300&amp;A500 2004" xfId="750"/>
    <cellStyle name="_P_Consol package 8 April_BVI A300&amp;A500 Updated 04 26_BVI A300&amp;A500 Updated 04 26_ChinaCache A300&amp;A500 2004_ChinaCache A300&amp;A500 2005 6 mar" xfId="751"/>
    <cellStyle name="_P_Consol package 8 April_BVI A300&amp;A500 Updated 04 26_BVI A300&amp;A500 Updated 04 26_ChinaCache A300&amp;A500 2004_ChinaCache A300&amp;A500 2005 8 mar" xfId="752"/>
    <cellStyle name="_P_Consol package 8 April_BVI A300&amp;A500 Updated 04 26_ChinaCache A300&amp;A500 2004" xfId="753"/>
    <cellStyle name="_P_Consol package 8 April_BVI A300&amp;A500 Updated 04 26_ChinaCache A300&amp;A500 2004_ChinaCache A300&amp;A500 2005 6 mar" xfId="754"/>
    <cellStyle name="_P_Consol package 8 April_BVI A300&amp;A500 Updated 04 26_ChinaCache A300&amp;A500 2004_ChinaCache A300&amp;A500 2005 8 mar" xfId="755"/>
    <cellStyle name="_P_Consol package 8 April_ChinaCache A300&amp;A500 2004" xfId="756"/>
    <cellStyle name="_P_Consol package 8 April_ChinaCache A300&amp;A500 2004_ChinaCache A300&amp;A500 2004" xfId="757"/>
    <cellStyle name="_P_Consol package 8 April_ChinaCache A300&amp;A500 2004_ChinaCache A300&amp;A500 2004_ChinaCache A300&amp;A500 2005 6 mar" xfId="758"/>
    <cellStyle name="_P_Consol package 8 April_ChinaCache A300&amp;A500 2004_ChinaCache A300&amp;A500 2004_ChinaCache A300&amp;A500 2005 8 mar" xfId="759"/>
    <cellStyle name="_P_Consol package 8 April_ChinaCache A300&amp;A500 2005 6 mar" xfId="760"/>
    <cellStyle name="_P_Consol package 8 April_ChinaCache A300&amp;A500 2005 8 mar" xfId="761"/>
    <cellStyle name="_P_Consol package 8 April_ChinaChe A300&amp;A500" xfId="762"/>
    <cellStyle name="_P_Consol package 8 April_ChinaChe A300&amp;A500_ChinaCache A300&amp;A500 2004" xfId="763"/>
    <cellStyle name="_P_Consol package 8 April_ChinaChe A300&amp;A500_ChinaCache A300&amp;A500 2004_ChinaCache A300&amp;A500 2005 6 mar" xfId="764"/>
    <cellStyle name="_P_Consol package 8 April_ChinaChe A300&amp;A500_ChinaCache A300&amp;A500 2004_ChinaCache A300&amp;A500 2005 8 mar" xfId="765"/>
    <cellStyle name="_P_Consol package 8 April_DEG A300&amp;A500" xfId="766"/>
    <cellStyle name="_P_Consol package 8 April_DEG A300&amp;A500_BVI A300&amp;A500 Updated 04 26" xfId="767"/>
    <cellStyle name="_P_Consol package 8 April_DEG A300&amp;A500_BVI A300&amp;A500 Updated 04 26_ChinaCache A300&amp;A500 2004" xfId="768"/>
    <cellStyle name="_P_Consol package 8 April_DEG A300&amp;A500_BVI A300&amp;A500 Updated 04 26_ChinaCache A300&amp;A500 2004_ChinaCache A300&amp;A500 2005 6 mar" xfId="769"/>
    <cellStyle name="_P_Consol package 8 April_DEG A300&amp;A500_BVI A300&amp;A500 Updated 04 26_ChinaCache A300&amp;A500 2004_ChinaCache A300&amp;A500 2005 8 mar" xfId="770"/>
    <cellStyle name="_P_Consol package 8 April_DEG A300&amp;A500_ChinaCache A300&amp;A500 2004" xfId="771"/>
    <cellStyle name="_P_Consol package 8 April_DEG A300&amp;A500_ChinaCache A300&amp;A500 2004_ChinaCache A300&amp;A500 2005 6 mar" xfId="772"/>
    <cellStyle name="_P_Consol package 8 April_DEG A300&amp;A500_ChinaCache A300&amp;A500 2004_ChinaCache A300&amp;A500 2005 8 mar" xfId="773"/>
    <cellStyle name="_P_Consol package 8 April_JT A300&amp;A500 Updated 04 21" xfId="774"/>
    <cellStyle name="_P_Consol package 8 April_JT A300&amp;A500 Updated 04 21_BVI A300&amp;A500 Updated 04 26" xfId="775"/>
    <cellStyle name="_P_Consol package 8 April_JT A300&amp;A500 Updated 04 21_BVI A300&amp;A500 Updated 04 26_ChinaCache A300&amp;A500 2004" xfId="776"/>
    <cellStyle name="_P_Consol package 8 April_JT A300&amp;A500 Updated 04 21_BVI A300&amp;A500 Updated 04 26_ChinaCache A300&amp;A500 2004_ChinaCache A300&amp;A500 2005 6 mar" xfId="777"/>
    <cellStyle name="_P_Consol package 8 April_JT A300&amp;A500 Updated 04 21_BVI A300&amp;A500 Updated 04 26_ChinaCache A300&amp;A500 2004_ChinaCache A300&amp;A500 2005 8 mar" xfId="778"/>
    <cellStyle name="_P_Consol package 8 April_JT A300&amp;A500 Updated 04 21_ChinaCache A300&amp;A500 2004" xfId="779"/>
    <cellStyle name="_P_Consol package 8 April_JT A300&amp;A500 Updated 04 21_ChinaCache A300&amp;A500 2004_ChinaCache A300&amp;A500 2005 6 mar" xfId="780"/>
    <cellStyle name="_P_Consol package 8 April_JT A300&amp;A500 Updated 04 21_ChinaCache A300&amp;A500 2004_ChinaCache A300&amp;A500 2005 8 mar" xfId="781"/>
    <cellStyle name="_P_Consol package 8 April_Kingsoft Consol package - group  level" xfId="782"/>
    <cellStyle name="_P_Consol package 8 April_Kingsoft Consol package - group  level 14 00 May 11" xfId="783"/>
    <cellStyle name="_P_Consol package 8 April_Kingsoft Consol package - group  level 14 00 May 11_ChinaCache A300&amp;A500 2004" xfId="784"/>
    <cellStyle name="_P_Consol package 8 April_Kingsoft Consol package - group  level 14 00 May 11_ChinaCache A300&amp;A500 2004_ChinaCache A300&amp;A500 2005 6 mar" xfId="785"/>
    <cellStyle name="_P_Consol package 8 April_Kingsoft Consol package - group  level 14 00 May 11_ChinaCache A300&amp;A500 2004_ChinaCache A300&amp;A500 2005 8 mar" xfId="786"/>
    <cellStyle name="_P_Consol package 8 April_Kingsoft Consol package - group  level revised" xfId="787"/>
    <cellStyle name="_P_Consol package 8 April_Kingsoft Consol package - group  level revised 04 20" xfId="788"/>
    <cellStyle name="_P_Consol package 8 April_Kingsoft Consol package - group  level revised 04 20_BVI A300&amp;A500 Updated 04 26" xfId="789"/>
    <cellStyle name="_P_Consol package 8 April_Kingsoft Consol package - group  level revised 04 20_BVI A300&amp;A500 Updated 04 26_ChinaCache A300&amp;A500 2004" xfId="790"/>
    <cellStyle name="_P_Consol package 8 April_Kingsoft Consol package - group  level revised 04 20_BVI A300&amp;A500 Updated 04 26_ChinaCache A300&amp;A500 2004_ChinaCache A300&amp;A500 2005 6 mar" xfId="791"/>
    <cellStyle name="_P_Consol package 8 April_Kingsoft Consol package - group  level revised 04 20_BVI A300&amp;A500 Updated 04 26_ChinaCache A300&amp;A500 2004_ChinaCache A300&amp;A500 2005 8 mar" xfId="792"/>
    <cellStyle name="_P_Consol package 8 April_Kingsoft Consol package - group  level revised 04 20_ChinaCache A300&amp;A500 2004" xfId="793"/>
    <cellStyle name="_P_Consol package 8 April_Kingsoft Consol package - group  level revised 04 20_ChinaCache A300&amp;A500 2004_ChinaCache A300&amp;A500 2004" xfId="794"/>
    <cellStyle name="_P_Consol package 8 April_Kingsoft Consol package - group  level revised 04 20_ChinaCache A300&amp;A500 2004_ChinaCache A300&amp;A500 2004_ChinaCache A300&amp;A500 2005 6 mar" xfId="795"/>
    <cellStyle name="_P_Consol package 8 April_Kingsoft Consol package - group  level revised 04 20_ChinaCache A300&amp;A500 2004_ChinaCache A300&amp;A500 2004_ChinaCache A300&amp;A500 2005 8 mar" xfId="796"/>
    <cellStyle name="_P_Consol package 8 April_Kingsoft Consol package - group  level revised 04 20_ChinaCache A300&amp;A500 2005 6 mar" xfId="797"/>
    <cellStyle name="_P_Consol package 8 April_Kingsoft Consol package - group  level revised 04 20_ChinaCache A300&amp;A500 2005 8 mar" xfId="798"/>
    <cellStyle name="_P_Consol package 8 April_Kingsoft Consol package - group  level revised 04 20_ChinaChe A300&amp;A500" xfId="799"/>
    <cellStyle name="_P_Consol package 8 April_Kingsoft Consol package - group  level revised 04 20_ChinaChe A300&amp;A500_ChinaCache A300&amp;A500 2004" xfId="800"/>
    <cellStyle name="_P_Consol package 8 April_Kingsoft Consol package - group  level revised 04 20_ChinaChe A300&amp;A500_ChinaCache A300&amp;A500 2004_ChinaCache A300&amp;A500 2005 6 mar" xfId="801"/>
    <cellStyle name="_P_Consol package 8 April_Kingsoft Consol package - group  level revised 04 20_ChinaChe A300&amp;A500_ChinaCache A300&amp;A500 2004_ChinaCache A300&amp;A500 2005 8 mar" xfId="802"/>
    <cellStyle name="_P_Consol package 8 April_Kingsoft Consol package - group  level revised 04 20_DEG A300&amp;A500" xfId="803"/>
    <cellStyle name="_P_Consol package 8 April_Kingsoft Consol package - group  level revised 04 20_DEG A300&amp;A500_ChinaCache A300&amp;A500 2004" xfId="804"/>
    <cellStyle name="_P_Consol package 8 April_Kingsoft Consol package - group  level revised 04 20_DEG A300&amp;A500_ChinaCache A300&amp;A500 2004_ChinaCache A300&amp;A500 2005 6 mar" xfId="805"/>
    <cellStyle name="_P_Consol package 8 April_Kingsoft Consol package - group  level revised 04 20_DEG A300&amp;A500_ChinaCache A300&amp;A500 2004_ChinaCache A300&amp;A500 2005 8 mar" xfId="806"/>
    <cellStyle name="_P_Consol package 8 April_Kingsoft Consol package - group  level revised 04 20_Kingsoft Consol package - group  level" xfId="807"/>
    <cellStyle name="_P_Consol package 8 April_Kingsoft Consol package - group  level revised 04 20_Kingsoft Consol package - group  level_ChinaCache A300&amp;A500 2004" xfId="808"/>
    <cellStyle name="_P_Consol package 8 April_Kingsoft Consol package - group  level revised 04 20_Kingsoft Consol package - group  level_ChinaCache A300&amp;A500 2004_ChinaCache A300&amp;A500 2005 6 mar" xfId="809"/>
    <cellStyle name="_P_Consol package 8 April_Kingsoft Consol package - group  level revised 04 20_Kingsoft Consol package - group  level_ChinaCache A300&amp;A500 2004_ChinaCache A300&amp;A500 2005 8 mar" xfId="810"/>
    <cellStyle name="_P_Consol package 8 April_Kingsoft Consol package - group  level revised_BVI A300&amp;A500 Updated 04 26" xfId="811"/>
    <cellStyle name="_P_Consol package 8 April_Kingsoft Consol package - group  level revised_BVI A300&amp;A500 Updated 04 26_ChinaCache A300&amp;A500 2004" xfId="812"/>
    <cellStyle name="_P_Consol package 8 April_Kingsoft Consol package - group  level revised_BVI A300&amp;A500 Updated 04 26_ChinaCache A300&amp;A500 2004_ChinaCache A300&amp;A500 2005 6 mar" xfId="813"/>
    <cellStyle name="_P_Consol package 8 April_Kingsoft Consol package - group  level revised_BVI A300&amp;A500 Updated 04 26_ChinaCache A300&amp;A500 2004_ChinaCache A300&amp;A500 2005 8 mar" xfId="814"/>
    <cellStyle name="_P_Consol package 8 April_Kingsoft Consol package - group  level revised_ChinaCache A300&amp;A500 2004" xfId="815"/>
    <cellStyle name="_P_Consol package 8 April_Kingsoft Consol package - group  level revised_ChinaCache A300&amp;A500 2004_ChinaCache A300&amp;A500 2005 6 mar" xfId="816"/>
    <cellStyle name="_P_Consol package 8 April_Kingsoft Consol package - group  level revised_ChinaCache A300&amp;A500 2004_ChinaCache A300&amp;A500 2005 8 mar" xfId="817"/>
    <cellStyle name="_P_Consol package 8 April_Kingsoft Consol package - group  level_BVI A300&amp;A500 Updated 04 26" xfId="818"/>
    <cellStyle name="_P_Consol package 8 April_Kingsoft Consol package - group  level_BVI A300&amp;A500 Updated 04 26_ChinaCache A300&amp;A500 2004" xfId="819"/>
    <cellStyle name="_P_Consol package 8 April_Kingsoft Consol package - group  level_BVI A300&amp;A500 Updated 04 26_ChinaCache A300&amp;A500 2004_ChinaCache A300&amp;A500 2005 6 mar" xfId="820"/>
    <cellStyle name="_P_Consol package 8 April_Kingsoft Consol package - group  level_BVI A300&amp;A500 Updated 04 26_ChinaCache A300&amp;A500 2004_ChinaCache A300&amp;A500 2005 8 mar" xfId="821"/>
    <cellStyle name="_P_Consol package 8 April_Kingsoft Consol package - group  level_ChinaCache A300&amp;A500 2004" xfId="822"/>
    <cellStyle name="_P_Consol package 8 April_Kingsoft Consol package - group  level_ChinaCache A300&amp;A500 2004_ChinaCache A300&amp;A500 2005 6 mar" xfId="823"/>
    <cellStyle name="_P_Consol package 8 April_Kingsoft Consol package - group  level_ChinaCache A300&amp;A500 2004_ChinaCache A300&amp;A500 2005 8 mar" xfId="824"/>
    <cellStyle name="_P_Consol package 8 April_Kingsoft Consol packge - Group level@13Apr2005" xfId="825"/>
    <cellStyle name="_P_Consol package 8 April_Kingsoft Consol packge - Group level@13Apr2005_BVI A300&amp;A500 Updated 04 26" xfId="826"/>
    <cellStyle name="_P_Consol package 8 April_Kingsoft Consol packge - Group level@13Apr2005_BVI A300&amp;A500 Updated 04 26_ChinaCache A300&amp;A500 2004" xfId="827"/>
    <cellStyle name="_P_Consol package 8 April_Kingsoft Consol packge - Group level@13Apr2005_BVI A300&amp;A500 Updated 04 26_ChinaCache A300&amp;A500 2004_ChinaCache A300&amp;A500 2005 6 mar" xfId="828"/>
    <cellStyle name="_P_Consol package 8 April_Kingsoft Consol packge - Group level@13Apr2005_BVI A300&amp;A500 Updated 04 26_ChinaCache A300&amp;A500 2004_ChinaCache A300&amp;A500 2005 8 mar" xfId="829"/>
    <cellStyle name="_P_Consol package 8 April_Kingsoft Consol packge - Group level@13Apr2005_ChinaCache A300&amp;A500 2004" xfId="830"/>
    <cellStyle name="_P_Consol package 8 April_Kingsoft Consol packge - Group level@13Apr2005_ChinaCache A300&amp;A500 2004_ChinaCache A300&amp;A500 2005 6 mar" xfId="831"/>
    <cellStyle name="_P_Consol package 8 April_Kingsoft Consol packge - Group level@13Apr2005_ChinaCache A300&amp;A500 2004_ChinaCache A300&amp;A500 2005 8 mar" xfId="832"/>
    <cellStyle name="_P_Consol package 8 April_Kingsoft Consol packge - Group level@21Apr2005" xfId="833"/>
    <cellStyle name="_P_Consol package 8 April_Kingsoft Consol packge - Group level@21Apr2005_BVI A300&amp;A500 Updated 04 26" xfId="834"/>
    <cellStyle name="_P_Consol package 8 April_Kingsoft Consol packge - Group level@21Apr2005_BVI A300&amp;A500 Updated 04 26_ChinaCache A300&amp;A500 2004" xfId="835"/>
    <cellStyle name="_P_Consol package 8 April_Kingsoft Consol packge - Group level@21Apr2005_BVI A300&amp;A500 Updated 04 26_ChinaCache A300&amp;A500 2004_ChinaCache A300&amp;A500 2005 6 mar" xfId="836"/>
    <cellStyle name="_P_Consol package 8 April_Kingsoft Consol packge - Group level@21Apr2005_BVI A300&amp;A500 Updated 04 26_ChinaCache A300&amp;A500 2004_ChinaCache A300&amp;A500 2005 8 mar" xfId="837"/>
    <cellStyle name="_P_Consol package 8 April_Kingsoft Consol packge - Group level@21Apr2005_ChinaCache A300&amp;A500 2004" xfId="838"/>
    <cellStyle name="_P_Consol package 8 April_Kingsoft Consol packge - Group level@21Apr2005_ChinaCache A300&amp;A500 2004_ChinaCache A300&amp;A500 2005 6 mar" xfId="839"/>
    <cellStyle name="_P_Consol package 8 April_Kingsoft Consol packge - Group level@21Apr2005_ChinaCache A300&amp;A500 2004_ChinaCache A300&amp;A500 2005 8 mar" xfId="840"/>
    <cellStyle name="_P_Consol package 8 April_Kingsoft intercom" xfId="841"/>
    <cellStyle name="_P_Consol package 8 April_Kingsoft intercom_ChinaCache A300&amp;A500 2004" xfId="842"/>
    <cellStyle name="_P_Consol package 8 April_Kingsoft intercom_ChinaCache A300&amp;A500 2004_ChinaCache A300&amp;A500 2005 6 mar" xfId="843"/>
    <cellStyle name="_P_Consol package 8 April_Kingsoft intercom_ChinaCache A300&amp;A500 2004_ChinaCache A300&amp;A500 2005 8 mar" xfId="844"/>
    <cellStyle name="_P_Consol package 8 April_ZKDT A300&amp;A500 Updated 04 25" xfId="845"/>
    <cellStyle name="_P_Consol package 8 April_ZKDT A300&amp;A500 Updated 04 25_BVI A300&amp;A500 Updated 04 26" xfId="846"/>
    <cellStyle name="_P_Consol package 8 April_ZKDT A300&amp;A500 Updated 04 25_BVI A300&amp;A500 Updated 04 26_ChinaCache A300&amp;A500 2004" xfId="847"/>
    <cellStyle name="_P_Consol package 8 April_ZKDT A300&amp;A500 Updated 04 25_BVI A300&amp;A500 Updated 04 26_ChinaCache A300&amp;A500 2004_ChinaCache A300&amp;A500 2005 6 mar" xfId="848"/>
    <cellStyle name="_P_Consol package 8 April_ZKDT A300&amp;A500 Updated 04 25_BVI A300&amp;A500 Updated 04 26_ChinaCache A300&amp;A500 2004_ChinaCache A300&amp;A500 2005 8 mar" xfId="849"/>
    <cellStyle name="_P_Consol package 8 April_ZKDT A300&amp;A500 Updated 04 25_ChinaCache A300&amp;A500 2004" xfId="850"/>
    <cellStyle name="_P_Consol package 8 April_ZKDT A300&amp;A500 Updated 04 25_ChinaCache A300&amp;A500 2004_ChinaCache A300&amp;A500 2005 6 mar" xfId="851"/>
    <cellStyle name="_P_Consol package 8 April_ZKDT A300&amp;A500 Updated 04 25_ChinaCache A300&amp;A500 2004_ChinaCache A300&amp;A500 2005 8 mar" xfId="852"/>
    <cellStyle name="_P_DEG A300&amp;A500" xfId="853"/>
    <cellStyle name="_P_DEG A300&amp;A500_ChinaCache A300&amp;A500 2004" xfId="854"/>
    <cellStyle name="_P_DEG A300&amp;A500_ChinaCache A300&amp;A500 2004_ChinaCache A300&amp;A500 2005 6 mar" xfId="855"/>
    <cellStyle name="_P_DEG A300&amp;A500_ChinaCache A300&amp;A500 2004_ChinaCache A300&amp;A500 2005 8 mar" xfId="856"/>
    <cellStyle name="_P_HK exchange 1998-2004" xfId="857"/>
    <cellStyle name="_P_HK exchange 1998-2004_BVI A300&amp;A500 Updated 04 26" xfId="858"/>
    <cellStyle name="_P_HK exchange 1998-2004_BVI A300&amp;A500 Updated 04 26_ChinaCache A300&amp;A500 2004" xfId="859"/>
    <cellStyle name="_P_HK exchange 1998-2004_BVI A300&amp;A500 Updated 04 26_ChinaCache A300&amp;A500 2004_ChinaCache A300&amp;A500 2005 6 mar" xfId="860"/>
    <cellStyle name="_P_HK exchange 1998-2004_BVI A300&amp;A500 Updated 04 26_ChinaCache A300&amp;A500 2004_ChinaCache A300&amp;A500 2005 8 mar" xfId="861"/>
    <cellStyle name="_P_HK exchange 1998-2004_ChinaCache A300&amp;A500 2004" xfId="862"/>
    <cellStyle name="_P_HK exchange 1998-2004_ChinaCache A300&amp;A500 2004_ChinaCache A300&amp;A500 2005 6 mar" xfId="863"/>
    <cellStyle name="_P_HK exchange 1998-2004_ChinaCache A300&amp;A500 2004_ChinaCache A300&amp;A500 2005 8 mar" xfId="864"/>
    <cellStyle name="_P_Kingsoft Consol package - Company level" xfId="865"/>
    <cellStyle name="_P_Kingsoft Consol package - Company level_BVI A300&amp;A500 Updated 04 26" xfId="866"/>
    <cellStyle name="_P_Kingsoft Consol package - Company level_BVI A300&amp;A500 Updated 04 26_ChinaCache A300&amp;A500 2004" xfId="867"/>
    <cellStyle name="_P_Kingsoft Consol package - Company level_BVI A300&amp;A500 Updated 04 26_ChinaCache A300&amp;A500 2004_ChinaCache A300&amp;A500 2005 6 mar" xfId="868"/>
    <cellStyle name="_P_Kingsoft Consol package - Company level_BVI A300&amp;A500 Updated 04 26_ChinaCache A300&amp;A500 2004_ChinaCache A300&amp;A500 2005 8 mar" xfId="869"/>
    <cellStyle name="_P_Kingsoft Consol package - Company level_ChinaCache A300&amp;A500 2004" xfId="870"/>
    <cellStyle name="_P_Kingsoft Consol package - Company level_ChinaCache A300&amp;A500 2004_ChinaCache A300&amp;A500 2005 6 mar" xfId="871"/>
    <cellStyle name="_P_Kingsoft Consol package - Company level_ChinaCache A300&amp;A500 2004_ChinaCache A300&amp;A500 2005 8 mar" xfId="872"/>
    <cellStyle name="_P_Kingsoft Consol package - group  level" xfId="873"/>
    <cellStyle name="_P_Kingsoft Consol package - group  level_ChinaCache A300&amp;A500 2004" xfId="874"/>
    <cellStyle name="_P_Kingsoft Consol package - group  level_ChinaCache A300&amp;A500 2004_ChinaCache A300&amp;A500 2005 6 mar" xfId="875"/>
    <cellStyle name="_P_Kingsoft Consol package - group  level_ChinaCache A300&amp;A500 2004_ChinaCache A300&amp;A500 2005 8 mar" xfId="876"/>
    <cellStyle name="_P_Kingsoft consol packge - Group level" xfId="877"/>
    <cellStyle name="_P_Kingsoft consol packge - Group level_BVI A300&amp;A500 Updated 04 26" xfId="878"/>
    <cellStyle name="_P_Kingsoft consol packge - Group level_BVI A300&amp;A500 Updated 04 26_ChinaCache A300&amp;A500 2004" xfId="879"/>
    <cellStyle name="_P_Kingsoft consol packge - Group level_BVI A300&amp;A500 Updated 04 26_ChinaCache A300&amp;A500 2004_ChinaCache A300&amp;A500 2005 6 mar" xfId="880"/>
    <cellStyle name="_P_Kingsoft consol packge - Group level_BVI A300&amp;A500 Updated 04 26_ChinaCache A300&amp;A500 2004_ChinaCache A300&amp;A500 2005 8 mar" xfId="881"/>
    <cellStyle name="_P_Kingsoft consol packge - Group level_ChinaCache A300&amp;A500 2004" xfId="882"/>
    <cellStyle name="_P_Kingsoft consol packge - Group level_ChinaCache A300&amp;A500 2004_ChinaCache A300&amp;A500 2005 6 mar" xfId="883"/>
    <cellStyle name="_P_Kingsoft consol packge - Group level_ChinaCache A300&amp;A500 2004_ChinaCache A300&amp;A500 2005 8 mar" xfId="884"/>
    <cellStyle name="_P_OS list-Tina" xfId="885"/>
    <cellStyle name="_P_OS list-Tina_公司信息（往来款函证）" xfId="886"/>
    <cellStyle name="_P_公司信息（往来款函证）" xfId="887"/>
    <cellStyle name="_P-05" xfId="888"/>
    <cellStyle name="_p-05-huagong" xfId="889"/>
    <cellStyle name="_P100" xfId="890"/>
    <cellStyle name="_P1-其他应付款-北京" xfId="891"/>
    <cellStyle name="_P1-其他应付款-北京_OR-9.30" xfId="892"/>
    <cellStyle name="_P3_预提费用" xfId="893"/>
    <cellStyle name="_P500-search for-jl0822" xfId="894"/>
    <cellStyle name="_P500-search for-jl0822_lead format" xfId="895"/>
    <cellStyle name="_P500-search for-jl0822_lead format_公司信息（往来款函证）" xfId="896"/>
    <cellStyle name="_P500-search for-jl0822_公司信息（往来款函证）" xfId="897"/>
    <cellStyle name="_PBC List - RHY" xfId="898"/>
    <cellStyle name="_PBC List - RHY_公司信息（往来款函证）" xfId="899"/>
    <cellStyle name="_PBC List- 2003-  中磊" xfId="900"/>
    <cellStyle name="_PBC List- 2004-  中磊" xfId="901"/>
    <cellStyle name="_PBC List- 2005-  中磊" xfId="902"/>
    <cellStyle name="_PBC List- 2005-武汉辰光 623" xfId="903"/>
    <cellStyle name="_PBC-Ben" xfId="904"/>
    <cellStyle name="_PBC-Ben_2003.06.30(Air China - Payables &amp; LT Deferred Assets)" xfId="905"/>
    <cellStyle name="_PBC-Ben_2003.06.30(Air China - Payables &amp; LT Deferred Assets)_~0750586" xfId="906"/>
    <cellStyle name="_PBC-Ben_2003.06.30(Air China - Payables &amp; LT Deferred Assets)_200409其他应收、其他应付、工资、福利、保险" xfId="907"/>
    <cellStyle name="_PBC-Ben_2003.06.30(Air China - Payables &amp; LT Deferred Assets)_Book2" xfId="908"/>
    <cellStyle name="_PBC-Ben_2003.06.30(Air China - Payables &amp; LT Deferred Assets)_Book7" xfId="909"/>
    <cellStyle name="_PBC-Ben_2003.06.30(Air China - Payables &amp; LT Deferred Assets)_FA---032q" xfId="910"/>
    <cellStyle name="_PBC-Ben_2003.06.30(Air China - Payables &amp; LT Deferred Assets)_FA---032q_FA---032q-8.21" xfId="911"/>
    <cellStyle name="_PBC-Ben_2003.06.30(Air China - Payables &amp; LT Deferred Assets)_FA---032q_WP K032q  823" xfId="912"/>
    <cellStyle name="_PBC-Ben_2003.06.30(Air China - Payables &amp; LT Deferred Assets)_N4表－航材" xfId="913"/>
    <cellStyle name="_PBC-Ben_2003.06.30(Air China - Payables &amp; LT Deferred Assets)_N4表－航材_Book7" xfId="914"/>
    <cellStyle name="_PBC-Ben_2003.06.30(Air China - Payables &amp; LT Deferred Assets)_OR-04Q2-WP_7-SEP" xfId="915"/>
    <cellStyle name="_PBC-Ben_2003.06.30(Air China - Payables &amp; LT Deferred Assets)_OR-04Q2-WP_7-SEP_OR-Aug" xfId="916"/>
    <cellStyle name="_PBC-Ben_2003.06.30(Air China - Payables &amp; LT Deferred Assets)_OR-04Q2-WP_7-SEP_OR-Aug_OR-9.30" xfId="917"/>
    <cellStyle name="_PBC-Ben_2003.06.30(Air China - Payables &amp; LT Deferred Assets)_OR-9.30" xfId="918"/>
    <cellStyle name="_PBC-Ben_2003.06.30(Air China - Payables &amp; LT Deferred Assets)_P1-其他应付款-北京" xfId="919"/>
    <cellStyle name="_PBC-Ben_2003.06.30(Air China - Payables &amp; LT Deferred Assets)_P1-其他应付款-北京_OR-9.30" xfId="920"/>
    <cellStyle name="_PBC-Ben_2003.06.30(Air China - Payables &amp; LT Deferred Assets)_PBC-liabilities &amp; equity (2004-9.30)tina" xfId="921"/>
    <cellStyle name="_PBC-Ben_2003.06.30(Air China - Payables &amp; LT Deferred Assets)_报安永 (2004-6)综合" xfId="922"/>
    <cellStyle name="_PBC-Ben_2003.06.30(Air China - Payables &amp; LT Deferred Assets)_报安永 (2004-6)综合_Book7" xfId="923"/>
    <cellStyle name="_PBC-Ben_200409其他应收、其他应付、工资、福利、保险" xfId="924"/>
    <cellStyle name="_PBC-Ben_Book7" xfId="925"/>
    <cellStyle name="_PBC-Ben_FA---032q" xfId="926"/>
    <cellStyle name="_PBC-Ben_FA---032q_FA---032q-8.21" xfId="927"/>
    <cellStyle name="_PBC-Ben_FA---032q_WP K032q  823" xfId="928"/>
    <cellStyle name="_PBC-Ben_OR-04Q2-WP_7-SEP" xfId="929"/>
    <cellStyle name="_PBC-Ben_OR-04Q2-WP_7-SEP_OR-Aug" xfId="930"/>
    <cellStyle name="_PBC-Ben_OR-04Q2-WP_7-SEP_OR-Aug_OR-9.30" xfId="931"/>
    <cellStyle name="_PBC-Ben_OR-9.30" xfId="932"/>
    <cellStyle name="_PBC-Hardclose-Wisecom" xfId="933"/>
    <cellStyle name="_PBC-Hardclose-Wisecom_Info O Tax 2005" xfId="934"/>
    <cellStyle name="_PBC-Hardclose-Wisecom_Info O Tax 2005-4.19" xfId="935"/>
    <cellStyle name="_PBC-Hardclose-Wisecom_Info O Tax 2005-Cayman" xfId="936"/>
    <cellStyle name="_PBC-Hardclose-Wisecom_Tech O Tax 2005" xfId="937"/>
    <cellStyle name="_PBC-Hardclose-Wisecom_WP-BJNP-Final-PRC 2005" xfId="938"/>
    <cellStyle name="_PBC-Hardclose-Wisecom_WP-BJNP-Final-PRC 2005_Info O Tax 2005" xfId="939"/>
    <cellStyle name="_PBC-Hardclose-Wisecom_WP-BJNP-Final-PRC 2005_Info O Tax 2005-4.19" xfId="940"/>
    <cellStyle name="_PBC-Hardclose-Wisecom_WP-BJNP-Final-PRC 2005_Info O Tax 2005-Cayman" xfId="941"/>
    <cellStyle name="_PBC-Hardclose-Wisecom_WP-BJNP-Final-PRC 2005_Tech O Tax 2005" xfId="942"/>
    <cellStyle name="_PBC-Hardclose-Wisecom_WP-BJNP-Final-PRC 2005_WP-defer tax-ISP" xfId="943"/>
    <cellStyle name="_PBC-Hardclose-Wisecom_WP-BJNP-Final-PRC 2005_WP-ISP-Final-PRC 2005-vouching" xfId="944"/>
    <cellStyle name="_PBC-Hardclose-Wisecom_WP-defer tax-ISP" xfId="945"/>
    <cellStyle name="_PBC-Hardclose-Wisecom_WP-ISP-Final-PRC 2005" xfId="946"/>
    <cellStyle name="_PBC-Hardclose-Wisecom_WP-ISP-Final-PRC 2005-vouching" xfId="947"/>
    <cellStyle name="_PBC-Hardclose-Wisecom_WP-WOFE-Final-PRC 2005" xfId="948"/>
    <cellStyle name="_PBC-liabilities &amp; equity (2004-9.30)tina" xfId="949"/>
    <cellStyle name="_Percent" xfId="950"/>
    <cellStyle name="_Percent 2" xfId="2551"/>
    <cellStyle name="_Percent_TdF Model v2.1" xfId="951"/>
    <cellStyle name="_Percent_TdF Model v2.1 2" xfId="2552"/>
    <cellStyle name="_Percent_TIM Hellas LBO Model DMCC II" xfId="952"/>
    <cellStyle name="_Percent_TIM Hellas LBO Model DMCC II 2" xfId="2553"/>
    <cellStyle name="_Percent_TIM Hellas LBO Model DMCC II_IQ - Revenue Eliminations" xfId="953"/>
    <cellStyle name="_Percent_TIM Hellas LBO Model DMCC II_IQ - Revenue Eliminations 2" xfId="2554"/>
    <cellStyle name="_Percent_TIM Hellas LBO Model DMCC II_ITS Divisional Buildup 20080525" xfId="954"/>
    <cellStyle name="_Percent_TIM Hellas LBO Model DMCC II_ITS Divisional Buildup 20080525 2" xfId="2555"/>
    <cellStyle name="_PercentSpace" xfId="955"/>
    <cellStyle name="_PercentSpace 2" xfId="2556"/>
    <cellStyle name="_PercentSpace_TIM Hellas LBO Model DMCC II" xfId="956"/>
    <cellStyle name="_PercentSpace_TIM Hellas LBO Model DMCC II 2" xfId="2557"/>
    <cellStyle name="_PercentSpace_TIM Hellas LBO Model DMCC II_IQ - Revenue Eliminations" xfId="957"/>
    <cellStyle name="_PercentSpace_TIM Hellas LBO Model DMCC II_IQ - Revenue Eliminations 2" xfId="2558"/>
    <cellStyle name="_PercentSpace_TIM Hellas LBO Model DMCC II_ITS Divisional Buildup 20080525" xfId="958"/>
    <cellStyle name="_PercentSpace_TIM Hellas LBO Model DMCC II_ITS Divisional Buildup 20080525 2" xfId="2559"/>
    <cellStyle name="_PL" xfId="959"/>
    <cellStyle name="_P-Other payables &amp; Accrual-HN-2004" xfId="960"/>
    <cellStyle name="_P-Other payables &amp; Accrual-HN-2005" xfId="961"/>
    <cellStyle name="_PRC_CF_发债" xfId="962"/>
    <cellStyle name="_Profit reco" xfId="963"/>
    <cellStyle name="_Profit reco_O - Income Tax Payable &amp; Deferred Income Tax 2005" xfId="964"/>
    <cellStyle name="_Profit reco_O610_04 CIT comput&amp;DT (P&amp;L) " xfId="965"/>
    <cellStyle name="_Profit reco_O610_05 CIT comput&amp;DT (P&amp;L)" xfId="966"/>
    <cellStyle name="_Profit reco_WP-defer tax-ISP" xfId="967"/>
    <cellStyle name="_Project Dionysus_PBC templates" xfId="968"/>
    <cellStyle name="_questions for 北瑞" xfId="969"/>
    <cellStyle name="_questions for 北瑞_公司信息（往来款函证）" xfId="970"/>
    <cellStyle name="_questions for 华能" xfId="971"/>
    <cellStyle name="_questions for 华能_公司信息（往来款函证）" xfId="972"/>
    <cellStyle name="_Reporting package" xfId="973"/>
    <cellStyle name="_reporting package by Sandra" xfId="974"/>
    <cellStyle name="_Reporting package of Jiwu" xfId="975"/>
    <cellStyle name="_Reporting package_7.24" xfId="976"/>
    <cellStyle name="_rev.adj 2005" xfId="977"/>
    <cellStyle name="_revenue" xfId="978"/>
    <cellStyle name="_Reverse posting of local auditor's adjustment" xfId="979"/>
    <cellStyle name="_Reverse posting of local auditor's adjustment_BVI A300&amp;A500 Updated 04 26" xfId="980"/>
    <cellStyle name="_Reverse posting of local auditor's adjustment_BVI A300&amp;A500 Updated 04 26_ChinaCache A300&amp;A500 2004" xfId="981"/>
    <cellStyle name="_Reverse posting of local auditor's adjustment_BVI A300&amp;A500 Updated 04 26_ChinaCache A300&amp;A500 2004_ChinaCache A300&amp;A500 2005 6 mar" xfId="982"/>
    <cellStyle name="_Reverse posting of local auditor's adjustment_BVI A300&amp;A500 Updated 04 26_ChinaCache A300&amp;A500 2004_ChinaCache A300&amp;A500 2005 8 mar" xfId="983"/>
    <cellStyle name="_Reverse posting of local auditor's adjustment_ChinaCache A300&amp;A500 2004" xfId="984"/>
    <cellStyle name="_Reverse posting of local auditor's adjustment_ChinaCache A300&amp;A500 2004_ChinaCache A300&amp;A500 2005 6 mar" xfId="985"/>
    <cellStyle name="_Reverse posting of local auditor's adjustment_ChinaCache A300&amp;A500 2004_ChinaCache A300&amp;A500 2005 8 mar" xfId="986"/>
    <cellStyle name="_Sheet1" xfId="987"/>
    <cellStyle name="_sick pbc-040108刘" xfId="988"/>
    <cellStyle name="_sick pbc-040108刘_~0750586" xfId="989"/>
    <cellStyle name="_sick pbc-040108刘_200409其他应收、其他应付、工资、福利、保险" xfId="990"/>
    <cellStyle name="_sick pbc-040108刘_Book2" xfId="991"/>
    <cellStyle name="_sick pbc-040108刘_Book7" xfId="992"/>
    <cellStyle name="_sick pbc-040108刘_FA---032q" xfId="993"/>
    <cellStyle name="_sick pbc-040108刘_FA---032q_FA---032q-8.21" xfId="994"/>
    <cellStyle name="_sick pbc-040108刘_FA---032q_WP K032q  823" xfId="995"/>
    <cellStyle name="_sick pbc-040108刘_N4表－航材" xfId="996"/>
    <cellStyle name="_sick pbc-040108刘_N4表－航材_Book7" xfId="997"/>
    <cellStyle name="_sick pbc-040108刘_OR-04Q2-WP_7-SEP" xfId="998"/>
    <cellStyle name="_sick pbc-040108刘_OR-04Q2-WP_7-SEP_OR-Aug" xfId="999"/>
    <cellStyle name="_sick pbc-040108刘_OR-04Q2-WP_7-SEP_OR-Aug_OR-9.30" xfId="1000"/>
    <cellStyle name="_sick pbc-040108刘_OR-9.30" xfId="1001"/>
    <cellStyle name="_sick pbc-040108刘_P1-其他应付款-北京" xfId="1002"/>
    <cellStyle name="_sick pbc-040108刘_P1-其他应付款-北京_OR-9.30" xfId="1003"/>
    <cellStyle name="_sick pbc-040108刘_PBC-Ben" xfId="1004"/>
    <cellStyle name="_sick pbc-040108刘_PBC-Ben_2003.06.30(Air China - Payables &amp; LT Deferred Assets)" xfId="1005"/>
    <cellStyle name="_sick pbc-040108刘_PBC-Ben_2003.06.30(Air China - Payables &amp; LT Deferred Assets)_~0750586" xfId="1006"/>
    <cellStyle name="_sick pbc-040108刘_PBC-Ben_2003.06.30(Air China - Payables &amp; LT Deferred Assets)_200409其他应收、其他应付、工资、福利、保险" xfId="1007"/>
    <cellStyle name="_sick pbc-040108刘_PBC-Ben_2003.06.30(Air China - Payables &amp; LT Deferred Assets)_Book2" xfId="1008"/>
    <cellStyle name="_sick pbc-040108刘_PBC-Ben_2003.06.30(Air China - Payables &amp; LT Deferred Assets)_Book7" xfId="1009"/>
    <cellStyle name="_sick pbc-040108刘_PBC-Ben_2003.06.30(Air China - Payables &amp; LT Deferred Assets)_FA---032q" xfId="1010"/>
    <cellStyle name="_sick pbc-040108刘_PBC-Ben_2003.06.30(Air China - Payables &amp; LT Deferred Assets)_FA---032q_FA---032q-8.21" xfId="1011"/>
    <cellStyle name="_sick pbc-040108刘_PBC-Ben_2003.06.30(Air China - Payables &amp; LT Deferred Assets)_FA---032q_WP K032q  823" xfId="1012"/>
    <cellStyle name="_sick pbc-040108刘_PBC-Ben_2003.06.30(Air China - Payables &amp; LT Deferred Assets)_N4表－航材" xfId="1013"/>
    <cellStyle name="_sick pbc-040108刘_PBC-Ben_2003.06.30(Air China - Payables &amp; LT Deferred Assets)_N4表－航材_Book7" xfId="1014"/>
    <cellStyle name="_sick pbc-040108刘_PBC-Ben_2003.06.30(Air China - Payables &amp; LT Deferred Assets)_OR-04Q2-WP_7-SEP" xfId="1015"/>
    <cellStyle name="_sick pbc-040108刘_PBC-Ben_2003.06.30(Air China - Payables &amp; LT Deferred Assets)_OR-04Q2-WP_7-SEP_OR-Aug" xfId="1016"/>
    <cellStyle name="_sick pbc-040108刘_PBC-Ben_2003.06.30(Air China - Payables &amp; LT Deferred Assets)_OR-04Q2-WP_7-SEP_OR-Aug_OR-9.30" xfId="1017"/>
    <cellStyle name="_sick pbc-040108刘_PBC-Ben_2003.06.30(Air China - Payables &amp; LT Deferred Assets)_OR-9.30" xfId="1018"/>
    <cellStyle name="_sick pbc-040108刘_PBC-Ben_2003.06.30(Air China - Payables &amp; LT Deferred Assets)_P1-其他应付款-北京" xfId="1019"/>
    <cellStyle name="_sick pbc-040108刘_PBC-Ben_2003.06.30(Air China - Payables &amp; LT Deferred Assets)_P1-其他应付款-北京_OR-9.30" xfId="1020"/>
    <cellStyle name="_sick pbc-040108刘_PBC-Ben_2003.06.30(Air China - Payables &amp; LT Deferred Assets)_PBC-liabilities &amp; equity (2004-9.30)tina" xfId="1021"/>
    <cellStyle name="_sick pbc-040108刘_PBC-Ben_2003.06.30(Air China - Payables &amp; LT Deferred Assets)_报安永 (2004-6)综合" xfId="1022"/>
    <cellStyle name="_sick pbc-040108刘_PBC-Ben_2003.06.30(Air China - Payables &amp; LT Deferred Assets)_报安永 (2004-6)综合_Book7" xfId="1023"/>
    <cellStyle name="_sick pbc-040108刘_PBC-Ben_200409其他应收、其他应付、工资、福利、保险" xfId="1024"/>
    <cellStyle name="_sick pbc-040108刘_PBC-Ben_Book7" xfId="1025"/>
    <cellStyle name="_sick pbc-040108刘_PBC-Ben_FA---032q" xfId="1026"/>
    <cellStyle name="_sick pbc-040108刘_PBC-Ben_FA---032q_FA---032q-8.21" xfId="1027"/>
    <cellStyle name="_sick pbc-040108刘_PBC-Ben_FA---032q_WP K032q  823" xfId="1028"/>
    <cellStyle name="_sick pbc-040108刘_PBC-Ben_OR-04Q2-WP_7-SEP" xfId="1029"/>
    <cellStyle name="_sick pbc-040108刘_PBC-Ben_OR-04Q2-WP_7-SEP_OR-Aug" xfId="1030"/>
    <cellStyle name="_sick pbc-040108刘_PBC-Ben_OR-04Q2-WP_7-SEP_OR-Aug_OR-9.30" xfId="1031"/>
    <cellStyle name="_sick pbc-040108刘_PBC-Ben_OR-9.30" xfId="1032"/>
    <cellStyle name="_sick pbc-040108刘_PBC-liabilities &amp; equity (2004-9.30)tina" xfId="1033"/>
    <cellStyle name="_sick pbc-040108刘_报安永 (2004-6)综合" xfId="1034"/>
    <cellStyle name="_sick pbc-040108刘_报安永 (2004-6)综合_Book7" xfId="1035"/>
    <cellStyle name="_Statoil Master RW v8" xfId="1036"/>
    <cellStyle name="_Statoil Master RW v8 2" xfId="2560"/>
    <cellStyle name="_SubHeading" xfId="1037"/>
    <cellStyle name="_SubHeading 2" xfId="2561"/>
    <cellStyle name="_SubHeading_03 VUP operating model 21 Sep v4" xfId="1038"/>
    <cellStyle name="_SubHeading_IQ - Revenue Eliminations" xfId="1039"/>
    <cellStyle name="_SubHeading_IQ - Revenue Eliminations 2" xfId="2562"/>
    <cellStyle name="_SubHeading_ITS Divisional Buildup 20080525" xfId="1040"/>
    <cellStyle name="_SubHeading_ITS Divisional Buildup 20080525 2" xfId="2563"/>
    <cellStyle name="_SubHeading_lbo_long_model" xfId="1041"/>
    <cellStyle name="_SubHeading_lbo_long_model_IQ - Revenue Eliminations" xfId="1042"/>
    <cellStyle name="_SubHeading_lbo_long_model_ITS Divisional Buildup 20080522(Silvia)" xfId="1043"/>
    <cellStyle name="_SubHeading_lbo_long_model_ITS Divisional Buildup 20080525" xfId="1044"/>
    <cellStyle name="_SubHeading_lbo_long_model_Project ITS_Financial Model_18Mar08" xfId="1045"/>
    <cellStyle name="_SubHeading_lbo_long_model_Project ITS_Financial Model_18Mar08_IQ - Revenue Eliminations" xfId="1046"/>
    <cellStyle name="_SubHeading_prestemp" xfId="1047"/>
    <cellStyle name="_SubHeading_prestemp_IQ - Revenue Eliminations" xfId="1048"/>
    <cellStyle name="_SubHeading_prestemp_ITS Divisional Buildup 20080522(Silvia)" xfId="1049"/>
    <cellStyle name="_SubHeading_prestemp_ITS Divisional Buildup 20080525" xfId="1050"/>
    <cellStyle name="_SubHeading_prestemp_Project ITS_Financial Model_18Mar08" xfId="1051"/>
    <cellStyle name="_SubHeading_prestemp_Project ITS_Financial Model_18Mar08_IQ - Revenue Eliminations" xfId="1052"/>
    <cellStyle name="_SubHeading_Project ITS_Financial Model_18Mar08" xfId="1053"/>
    <cellStyle name="_SubHeading_Project ITS_Financial Model_18Mar08 2" xfId="2564"/>
    <cellStyle name="_SubHeading_Project ITS_Financial Model_18Mar08_IQ - Revenue Eliminations" xfId="1054"/>
    <cellStyle name="_SubHeading_Project ITS_Financial Model_18Mar08_IQ - Revenue Eliminations 2" xfId="2565"/>
    <cellStyle name="_SubHeading_TIM Hellas LBO Model DMCC II" xfId="1055"/>
    <cellStyle name="_Table" xfId="1056"/>
    <cellStyle name="_Table_03 VUP operating model 21 Sep v4" xfId="1057"/>
    <cellStyle name="_Table_Cap Table and Shareholders v2" xfId="1058"/>
    <cellStyle name="_Table_Cap Table and Shareholders v2 2" xfId="2566"/>
    <cellStyle name="_Table_Cap Table and Shareholders v2_IQ - Revenue Eliminations" xfId="1059"/>
    <cellStyle name="_Table_Cap Table and Shareholders v2_IQ - Revenue Eliminations 2" xfId="2567"/>
    <cellStyle name="_Table_Cap Table and Shareholders v2_ITS Divisional Buildup 20080525" xfId="1060"/>
    <cellStyle name="_Table_Cap Table and Shareholders v2_ITS Divisional Buildup 20080525 2" xfId="2568"/>
    <cellStyle name="_Table_Cap Table and Shareholders v2_Project ITS_Financial Model_18Mar08" xfId="1061"/>
    <cellStyle name="_Table_Cap Table and Shareholders v2_Project ITS_Financial Model_18Mar08 2" xfId="2569"/>
    <cellStyle name="_Table_Cap Table and Shareholders v2_Project ITS_Financial Model_18Mar08_IQ - Revenue Eliminations" xfId="1062"/>
    <cellStyle name="_Table_Cap Table and Shareholders v2_Project ITS_Financial Model_18Mar08_IQ - Revenue Eliminations 2" xfId="2570"/>
    <cellStyle name="_Table_Data S&amp;T Acquisition charts" xfId="1063"/>
    <cellStyle name="_Table_TIM Hellas LBO Model DMCC II" xfId="1064"/>
    <cellStyle name="_TableHead" xfId="1065"/>
    <cellStyle name="_TableHead 2" xfId="2571"/>
    <cellStyle name="_TableHead_03 VUP operating model 21 Sep v4" xfId="1066"/>
    <cellStyle name="_TableHead_IQ - Revenue Eliminations" xfId="1067"/>
    <cellStyle name="_TableHead_IQ - Revenue Eliminations 2" xfId="2572"/>
    <cellStyle name="_TableHead_ITS Divisional Buildup 20080525" xfId="1068"/>
    <cellStyle name="_TableHead_ITS Divisional Buildup 20080525 2" xfId="2573"/>
    <cellStyle name="_TableHead_Project ITS_Financial Model_18Mar08" xfId="1069"/>
    <cellStyle name="_TableHead_Project ITS_Financial Model_18Mar08 2" xfId="2574"/>
    <cellStyle name="_TableHead_Project ITS_Financial Model_18Mar08_IQ - Revenue Eliminations" xfId="1070"/>
    <cellStyle name="_TableHead_Project ITS_Financial Model_18Mar08_IQ - Revenue Eliminations 2" xfId="2575"/>
    <cellStyle name="_TableHead_TIM Hellas LBO Model DMCC II" xfId="1071"/>
    <cellStyle name="_TableRowHead" xfId="1072"/>
    <cellStyle name="_TableRowHead 2" xfId="2576"/>
    <cellStyle name="_TableRowHead_03 VUP operating model 21 Sep v4" xfId="1073"/>
    <cellStyle name="_TableRowHead_IQ - Revenue Eliminations" xfId="1074"/>
    <cellStyle name="_TableRowHead_IQ - Revenue Eliminations 2" xfId="2577"/>
    <cellStyle name="_TableRowHead_ITS Divisional Buildup 20080525" xfId="1075"/>
    <cellStyle name="_TableRowHead_ITS Divisional Buildup 20080525 2" xfId="2578"/>
    <cellStyle name="_TableRowHead_Project ITS_Financial Model_18Mar08" xfId="1076"/>
    <cellStyle name="_TableRowHead_Project ITS_Financial Model_18Mar08 2" xfId="2579"/>
    <cellStyle name="_TableRowHead_Project ITS_Financial Model_18Mar08_IQ - Revenue Eliminations" xfId="1077"/>
    <cellStyle name="_TableRowHead_Project ITS_Financial Model_18Mar08_IQ - Revenue Eliminations 2" xfId="2580"/>
    <cellStyle name="_TableRowHead_TIM Hellas LBO Model DMCC II" xfId="1078"/>
    <cellStyle name="_TableSuperHead" xfId="1079"/>
    <cellStyle name="_TableSuperHead 2" xfId="2581"/>
    <cellStyle name="_TableSuperHead_03 VUP operating model 21 Sep v4" xfId="1080"/>
    <cellStyle name="_TableSuperHead_Data S&amp;T Acquisition charts" xfId="1081"/>
    <cellStyle name="_TableSuperHead_IQ - Revenue Eliminations" xfId="1082"/>
    <cellStyle name="_TableSuperHead_IQ - Revenue Eliminations 2" xfId="2582"/>
    <cellStyle name="_TableSuperHead_ITS Divisional Buildup 20080525" xfId="1083"/>
    <cellStyle name="_TableSuperHead_ITS Divisional Buildup 20080525 2" xfId="2583"/>
    <cellStyle name="_TableSuperHead_Project ITS_Financial Model_18Mar08" xfId="1084"/>
    <cellStyle name="_TableSuperHead_Project ITS_Financial Model_18Mar08 2" xfId="2584"/>
    <cellStyle name="_TableSuperHead_Project ITS_Financial Model_18Mar08_IQ - Revenue Eliminations" xfId="1085"/>
    <cellStyle name="_TableSuperHead_Project ITS_Financial Model_18Mar08_IQ - Revenue Eliminations 2" xfId="2585"/>
    <cellStyle name="_TableSuperHead_TIM Hellas LBO Model DMCC II" xfId="1086"/>
    <cellStyle name="_Tech O Tax 2005" xfId="1087"/>
    <cellStyle name="_TECHPBC - assets (2004-6)" xfId="1088"/>
    <cellStyle name="_to trissie" xfId="1089"/>
    <cellStyle name="_U - BK - Revenue, Cost &amp; Expenses Mar 7 05" xfId="1090"/>
    <cellStyle name="_U - BK - Revenue, Cost &amp; Expenses Mar 7 05_BK - technical service" xfId="1091"/>
    <cellStyle name="_U - BK - Revenue, Cost &amp; Expenses Mar 7 05_BK - technical service_公司信息（往来款函证）" xfId="1092"/>
    <cellStyle name="_U - BK - Revenue, Cost &amp; Expenses Mar 7 05_BK - U - Revenue, Cost &amp; Expenses" xfId="1093"/>
    <cellStyle name="_U - BK - Revenue, Cost &amp; Expenses Mar 7 05_BK - U - Revenue, Cost &amp; Expenses_BK for consol package" xfId="1094"/>
    <cellStyle name="_U - BK - Revenue, Cost &amp; Expenses Mar 7 05_BK - U - Revenue, Cost &amp; Expenses_BK for consol package_BK - technical service" xfId="1095"/>
    <cellStyle name="_U - BK - Revenue, Cost &amp; Expenses Mar 7 05_BK - U - Revenue, Cost &amp; Expenses_BK for consol package_BK - technical service_公司信息（往来款函证）" xfId="1096"/>
    <cellStyle name="_U - BK - Revenue, Cost &amp; Expenses Mar 7 05_BK - U - Revenue, Cost &amp; Expenses_BK for consol package_公司信息（往来款函证）" xfId="1097"/>
    <cellStyle name="_U - BK - Revenue, Cost &amp; Expenses Mar 7 05_BK - U - Revenue, Cost &amp; Expenses_公司信息（往来款函证）" xfId="1098"/>
    <cellStyle name="_U - BK - Revenue, Cost &amp; Expenses Mar 7 05_公司信息（往来款函证）" xfId="1099"/>
    <cellStyle name="_U100 Revene 04_HG" xfId="1100"/>
    <cellStyle name="_U100 Revenue 05_HG" xfId="1101"/>
    <cellStyle name="_U140 - U169" xfId="1102"/>
    <cellStyle name="_U140 - U169 summary of revenue adjustments" xfId="1103"/>
    <cellStyle name="_U140 Contract summary" xfId="1104"/>
    <cellStyle name="_U140 Rev Rec" xfId="1105"/>
    <cellStyle name="_U-Rev &amp; Cost RHY_7.13" xfId="1106"/>
    <cellStyle name="_U-Rev &amp; Cost RHY_7.4" xfId="1107"/>
    <cellStyle name="_U-Rev &amp; Cost RHY_7.5" xfId="1108"/>
    <cellStyle name="_U-Rev &amp; Cost RHY_7.8" xfId="1109"/>
    <cellStyle name="_valuator report on investments" xfId="1110"/>
    <cellStyle name="_VestWood LBO v3" xfId="1111"/>
    <cellStyle name="_VestWood LBO v3 2" xfId="2586"/>
    <cellStyle name="_worksheet" xfId="1112"/>
    <cellStyle name="_worksheet_BVI A300&amp;A500 Updated 04 26" xfId="1113"/>
    <cellStyle name="_worksheet_BVI A300&amp;A500 Updated 04 26_ChinaCache A300&amp;A500 2004" xfId="1114"/>
    <cellStyle name="_worksheet_BVI A300&amp;A500 Updated 04 26_ChinaCache A300&amp;A500 2004_ChinaCache A300&amp;A500 2005 6 mar" xfId="1115"/>
    <cellStyle name="_worksheet_BVI A300&amp;A500 Updated 04 26_ChinaCache A300&amp;A500 2004_ChinaCache A300&amp;A500 2005 8 mar" xfId="1116"/>
    <cellStyle name="_worksheet_ChinaCache A300&amp;A500 2004" xfId="1117"/>
    <cellStyle name="_worksheet_ChinaCache A300&amp;A500 2004_ChinaCache A300&amp;A500 2004" xfId="1118"/>
    <cellStyle name="_worksheet_ChinaCache A300&amp;A500 2004_ChinaCache A300&amp;A500 2004_ChinaCache A300&amp;A500 2005 6 mar" xfId="1119"/>
    <cellStyle name="_worksheet_ChinaCache A300&amp;A500 2004_ChinaCache A300&amp;A500 2004_ChinaCache A300&amp;A500 2005 8 mar" xfId="1120"/>
    <cellStyle name="_worksheet_ChinaCache A300&amp;A500 2005 6 mar" xfId="1121"/>
    <cellStyle name="_worksheet_ChinaCache A300&amp;A500 2005 8 mar" xfId="1122"/>
    <cellStyle name="_worksheet_ChinaChe A300&amp;A500" xfId="1123"/>
    <cellStyle name="_worksheet_ChinaChe A300&amp;A500_ChinaCache A300&amp;A500 2004" xfId="1124"/>
    <cellStyle name="_worksheet_ChinaChe A300&amp;A500_ChinaCache A300&amp;A500 2004_ChinaCache A300&amp;A500 2005 6 mar" xfId="1125"/>
    <cellStyle name="_worksheet_ChinaChe A300&amp;A500_ChinaCache A300&amp;A500 2004_ChinaCache A300&amp;A500 2005 8 mar" xfId="1126"/>
    <cellStyle name="_worksheet_Consol package 8 April" xfId="1127"/>
    <cellStyle name="_worksheet_Consol package 8 April_BK - A300&amp;A500" xfId="1128"/>
    <cellStyle name="_worksheet_Consol package 8 April_BK - A300&amp;A500_BVI A300&amp;A500 Updated 04 26" xfId="1129"/>
    <cellStyle name="_worksheet_Consol package 8 April_BK - A300&amp;A500_BVI A300&amp;A500 Updated 04 26_ChinaCache A300&amp;A500 2004" xfId="1130"/>
    <cellStyle name="_worksheet_Consol package 8 April_BK - A300&amp;A500_BVI A300&amp;A500 Updated 04 26_ChinaCache A300&amp;A500 2004_ChinaCache A300&amp;A500 2005 6 mar" xfId="1131"/>
    <cellStyle name="_worksheet_Consol package 8 April_BK - A300&amp;A500_BVI A300&amp;A500 Updated 04 26_ChinaCache A300&amp;A500 2004_ChinaCache A300&amp;A500 2005 8 mar" xfId="1132"/>
    <cellStyle name="_worksheet_Consol package 8 April_BK - A300&amp;A500_ChinaCache A300&amp;A500 2004" xfId="1133"/>
    <cellStyle name="_worksheet_Consol package 8 April_BK - A300&amp;A500_ChinaCache A300&amp;A500 2004_ChinaCache A300&amp;A500 2005 6 mar" xfId="1134"/>
    <cellStyle name="_worksheet_Consol package 8 April_BK - A300&amp;A500_ChinaCache A300&amp;A500 2004_ChinaCache A300&amp;A500 2005 8 mar" xfId="1135"/>
    <cellStyle name="_worksheet_Consol package 8 April_BVI A300&amp;A500 Updated 04 26" xfId="1136"/>
    <cellStyle name="_worksheet_Consol package 8 April_BVI A300&amp;A500 Updated 04 26_1" xfId="1137"/>
    <cellStyle name="_worksheet_Consol package 8 April_BVI A300&amp;A500 Updated 04 26_1_ChinaCache A300&amp;A500 2004" xfId="1138"/>
    <cellStyle name="_worksheet_Consol package 8 April_BVI A300&amp;A500 Updated 04 26_1_ChinaCache A300&amp;A500 2004_ChinaCache A300&amp;A500 2005 6 mar" xfId="1139"/>
    <cellStyle name="_worksheet_Consol package 8 April_BVI A300&amp;A500 Updated 04 26_1_ChinaCache A300&amp;A500 2004_ChinaCache A300&amp;A500 2005 8 mar" xfId="1140"/>
    <cellStyle name="_worksheet_Consol package 8 April_BVI A300&amp;A500 Updated 04 26_BVI A300&amp;A500 Updated 04 26" xfId="1141"/>
    <cellStyle name="_worksheet_Consol package 8 April_BVI A300&amp;A500 Updated 04 26_BVI A300&amp;A500 Updated 04 26_ChinaCache A300&amp;A500 2004" xfId="1142"/>
    <cellStyle name="_worksheet_Consol package 8 April_BVI A300&amp;A500 Updated 04 26_BVI A300&amp;A500 Updated 04 26_ChinaCache A300&amp;A500 2004_ChinaCache A300&amp;A500 2005 6 mar" xfId="1143"/>
    <cellStyle name="_worksheet_Consol package 8 April_BVI A300&amp;A500 Updated 04 26_BVI A300&amp;A500 Updated 04 26_ChinaCache A300&amp;A500 2004_ChinaCache A300&amp;A500 2005 8 mar" xfId="1144"/>
    <cellStyle name="_worksheet_Consol package 8 April_BVI A300&amp;A500 Updated 04 26_ChinaCache A300&amp;A500 2004" xfId="1145"/>
    <cellStyle name="_worksheet_Consol package 8 April_BVI A300&amp;A500 Updated 04 26_ChinaCache A300&amp;A500 2004_ChinaCache A300&amp;A500 2005 6 mar" xfId="1146"/>
    <cellStyle name="_worksheet_Consol package 8 April_BVI A300&amp;A500 Updated 04 26_ChinaCache A300&amp;A500 2004_ChinaCache A300&amp;A500 2005 8 mar" xfId="1147"/>
    <cellStyle name="_worksheet_Consol package 8 April_ChinaCache A300&amp;A500 2004" xfId="1148"/>
    <cellStyle name="_worksheet_Consol package 8 April_ChinaCache A300&amp;A500 2004_ChinaCache A300&amp;A500 2004" xfId="1149"/>
    <cellStyle name="_worksheet_Consol package 8 April_ChinaCache A300&amp;A500 2004_ChinaCache A300&amp;A500 2004_ChinaCache A300&amp;A500 2005 6 mar" xfId="1150"/>
    <cellStyle name="_worksheet_Consol package 8 April_ChinaCache A300&amp;A500 2004_ChinaCache A300&amp;A500 2004_ChinaCache A300&amp;A500 2005 8 mar" xfId="1151"/>
    <cellStyle name="_worksheet_Consol package 8 April_ChinaCache A300&amp;A500 2005 6 mar" xfId="1152"/>
    <cellStyle name="_worksheet_Consol package 8 April_ChinaCache A300&amp;A500 2005 8 mar" xfId="1153"/>
    <cellStyle name="_worksheet_Consol package 8 April_ChinaChe A300&amp;A500" xfId="1154"/>
    <cellStyle name="_worksheet_Consol package 8 April_ChinaChe A300&amp;A500_ChinaCache A300&amp;A500 2004" xfId="1155"/>
    <cellStyle name="_worksheet_Consol package 8 April_ChinaChe A300&amp;A500_ChinaCache A300&amp;A500 2004_ChinaCache A300&amp;A500 2005 6 mar" xfId="1156"/>
    <cellStyle name="_worksheet_Consol package 8 April_ChinaChe A300&amp;A500_ChinaCache A300&amp;A500 2004_ChinaCache A300&amp;A500 2005 8 mar" xfId="1157"/>
    <cellStyle name="_worksheet_Consol package 8 April_DEG A300&amp;A500" xfId="1158"/>
    <cellStyle name="_worksheet_Consol package 8 April_DEG A300&amp;A500_BVI A300&amp;A500 Updated 04 26" xfId="1159"/>
    <cellStyle name="_worksheet_Consol package 8 April_DEG A300&amp;A500_BVI A300&amp;A500 Updated 04 26_ChinaCache A300&amp;A500 2004" xfId="1160"/>
    <cellStyle name="_worksheet_Consol package 8 April_DEG A300&amp;A500_BVI A300&amp;A500 Updated 04 26_ChinaCache A300&amp;A500 2004_ChinaCache A300&amp;A500 2005 6 mar" xfId="1161"/>
    <cellStyle name="_worksheet_Consol package 8 April_DEG A300&amp;A500_BVI A300&amp;A500 Updated 04 26_ChinaCache A300&amp;A500 2004_ChinaCache A300&amp;A500 2005 8 mar" xfId="1162"/>
    <cellStyle name="_worksheet_Consol package 8 April_DEG A300&amp;A500_ChinaCache A300&amp;A500 2004" xfId="1163"/>
    <cellStyle name="_worksheet_Consol package 8 April_DEG A300&amp;A500_ChinaCache A300&amp;A500 2004_ChinaCache A300&amp;A500 2005 6 mar" xfId="1164"/>
    <cellStyle name="_worksheet_Consol package 8 April_DEG A300&amp;A500_ChinaCache A300&amp;A500 2004_ChinaCache A300&amp;A500 2005 8 mar" xfId="1165"/>
    <cellStyle name="_worksheet_Consol package 8 April_JT A300&amp;A500 Updated 04 21" xfId="1166"/>
    <cellStyle name="_worksheet_Consol package 8 April_JT A300&amp;A500 Updated 04 21_BVI A300&amp;A500 Updated 04 26" xfId="1167"/>
    <cellStyle name="_worksheet_Consol package 8 April_JT A300&amp;A500 Updated 04 21_BVI A300&amp;A500 Updated 04 26_ChinaCache A300&amp;A500 2004" xfId="1168"/>
    <cellStyle name="_worksheet_Consol package 8 April_JT A300&amp;A500 Updated 04 21_BVI A300&amp;A500 Updated 04 26_ChinaCache A300&amp;A500 2004_ChinaCache A300&amp;A500 2005 6 mar" xfId="1169"/>
    <cellStyle name="_worksheet_Consol package 8 April_JT A300&amp;A500 Updated 04 21_BVI A300&amp;A500 Updated 04 26_ChinaCache A300&amp;A500 2004_ChinaCache A300&amp;A500 2005 8 mar" xfId="1170"/>
    <cellStyle name="_worksheet_Consol package 8 April_JT A300&amp;A500 Updated 04 21_ChinaCache A300&amp;A500 2004" xfId="1171"/>
    <cellStyle name="_worksheet_Consol package 8 April_JT A300&amp;A500 Updated 04 21_ChinaCache A300&amp;A500 2004_ChinaCache A300&amp;A500 2005 6 mar" xfId="1172"/>
    <cellStyle name="_worksheet_Consol package 8 April_JT A300&amp;A500 Updated 04 21_ChinaCache A300&amp;A500 2004_ChinaCache A300&amp;A500 2005 8 mar" xfId="1173"/>
    <cellStyle name="_worksheet_Consol package 8 April_Kingsoft Consol package - group  level" xfId="1174"/>
    <cellStyle name="_worksheet_Consol package 8 April_Kingsoft Consol package - group  level 14 00 May 11" xfId="1175"/>
    <cellStyle name="_worksheet_Consol package 8 April_Kingsoft Consol package - group  level 14 00 May 11_ChinaCache A300&amp;A500 2004" xfId="1176"/>
    <cellStyle name="_worksheet_Consol package 8 April_Kingsoft Consol package - group  level 14 00 May 11_ChinaCache A300&amp;A500 2004_ChinaCache A300&amp;A500 2005 6 mar" xfId="1177"/>
    <cellStyle name="_worksheet_Consol package 8 April_Kingsoft Consol package - group  level 14 00 May 11_ChinaCache A300&amp;A500 2004_ChinaCache A300&amp;A500 2005 8 mar" xfId="1178"/>
    <cellStyle name="_worksheet_Consol package 8 April_Kingsoft Consol package - group  level revised" xfId="1179"/>
    <cellStyle name="_worksheet_Consol package 8 April_Kingsoft Consol package - group  level revised 04 20" xfId="1180"/>
    <cellStyle name="_worksheet_Consol package 8 April_Kingsoft Consol package - group  level revised 04 20_BVI A300&amp;A500 Updated 04 26" xfId="1181"/>
    <cellStyle name="_worksheet_Consol package 8 April_Kingsoft Consol package - group  level revised 04 20_BVI A300&amp;A500 Updated 04 26_ChinaCache A300&amp;A500 2004" xfId="1182"/>
    <cellStyle name="_worksheet_Consol package 8 April_Kingsoft Consol package - group  level revised 04 20_BVI A300&amp;A500 Updated 04 26_ChinaCache A300&amp;A500 2004_ChinaCache A300&amp;A500 2005 6 mar" xfId="1183"/>
    <cellStyle name="_worksheet_Consol package 8 April_Kingsoft Consol package - group  level revised 04 20_BVI A300&amp;A500 Updated 04 26_ChinaCache A300&amp;A500 2004_ChinaCache A300&amp;A500 2005 8 mar" xfId="1184"/>
    <cellStyle name="_worksheet_Consol package 8 April_Kingsoft Consol package - group  level revised 04 20_ChinaCache A300&amp;A500 2004" xfId="1185"/>
    <cellStyle name="_worksheet_Consol package 8 April_Kingsoft Consol package - group  level revised 04 20_ChinaCache A300&amp;A500 2004_ChinaCache A300&amp;A500 2004" xfId="1186"/>
    <cellStyle name="_worksheet_Consol package 8 April_Kingsoft Consol package - group  level revised 04 20_ChinaCache A300&amp;A500 2004_ChinaCache A300&amp;A500 2004_ChinaCache A300&amp;A500 2005 6 mar" xfId="1187"/>
    <cellStyle name="_worksheet_Consol package 8 April_Kingsoft Consol package - group  level revised 04 20_ChinaCache A300&amp;A500 2004_ChinaCache A300&amp;A500 2004_ChinaCache A300&amp;A500 2005 8 mar" xfId="1188"/>
    <cellStyle name="_worksheet_Consol package 8 April_Kingsoft Consol package - group  level revised 04 20_ChinaCache A300&amp;A500 2005 6 mar" xfId="1189"/>
    <cellStyle name="_worksheet_Consol package 8 April_Kingsoft Consol package - group  level revised 04 20_ChinaCache A300&amp;A500 2005 8 mar" xfId="1190"/>
    <cellStyle name="_worksheet_Consol package 8 April_Kingsoft Consol package - group  level revised 04 20_ChinaChe A300&amp;A500" xfId="1191"/>
    <cellStyle name="_worksheet_Consol package 8 April_Kingsoft Consol package - group  level revised 04 20_ChinaChe A300&amp;A500_ChinaCache A300&amp;A500 2004" xfId="1192"/>
    <cellStyle name="_worksheet_Consol package 8 April_Kingsoft Consol package - group  level revised 04 20_ChinaChe A300&amp;A500_ChinaCache A300&amp;A500 2004_ChinaCache A300&amp;A500 2005 6 mar" xfId="1193"/>
    <cellStyle name="_worksheet_Consol package 8 April_Kingsoft Consol package - group  level revised 04 20_ChinaChe A300&amp;A500_ChinaCache A300&amp;A500 2004_ChinaCache A300&amp;A500 2005 8 mar" xfId="1194"/>
    <cellStyle name="_worksheet_Consol package 8 April_Kingsoft Consol package - group  level revised 04 20_DEG A300&amp;A500" xfId="1195"/>
    <cellStyle name="_worksheet_Consol package 8 April_Kingsoft Consol package - group  level revised 04 20_DEG A300&amp;A500_ChinaCache A300&amp;A500 2004" xfId="1196"/>
    <cellStyle name="_worksheet_Consol package 8 April_Kingsoft Consol package - group  level revised 04 20_DEG A300&amp;A500_ChinaCache A300&amp;A500 2004_ChinaCache A300&amp;A500 2005 6 mar" xfId="1197"/>
    <cellStyle name="_worksheet_Consol package 8 April_Kingsoft Consol package - group  level revised 04 20_DEG A300&amp;A500_ChinaCache A300&amp;A500 2004_ChinaCache A300&amp;A500 2005 8 mar" xfId="1198"/>
    <cellStyle name="_worksheet_Consol package 8 April_Kingsoft Consol package - group  level revised 04 20_Kingsoft Consol package - group  level" xfId="1199"/>
    <cellStyle name="_worksheet_Consol package 8 April_Kingsoft Consol package - group  level revised 04 20_Kingsoft Consol package - group  level_ChinaCache A300&amp;A500 2004" xfId="1200"/>
    <cellStyle name="_worksheet_Consol package 8 April_Kingsoft Consol package - group  level revised 04 20_Kingsoft Consol package - group  level_ChinaCache A300&amp;A500 2004_ChinaCache A300&amp;A500 2005 6 mar" xfId="1201"/>
    <cellStyle name="_worksheet_Consol package 8 April_Kingsoft Consol package - group  level revised 04 20_Kingsoft Consol package - group  level_ChinaCache A300&amp;A500 2004_ChinaCache A300&amp;A500 2005 8 mar" xfId="1202"/>
    <cellStyle name="_worksheet_Consol package 8 April_Kingsoft Consol package - group  level revised_BVI A300&amp;A500 Updated 04 26" xfId="1203"/>
    <cellStyle name="_worksheet_Consol package 8 April_Kingsoft Consol package - group  level revised_BVI A300&amp;A500 Updated 04 26_ChinaCache A300&amp;A500 2004" xfId="1204"/>
    <cellStyle name="_worksheet_Consol package 8 April_Kingsoft Consol package - group  level revised_BVI A300&amp;A500 Updated 04 26_ChinaCache A300&amp;A500 2004_ChinaCache A300&amp;A500 2005 6 mar" xfId="1205"/>
    <cellStyle name="_worksheet_Consol package 8 April_Kingsoft Consol package - group  level revised_BVI A300&amp;A500 Updated 04 26_ChinaCache A300&amp;A500 2004_ChinaCache A300&amp;A500 2005 8 mar" xfId="1206"/>
    <cellStyle name="_worksheet_Consol package 8 April_Kingsoft Consol package - group  level revised_ChinaCache A300&amp;A500 2004" xfId="1207"/>
    <cellStyle name="_worksheet_Consol package 8 April_Kingsoft Consol package - group  level revised_ChinaCache A300&amp;A500 2004_ChinaCache A300&amp;A500 2005 6 mar" xfId="1208"/>
    <cellStyle name="_worksheet_Consol package 8 April_Kingsoft Consol package - group  level revised_ChinaCache A300&amp;A500 2004_ChinaCache A300&amp;A500 2005 8 mar" xfId="1209"/>
    <cellStyle name="_worksheet_Consol package 8 April_Kingsoft Consol package - group  level_BVI A300&amp;A500 Updated 04 26" xfId="1210"/>
    <cellStyle name="_worksheet_Consol package 8 April_Kingsoft Consol package - group  level_BVI A300&amp;A500 Updated 04 26_ChinaCache A300&amp;A500 2004" xfId="1211"/>
    <cellStyle name="_worksheet_Consol package 8 April_Kingsoft Consol package - group  level_BVI A300&amp;A500 Updated 04 26_ChinaCache A300&amp;A500 2004_ChinaCache A300&amp;A500 2005 6 mar" xfId="1212"/>
    <cellStyle name="_worksheet_Consol package 8 April_Kingsoft Consol package - group  level_BVI A300&amp;A500 Updated 04 26_ChinaCache A300&amp;A500 2004_ChinaCache A300&amp;A500 2005 8 mar" xfId="1213"/>
    <cellStyle name="_worksheet_Consol package 8 April_Kingsoft Consol package - group  level_ChinaCache A300&amp;A500 2004" xfId="1214"/>
    <cellStyle name="_worksheet_Consol package 8 April_Kingsoft Consol package - group  level_ChinaCache A300&amp;A500 2004_ChinaCache A300&amp;A500 2005 6 mar" xfId="1215"/>
    <cellStyle name="_worksheet_Consol package 8 April_Kingsoft Consol package - group  level_ChinaCache A300&amp;A500 2004_ChinaCache A300&amp;A500 2005 8 mar" xfId="1216"/>
    <cellStyle name="_worksheet_Consol package 8 April_Kingsoft Consol packge - Group level@13Apr2005" xfId="1217"/>
    <cellStyle name="_worksheet_Consol package 8 April_Kingsoft Consol packge - Group level@13Apr2005_BVI A300&amp;A500 Updated 04 26" xfId="1218"/>
    <cellStyle name="_worksheet_Consol package 8 April_Kingsoft Consol packge - Group level@13Apr2005_BVI A300&amp;A500 Updated 04 26_ChinaCache A300&amp;A500 2004" xfId="1219"/>
    <cellStyle name="_worksheet_Consol package 8 April_Kingsoft Consol packge - Group level@13Apr2005_BVI A300&amp;A500 Updated 04 26_ChinaCache A300&amp;A500 2004_ChinaCache A300&amp;A500 2005 6 mar" xfId="1220"/>
    <cellStyle name="_worksheet_Consol package 8 April_Kingsoft Consol packge - Group level@13Apr2005_BVI A300&amp;A500 Updated 04 26_ChinaCache A300&amp;A500 2004_ChinaCache A300&amp;A500 2005 8 mar" xfId="1221"/>
    <cellStyle name="_worksheet_Consol package 8 April_Kingsoft Consol packge - Group level@13Apr2005_ChinaCache A300&amp;A500 2004" xfId="1222"/>
    <cellStyle name="_worksheet_Consol package 8 April_Kingsoft Consol packge - Group level@13Apr2005_ChinaCache A300&amp;A500 2004_ChinaCache A300&amp;A500 2005 6 mar" xfId="1223"/>
    <cellStyle name="_worksheet_Consol package 8 April_Kingsoft Consol packge - Group level@13Apr2005_ChinaCache A300&amp;A500 2004_ChinaCache A300&amp;A500 2005 8 mar" xfId="1224"/>
    <cellStyle name="_worksheet_Consol package 8 April_Kingsoft Consol packge - Group level@21Apr2005" xfId="1225"/>
    <cellStyle name="_worksheet_Consol package 8 April_Kingsoft Consol packge - Group level@21Apr2005_BVI A300&amp;A500 Updated 04 26" xfId="1226"/>
    <cellStyle name="_worksheet_Consol package 8 April_Kingsoft Consol packge - Group level@21Apr2005_BVI A300&amp;A500 Updated 04 26_ChinaCache A300&amp;A500 2004" xfId="1227"/>
    <cellStyle name="_worksheet_Consol package 8 April_Kingsoft Consol packge - Group level@21Apr2005_BVI A300&amp;A500 Updated 04 26_ChinaCache A300&amp;A500 2004_ChinaCache A300&amp;A500 2005 6 mar" xfId="1228"/>
    <cellStyle name="_worksheet_Consol package 8 April_Kingsoft Consol packge - Group level@21Apr2005_BVI A300&amp;A500 Updated 04 26_ChinaCache A300&amp;A500 2004_ChinaCache A300&amp;A500 2005 8 mar" xfId="1229"/>
    <cellStyle name="_worksheet_Consol package 8 April_Kingsoft Consol packge - Group level@21Apr2005_ChinaCache A300&amp;A500 2004" xfId="1230"/>
    <cellStyle name="_worksheet_Consol package 8 April_Kingsoft Consol packge - Group level@21Apr2005_ChinaCache A300&amp;A500 2004_ChinaCache A300&amp;A500 2005 6 mar" xfId="1231"/>
    <cellStyle name="_worksheet_Consol package 8 April_Kingsoft Consol packge - Group level@21Apr2005_ChinaCache A300&amp;A500 2004_ChinaCache A300&amp;A500 2005 8 mar" xfId="1232"/>
    <cellStyle name="_worksheet_Consol package 8 April_Kingsoft intercom" xfId="1233"/>
    <cellStyle name="_worksheet_Consol package 8 April_Kingsoft intercom_ChinaCache A300&amp;A500 2004" xfId="1234"/>
    <cellStyle name="_worksheet_Consol package 8 April_Kingsoft intercom_ChinaCache A300&amp;A500 2004_ChinaCache A300&amp;A500 2005 6 mar" xfId="1235"/>
    <cellStyle name="_worksheet_Consol package 8 April_Kingsoft intercom_ChinaCache A300&amp;A500 2004_ChinaCache A300&amp;A500 2005 8 mar" xfId="1236"/>
    <cellStyle name="_worksheet_Consol package 8 April_ZKDT A300&amp;A500 Updated 04 25" xfId="1237"/>
    <cellStyle name="_worksheet_Consol package 8 April_ZKDT A300&amp;A500 Updated 04 25_BVI A300&amp;A500 Updated 04 26" xfId="1238"/>
    <cellStyle name="_worksheet_Consol package 8 April_ZKDT A300&amp;A500 Updated 04 25_BVI A300&amp;A500 Updated 04 26_ChinaCache A300&amp;A500 2004" xfId="1239"/>
    <cellStyle name="_worksheet_Consol package 8 April_ZKDT A300&amp;A500 Updated 04 25_BVI A300&amp;A500 Updated 04 26_ChinaCache A300&amp;A500 2004_ChinaCache A300&amp;A500 2005 6 mar" xfId="1240"/>
    <cellStyle name="_worksheet_Consol package 8 April_ZKDT A300&amp;A500 Updated 04 25_BVI A300&amp;A500 Updated 04 26_ChinaCache A300&amp;A500 2004_ChinaCache A300&amp;A500 2005 8 mar" xfId="1241"/>
    <cellStyle name="_worksheet_Consol package 8 April_ZKDT A300&amp;A500 Updated 04 25_ChinaCache A300&amp;A500 2004" xfId="1242"/>
    <cellStyle name="_worksheet_Consol package 8 April_ZKDT A300&amp;A500 Updated 04 25_ChinaCache A300&amp;A500 2004_ChinaCache A300&amp;A500 2005 6 mar" xfId="1243"/>
    <cellStyle name="_worksheet_Consol package 8 April_ZKDT A300&amp;A500 Updated 04 25_ChinaCache A300&amp;A500 2004_ChinaCache A300&amp;A500 2005 8 mar" xfId="1244"/>
    <cellStyle name="_worksheet_DEG A300&amp;A500" xfId="1245"/>
    <cellStyle name="_worksheet_DEG A300&amp;A500_ChinaCache A300&amp;A500 2004" xfId="1246"/>
    <cellStyle name="_worksheet_DEG A300&amp;A500_ChinaCache A300&amp;A500 2004_ChinaCache A300&amp;A500 2005 6 mar" xfId="1247"/>
    <cellStyle name="_worksheet_DEG A300&amp;A500_ChinaCache A300&amp;A500 2004_ChinaCache A300&amp;A500 2005 8 mar" xfId="1248"/>
    <cellStyle name="_worksheet_G-04" xfId="1249"/>
    <cellStyle name="_worksheet_G-04_公司信息（往来款函证）" xfId="1250"/>
    <cellStyle name="_worksheet_HK exchange 1998-2004" xfId="1251"/>
    <cellStyle name="_worksheet_HK exchange 1998-2004_BVI A300&amp;A500 Updated 04 26" xfId="1252"/>
    <cellStyle name="_worksheet_HK exchange 1998-2004_BVI A300&amp;A500 Updated 04 26_ChinaCache A300&amp;A500 2004" xfId="1253"/>
    <cellStyle name="_worksheet_HK exchange 1998-2004_BVI A300&amp;A500 Updated 04 26_ChinaCache A300&amp;A500 2004_ChinaCache A300&amp;A500 2005 6 mar" xfId="1254"/>
    <cellStyle name="_worksheet_HK exchange 1998-2004_BVI A300&amp;A500 Updated 04 26_ChinaCache A300&amp;A500 2004_ChinaCache A300&amp;A500 2005 8 mar" xfId="1255"/>
    <cellStyle name="_worksheet_HK exchange 1998-2004_ChinaCache A300&amp;A500 2004" xfId="1256"/>
    <cellStyle name="_worksheet_HK exchange 1998-2004_ChinaCache A300&amp;A500 2004_ChinaCache A300&amp;A500 2005 6 mar" xfId="1257"/>
    <cellStyle name="_worksheet_HK exchange 1998-2004_ChinaCache A300&amp;A500 2004_ChinaCache A300&amp;A500 2005 8 mar" xfId="1258"/>
    <cellStyle name="_worksheet_Kingsoft Consol package - Company level" xfId="1259"/>
    <cellStyle name="_worksheet_Kingsoft Consol package - Company level_BVI A300&amp;A500 Updated 04 26" xfId="1260"/>
    <cellStyle name="_worksheet_Kingsoft Consol package - Company level_BVI A300&amp;A500 Updated 04 26_ChinaCache A300&amp;A500 2004" xfId="1261"/>
    <cellStyle name="_worksheet_Kingsoft Consol package - Company level_BVI A300&amp;A500 Updated 04 26_ChinaCache A300&amp;A500 2004_ChinaCache A300&amp;A500 2005 6 mar" xfId="1262"/>
    <cellStyle name="_worksheet_Kingsoft Consol package - Company level_BVI A300&amp;A500 Updated 04 26_ChinaCache A300&amp;A500 2004_ChinaCache A300&amp;A500 2005 8 mar" xfId="1263"/>
    <cellStyle name="_worksheet_Kingsoft Consol package - Company level_ChinaCache A300&amp;A500 2004" xfId="1264"/>
    <cellStyle name="_worksheet_Kingsoft Consol package - Company level_ChinaCache A300&amp;A500 2004_ChinaCache A300&amp;A500 2005 6 mar" xfId="1265"/>
    <cellStyle name="_worksheet_Kingsoft Consol package - Company level_ChinaCache A300&amp;A500 2004_ChinaCache A300&amp;A500 2005 8 mar" xfId="1266"/>
    <cellStyle name="_worksheet_Kingsoft Consol package - group  level" xfId="1267"/>
    <cellStyle name="_worksheet_Kingsoft Consol package - group  level_ChinaCache A300&amp;A500 2004" xfId="1268"/>
    <cellStyle name="_worksheet_Kingsoft Consol package - group  level_ChinaCache A300&amp;A500 2004_ChinaCache A300&amp;A500 2005 6 mar" xfId="1269"/>
    <cellStyle name="_worksheet_Kingsoft Consol package - group  level_ChinaCache A300&amp;A500 2004_ChinaCache A300&amp;A500 2005 8 mar" xfId="1270"/>
    <cellStyle name="_worksheet_Kingsoft consol packge - Group level" xfId="1271"/>
    <cellStyle name="_worksheet_Kingsoft consol packge - Group level_BVI A300&amp;A500 Updated 04 26" xfId="1272"/>
    <cellStyle name="_worksheet_Kingsoft consol packge - Group level_BVI A300&amp;A500 Updated 04 26_ChinaCache A300&amp;A500 2004" xfId="1273"/>
    <cellStyle name="_worksheet_Kingsoft consol packge - Group level_BVI A300&amp;A500 Updated 04 26_ChinaCache A300&amp;A500 2004_ChinaCache A300&amp;A500 2005 6 mar" xfId="1274"/>
    <cellStyle name="_worksheet_Kingsoft consol packge - Group level_BVI A300&amp;A500 Updated 04 26_ChinaCache A300&amp;A500 2004_ChinaCache A300&amp;A500 2005 8 mar" xfId="1275"/>
    <cellStyle name="_worksheet_Kingsoft consol packge - Group level_ChinaCache A300&amp;A500 2004" xfId="1276"/>
    <cellStyle name="_worksheet_Kingsoft consol packge - Group level_ChinaCache A300&amp;A500 2004_ChinaCache A300&amp;A500 2005 6 mar" xfId="1277"/>
    <cellStyle name="_worksheet_Kingsoft consol packge - Group level_ChinaCache A300&amp;A500 2004_ChinaCache A300&amp;A500 2005 8 mar" xfId="1278"/>
    <cellStyle name="_worksheet_lead format" xfId="1279"/>
    <cellStyle name="_worksheet_lead format_公司信息（往来款函证）" xfId="1280"/>
    <cellStyle name="_worksheet_OS list-Tina" xfId="1281"/>
    <cellStyle name="_worksheet_OS list-Tina_公司信息（往来款函证）" xfId="1282"/>
    <cellStyle name="_worksheet_P-05" xfId="1283"/>
    <cellStyle name="_worksheet_公司信息（往来款函证）" xfId="1284"/>
    <cellStyle name="_wp 2004 P" xfId="1285"/>
    <cellStyle name="_WP-BJNP-Final-PRC 2005" xfId="1286"/>
    <cellStyle name="_WP-BJNP-Final-PRC 2005_Info O Tax 2005" xfId="1287"/>
    <cellStyle name="_WP-BJNP-Final-PRC 2005_Info O Tax 2005-4.19" xfId="1288"/>
    <cellStyle name="_WP-BJNP-Final-PRC 2005_Info O Tax 2005-Cayman" xfId="1289"/>
    <cellStyle name="_WP-BJNP-Final-PRC 2005_Tech O Tax 2005" xfId="1290"/>
    <cellStyle name="_WP-BJNP-Final-PRC 2005_WP-defer tax-ISP" xfId="1291"/>
    <cellStyle name="_WP-BJNP-Final-PRC 2005_WP-ISP-Final-PRC 2005-vouching" xfId="1292"/>
    <cellStyle name="_WP-defer tax-ISP" xfId="1293"/>
    <cellStyle name="_WP-ISP-Final-PRC 2005" xfId="1294"/>
    <cellStyle name="_WP-ISP-Final-PRC 2005-vouching" xfId="1295"/>
    <cellStyle name="_WP-WOFE-Final-PRC 2005" xfId="1296"/>
    <cellStyle name="_合同情况-6.23" xfId="1297"/>
    <cellStyle name="_应收帐款函证清单" xfId="1298"/>
    <cellStyle name="_往来款函证地址及联系人" xfId="1299"/>
    <cellStyle name="_往来款函证地址及联系人_公司信息（往来款函证）" xfId="1300"/>
    <cellStyle name="_报安永 (2004-6)综合" xfId="1301"/>
    <cellStyle name="_报安永 (2004-6)综合_Book7" xfId="1302"/>
    <cellStyle name="_收入" xfId="1303"/>
    <cellStyle name="_机务应付国航往来 from stone 10.26" xfId="1304"/>
    <cellStyle name="_销售合同情况" xfId="1305"/>
    <cellStyle name="{Comma [0]}" xfId="1306"/>
    <cellStyle name="£ BP" xfId="1307"/>
    <cellStyle name="¤d¤À¦ì [0]" xfId="1308"/>
    <cellStyle name="¤d¤À¦ì_cmdinput" xfId="1309"/>
    <cellStyle name="¥ JY" xfId="1310"/>
    <cellStyle name="¥Vn¥VC¥Vp[¥V¥A¥V¡°¥VN" xfId="1311"/>
    <cellStyle name="=C" xfId="1312"/>
    <cellStyle name="=C:\WINDOWS\S" xfId="1313"/>
    <cellStyle name="=C:\WINDOWS\SYSTEM32\COMMAND.COM" xfId="1314"/>
    <cellStyle name="=C:\WINNT35\SYSTEM32\COMMAND.COM" xfId="1315"/>
    <cellStyle name="=C:\WINNT35\SYSTEM32\COMMAND.COM 2" xfId="2587"/>
    <cellStyle name="¶W³sµ²" xfId="1316"/>
    <cellStyle name="\¦ÏÝÌnCp[N" xfId="1317"/>
    <cellStyle name="æØè [0.00]_NO.1-CLAIM FORMAT" xfId="1318"/>
    <cellStyle name="æØè_NO.1-CLAIM FORMAT" xfId="1319"/>
    <cellStyle name="ÊÝ [0.00]_NO.1-CLAIM FORMAT" xfId="1320"/>
    <cellStyle name="ÊÝ_NO.1-CLAIM FORMAT" xfId="1321"/>
    <cellStyle name="fEñY [0.00]_Region Orders (2)" xfId="1322"/>
    <cellStyle name="fEñY_Region Orders (2)" xfId="1323"/>
    <cellStyle name="nCp[N" xfId="1324"/>
    <cellStyle name="W_CATÊSSP_1" xfId="1325"/>
    <cellStyle name="0%" xfId="1326"/>
    <cellStyle name="0,0_x000a__x000a_NA_x000a__x000a_" xfId="1327"/>
    <cellStyle name="0,0_x000d__x000a_NA_x000d__x000a_" xfId="1328"/>
    <cellStyle name="0.0%" xfId="1329"/>
    <cellStyle name="0.00%" xfId="1330"/>
    <cellStyle name="20% - Colore 1" xfId="1331"/>
    <cellStyle name="20% - Colore 2" xfId="1332"/>
    <cellStyle name="20% - Colore 3" xfId="1333"/>
    <cellStyle name="20% - Colore 4" xfId="1334"/>
    <cellStyle name="20% - Colore 5" xfId="1335"/>
    <cellStyle name="20% - Colore 6" xfId="1336"/>
    <cellStyle name="20% - ส่วนที่ถูกเน้น1" xfId="1337"/>
    <cellStyle name="20% - ส่วนที่ถูกเน้น2" xfId="1338"/>
    <cellStyle name="20% - ส่วนที่ถูกเน้น3" xfId="1339"/>
    <cellStyle name="20% - ส่วนที่ถูกเน้น4" xfId="1340"/>
    <cellStyle name="20% - ส่วนที่ถูกเน้น5" xfId="1341"/>
    <cellStyle name="20% - ส่วนที่ถูกเน้น6" xfId="1342"/>
    <cellStyle name="³£¹æ_Conso.new4" xfId="1343"/>
    <cellStyle name="³¬¼¶Á´½Ó" xfId="1344"/>
    <cellStyle name="3232" xfId="1345"/>
    <cellStyle name="3232 2" xfId="2588"/>
    <cellStyle name="33" xfId="1346"/>
    <cellStyle name="3f1?0]_assumption(tj))" xfId="1347"/>
    <cellStyle name="3f1?assumption(tj)t" xfId="1348"/>
    <cellStyle name="3f1?p&amp;l(tj)i" xfId="1349"/>
    <cellStyle name="³f¹ô [0]_0999Comm Group consol" xfId="1350"/>
    <cellStyle name="³f¹ô_0999Comm Group consol" xfId="1351"/>
    <cellStyle name="3L1a_assumption(tj)" xfId="1352"/>
    <cellStyle name="40% - Colore 1" xfId="1353"/>
    <cellStyle name="40% - Colore 2" xfId="1354"/>
    <cellStyle name="40% - Colore 3" xfId="1355"/>
    <cellStyle name="40% - Colore 4" xfId="1356"/>
    <cellStyle name="40% - Colore 5" xfId="1357"/>
    <cellStyle name="40% - Colore 6" xfId="1358"/>
    <cellStyle name="40% - ส่วนที่ถูกเน้น1" xfId="1359"/>
    <cellStyle name="40% - ส่วนที่ถูกเน้น2" xfId="1360"/>
    <cellStyle name="40% - ส่วนที่ถูกเน้น3" xfId="1361"/>
    <cellStyle name="40% - ส่วนที่ถูกเน้น4" xfId="1362"/>
    <cellStyle name="40% - ส่วนที่ถูกเน้น5" xfId="1363"/>
    <cellStyle name="40% - ส่วนที่ถูกเน้น6" xfId="1364"/>
    <cellStyle name="60% - Colore 1" xfId="1365"/>
    <cellStyle name="60% - Colore 2" xfId="1366"/>
    <cellStyle name="60% - Colore 3" xfId="1367"/>
    <cellStyle name="60% - Colore 4" xfId="1368"/>
    <cellStyle name="60% - Colore 5" xfId="1369"/>
    <cellStyle name="60% - Colore 6" xfId="1370"/>
    <cellStyle name="60% - ส่วนที่ถูกเน้น1" xfId="1371"/>
    <cellStyle name="60% - ส่วนที่ถูกเน้น2" xfId="1372"/>
    <cellStyle name="60% - ส่วนที่ถูกเน้น3" xfId="1373"/>
    <cellStyle name="60% - ส่วนที่ถูกเน้น4" xfId="1374"/>
    <cellStyle name="60% - ส่วนที่ถูกเน้น5" xfId="1375"/>
    <cellStyle name="60% - ส่วนที่ถูกเน้น6" xfId="1376"/>
    <cellStyle name="6mal" xfId="1377"/>
    <cellStyle name="aa" xfId="1378"/>
    <cellStyle name="AA FRAME" xfId="1379"/>
    <cellStyle name="AA HEADING" xfId="1380"/>
    <cellStyle name="AA INITIALS" xfId="1381"/>
    <cellStyle name="AA INPUT" xfId="1382"/>
    <cellStyle name="AA LOCK" xfId="1383"/>
    <cellStyle name="AA MGR NAME" xfId="1384"/>
    <cellStyle name="AA NORMAL" xfId="1385"/>
    <cellStyle name="AA NUMBER" xfId="1386"/>
    <cellStyle name="AA NUMBER 2" xfId="2589"/>
    <cellStyle name="AA NUMBER2" xfId="1387"/>
    <cellStyle name="AA NUMBER2 2" xfId="2590"/>
    <cellStyle name="AA QUESTION" xfId="1388"/>
    <cellStyle name="AA SHADE" xfId="1389"/>
    <cellStyle name="accounting" xfId="1390"/>
    <cellStyle name="Across" xfId="1391"/>
    <cellStyle name="Actual data" xfId="1392"/>
    <cellStyle name="Actual year" xfId="1393"/>
    <cellStyle name="add" xfId="1394"/>
    <cellStyle name="add 2" xfId="2591"/>
    <cellStyle name="ÁÈµú»Õ_95" xfId="1395"/>
    <cellStyle name="AFE" xfId="1396"/>
    <cellStyle name="AFE 2" xfId="2592"/>
    <cellStyle name="AH?aao?W3s£g2" xfId="1397"/>
    <cellStyle name="ÀH«áªº¶W³sµ²" xfId="1398"/>
    <cellStyle name="Andre's Title" xfId="1399"/>
    <cellStyle name="Angus" xfId="1400"/>
    <cellStyle name="args.style" xfId="1401"/>
    <cellStyle name="Arial 10" xfId="1402"/>
    <cellStyle name="Arial 10 2" xfId="2593"/>
    <cellStyle name="Arial 12" xfId="1403"/>
    <cellStyle name="Assumption" xfId="1404"/>
    <cellStyle name="ÄÞ¸¶ [0]_±âÅ¸" xfId="1405"/>
    <cellStyle name="ÄÞ¸¶_±âÅ¸" xfId="1406"/>
    <cellStyle name="Black" xfId="1407"/>
    <cellStyle name="Blank" xfId="1408"/>
    <cellStyle name="Blue" xfId="1409"/>
    <cellStyle name="blue shading" xfId="1410"/>
    <cellStyle name="Blue_IQ - Revenue Eliminations" xfId="1411"/>
    <cellStyle name="bluepercent" xfId="1412"/>
    <cellStyle name="bluepercent 2" xfId="2594"/>
    <cellStyle name="Body" xfId="1413"/>
    <cellStyle name="bold" xfId="1414"/>
    <cellStyle name="Bold/Border" xfId="1415"/>
    <cellStyle name="bold_IQ - Revenue Eliminations" xfId="1416"/>
    <cellStyle name="Border" xfId="1417"/>
    <cellStyle name="Border Heavy" xfId="1418"/>
    <cellStyle name="Border Thin" xfId="1419"/>
    <cellStyle name="Bottom" xfId="1420"/>
    <cellStyle name="Bottom Edge" xfId="1421"/>
    <cellStyle name="BOXED" xfId="1422"/>
    <cellStyle name="BoxHeading" xfId="1423"/>
    <cellStyle name="British Pound" xfId="1424"/>
    <cellStyle name="British Pound 2" xfId="2595"/>
    <cellStyle name="British Pound[2]" xfId="1425"/>
    <cellStyle name="British Pound[2] 2" xfId="2596"/>
    <cellStyle name="British Pound_Elephant PIPEvs1.9" xfId="1426"/>
    <cellStyle name="BS" xfId="1427"/>
    <cellStyle name="bullet" xfId="1428"/>
    <cellStyle name="Business Description" xfId="1429"/>
    <cellStyle name="c" xfId="1430"/>
    <cellStyle name="C:\Data\MS\Excel" xfId="1431"/>
    <cellStyle name="C:\Data\MS\Excel 2" xfId="2597"/>
    <cellStyle name="Ç¥ÁØ_!!!GO" xfId="1432"/>
    <cellStyle name="Ç§·ÖÎ»[0]_06" xfId="1433"/>
    <cellStyle name="Ç§·ÖÎ»_06" xfId="1434"/>
    <cellStyle name="Ç§Î»·Ö¸ô[0]_Consolidation" xfId="1435"/>
    <cellStyle name="Ç§Î»·Ö¸ô_Consolidation" xfId="1436"/>
    <cellStyle name="Calc Currency (0)" xfId="1437"/>
    <cellStyle name="Calc Currency (2)" xfId="1438"/>
    <cellStyle name="Calc Currency (2) 2" xfId="2598"/>
    <cellStyle name="Calc Percent (0)" xfId="1439"/>
    <cellStyle name="Calc Percent (0) 2" xfId="2599"/>
    <cellStyle name="Calc Percent (1)" xfId="1440"/>
    <cellStyle name="Calc Percent (1) 2" xfId="2600"/>
    <cellStyle name="Calc Percent (2)" xfId="1441"/>
    <cellStyle name="Calc Percent (2) 2" xfId="2601"/>
    <cellStyle name="Calc Units (0)" xfId="1442"/>
    <cellStyle name="Calc Units (0) 2" xfId="2602"/>
    <cellStyle name="Calc Units (1)" xfId="1443"/>
    <cellStyle name="Calc Units (1) 2" xfId="2603"/>
    <cellStyle name="Calc Units (2)" xfId="1444"/>
    <cellStyle name="Calc Units (2) 2" xfId="2604"/>
    <cellStyle name="Calcolo" xfId="1445"/>
    <cellStyle name="Case" xfId="1446"/>
    <cellStyle name="category" xfId="1447"/>
    <cellStyle name="Cella collegata" xfId="1448"/>
    <cellStyle name="Cella da controllare" xfId="1449"/>
    <cellStyle name="Center" xfId="1450"/>
    <cellStyle name="Cents" xfId="1451"/>
    <cellStyle name="Cents 2" xfId="2605"/>
    <cellStyle name="Changeable" xfId="1452"/>
    <cellStyle name="Co. Names" xfId="1453"/>
    <cellStyle name="Co. Names - Bold" xfId="1454"/>
    <cellStyle name="Co. Names_Break-Up" xfId="1455"/>
    <cellStyle name="COL HEADINGS" xfId="1456"/>
    <cellStyle name="Col Heads" xfId="1457"/>
    <cellStyle name="Color" xfId="1458"/>
    <cellStyle name="Colore 1" xfId="1459"/>
    <cellStyle name="Colore 2" xfId="1460"/>
    <cellStyle name="Colore 3" xfId="1461"/>
    <cellStyle name="Colore 4" xfId="1462"/>
    <cellStyle name="Colore 5" xfId="1463"/>
    <cellStyle name="Colore 6" xfId="1464"/>
    <cellStyle name="Column Heading" xfId="1465"/>
    <cellStyle name="Column_Title" xfId="1466"/>
    <cellStyle name="ColumnHead" xfId="1467"/>
    <cellStyle name="Comma" xfId="1468" builtinId="3"/>
    <cellStyle name="Comma  - Style1" xfId="1469"/>
    <cellStyle name="Comma  - Style1 2" xfId="2606"/>
    <cellStyle name="Comma  - Style2" xfId="1470"/>
    <cellStyle name="Comma  - Style2 2" xfId="2607"/>
    <cellStyle name="Comma  - Style3" xfId="1471"/>
    <cellStyle name="Comma  - Style3 2" xfId="2608"/>
    <cellStyle name="Comma  - Style4" xfId="1472"/>
    <cellStyle name="Comma  - Style4 2" xfId="2609"/>
    <cellStyle name="Comma  - Style5" xfId="1473"/>
    <cellStyle name="Comma  - Style5 2" xfId="2610"/>
    <cellStyle name="Comma  - Style6" xfId="1474"/>
    <cellStyle name="Comma  - Style6 2" xfId="2611"/>
    <cellStyle name="Comma  - Style7" xfId="1475"/>
    <cellStyle name="Comma  - Style7 2" xfId="2612"/>
    <cellStyle name="Comma  - Style8" xfId="1476"/>
    <cellStyle name="Comma  - Style8 2" xfId="2613"/>
    <cellStyle name="Comma  0]_Sheet1_laroux" xfId="1477"/>
    <cellStyle name="Comma [00]" xfId="1478"/>
    <cellStyle name="Comma [00] 2" xfId="2614"/>
    <cellStyle name="Comma [1]" xfId="1479"/>
    <cellStyle name="Comma 0" xfId="1480"/>
    <cellStyle name="Comma 0*" xfId="1481"/>
    <cellStyle name="Comma 0* 2" xfId="2615"/>
    <cellStyle name="Comma 10" xfId="2748"/>
    <cellStyle name="Comma 11" xfId="2749"/>
    <cellStyle name="Comma 12" xfId="2747"/>
    <cellStyle name="Comma 13" xfId="2778"/>
    <cellStyle name="Comma 14" xfId="2795"/>
    <cellStyle name="Comma 15" xfId="2774"/>
    <cellStyle name="Comma 16" xfId="2794"/>
    <cellStyle name="Comma 17" xfId="2793"/>
    <cellStyle name="Comma 18" xfId="2800"/>
    <cellStyle name="Comma 19" xfId="2753"/>
    <cellStyle name="Comma 2" xfId="1482"/>
    <cellStyle name="Comma 2 2" xfId="1483"/>
    <cellStyle name="Comma 2 2 3" xfId="2804"/>
    <cellStyle name="Comma 20" xfId="2799"/>
    <cellStyle name="Comma 3" xfId="1484"/>
    <cellStyle name="Comma 3 2" xfId="2616"/>
    <cellStyle name="Comma 3 2 2" xfId="2751"/>
    <cellStyle name="Comma 3 3" xfId="2750"/>
    <cellStyle name="Comma 3*" xfId="1485"/>
    <cellStyle name="Comma 3* 2" xfId="2617"/>
    <cellStyle name="Comma 4" xfId="2752"/>
    <cellStyle name="Comma 4 2" xfId="1486"/>
    <cellStyle name="Comma 43" xfId="2754"/>
    <cellStyle name="Comma 43 2" xfId="2755"/>
    <cellStyle name="Comma 5" xfId="2756"/>
    <cellStyle name="Comma 6" xfId="2757"/>
    <cellStyle name="Comma 7" xfId="2758"/>
    <cellStyle name="Comma 8" xfId="2759"/>
    <cellStyle name="Comma 9" xfId="2760"/>
    <cellStyle name="Comma Cents" xfId="1487"/>
    <cellStyle name="Comma Cents 2" xfId="2618"/>
    <cellStyle name="comma zerodec" xfId="1488"/>
    <cellStyle name="comma zerodec 2" xfId="2761"/>
    <cellStyle name="Comma,0" xfId="1489"/>
    <cellStyle name="Comma,1" xfId="1490"/>
    <cellStyle name="Comma,2" xfId="1491"/>
    <cellStyle name="Comma.1" xfId="1492"/>
    <cellStyle name="Comma.2" xfId="1493"/>
    <cellStyle name="Comma_031220080655T02 2" xfId="1494"/>
    <cellStyle name="Comma0" xfId="1495"/>
    <cellStyle name="Comma-1" xfId="1496"/>
    <cellStyle name="comma-d" xfId="1497"/>
    <cellStyle name="comma-d 2" xfId="2619"/>
    <cellStyle name="Commentary" xfId="1498"/>
    <cellStyle name="Company name" xfId="1499"/>
    <cellStyle name="ControlFormular" xfId="1500"/>
    <cellStyle name="Copied" xfId="1501"/>
    <cellStyle name="COST1" xfId="1502"/>
    <cellStyle name="CoTitle" xfId="1503"/>
    <cellStyle name="Curren - Style2" xfId="1504"/>
    <cellStyle name="Currency [00]" xfId="1505"/>
    <cellStyle name="Currency [00] 2" xfId="2620"/>
    <cellStyle name="Currency [1]" xfId="1506"/>
    <cellStyle name="Currency [2]" xfId="1507"/>
    <cellStyle name="Currency [B]" xfId="1508"/>
    <cellStyle name="Currency 0" xfId="1509"/>
    <cellStyle name="Currency 2" xfId="1510"/>
    <cellStyle name="Currency Entry" xfId="1511"/>
    <cellStyle name="Currency,0" xfId="1512"/>
    <cellStyle name="Currency,2" xfId="1513"/>
    <cellStyle name="Currency.1" xfId="1514"/>
    <cellStyle name="Currency.1 2" xfId="2621"/>
    <cellStyle name="Currency.2" xfId="1515"/>
    <cellStyle name="Currency0" xfId="1516"/>
    <cellStyle name="Currency1" xfId="1517"/>
    <cellStyle name="Currency1 2" xfId="2762"/>
    <cellStyle name="custom" xfId="1518"/>
    <cellStyle name="Custom - Style8" xfId="1519"/>
    <cellStyle name="custom 2" xfId="2622"/>
    <cellStyle name="custom_A500-RHY" xfId="1520"/>
    <cellStyle name="CustomStyle1" xfId="1521"/>
    <cellStyle name="CustomStyle1 2" xfId="2623"/>
    <cellStyle name="CustomStyle10" xfId="1522"/>
    <cellStyle name="CustomStyle10 2" xfId="2624"/>
    <cellStyle name="CustomStyle11" xfId="1523"/>
    <cellStyle name="CustomStyle11 2" xfId="2625"/>
    <cellStyle name="CustomStyle12" xfId="1524"/>
    <cellStyle name="CustomStyle12 2" xfId="2626"/>
    <cellStyle name="CustomStyle13" xfId="1525"/>
    <cellStyle name="CustomStyle13 2" xfId="2627"/>
    <cellStyle name="CustomStyle14" xfId="1526"/>
    <cellStyle name="CustomStyle14 2" xfId="2628"/>
    <cellStyle name="CustomStyle15" xfId="1527"/>
    <cellStyle name="CustomStyle15 2" xfId="2629"/>
    <cellStyle name="CustomStyle16" xfId="1528"/>
    <cellStyle name="CustomStyle16 2" xfId="2630"/>
    <cellStyle name="CustomStyle17" xfId="1529"/>
    <cellStyle name="CustomStyle17 2" xfId="2631"/>
    <cellStyle name="CustomStyle18" xfId="1530"/>
    <cellStyle name="CustomStyle18 2" xfId="2632"/>
    <cellStyle name="CustomStyle19" xfId="1531"/>
    <cellStyle name="CustomStyle19 2" xfId="2633"/>
    <cellStyle name="CustomStyle2" xfId="1532"/>
    <cellStyle name="CustomStyle2 2" xfId="2634"/>
    <cellStyle name="CustomStyle20" xfId="1533"/>
    <cellStyle name="CustomStyle20 2" xfId="2635"/>
    <cellStyle name="CustomStyle21" xfId="1534"/>
    <cellStyle name="CustomStyle21 2" xfId="2636"/>
    <cellStyle name="CustomStyle22" xfId="1535"/>
    <cellStyle name="CustomStyle22 2" xfId="2637"/>
    <cellStyle name="CustomStyle23" xfId="1536"/>
    <cellStyle name="CustomStyle23 2" xfId="2638"/>
    <cellStyle name="CustomStyle24" xfId="1537"/>
    <cellStyle name="CustomStyle24 2" xfId="2639"/>
    <cellStyle name="CustomStyle25" xfId="1538"/>
    <cellStyle name="CustomStyle25 2" xfId="2640"/>
    <cellStyle name="CustomStyle26" xfId="1539"/>
    <cellStyle name="CustomStyle26 2" xfId="2641"/>
    <cellStyle name="CustomStyle27" xfId="1540"/>
    <cellStyle name="CustomStyle27 2" xfId="2642"/>
    <cellStyle name="CustomStyle28" xfId="1541"/>
    <cellStyle name="CustomStyle28 2" xfId="2643"/>
    <cellStyle name="CustomStyle29" xfId="1542"/>
    <cellStyle name="CustomStyle29 2" xfId="2644"/>
    <cellStyle name="CustomStyle3" xfId="1543"/>
    <cellStyle name="CustomStyle3 2" xfId="2645"/>
    <cellStyle name="CustomStyle30" xfId="1544"/>
    <cellStyle name="CustomStyle30 2" xfId="2646"/>
    <cellStyle name="CustomStyle31" xfId="1545"/>
    <cellStyle name="CustomStyle31 2" xfId="2647"/>
    <cellStyle name="CustomStyle32" xfId="1546"/>
    <cellStyle name="CustomStyle32 2" xfId="2648"/>
    <cellStyle name="CustomStyle33" xfId="1547"/>
    <cellStyle name="CustomStyle33 2" xfId="2649"/>
    <cellStyle name="CustomStyle34" xfId="1548"/>
    <cellStyle name="CustomStyle34 2" xfId="2650"/>
    <cellStyle name="CustomStyle35" xfId="1549"/>
    <cellStyle name="CustomStyle35 2" xfId="2651"/>
    <cellStyle name="CustomStyle36" xfId="1550"/>
    <cellStyle name="CustomStyle36 2" xfId="2652"/>
    <cellStyle name="CustomStyle37" xfId="1551"/>
    <cellStyle name="CustomStyle37 2" xfId="2653"/>
    <cellStyle name="CustomStyle38" xfId="1552"/>
    <cellStyle name="CustomStyle38 2" xfId="2654"/>
    <cellStyle name="CustomStyle39" xfId="1553"/>
    <cellStyle name="CustomStyle39 2" xfId="2655"/>
    <cellStyle name="CustomStyle4" xfId="1554"/>
    <cellStyle name="CustomStyle4 2" xfId="2656"/>
    <cellStyle name="CustomStyle40" xfId="1555"/>
    <cellStyle name="CustomStyle40 2" xfId="2657"/>
    <cellStyle name="CustomStyle41" xfId="1556"/>
    <cellStyle name="CustomStyle41 2" xfId="2658"/>
    <cellStyle name="CustomStyle42" xfId="1557"/>
    <cellStyle name="CustomStyle42 2" xfId="2659"/>
    <cellStyle name="CustomStyle43" xfId="1558"/>
    <cellStyle name="CustomStyle43 2" xfId="2660"/>
    <cellStyle name="CustomStyle44" xfId="1559"/>
    <cellStyle name="CustomStyle44 2" xfId="2661"/>
    <cellStyle name="CustomStyle45" xfId="1560"/>
    <cellStyle name="CustomStyle45 2" xfId="2662"/>
    <cellStyle name="CustomStyle46" xfId="1561"/>
    <cellStyle name="CustomStyle46 2" xfId="2663"/>
    <cellStyle name="CustomStyle47" xfId="1562"/>
    <cellStyle name="CustomStyle47 2" xfId="2664"/>
    <cellStyle name="CustomStyle48" xfId="1563"/>
    <cellStyle name="CustomStyle48 2" xfId="2665"/>
    <cellStyle name="CustomStyle49" xfId="1564"/>
    <cellStyle name="CustomStyle49 2" xfId="2666"/>
    <cellStyle name="CustomStyle5" xfId="1565"/>
    <cellStyle name="CustomStyle5 2" xfId="2667"/>
    <cellStyle name="CustomStyle50" xfId="1566"/>
    <cellStyle name="CustomStyle50 2" xfId="2668"/>
    <cellStyle name="CustomStyle6" xfId="1567"/>
    <cellStyle name="CustomStyle6 2" xfId="2669"/>
    <cellStyle name="CustomStyle7" xfId="1568"/>
    <cellStyle name="CustomStyle7 2" xfId="2670"/>
    <cellStyle name="CustomStyle8" xfId="1569"/>
    <cellStyle name="CustomStyle8 2" xfId="2671"/>
    <cellStyle name="CustomStyle9" xfId="1570"/>
    <cellStyle name="CustomStyle9 2" xfId="2672"/>
    <cellStyle name="d_yield" xfId="1571"/>
    <cellStyle name="d_yield_Book2" xfId="1572"/>
    <cellStyle name="d_yield_Book2_IQ - Revenue Eliminations" xfId="1573"/>
    <cellStyle name="d_yield_Book2_ITS Divisional Buildup 20080525" xfId="1574"/>
    <cellStyle name="d_yield_Book2_Project ITS_Financial Model_18Mar08" xfId="1575"/>
    <cellStyle name="d_yield_Book2_Project ITS_Financial Model_18Mar08_IQ - Revenue Eliminations" xfId="1576"/>
    <cellStyle name="d_yield_Columbus v6" xfId="1577"/>
    <cellStyle name="d_yield_Columbus v6_IQ - Revenue Eliminations" xfId="1578"/>
    <cellStyle name="d_yield_Columbus v6_ITS Divisional Buildup 20080525" xfId="1579"/>
    <cellStyle name="d_yield_Columbus v6_Project ITS_Financial Model_18Mar08" xfId="1580"/>
    <cellStyle name="d_yield_Columbus v6_Project ITS_Financial Model_18Mar08_IQ - Revenue Eliminations" xfId="1581"/>
    <cellStyle name="d_yield_Gillette" xfId="1582"/>
    <cellStyle name="d_yield_Gillette_Book2" xfId="1583"/>
    <cellStyle name="d_yield_Gillette_Book2_IQ - Revenue Eliminations" xfId="1584"/>
    <cellStyle name="d_yield_Gillette_Book2_ITS Divisional Buildup 20080525" xfId="1585"/>
    <cellStyle name="d_yield_Gillette_Book2_Project ITS_Financial Model_18Mar08" xfId="1586"/>
    <cellStyle name="d_yield_Gillette_Book2_Project ITS_Financial Model_18Mar08_IQ - Revenue Eliminations" xfId="1587"/>
    <cellStyle name="d_yield_Gillette_Columbus v6" xfId="1588"/>
    <cellStyle name="d_yield_Gillette_Columbus v6_IQ - Revenue Eliminations" xfId="1589"/>
    <cellStyle name="d_yield_Gillette_Columbus v6_ITS Divisional Buildup 20080525" xfId="1590"/>
    <cellStyle name="d_yield_Gillette_Columbus v6_Project ITS_Financial Model_18Mar08" xfId="1591"/>
    <cellStyle name="d_yield_Gillette_Columbus v6_Project ITS_Financial Model_18Mar08_IQ - Revenue Eliminations" xfId="1592"/>
    <cellStyle name="d_yield_Gillette_IQ - Revenue Eliminations" xfId="1593"/>
    <cellStyle name="d_yield_Gillette_ITS Divisional Buildup 20080525" xfId="1594"/>
    <cellStyle name="d_yield_Gillette_Merger_8_CEG update" xfId="1595"/>
    <cellStyle name="d_yield_Gillette_Merger_8_CEG update_IQ - Revenue Eliminations" xfId="1596"/>
    <cellStyle name="d_yield_Gillette_Merger_8_CEG update_ITS Divisional Buildup 20080525" xfId="1597"/>
    <cellStyle name="d_yield_Gillette_Merger_8_CEG update_Project ITS_Financial Model_18Mar08" xfId="1598"/>
    <cellStyle name="d_yield_Gillette_Merger_8_CEG update_Project ITS_Financial Model_18Mar08_IQ - Revenue Eliminations" xfId="1599"/>
    <cellStyle name="d_yield_Gillette_Model v2_12" xfId="1600"/>
    <cellStyle name="d_yield_Gillette_Model v2_12_IQ - Revenue Eliminations" xfId="1601"/>
    <cellStyle name="d_yield_Gillette_Model v2_12_ITS Divisional Buildup 20080525" xfId="1602"/>
    <cellStyle name="d_yield_Gillette_Model v2_12_Project ITS_Financial Model_18Mar08" xfId="1603"/>
    <cellStyle name="d_yield_Gillette_Model v2_12_Project ITS_Financial Model_18Mar08_IQ - Revenue Eliminations" xfId="1604"/>
    <cellStyle name="d_yield_Gillette_New Columbus v1" xfId="1605"/>
    <cellStyle name="d_yield_Gillette_New Columbus v1_Book2" xfId="1606"/>
    <cellStyle name="d_yield_Gillette_New Columbus v1_Book2_IQ - Revenue Eliminations" xfId="1607"/>
    <cellStyle name="d_yield_Gillette_New Columbus v1_Book2_ITS Divisional Buildup 20080525" xfId="1608"/>
    <cellStyle name="d_yield_Gillette_New Columbus v1_Book2_Project ITS_Financial Model_18Mar08" xfId="1609"/>
    <cellStyle name="d_yield_Gillette_New Columbus v1_Book2_Project ITS_Financial Model_18Mar08_IQ - Revenue Eliminations" xfId="1610"/>
    <cellStyle name="d_yield_Gillette_New Columbus v1_IQ - Revenue Eliminations" xfId="1611"/>
    <cellStyle name="d_yield_Gillette_New Columbus v1_ITS Divisional Buildup 20080525" xfId="1612"/>
    <cellStyle name="d_yield_Gillette_New Columbus v1_Merger_8_CEG update" xfId="1613"/>
    <cellStyle name="d_yield_Gillette_New Columbus v1_Merger_8_CEG update_IQ - Revenue Eliminations" xfId="1614"/>
    <cellStyle name="d_yield_Gillette_New Columbus v1_Merger_8_CEG update_ITS Divisional Buildup 20080525" xfId="1615"/>
    <cellStyle name="d_yield_Gillette_New Columbus v1_Merger_8_CEG update_Project ITS_Financial Model_18Mar08" xfId="1616"/>
    <cellStyle name="d_yield_Gillette_New Columbus v1_Merger_8_CEG update_Project ITS_Financial Model_18Mar08_IQ - Revenue Eliminations" xfId="1617"/>
    <cellStyle name="d_yield_Gillette_New Columbus v1_Project ITS_Financial Model_18Mar08" xfId="1618"/>
    <cellStyle name="d_yield_Gillette_New Columbus v1_Project ITS_Financial Model_18Mar08_IQ - Revenue Eliminations" xfId="1619"/>
    <cellStyle name="d_yield_Gillette_Project ITS_Financial Model_18Mar08" xfId="1620"/>
    <cellStyle name="d_yield_Gillette_Project ITS_Financial Model_18Mar08_IQ - Revenue Eliminations" xfId="1621"/>
    <cellStyle name="d_yield_Graphs" xfId="1622"/>
    <cellStyle name="d_yield_Graphs_Book2" xfId="1623"/>
    <cellStyle name="d_yield_Graphs_Book2_IQ - Revenue Eliminations" xfId="1624"/>
    <cellStyle name="d_yield_Graphs_Book2_ITS Divisional Buildup 20080525" xfId="1625"/>
    <cellStyle name="d_yield_Graphs_Book2_Project ITS_Financial Model_18Mar08" xfId="1626"/>
    <cellStyle name="d_yield_Graphs_Book2_Project ITS_Financial Model_18Mar08_IQ - Revenue Eliminations" xfId="1627"/>
    <cellStyle name="d_yield_Graphs_Columbus v6" xfId="1628"/>
    <cellStyle name="d_yield_Graphs_Columbus v6_IQ - Revenue Eliminations" xfId="1629"/>
    <cellStyle name="d_yield_Graphs_Columbus v6_ITS Divisional Buildup 20080525" xfId="1630"/>
    <cellStyle name="d_yield_Graphs_Columbus v6_Project ITS_Financial Model_18Mar08" xfId="1631"/>
    <cellStyle name="d_yield_Graphs_Columbus v6_Project ITS_Financial Model_18Mar08_IQ - Revenue Eliminations" xfId="1632"/>
    <cellStyle name="d_yield_Graphs_IQ - Revenue Eliminations" xfId="1633"/>
    <cellStyle name="d_yield_Graphs_ITS Divisional Buildup 20080525" xfId="1634"/>
    <cellStyle name="d_yield_Graphs_Merger_8_CEG update" xfId="1635"/>
    <cellStyle name="d_yield_Graphs_Merger_8_CEG update_IQ - Revenue Eliminations" xfId="1636"/>
    <cellStyle name="d_yield_Graphs_Merger_8_CEG update_ITS Divisional Buildup 20080525" xfId="1637"/>
    <cellStyle name="d_yield_Graphs_Merger_8_CEG update_Project ITS_Financial Model_18Mar08" xfId="1638"/>
    <cellStyle name="d_yield_Graphs_Merger_8_CEG update_Project ITS_Financial Model_18Mar08_IQ - Revenue Eliminations" xfId="1639"/>
    <cellStyle name="d_yield_Graphs_Model v2_12" xfId="1640"/>
    <cellStyle name="d_yield_Graphs_Model v2_12_IQ - Revenue Eliminations" xfId="1641"/>
    <cellStyle name="d_yield_Graphs_Model v2_12_ITS Divisional Buildup 20080525" xfId="1642"/>
    <cellStyle name="d_yield_Graphs_Model v2_12_Project ITS_Financial Model_18Mar08" xfId="1643"/>
    <cellStyle name="d_yield_Graphs_Model v2_12_Project ITS_Financial Model_18Mar08_IQ - Revenue Eliminations" xfId="1644"/>
    <cellStyle name="d_yield_Graphs_New Columbus v1" xfId="1645"/>
    <cellStyle name="d_yield_Graphs_New Columbus v1_Book2" xfId="1646"/>
    <cellStyle name="d_yield_Graphs_New Columbus v1_Book2_IQ - Revenue Eliminations" xfId="1647"/>
    <cellStyle name="d_yield_Graphs_New Columbus v1_Book2_ITS Divisional Buildup 20080525" xfId="1648"/>
    <cellStyle name="d_yield_Graphs_New Columbus v1_Book2_Project ITS_Financial Model_18Mar08" xfId="1649"/>
    <cellStyle name="d_yield_Graphs_New Columbus v1_Book2_Project ITS_Financial Model_18Mar08_IQ - Revenue Eliminations" xfId="1650"/>
    <cellStyle name="d_yield_Graphs_New Columbus v1_IQ - Revenue Eliminations" xfId="1651"/>
    <cellStyle name="d_yield_Graphs_New Columbus v1_ITS Divisional Buildup 20080525" xfId="1652"/>
    <cellStyle name="d_yield_Graphs_New Columbus v1_Merger_8_CEG update" xfId="1653"/>
    <cellStyle name="d_yield_Graphs_New Columbus v1_Merger_8_CEG update_IQ - Revenue Eliminations" xfId="1654"/>
    <cellStyle name="d_yield_Graphs_New Columbus v1_Merger_8_CEG update_ITS Divisional Buildup 20080525" xfId="1655"/>
    <cellStyle name="d_yield_Graphs_New Columbus v1_Merger_8_CEG update_Project ITS_Financial Model_18Mar08" xfId="1656"/>
    <cellStyle name="d_yield_Graphs_New Columbus v1_Merger_8_CEG update_Project ITS_Financial Model_18Mar08_IQ - Revenue Eliminations" xfId="1657"/>
    <cellStyle name="d_yield_Graphs_New Columbus v1_Project ITS_Financial Model_18Mar08" xfId="1658"/>
    <cellStyle name="d_yield_Graphs_New Columbus v1_Project ITS_Financial Model_18Mar08_IQ - Revenue Eliminations" xfId="1659"/>
    <cellStyle name="d_yield_Graphs_Project ITS_Financial Model_18Mar08" xfId="1660"/>
    <cellStyle name="d_yield_Graphs_Project ITS_Financial Model_18Mar08_IQ - Revenue Eliminations" xfId="1661"/>
    <cellStyle name="d_yield_IQ - Revenue Eliminations" xfId="1662"/>
    <cellStyle name="d_yield_ITS Divisional Buildup 20080525" xfId="1663"/>
    <cellStyle name="d_yield_Merger_8_CEG update" xfId="1664"/>
    <cellStyle name="d_yield_Merger_8_CEG update_IQ - Revenue Eliminations" xfId="1665"/>
    <cellStyle name="d_yield_Merger_8_CEG update_ITS Divisional Buildup 20080525" xfId="1666"/>
    <cellStyle name="d_yield_Merger_8_CEG update_Project ITS_Financial Model_18Mar08" xfId="1667"/>
    <cellStyle name="d_yield_Merger_8_CEG update_Project ITS_Financial Model_18Mar08_IQ - Revenue Eliminations" xfId="1668"/>
    <cellStyle name="d_yield_Model v2_12" xfId="1669"/>
    <cellStyle name="d_yield_Model v2_12_IQ - Revenue Eliminations" xfId="1670"/>
    <cellStyle name="d_yield_Model v2_12_ITS Divisional Buildup 20080525" xfId="1671"/>
    <cellStyle name="d_yield_Model v2_12_Project ITS_Financial Model_18Mar08" xfId="1672"/>
    <cellStyle name="d_yield_Model v2_12_Project ITS_Financial Model_18Mar08_IQ - Revenue Eliminations" xfId="1673"/>
    <cellStyle name="d_yield_New Columbus v1" xfId="1674"/>
    <cellStyle name="d_yield_New Columbus v1_Book2" xfId="1675"/>
    <cellStyle name="d_yield_New Columbus v1_Book2_IQ - Revenue Eliminations" xfId="1676"/>
    <cellStyle name="d_yield_New Columbus v1_Book2_ITS Divisional Buildup 20080525" xfId="1677"/>
    <cellStyle name="d_yield_New Columbus v1_Book2_Project ITS_Financial Model_18Mar08" xfId="1678"/>
    <cellStyle name="d_yield_New Columbus v1_Book2_Project ITS_Financial Model_18Mar08_IQ - Revenue Eliminations" xfId="1679"/>
    <cellStyle name="d_yield_New Columbus v1_IQ - Revenue Eliminations" xfId="1680"/>
    <cellStyle name="d_yield_New Columbus v1_ITS Divisional Buildup 20080525" xfId="1681"/>
    <cellStyle name="d_yield_New Columbus v1_Merger_8_CEG update" xfId="1682"/>
    <cellStyle name="d_yield_New Columbus v1_Merger_8_CEG update_IQ - Revenue Eliminations" xfId="1683"/>
    <cellStyle name="d_yield_New Columbus v1_Merger_8_CEG update_ITS Divisional Buildup 20080525" xfId="1684"/>
    <cellStyle name="d_yield_New Columbus v1_Merger_8_CEG update_Project ITS_Financial Model_18Mar08" xfId="1685"/>
    <cellStyle name="d_yield_New Columbus v1_Merger_8_CEG update_Project ITS_Financial Model_18Mar08_IQ - Revenue Eliminations" xfId="1686"/>
    <cellStyle name="d_yield_New Columbus v1_Project ITS_Financial Model_18Mar08" xfId="1687"/>
    <cellStyle name="d_yield_New Columbus v1_Project ITS_Financial Model_18Mar08_IQ - Revenue Eliminations" xfId="1688"/>
    <cellStyle name="d_yield_pies" xfId="1689"/>
    <cellStyle name="d_yield_pies_Book2" xfId="1690"/>
    <cellStyle name="d_yield_pies_Book2_IQ - Revenue Eliminations" xfId="1691"/>
    <cellStyle name="d_yield_pies_Book2_ITS Divisional Buildup 20080525" xfId="1692"/>
    <cellStyle name="d_yield_pies_Book2_Project ITS_Financial Model_18Mar08" xfId="1693"/>
    <cellStyle name="d_yield_pies_Book2_Project ITS_Financial Model_18Mar08_IQ - Revenue Eliminations" xfId="1694"/>
    <cellStyle name="d_yield_pies_Columbus v6" xfId="1695"/>
    <cellStyle name="d_yield_pies_Columbus v6_IQ - Revenue Eliminations" xfId="1696"/>
    <cellStyle name="d_yield_pies_Columbus v6_ITS Divisional Buildup 20080525" xfId="1697"/>
    <cellStyle name="d_yield_pies_Columbus v6_Project ITS_Financial Model_18Mar08" xfId="1698"/>
    <cellStyle name="d_yield_pies_Columbus v6_Project ITS_Financial Model_18Mar08_IQ - Revenue Eliminations" xfId="1699"/>
    <cellStyle name="d_yield_pies_IQ - Revenue Eliminations" xfId="1700"/>
    <cellStyle name="d_yield_pies_ITS Divisional Buildup 20080525" xfId="1701"/>
    <cellStyle name="d_yield_pies_Merger_8_CEG update" xfId="1702"/>
    <cellStyle name="d_yield_pies_Merger_8_CEG update_IQ - Revenue Eliminations" xfId="1703"/>
    <cellStyle name="d_yield_pies_Merger_8_CEG update_ITS Divisional Buildup 20080525" xfId="1704"/>
    <cellStyle name="d_yield_pies_Merger_8_CEG update_Project ITS_Financial Model_18Mar08" xfId="1705"/>
    <cellStyle name="d_yield_pies_Merger_8_CEG update_Project ITS_Financial Model_18Mar08_IQ - Revenue Eliminations" xfId="1706"/>
    <cellStyle name="d_yield_pies_Model v2_12" xfId="1707"/>
    <cellStyle name="d_yield_pies_Model v2_12_IQ - Revenue Eliminations" xfId="1708"/>
    <cellStyle name="d_yield_pies_Model v2_12_ITS Divisional Buildup 20080525" xfId="1709"/>
    <cellStyle name="d_yield_pies_Model v2_12_Project ITS_Financial Model_18Mar08" xfId="1710"/>
    <cellStyle name="d_yield_pies_Model v2_12_Project ITS_Financial Model_18Mar08_IQ - Revenue Eliminations" xfId="1711"/>
    <cellStyle name="d_yield_pies_New Columbus v1" xfId="1712"/>
    <cellStyle name="d_yield_pies_New Columbus v1_Book2" xfId="1713"/>
    <cellStyle name="d_yield_pies_New Columbus v1_Book2_IQ - Revenue Eliminations" xfId="1714"/>
    <cellStyle name="d_yield_pies_New Columbus v1_Book2_ITS Divisional Buildup 20080525" xfId="1715"/>
    <cellStyle name="d_yield_pies_New Columbus v1_Book2_Project ITS_Financial Model_18Mar08" xfId="1716"/>
    <cellStyle name="d_yield_pies_New Columbus v1_Book2_Project ITS_Financial Model_18Mar08_IQ - Revenue Eliminations" xfId="1717"/>
    <cellStyle name="d_yield_pies_New Columbus v1_IQ - Revenue Eliminations" xfId="1718"/>
    <cellStyle name="d_yield_pies_New Columbus v1_ITS Divisional Buildup 20080525" xfId="1719"/>
    <cellStyle name="d_yield_pies_New Columbus v1_Merger_8_CEG update" xfId="1720"/>
    <cellStyle name="d_yield_pies_New Columbus v1_Merger_8_CEG update_IQ - Revenue Eliminations" xfId="1721"/>
    <cellStyle name="d_yield_pies_New Columbus v1_Merger_8_CEG update_ITS Divisional Buildup 20080525" xfId="1722"/>
    <cellStyle name="d_yield_pies_New Columbus v1_Merger_8_CEG update_Project ITS_Financial Model_18Mar08" xfId="1723"/>
    <cellStyle name="d_yield_pies_New Columbus v1_Merger_8_CEG update_Project ITS_Financial Model_18Mar08_IQ - Revenue Eliminations" xfId="1724"/>
    <cellStyle name="d_yield_pies_New Columbus v1_Project ITS_Financial Model_18Mar08" xfId="1725"/>
    <cellStyle name="d_yield_pies_New Columbus v1_Project ITS_Financial Model_18Mar08_IQ - Revenue Eliminations" xfId="1726"/>
    <cellStyle name="d_yield_pies_Project ITS_Financial Model_18Mar08" xfId="1727"/>
    <cellStyle name="d_yield_pies_Project ITS_Financial Model_18Mar08_IQ - Revenue Eliminations" xfId="1728"/>
    <cellStyle name="d_yield_Project ITS_Financial Model_18Mar08" xfId="1729"/>
    <cellStyle name="d_yield_Project ITS_Financial Model_18Mar08_IQ - Revenue Eliminations" xfId="1730"/>
    <cellStyle name="d_yield_Valuation" xfId="1731"/>
    <cellStyle name="d_yield_Valuation_Book2" xfId="1732"/>
    <cellStyle name="d_yield_Valuation_Book2_IQ - Revenue Eliminations" xfId="1733"/>
    <cellStyle name="d_yield_Valuation_Book2_ITS Divisional Buildup 20080525" xfId="1734"/>
    <cellStyle name="d_yield_Valuation_Book2_Project ITS_Financial Model_18Mar08" xfId="1735"/>
    <cellStyle name="d_yield_Valuation_Book2_Project ITS_Financial Model_18Mar08_IQ - Revenue Eliminations" xfId="1736"/>
    <cellStyle name="d_yield_Valuation_Columbus v6" xfId="1737"/>
    <cellStyle name="d_yield_Valuation_Columbus v6_IQ - Revenue Eliminations" xfId="1738"/>
    <cellStyle name="d_yield_Valuation_Columbus v6_ITS Divisional Buildup 20080525" xfId="1739"/>
    <cellStyle name="d_yield_Valuation_Columbus v6_Project ITS_Financial Model_18Mar08" xfId="1740"/>
    <cellStyle name="d_yield_Valuation_Columbus v6_Project ITS_Financial Model_18Mar08_IQ - Revenue Eliminations" xfId="1741"/>
    <cellStyle name="d_yield_Valuation_IQ - Revenue Eliminations" xfId="1742"/>
    <cellStyle name="d_yield_Valuation_ITS Divisional Buildup 20080525" xfId="1743"/>
    <cellStyle name="d_yield_Valuation_Merger_8_CEG update" xfId="1744"/>
    <cellStyle name="d_yield_Valuation_Merger_8_CEG update_IQ - Revenue Eliminations" xfId="1745"/>
    <cellStyle name="d_yield_Valuation_Merger_8_CEG update_ITS Divisional Buildup 20080525" xfId="1746"/>
    <cellStyle name="d_yield_Valuation_Merger_8_CEG update_Project ITS_Financial Model_18Mar08" xfId="1747"/>
    <cellStyle name="d_yield_Valuation_Merger_8_CEG update_Project ITS_Financial Model_18Mar08_IQ - Revenue Eliminations" xfId="1748"/>
    <cellStyle name="d_yield_Valuation_Model v2_12" xfId="1749"/>
    <cellStyle name="d_yield_Valuation_Model v2_12_IQ - Revenue Eliminations" xfId="1750"/>
    <cellStyle name="d_yield_Valuation_Model v2_12_ITS Divisional Buildup 20080525" xfId="1751"/>
    <cellStyle name="d_yield_Valuation_Model v2_12_Project ITS_Financial Model_18Mar08" xfId="1752"/>
    <cellStyle name="d_yield_Valuation_Model v2_12_Project ITS_Financial Model_18Mar08_IQ - Revenue Eliminations" xfId="1753"/>
    <cellStyle name="d_yield_Valuation_New Columbus v1" xfId="1754"/>
    <cellStyle name="d_yield_Valuation_New Columbus v1_Book2" xfId="1755"/>
    <cellStyle name="d_yield_Valuation_New Columbus v1_Book2_IQ - Revenue Eliminations" xfId="1756"/>
    <cellStyle name="d_yield_Valuation_New Columbus v1_Book2_ITS Divisional Buildup 20080525" xfId="1757"/>
    <cellStyle name="d_yield_Valuation_New Columbus v1_Book2_Project ITS_Financial Model_18Mar08" xfId="1758"/>
    <cellStyle name="d_yield_Valuation_New Columbus v1_Book2_Project ITS_Financial Model_18Mar08_IQ - Revenue Eliminations" xfId="1759"/>
    <cellStyle name="d_yield_Valuation_New Columbus v1_IQ - Revenue Eliminations" xfId="1760"/>
    <cellStyle name="d_yield_Valuation_New Columbus v1_ITS Divisional Buildup 20080525" xfId="1761"/>
    <cellStyle name="d_yield_Valuation_New Columbus v1_Merger_8_CEG update" xfId="1762"/>
    <cellStyle name="d_yield_Valuation_New Columbus v1_Merger_8_CEG update_IQ - Revenue Eliminations" xfId="1763"/>
    <cellStyle name="d_yield_Valuation_New Columbus v1_Merger_8_CEG update_ITS Divisional Buildup 20080525" xfId="1764"/>
    <cellStyle name="d_yield_Valuation_New Columbus v1_Merger_8_CEG update_Project ITS_Financial Model_18Mar08" xfId="1765"/>
    <cellStyle name="d_yield_Valuation_New Columbus v1_Merger_8_CEG update_Project ITS_Financial Model_18Mar08_IQ - Revenue Eliminations" xfId="1766"/>
    <cellStyle name="d_yield_Valuation_New Columbus v1_Project ITS_Financial Model_18Mar08" xfId="1767"/>
    <cellStyle name="d_yield_Valuation_New Columbus v1_Project ITS_Financial Model_18Mar08_IQ - Revenue Eliminations" xfId="1768"/>
    <cellStyle name="d_yield_Valuation_Project ITS_Financial Model_18Mar08" xfId="1769"/>
    <cellStyle name="d_yield_Valuation_Project ITS_Financial Model_18Mar08_IQ - Revenue Eliminations" xfId="1770"/>
    <cellStyle name="dak" xfId="1771"/>
    <cellStyle name="dash" xfId="1772"/>
    <cellStyle name="Data" xfId="1773"/>
    <cellStyle name="Date" xfId="1774"/>
    <cellStyle name="date [dd mmm]" xfId="1775"/>
    <cellStyle name="date [dd mmm] 2" xfId="2673"/>
    <cellStyle name="date [mmm yyyy]" xfId="1776"/>
    <cellStyle name="date [mmm yyyy] 2" xfId="2674"/>
    <cellStyle name="Date Aligned" xfId="1777"/>
    <cellStyle name="Date Short" xfId="1778"/>
    <cellStyle name="Date_2001 - Yuasa AWPs version 1" xfId="1779"/>
    <cellStyle name="days" xfId="1780"/>
    <cellStyle name="days 2" xfId="2675"/>
    <cellStyle name="Decimal" xfId="1781"/>
    <cellStyle name="decimal [3]" xfId="1782"/>
    <cellStyle name="decimal [3] 2" xfId="2676"/>
    <cellStyle name="decimal [4]" xfId="1783"/>
    <cellStyle name="decimal [4] 2" xfId="2677"/>
    <cellStyle name="Decimal_IQ - Revenue Eliminations" xfId="1784"/>
    <cellStyle name="Dezimal [0]_equipment_transfers_gsd" xfId="1785"/>
    <cellStyle name="Dezimal_BS Variances Analysis FY20001" xfId="1786"/>
    <cellStyle name="Dollar" xfId="1787"/>
    <cellStyle name="Dollar (zero dec)" xfId="1788"/>
    <cellStyle name="Dollar (zero dec) 2" xfId="2763"/>
    <cellStyle name="Dollar0" xfId="1789"/>
    <cellStyle name="Dollars" xfId="1790"/>
    <cellStyle name="Dotted Line" xfId="1791"/>
    <cellStyle name="Double" xfId="1792"/>
    <cellStyle name="Double Accounting" xfId="1793"/>
    <cellStyle name="E&amp;Y House" xfId="1794"/>
    <cellStyle name="EE" xfId="1795"/>
    <cellStyle name="Enter Currency (0)" xfId="1796"/>
    <cellStyle name="Enter Currency (2)" xfId="1797"/>
    <cellStyle name="Enter Currency (2) 2" xfId="2678"/>
    <cellStyle name="Enter Units (0)" xfId="1798"/>
    <cellStyle name="Enter Units (0) 2" xfId="2679"/>
    <cellStyle name="Enter Units (1)" xfId="1799"/>
    <cellStyle name="Enter Units (1) 2" xfId="2680"/>
    <cellStyle name="Enter Units (2)" xfId="1800"/>
    <cellStyle name="Enter Units (2) 2" xfId="2681"/>
    <cellStyle name="Entered" xfId="1801"/>
    <cellStyle name="En-tête" xfId="1802"/>
    <cellStyle name="entry" xfId="1803"/>
    <cellStyle name="entry box" xfId="1804"/>
    <cellStyle name="entry_ITS Divisional Buildup 20080522(Silvia)" xfId="1805"/>
    <cellStyle name="eps" xfId="1806"/>
    <cellStyle name="eps$" xfId="1807"/>
    <cellStyle name="eps$A" xfId="1808"/>
    <cellStyle name="eps$E" xfId="1809"/>
    <cellStyle name="eps_Colgate" xfId="1810"/>
    <cellStyle name="epsA" xfId="1811"/>
    <cellStyle name="epsE" xfId="1812"/>
    <cellStyle name="Euro" xfId="1813"/>
    <cellStyle name="Euro 2" xfId="2682"/>
    <cellStyle name="Euro0" xfId="1814"/>
    <cellStyle name="EY House" xfId="1815"/>
    <cellStyle name="EY1dp" xfId="1816"/>
    <cellStyle name="Fixed" xfId="1817"/>
    <cellStyle name="ƒnƒCƒp[ƒŠƒ“ƒN" xfId="1818"/>
    <cellStyle name="Footnote" xfId="1819"/>
    <cellStyle name="footnote2" xfId="1820"/>
    <cellStyle name="Footnotes" xfId="1821"/>
    <cellStyle name="Formula" xfId="1822"/>
    <cellStyle name="fy_eps$" xfId="1823"/>
    <cellStyle name="g_rate" xfId="1824"/>
    <cellStyle name="g_rate_IQ - Revenue Eliminations" xfId="1825"/>
    <cellStyle name="g_rate_ITS Divisional Buildup 20080525" xfId="1826"/>
    <cellStyle name="g_rate_Model v5_23" xfId="1827"/>
    <cellStyle name="g_rate_Model v5_23_IQ - Revenue Eliminations" xfId="1828"/>
    <cellStyle name="g_rate_Model v5_23_ITS Divisional Buildup 20080525" xfId="1829"/>
    <cellStyle name="g_rate_Model v5_23_Project ITS_Financial Model_18Mar08" xfId="1830"/>
    <cellStyle name="g_rate_Model v5_23_Project ITS_Financial Model_18Mar08_IQ - Revenue Eliminations" xfId="1831"/>
    <cellStyle name="g_rate_Project ITS_Financial Model_18Mar08" xfId="1832"/>
    <cellStyle name="g_rate_Project ITS_Financial Model_18Mar08_IQ - Revenue Eliminations" xfId="1833"/>
    <cellStyle name="Grey" xfId="1834"/>
    <cellStyle name="Hard Percent" xfId="1835"/>
    <cellStyle name="hareholder's Equity" xfId="1836"/>
    <cellStyle name="HEADER" xfId="1837"/>
    <cellStyle name="Header1" xfId="1838"/>
    <cellStyle name="Header2" xfId="1839"/>
    <cellStyle name="headers" xfId="1840"/>
    <cellStyle name="heading" xfId="1841"/>
    <cellStyle name="Heading1" xfId="1842"/>
    <cellStyle name="Heading2" xfId="1843"/>
    <cellStyle name="Hidden" xfId="1844"/>
    <cellStyle name="hide" xfId="1845"/>
    <cellStyle name="hide 2" xfId="2683"/>
    <cellStyle name="Highlight" xfId="1846"/>
    <cellStyle name="Hipervínculo" xfId="1847"/>
    <cellStyle name="Hipervínculo visitado" xfId="1848"/>
    <cellStyle name="Î¡Ýá [0]_95" xfId="1849"/>
    <cellStyle name="Î¡Ýá_95" xfId="1850"/>
    <cellStyle name="Input [yellow]" xfId="1851"/>
    <cellStyle name="Input Cells" xfId="1852"/>
    <cellStyle name="Input Link" xfId="1853"/>
    <cellStyle name="InputBlueFont" xfId="1854"/>
    <cellStyle name="InputCell" xfId="1855"/>
    <cellStyle name="International" xfId="1856"/>
    <cellStyle name="Item Descriptions" xfId="1857"/>
    <cellStyle name="Item Descriptions - Bold" xfId="1858"/>
    <cellStyle name="Item Descriptions_6079BX" xfId="1859"/>
    <cellStyle name="KESIA" xfId="1860"/>
    <cellStyle name="KP_Normal" xfId="1861"/>
    <cellStyle name="KPMG Heading 1" xfId="1862"/>
    <cellStyle name="KPMG Heading 2" xfId="1863"/>
    <cellStyle name="KPMG Heading 3" xfId="1864"/>
    <cellStyle name="KPMG Heading 4" xfId="1865"/>
    <cellStyle name="KPMG Normal" xfId="1866"/>
    <cellStyle name="KPMG Normal Text" xfId="1867"/>
    <cellStyle name="ld&quot;&amp;10&amp;P ⭤(]_Sumste1_ALLSTEN(吸͖吘͖_x0007__x0007_䜜͖" xfId="1868"/>
    <cellStyle name="Line" xfId="1869"/>
    <cellStyle name="Link" xfId="1870"/>
    <cellStyle name="Link Currency (0)" xfId="1871"/>
    <cellStyle name="Link Currency (2)" xfId="1872"/>
    <cellStyle name="Link Currency (2) 2" xfId="2684"/>
    <cellStyle name="Link Units (0)" xfId="1873"/>
    <cellStyle name="Link Units (0) 2" xfId="2685"/>
    <cellStyle name="Link Units (1)" xfId="1874"/>
    <cellStyle name="Link Units (1) 2" xfId="2686"/>
    <cellStyle name="Link Units (2)" xfId="1875"/>
    <cellStyle name="Link Units (2) 2" xfId="2687"/>
    <cellStyle name="Link_IQ - Revenue Eliminations" xfId="1876"/>
    <cellStyle name="Linked Cells" xfId="1877"/>
    <cellStyle name="ll AWPs - RCSB-cw.xls]EE" xfId="1878"/>
    <cellStyle name="ll AWPs - RCSB-cw.xls]EE 2" xfId="2688"/>
    <cellStyle name="m" xfId="1879"/>
    <cellStyle name="m$" xfId="1880"/>
    <cellStyle name="m_IQ - Revenue Eliminations" xfId="1881"/>
    <cellStyle name="m_ITS Divisional Buildup 20080525" xfId="1882"/>
    <cellStyle name="m_Jaguar" xfId="1883"/>
    <cellStyle name="m_Jaguar_IQ - Revenue Eliminations" xfId="1884"/>
    <cellStyle name="m_Jaguar_ITS Divisional Buildup 20080525" xfId="1885"/>
    <cellStyle name="m_Jaguar_Project ITS_Financial Model_18Mar08" xfId="1886"/>
    <cellStyle name="m_Jaguar_Project ITS_Financial Model_18Mar08_IQ - Revenue Eliminations" xfId="1887"/>
    <cellStyle name="m_Model v5_23" xfId="1888"/>
    <cellStyle name="m_Model v5_23_IQ - Revenue Eliminations" xfId="1889"/>
    <cellStyle name="m_Model v5_23_ITS Divisional Buildup 20080525" xfId="1890"/>
    <cellStyle name="m_Model v5_23_Project ITS_Financial Model_18Mar08" xfId="1891"/>
    <cellStyle name="m_Model v5_23_Project ITS_Financial Model_18Mar08_IQ - Revenue Eliminations" xfId="1892"/>
    <cellStyle name="m_Project ITS_Financial Model_18Mar08" xfId="1893"/>
    <cellStyle name="m_Project ITS_Financial Model_18Mar08_IQ - Revenue Eliminations" xfId="1894"/>
    <cellStyle name="Main Title" xfId="1895"/>
    <cellStyle name="Mainhead" xfId="1896"/>
    <cellStyle name="Millares [0]_96 Risk" xfId="1897"/>
    <cellStyle name="Millares_96 Risk" xfId="1898"/>
    <cellStyle name="Milliers [0]" xfId="1899"/>
    <cellStyle name="Milliers_!!!GO" xfId="1900"/>
    <cellStyle name="million" xfId="1901"/>
    <cellStyle name="million [1]" xfId="1902"/>
    <cellStyle name="million [1] 2" xfId="2690"/>
    <cellStyle name="million 2" xfId="2689"/>
    <cellStyle name="Minus (0)" xfId="1903"/>
    <cellStyle name="MLComma0" xfId="1904"/>
    <cellStyle name="MLDollar0" xfId="1905"/>
    <cellStyle name="MLEuro0" xfId="1906"/>
    <cellStyle name="MLEuro0 2" xfId="2691"/>
    <cellStyle name="MLHeaderSection" xfId="1907"/>
    <cellStyle name="MLMultiple0" xfId="1908"/>
    <cellStyle name="MLNoSym0" xfId="1909"/>
    <cellStyle name="MLNoSym0 2" xfId="2692"/>
    <cellStyle name="MLPercent0" xfId="1910"/>
    <cellStyle name="MLPound0" xfId="1911"/>
    <cellStyle name="MLPound0 2" xfId="2693"/>
    <cellStyle name="MLYen0" xfId="1912"/>
    <cellStyle name="MLYen0 2" xfId="2694"/>
    <cellStyle name="mm" xfId="1913"/>
    <cellStyle name="Model" xfId="1914"/>
    <cellStyle name="Mon¨¦taire [0]_!!!GO" xfId="1915"/>
    <cellStyle name="Mon¨¦taire_!!!GO" xfId="1916"/>
    <cellStyle name="Monšaire [0]_AR1194" xfId="1917"/>
    <cellStyle name="Monšaire_AR1194" xfId="1918"/>
    <cellStyle name="Moneda [0]_96 Risk" xfId="1919"/>
    <cellStyle name="Moneda_96 Risk" xfId="1920"/>
    <cellStyle name="Monétaire [0]" xfId="1921"/>
    <cellStyle name="Monetaire [0]_!!!GO" xfId="1922"/>
    <cellStyle name="Monétaire [0]_3 yr Rollout Mgmt Case ADK" xfId="1923"/>
    <cellStyle name="Monetaire_!!!GO" xfId="1924"/>
    <cellStyle name="Monétaire_!!!GO" xfId="1925"/>
    <cellStyle name="Monetaire_!!!GO 2" xfId="2695"/>
    <cellStyle name="Monétaire_!!!GO 2" xfId="2696"/>
    <cellStyle name="Mon้taire [0]_!!!GO" xfId="1926"/>
    <cellStyle name="Mon้taire_!!!GO" xfId="1927"/>
    <cellStyle name="Mon彋aire [0]_AR1194" xfId="1928"/>
    <cellStyle name="Mon彋aire_AR1194" xfId="1929"/>
    <cellStyle name="Mon谷taire [0]_!!!GO" xfId="1930"/>
    <cellStyle name="Mon谷taire_!!!GO" xfId="1931"/>
    <cellStyle name="Mon閠aire [0]_!!!GO" xfId="1932"/>
    <cellStyle name="Mon閠aire_!!!GO" xfId="1933"/>
    <cellStyle name="MT,0" xfId="1934"/>
    <cellStyle name="Multiple" xfId="1935"/>
    <cellStyle name="Multiple [0]" xfId="1936"/>
    <cellStyle name="Multiple [1]" xfId="1937"/>
    <cellStyle name="Multiple_2005-03-08 HY Tender Analysis" xfId="1938"/>
    <cellStyle name="Multiple0" xfId="1939"/>
    <cellStyle name="MultipleBelow" xfId="1940"/>
    <cellStyle name="MultipleBelow 2" xfId="2697"/>
    <cellStyle name="MultipleType" xfId="1941"/>
    <cellStyle name="ƞ" xfId="1942"/>
    <cellStyle name="ƞ 2" xfId="2698"/>
    <cellStyle name="Name" xfId="1943"/>
    <cellStyle name="Neutrale" xfId="1944"/>
    <cellStyle name="new" xfId="1945"/>
    <cellStyle name="New Times Roman" xfId="1946"/>
    <cellStyle name="new_ITS Divisional Buildup 20080522(Silvia)" xfId="1947"/>
    <cellStyle name="no dec" xfId="1948"/>
    <cellStyle name="Non défini" xfId="1949"/>
    <cellStyle name="Normal" xfId="0" builtinId="0"/>
    <cellStyle name="Normal'" xfId="1950"/>
    <cellStyle name="Normal - Style1" xfId="1951"/>
    <cellStyle name="Normal - Style1 2" xfId="2765"/>
    <cellStyle name="Normal 10" xfId="2792"/>
    <cellStyle name="Normal 11" xfId="2796"/>
    <cellStyle name="Normal 12" xfId="2797"/>
    <cellStyle name="Normal 13" xfId="2798"/>
    <cellStyle name="Normal 14" xfId="2764"/>
    <cellStyle name="Normal 15" xfId="2801"/>
    <cellStyle name="Normal 16" xfId="2802"/>
    <cellStyle name="Normal 17" xfId="2803"/>
    <cellStyle name="Normal 2" xfId="1952"/>
    <cellStyle name="Normal 2 2" xfId="1953"/>
    <cellStyle name="Normal 2 3" xfId="2766"/>
    <cellStyle name="Normal 3" xfId="2767"/>
    <cellStyle name="Normal 4" xfId="2768"/>
    <cellStyle name="Normal 46" xfId="2769"/>
    <cellStyle name="Normal 5" xfId="2770"/>
    <cellStyle name="Normal 6" xfId="2771"/>
    <cellStyle name="Normal 7" xfId="2772"/>
    <cellStyle name="Normal 8" xfId="2773"/>
    <cellStyle name="Normal 9" xfId="2746"/>
    <cellStyle name="Normal_CET - N096" xfId="2805"/>
    <cellStyle name="Normal_Copy of Indorama Venture_Eng" xfId="1954"/>
    <cellStyle name="Normal'_DT_md" xfId="1955"/>
    <cellStyle name="Normal_sia109a091b-03t-Rev1" xfId="1956"/>
    <cellStyle name="Normale_Monthly" xfId="1957"/>
    <cellStyle name="NormalGB" xfId="1958"/>
    <cellStyle name="NormalGB 2" xfId="2699"/>
    <cellStyle name="normální_10říjen1999leciva" xfId="1959"/>
    <cellStyle name="Normalny_Arkusz1" xfId="1960"/>
    <cellStyle name="Nota" xfId="1961"/>
    <cellStyle name="Nota 2" xfId="2700"/>
    <cellStyle name="Notes" xfId="1962"/>
    <cellStyle name="Nromal" xfId="1963"/>
    <cellStyle name="Number" xfId="1964"/>
    <cellStyle name="Numbers" xfId="1965"/>
    <cellStyle name="Numbers - Bold" xfId="1966"/>
    <cellStyle name="Numbers - Bold - Italic" xfId="1967"/>
    <cellStyle name="Numbers - Bold_6079BX" xfId="1968"/>
    <cellStyle name="Numbers - Large" xfId="1969"/>
    <cellStyle name="Numbers_2005-03-08 HY Tender Analysis" xfId="1970"/>
    <cellStyle name="Ø›ŽÅ [0]_06" xfId="1971"/>
    <cellStyle name="Ø›ŽÅ[0]_cashflow" xfId="1972"/>
    <cellStyle name="Ø›ŽÅ_06" xfId="1973"/>
    <cellStyle name="Ò»°ã_ˆó±í¸½±í" xfId="1974"/>
    <cellStyle name="Œ…‹æØ‚è [0.00]_laroux" xfId="1975"/>
    <cellStyle name="Œ…‹æØ‚è_laroux" xfId="1976"/>
    <cellStyle name="øFòé_BS9701-3" xfId="1977"/>
    <cellStyle name="øj‚¾?_BS9701-3" xfId="1978"/>
    <cellStyle name="ºó¼Ì³¬¼¶Á´½Ó" xfId="1979"/>
    <cellStyle name="Outline" xfId="1980"/>
    <cellStyle name="Output Amounts" xfId="1981"/>
    <cellStyle name="Output Column Headings" xfId="1982"/>
    <cellStyle name="Output Line Items" xfId="1983"/>
    <cellStyle name="Output Report Heading" xfId="1984"/>
    <cellStyle name="Output Report Title" xfId="1985"/>
    <cellStyle name="p/n" xfId="1986"/>
    <cellStyle name="Page header" xfId="1987"/>
    <cellStyle name="Page Heading Large" xfId="1988"/>
    <cellStyle name="Page Heading Small" xfId="1989"/>
    <cellStyle name="Page Number" xfId="1990"/>
    <cellStyle name="PageSubtitle" xfId="1991"/>
    <cellStyle name="PageTitle" xfId="1992"/>
    <cellStyle name="PB Table Heading" xfId="1993"/>
    <cellStyle name="PB Table Highlight1" xfId="1994"/>
    <cellStyle name="PB Table Highlight2" xfId="1995"/>
    <cellStyle name="PB Table Highlight3" xfId="1996"/>
    <cellStyle name="PB Table Standard Row" xfId="1997"/>
    <cellStyle name="PB Table Subtotal Row" xfId="1998"/>
    <cellStyle name="PB Table Total Row" xfId="1999"/>
    <cellStyle name="pe" xfId="2000"/>
    <cellStyle name="PEG" xfId="2001"/>
    <cellStyle name="pence" xfId="2002"/>
    <cellStyle name="pence [1]" xfId="2003"/>
    <cellStyle name="pence [1] 2" xfId="2702"/>
    <cellStyle name="pence 2" xfId="2701"/>
    <cellStyle name="pence_VestWood LBO v3" xfId="2004"/>
    <cellStyle name="per.style" xfId="2005"/>
    <cellStyle name="Percent [0]" xfId="2006"/>
    <cellStyle name="Percent [0] 2" xfId="2703"/>
    <cellStyle name="Percent [00]" xfId="2007"/>
    <cellStyle name="Percent [00] 2" xfId="2704"/>
    <cellStyle name="Percent [1]" xfId="2008"/>
    <cellStyle name="percent [100]" xfId="2009"/>
    <cellStyle name="percent [100] 2" xfId="2705"/>
    <cellStyle name="Percent [2]" xfId="2010"/>
    <cellStyle name="Percent [2] 2" xfId="2706"/>
    <cellStyle name="Percent 2" xfId="2775"/>
    <cellStyle name="Percent 3" xfId="2776"/>
    <cellStyle name="Percent 4" xfId="2777"/>
    <cellStyle name="Percent Comma" xfId="2011"/>
    <cellStyle name="Percent Comma 2" xfId="2707"/>
    <cellStyle name="Percent Hard" xfId="2012"/>
    <cellStyle name="Percent SuppCalc (0.0)" xfId="2013"/>
    <cellStyle name="Percent SuppCalc Input (0.0)" xfId="2014"/>
    <cellStyle name="Percent.1" xfId="2015"/>
    <cellStyle name="Percent.2" xfId="2016"/>
    <cellStyle name="Percent0" xfId="2017"/>
    <cellStyle name="PERCENTAGE" xfId="2018"/>
    <cellStyle name="PerShare" xfId="2019"/>
    <cellStyle name="Pound" xfId="2020"/>
    <cellStyle name="Pound0" xfId="2021"/>
    <cellStyle name="Pourcentage_MthADK (1)" xfId="2022"/>
    <cellStyle name="Prefilled" xfId="2023"/>
    <cellStyle name="PrePop Currency (0)" xfId="2024"/>
    <cellStyle name="PrePop Currency (2)" xfId="2025"/>
    <cellStyle name="PrePop Currency (2) 2" xfId="2708"/>
    <cellStyle name="PrePop Units (0)" xfId="2026"/>
    <cellStyle name="PrePop Units (0) 2" xfId="2709"/>
    <cellStyle name="PrePop Units (1)" xfId="2027"/>
    <cellStyle name="PrePop Units (1) 2" xfId="2710"/>
    <cellStyle name="PrePop Units (2)" xfId="2028"/>
    <cellStyle name="PrePop Units (2) 2" xfId="2711"/>
    <cellStyle name="price" xfId="2029"/>
    <cellStyle name="pricing" xfId="2030"/>
    <cellStyle name="Product" xfId="2031"/>
    <cellStyle name="PSChar" xfId="2032"/>
    <cellStyle name="PSDate" xfId="2033"/>
    <cellStyle name="PSDec" xfId="2034"/>
    <cellStyle name="PSHeading" xfId="2035"/>
    <cellStyle name="PSInt" xfId="2036"/>
    <cellStyle name="PSSpacer" xfId="2037"/>
    <cellStyle name="q" xfId="2038"/>
    <cellStyle name="q_IQ - Revenue Eliminations" xfId="2039"/>
    <cellStyle name="q_ITS Divisional Buildup 20080525" xfId="2040"/>
    <cellStyle name="q_Model v5_23" xfId="2041"/>
    <cellStyle name="q_Model v5_23_IQ - Revenue Eliminations" xfId="2042"/>
    <cellStyle name="q_Model v5_23_ITS Divisional Buildup 20080525" xfId="2043"/>
    <cellStyle name="q_Model v5_23_Project ITS_Financial Model_18Mar08" xfId="2044"/>
    <cellStyle name="q_Model v5_23_Project ITS_Financial Model_18Mar08_IQ - Revenue Eliminations" xfId="2045"/>
    <cellStyle name="q_Project ITS_Financial Model_18Mar08" xfId="2046"/>
    <cellStyle name="q_Project ITS_Financial Model_18Mar08_IQ - Revenue Eliminations" xfId="2047"/>
    <cellStyle name="Q1" xfId="2048"/>
    <cellStyle name="Q1 2" xfId="2712"/>
    <cellStyle name="QEPS-h" xfId="2049"/>
    <cellStyle name="QEPS-H1" xfId="2050"/>
    <cellStyle name="qRange" xfId="2051"/>
    <cellStyle name="Quantity" xfId="2052"/>
    <cellStyle name="Quantity 2" xfId="2713"/>
    <cellStyle name="r" xfId="2053"/>
    <cellStyle name="r_Book2" xfId="2054"/>
    <cellStyle name="r_Book2_IQ - Revenue Eliminations" xfId="2055"/>
    <cellStyle name="r_Book2_ITS Divisional Buildup 20080522(Silvia)" xfId="2056"/>
    <cellStyle name="r_Book2_ITS Divisional Buildup 20080525" xfId="2057"/>
    <cellStyle name="r_Book2_Project ITS_Financial Model_18Mar08" xfId="2058"/>
    <cellStyle name="r_Book2_Project ITS_Financial Model_18Mar08_IQ - Revenue Eliminations" xfId="2059"/>
    <cellStyle name="r_Book3" xfId="2060"/>
    <cellStyle name="r_Book3_IQ - Revenue Eliminations" xfId="2061"/>
    <cellStyle name="r_Book3_ITS Divisional Buildup 20080522(Silvia)" xfId="2062"/>
    <cellStyle name="r_Book3_ITS Divisional Buildup 20080525" xfId="2063"/>
    <cellStyle name="r_Book3_Project ITS_Financial Model_18Mar08" xfId="2064"/>
    <cellStyle name="r_Book3_Project ITS_Financial Model_18Mar08_IQ - Revenue Eliminations" xfId="2065"/>
    <cellStyle name="r_increm pf" xfId="2066"/>
    <cellStyle name="r_increm pf_IQ - Revenue Eliminations" xfId="2067"/>
    <cellStyle name="r_increm pf_ITS Divisional Buildup 20080522(Silvia)" xfId="2068"/>
    <cellStyle name="r_increm pf_ITS Divisional Buildup 20080525" xfId="2069"/>
    <cellStyle name="r_increm pf_Project ITS_Financial Model_18Mar08" xfId="2070"/>
    <cellStyle name="r_increm pf_Project ITS_Financial Model_18Mar08_IQ - Revenue Eliminations" xfId="2071"/>
    <cellStyle name="r_IQ - Revenue Eliminations" xfId="2072"/>
    <cellStyle name="r_ITS Divisional Buildup 20080522(Silvia)" xfId="2073"/>
    <cellStyle name="r_ITS Divisional Buildup 20080525" xfId="2074"/>
    <cellStyle name="r_LBO_template" xfId="2075"/>
    <cellStyle name="r_LBO_template_IQ - Revenue Eliminations" xfId="2076"/>
    <cellStyle name="r_LBO_template_ITS Divisional Buildup 20080522(Silvia)" xfId="2077"/>
    <cellStyle name="r_LBO_template_ITS Divisional Buildup 20080525" xfId="2078"/>
    <cellStyle name="r_LBO_template_Project ITS_Financial Model_18Mar08" xfId="2079"/>
    <cellStyle name="r_LBO_template_Project ITS_Financial Model_18Mar08_IQ - Revenue Eliminations" xfId="2080"/>
    <cellStyle name="r_ML Carling Model NewII v3.0" xfId="2081"/>
    <cellStyle name="r_ML Carling Model NewII v3.0_IQ - Revenue Eliminations" xfId="2082"/>
    <cellStyle name="r_ML Carling Model NewII v3.0_ITS Divisional Buildup 20080522(Silvia)" xfId="2083"/>
    <cellStyle name="r_ML Carling Model NewII v3.0_ITS Divisional Buildup 20080525" xfId="2084"/>
    <cellStyle name="r_ML Carling Model NewII v3.0_Project ITS_Financial Model_18Mar08" xfId="2085"/>
    <cellStyle name="r_ML Carling Model NewII v3.0_Project ITS_Financial Model_18Mar08_IQ - Revenue Eliminations" xfId="2086"/>
    <cellStyle name="r_ML Carling Model NewII v3.0_TdF Model v2.1" xfId="2087"/>
    <cellStyle name="r_ML Carling Model NewII v3.0_TdF Model v2.1_IQ - Revenue Eliminations" xfId="2088"/>
    <cellStyle name="r_ML Carling Model NewII v3.0_TdF Model v2.1_ITS Divisional Buildup 20080522(Silvia)" xfId="2089"/>
    <cellStyle name="r_ML Carling Model NewII v3.0_TdF Model v2.1_ITS Divisional Buildup 20080525" xfId="2090"/>
    <cellStyle name="r_ML Carling Model NewII v3.0_TdF Model v2.1_Project ITS_Financial Model_18Mar08" xfId="2091"/>
    <cellStyle name="r_ML Carling Model NewII v3.0_TdF Model v2.1_Project ITS_Financial Model_18Mar08_IQ - Revenue Eliminations" xfId="2092"/>
    <cellStyle name="r_Project ITS_Financial Model_18Mar08" xfId="2093"/>
    <cellStyle name="r_Project ITS_Financial Model_18Mar08_IQ - Revenue Eliminations" xfId="2094"/>
    <cellStyle name="r_Yell-McLeod.11.02.02" xfId="2095"/>
    <cellStyle name="r_Yell-McLeod.11.02.02_IQ - Revenue Eliminations" xfId="2096"/>
    <cellStyle name="r_Yell-McLeod.11.02.02_ITS Divisional Buildup 20080522(Silvia)" xfId="2097"/>
    <cellStyle name="r_Yell-McLeod.11.02.02_ITS Divisional Buildup 20080525" xfId="2098"/>
    <cellStyle name="r_Yell-McLeod.11.02.02_Project ITS_Financial Model_18Mar08" xfId="2099"/>
    <cellStyle name="r_Yell-McLeod.11.02.02_Project ITS_Financial Model_18Mar08_IQ - Revenue Eliminations" xfId="2100"/>
    <cellStyle name="range" xfId="2101"/>
    <cellStyle name="Rate" xfId="2102"/>
    <cellStyle name="Ratio" xfId="2103"/>
    <cellStyle name="Ratio 2" xfId="2714"/>
    <cellStyle name="Ratio Comma" xfId="2104"/>
    <cellStyle name="Ratio Comma 2" xfId="2715"/>
    <cellStyle name="Red" xfId="2105"/>
    <cellStyle name="Revenue(rev).xls]SEPT" xfId="2106"/>
    <cellStyle name="revised" xfId="2107"/>
    <cellStyle name="RevList" xfId="2108"/>
    <cellStyle name="Row Heading" xfId="2109"/>
    <cellStyle name="Row Heading Bold" xfId="2110"/>
    <cellStyle name="Row Heading_BT_MD" xfId="2111"/>
    <cellStyle name="RowHead" xfId="2112"/>
    <cellStyle name="s on" xfId="2113"/>
    <cellStyle name="S)" xfId="2114"/>
    <cellStyle name="s]_x000d__x000a_load=_x000d__x000a_run=_x000d__x000a_NullPort=None_x000d__x000a_device=HP LaserJet 4 Plus,HPPCL5MS,LPT1:_x000d__x000a__x000d__x000a_[Desktop]_x000d__x000a_Wallpaper=(无)_x000d__x000a_TileWallpaper=0_x000d_" xfId="2115"/>
    <cellStyle name="s]_x000d__x000a_load=_x000d__x000a_run=_x000d__x000a_NullPort=None_x000d__x000a_device=HP LaserJet 4 Plus,HPPCL5MS,LPT1:_x000d__x000a__x000d__x000a_[Desktop]_x000d__x000a_Wallpaper=(无)_x000d__x000a_TileWallpaper=0_x000d_ 2" xfId="2716"/>
    <cellStyle name="s]_x000d__x000a_spooler=yes_x000d__x000a_load=nwpopup.exe_x000d__x000a__x000d__x000a_run=_x000d__x000a_Beep=yes_x000d__x000a_NullPort=None_x000d__x000a_BorderWidth=3_x000d__x000a_CursorBlinkRate=530_x000d__x000a_DoubleClickSpee" xfId="2116"/>
    <cellStyle name="s_Valuation " xfId="2117"/>
    <cellStyle name="s_Valuation _IQ - Revenue Eliminations" xfId="2118"/>
    <cellStyle name="s_Valuation _ITS Divisional Buildup 20080525" xfId="2119"/>
    <cellStyle name="s_Valuation _Project ITS_Financial Model_18Mar08" xfId="2120"/>
    <cellStyle name="s_Valuation _Project ITS_Financial Model_18Mar08_IQ - Revenue Eliminations" xfId="2121"/>
    <cellStyle name="Salomon Logo" xfId="2122"/>
    <cellStyle name="Salomon Logo 2" xfId="2717"/>
    <cellStyle name="SAPBEXaggData" xfId="2123"/>
    <cellStyle name="SAPBEXaggDataEmph" xfId="2124"/>
    <cellStyle name="SAPBEXaggItem" xfId="2125"/>
    <cellStyle name="SAPBEXaggItemX" xfId="2126"/>
    <cellStyle name="SAPBEXchaText" xfId="2127"/>
    <cellStyle name="SAPBEXexcBad7" xfId="2128"/>
    <cellStyle name="SAPBEXexcBad8" xfId="2129"/>
    <cellStyle name="SAPBEXexcBad9" xfId="2130"/>
    <cellStyle name="SAPBEXexcCritical4" xfId="2131"/>
    <cellStyle name="SAPBEXexcCritical5" xfId="2132"/>
    <cellStyle name="SAPBEXexcCritical6" xfId="2133"/>
    <cellStyle name="SAPBEXexcGood1" xfId="2134"/>
    <cellStyle name="SAPBEXexcGood2" xfId="2135"/>
    <cellStyle name="SAPBEXexcGood3" xfId="2136"/>
    <cellStyle name="SAPBEXfilterDrill" xfId="2137"/>
    <cellStyle name="SAPBEXfilterItem" xfId="2138"/>
    <cellStyle name="SAPBEXfilterText" xfId="2139"/>
    <cellStyle name="SAPBEXformats" xfId="2140"/>
    <cellStyle name="SAPBEXheaderItem" xfId="2141"/>
    <cellStyle name="SAPBEXheaderText" xfId="2142"/>
    <cellStyle name="SAPBEXHLevel0" xfId="2143"/>
    <cellStyle name="SAPBEXHLevel0 2" xfId="2718"/>
    <cellStyle name="SAPBEXHLevel0X" xfId="2144"/>
    <cellStyle name="SAPBEXHLevel0X 2" xfId="2719"/>
    <cellStyle name="SAPBEXHLevel1" xfId="2145"/>
    <cellStyle name="SAPBEXHLevel1 2" xfId="2720"/>
    <cellStyle name="SAPBEXHLevel1X" xfId="2146"/>
    <cellStyle name="SAPBEXHLevel1X 2" xfId="2721"/>
    <cellStyle name="SAPBEXHLevel2" xfId="2147"/>
    <cellStyle name="SAPBEXHLevel2 2" xfId="2722"/>
    <cellStyle name="SAPBEXHLevel2X" xfId="2148"/>
    <cellStyle name="SAPBEXHLevel2X 2" xfId="2723"/>
    <cellStyle name="SAPBEXHLevel3" xfId="2149"/>
    <cellStyle name="SAPBEXHLevel3 2" xfId="2724"/>
    <cellStyle name="SAPBEXHLevel3X" xfId="2150"/>
    <cellStyle name="SAPBEXHLevel3X 2" xfId="2725"/>
    <cellStyle name="SAPBEXresData" xfId="2151"/>
    <cellStyle name="SAPBEXresDataEmph" xfId="2152"/>
    <cellStyle name="SAPBEXresItem" xfId="2153"/>
    <cellStyle name="SAPBEXresItemX" xfId="2154"/>
    <cellStyle name="SAPBEXstdData" xfId="2155"/>
    <cellStyle name="SAPBEXstdDataEmph" xfId="2156"/>
    <cellStyle name="SAPBEXstdItem" xfId="2157"/>
    <cellStyle name="SAPBEXstdItemX" xfId="2158"/>
    <cellStyle name="SAPBEXtitle" xfId="2159"/>
    <cellStyle name="SAPBEXundefined" xfId="2160"/>
    <cellStyle name="section" xfId="2161"/>
    <cellStyle name="Section Title" xfId="2162"/>
    <cellStyle name="Section_Cap Table and Shareholders v2" xfId="2163"/>
    <cellStyle name="seq" xfId="2164"/>
    <cellStyle name="shade" xfId="2165"/>
    <cellStyle name="Shaded" xfId="2166"/>
    <cellStyle name="ShadedCells_Database" xfId="2167"/>
    <cellStyle name="Single Accounting" xfId="2168"/>
    <cellStyle name="SingleLineAcctgn" xfId="2169"/>
    <cellStyle name="Small Number" xfId="2170"/>
    <cellStyle name="Small Percentage" xfId="2171"/>
    <cellStyle name="Special" xfId="2172"/>
    <cellStyle name="Special9" xfId="2173"/>
    <cellStyle name="ssp " xfId="2174"/>
    <cellStyle name="sstot" xfId="2175"/>
    <cellStyle name="STANDARD" xfId="2176"/>
    <cellStyle name="STANDARD 2" xfId="2726"/>
    <cellStyle name="STEVE" xfId="2177"/>
    <cellStyle name="Stock Comma" xfId="2178"/>
    <cellStyle name="Stock Comma 2" xfId="2727"/>
    <cellStyle name="Stock Price" xfId="2179"/>
    <cellStyle name="Stock Price 2" xfId="2728"/>
    <cellStyle name="style" xfId="2180"/>
    <cellStyle name="Style 1" xfId="2181"/>
    <cellStyle name="Style 2" xfId="2182"/>
    <cellStyle name="Style 2 2" xfId="2729"/>
    <cellStyle name="Style 3" xfId="2183"/>
    <cellStyle name="Style 3 2" xfId="2730"/>
    <cellStyle name="Style 4" xfId="2184"/>
    <cellStyle name="Style 5" xfId="2185"/>
    <cellStyle name="Style 6" xfId="2186"/>
    <cellStyle name="Style 6 2" xfId="2731"/>
    <cellStyle name="STYLE1" xfId="2187"/>
    <cellStyle name="STYLE2" xfId="2188"/>
    <cellStyle name="STYLE3" xfId="2189"/>
    <cellStyle name="STYLE4" xfId="2190"/>
    <cellStyle name="STYLE5" xfId="2191"/>
    <cellStyle name="STYLE6" xfId="2192"/>
    <cellStyle name="STYLE7" xfId="2193"/>
    <cellStyle name="STYLE8" xfId="2194"/>
    <cellStyle name="STYLE9" xfId="2195"/>
    <cellStyle name="sub" xfId="2196"/>
    <cellStyle name="Sub total" xfId="2197"/>
    <cellStyle name="subhead" xfId="2198"/>
    <cellStyle name="Subtitle" xfId="2199"/>
    <cellStyle name="Subtotal" xfId="2200"/>
    <cellStyle name="SUB-TOTAL" xfId="2201"/>
    <cellStyle name="SuppCalc (0.0)" xfId="2202"/>
    <cellStyle name="t" xfId="2203"/>
    <cellStyle name="t]_x000d__x000a_color schemes=默认 Windows_x000d__x000a__x000d__x000a_[color schemes]_x000d__x000a_Arizona=804000,FFFFFF,FFFFFF,0,FFFFFF,0,808040,C0C0C0,FFFFF" xfId="2204"/>
    <cellStyle name="t]_x000d__x000a_color schemes=默认 Windows_x000d__x000a__x000d__x000a_[color schemes]_x000d__x000a_Arizona=804000,FFFFFF,FFFFFF,0,FFFFFF,0,808040,C0C0C0,FFFFF 2" xfId="2732"/>
    <cellStyle name="t_HVAC Equipment (3)" xfId="2205"/>
    <cellStyle name="Table Col Head" xfId="2206"/>
    <cellStyle name="Table end" xfId="2207"/>
    <cellStyle name="Table Head" xfId="2208"/>
    <cellStyle name="Table Head Aligned" xfId="2209"/>
    <cellStyle name="Table Head Blue" xfId="2210"/>
    <cellStyle name="Table Head Green" xfId="2211"/>
    <cellStyle name="Table head_China ITS Comps Full 20080422" xfId="2212"/>
    <cellStyle name="Table Sub Head" xfId="2213"/>
    <cellStyle name="Table Text" xfId="2214"/>
    <cellStyle name="Table Text 2" xfId="2733"/>
    <cellStyle name="Table Title" xfId="2215"/>
    <cellStyle name="Table Units" xfId="2216"/>
    <cellStyle name="Table-#" xfId="2217"/>
    <cellStyle name="Table_Header" xfId="2218"/>
    <cellStyle name="Table-Footnotes" xfId="2219"/>
    <cellStyle name="Table-Head-Bottom" xfId="2220"/>
    <cellStyle name="Table-Headings" xfId="2221"/>
    <cellStyle name="Table-Head-Title" xfId="2222"/>
    <cellStyle name="Table-Titles" xfId="2223"/>
    <cellStyle name="tcn" xfId="2224"/>
    <cellStyle name="Temp" xfId="2225"/>
    <cellStyle name="Test" xfId="2226"/>
    <cellStyle name="Testo avviso" xfId="2227"/>
    <cellStyle name="Testo descrittivo" xfId="2228"/>
    <cellStyle name="text" xfId="2229"/>
    <cellStyle name="Text 1" xfId="2230"/>
    <cellStyle name="Text 1 2" xfId="2734"/>
    <cellStyle name="Text Head 1" xfId="2231"/>
    <cellStyle name="Text Head 1 2" xfId="2735"/>
    <cellStyle name="Text Indent A" xfId="2232"/>
    <cellStyle name="Text Indent B" xfId="2233"/>
    <cellStyle name="Text Indent C" xfId="2234"/>
    <cellStyle name="Text Indent C 2" xfId="2736"/>
    <cellStyle name="text_Cap Table and Shareholders v2" xfId="2235"/>
    <cellStyle name="text2" xfId="2236"/>
    <cellStyle name="times" xfId="2237"/>
    <cellStyle name="Times 10" xfId="2238"/>
    <cellStyle name="Times 12" xfId="2239"/>
    <cellStyle name="times 2" xfId="2737"/>
    <cellStyle name="Times New Roman" xfId="2240"/>
    <cellStyle name="times_VestWood LBO v3" xfId="2241"/>
    <cellStyle name="Title - PROJECT" xfId="2242"/>
    <cellStyle name="Title - Underline" xfId="2243"/>
    <cellStyle name="Title Heading" xfId="2244"/>
    <cellStyle name="title1" xfId="2245"/>
    <cellStyle name="title1 2" xfId="2738"/>
    <cellStyle name="title2" xfId="2246"/>
    <cellStyle name="title2 2" xfId="2739"/>
    <cellStyle name="Titles" xfId="2247"/>
    <cellStyle name="Titles - Col. Headings" xfId="2248"/>
    <cellStyle name="Titles - Other" xfId="2249"/>
    <cellStyle name="Titles_IQ - Revenue Eliminations" xfId="2250"/>
    <cellStyle name="Titolo" xfId="2251"/>
    <cellStyle name="Titolo 1" xfId="2252"/>
    <cellStyle name="Titolo 2" xfId="2253"/>
    <cellStyle name="Titolo 3" xfId="2254"/>
    <cellStyle name="Titolo 4" xfId="2255"/>
    <cellStyle name="tn" xfId="2256"/>
    <cellStyle name="Top Edge" xfId="2257"/>
    <cellStyle name="Totale" xfId="2258"/>
    <cellStyle name="Tusental (0)_pldt" xfId="2259"/>
    <cellStyle name="Tusental_pldt" xfId="2260"/>
    <cellStyle name="ubordinated Debt" xfId="2261"/>
    <cellStyle name="Underline_Single" xfId="2262"/>
    <cellStyle name="Unprotect" xfId="2263"/>
    <cellStyle name="Unsure" xfId="2264"/>
    <cellStyle name="Valore non valido" xfId="2265"/>
    <cellStyle name="Valore valido" xfId="2266"/>
    <cellStyle name="Value" xfId="2267"/>
    <cellStyle name="Valuta (0)_pldt" xfId="2268"/>
    <cellStyle name="Valuta_pldt" xfId="2269"/>
    <cellStyle name="vera" xfId="2270"/>
    <cellStyle name="W?hrung [0]_results" xfId="2271"/>
    <cellStyle name="W?hrung_results" xfId="2272"/>
    <cellStyle name="Währung [0]_BS Variances Analysis FY20001" xfId="2273"/>
    <cellStyle name="Währung_BS Variances Analysis FY20001" xfId="2274"/>
    <cellStyle name="WP Header" xfId="2275"/>
    <cellStyle name="wrap" xfId="2276"/>
    <cellStyle name="wrap 2" xfId="2740"/>
    <cellStyle name="x" xfId="2277"/>
    <cellStyle name="Year" xfId="2278"/>
    <cellStyle name="yellow" xfId="2279"/>
    <cellStyle name="Yen" xfId="2280"/>
    <cellStyle name="Yen0" xfId="2281"/>
    <cellStyle name="YY.MM" xfId="2282"/>
    <cellStyle name="Обычный_FINPL15.2" xfId="2283"/>
    <cellStyle name="パーセント_laroux" xfId="2284"/>
    <cellStyle name="การคำนวณ" xfId="2285"/>
    <cellStyle name="ข้อความเตือน" xfId="2286"/>
    <cellStyle name="ข้อความอธิบาย" xfId="2287"/>
    <cellStyle name="เครื่องหมายจุลภาค 2" xfId="2288"/>
    <cellStyle name="เครื่องหมายจุลภาค 2 2" xfId="2779"/>
    <cellStyle name="เครื่องหมายจุลภาค 3" xfId="2780"/>
    <cellStyle name="เครื่องหมายจุลภาค 3 2" xfId="2781"/>
    <cellStyle name="เครื่องหมายจุลภาค 4" xfId="2289"/>
    <cellStyle name="เครื่องหมายจุลภาค 4 2" xfId="2783"/>
    <cellStyle name="เครื่องหมายจุลภาค 4 3" xfId="2782"/>
    <cellStyle name="เครื่องหมายจุลภาค 5" xfId="2290"/>
    <cellStyle name="เครื่องหมายจุลภาค 5 2" xfId="2784"/>
    <cellStyle name="เครื่องหมายจุลภาค_CONFIRM_REC 05_03" xfId="2291"/>
    <cellStyle name="ชื่อเรื่อง" xfId="2292"/>
    <cellStyle name="เซลล์ตรวจสอบ" xfId="2293"/>
    <cellStyle name="เซลล์ที่มีการเชื่อมโยง" xfId="2294"/>
    <cellStyle name="เซลล์ที่มีการเชื่อมโยง 2" xfId="2785"/>
    <cellStyle name="ดี" xfId="2295"/>
    <cellStyle name="ปกติ 2" xfId="2296"/>
    <cellStyle name="ปกติ 2 2" xfId="2787"/>
    <cellStyle name="ปกติ 3" xfId="2788"/>
    <cellStyle name="ปกติ 4" xfId="2297"/>
    <cellStyle name="ปกติ 4 2" xfId="2789"/>
    <cellStyle name="ปกติ 5" xfId="2790"/>
    <cellStyle name="ปกติ 6" xfId="2791"/>
    <cellStyle name="ปกติ_ACT00-TOP YE00-090201- WA" xfId="2298"/>
    <cellStyle name="ปกติ_SCBL_2Q10_THAI" xfId="2299"/>
    <cellStyle name="ป้อนค่า" xfId="2300"/>
    <cellStyle name="ปานกลาง" xfId="2301"/>
    <cellStyle name="ผลรวม" xfId="2302"/>
    <cellStyle name="แย่" xfId="2303"/>
    <cellStyle name="ส่วนที่ถูกเน้น1" xfId="2304"/>
    <cellStyle name="ส่วนที่ถูกเน้น2" xfId="2305"/>
    <cellStyle name="ส่วนที่ถูกเน้น3" xfId="2306"/>
    <cellStyle name="ส่วนที่ถูกเน้น4" xfId="2307"/>
    <cellStyle name="ส่วนที่ถูกเน้น5" xfId="2308"/>
    <cellStyle name="ส่วนที่ถูกเน้น6" xfId="2309"/>
    <cellStyle name="เส้นขอบขวา" xfId="2786"/>
    <cellStyle name="แสดงผล" xfId="2310"/>
    <cellStyle name="หมายเหตุ" xfId="2311"/>
    <cellStyle name="หัวเรื่อง 1" xfId="2312"/>
    <cellStyle name="หัวเรื่อง 2" xfId="2313"/>
    <cellStyle name="หัวเรื่อง 3" xfId="2314"/>
    <cellStyle name="หัวเรื่อง 4" xfId="2315"/>
    <cellStyle name="_Sheet1" xfId="2316"/>
    <cellStyle name="_1 (3)" xfId="2317"/>
    <cellStyle name="瘉EMMC-CP1" xfId="2318"/>
    <cellStyle name="瘉EMMC-CP1 2" xfId="2741"/>
    <cellStyle name=" [0.00]_guyan" xfId="2319"/>
    <cellStyle name="_guyan" xfId="2320"/>
    <cellStyle name="_pldt" xfId="2321"/>
    <cellStyle name="だ[0]_BS9701-3" xfId="2322"/>
    <cellStyle name="だ_BS9701-3" xfId="2323"/>
    <cellStyle name="だ[0]_pldt" xfId="2324"/>
    <cellStyle name="だ_pldt" xfId="2325"/>
    <cellStyle name="?_Fem.Pro" xfId="2326"/>
    <cellStyle name="遽_4QURT" xfId="2327"/>
    <cellStyle name="똿뗦먛귟 [0.00]_PRODUCT DETAIL Q1" xfId="2328"/>
    <cellStyle name="똿뗦먛귟_PRODUCT DETAIL Q1" xfId="2329"/>
    <cellStyle name="믅됞 [0.00]_PRODUCT DETAIL Q1" xfId="2330"/>
    <cellStyle name="믅됞_PRODUCT DETAIL Q1" xfId="2331"/>
    <cellStyle name="백분율_95" xfId="2332"/>
    <cellStyle name="뷭?_BOOKSHIP" xfId="2333"/>
    <cellStyle name="콤마 [0]_10.예비품" xfId="2334"/>
    <cellStyle name="콤마_10.예비품" xfId="2335"/>
    <cellStyle name="통화 [0]_1" xfId="2336"/>
    <cellStyle name="통화_1" xfId="2337"/>
    <cellStyle name="표준_ 97년 경영분석(안)" xfId="2338"/>
    <cellStyle name="一般_0108FA" xfId="2339"/>
    <cellStyle name="僴僀僷乕儕儞僋" xfId="2340"/>
    <cellStyle name="公司标准表" xfId="2341"/>
    <cellStyle name="分级显示列_1_Book1" xfId="2342"/>
    <cellStyle name="分级显示行_1_4附件二凯旋评估表" xfId="2343"/>
    <cellStyle name="千位[0]_ 方正PC" xfId="2344"/>
    <cellStyle name="千位_ 方正PC" xfId="2345"/>
    <cellStyle name="千分位 [0]" xfId="2346"/>
    <cellStyle name="千分位[0]_ 白土" xfId="2347"/>
    <cellStyle name="千分位_ 白土" xfId="2348"/>
    <cellStyle name="千分比" xfId="2349"/>
    <cellStyle name="后继超级链接" xfId="2350"/>
    <cellStyle name="后继超级链接jvbr03" xfId="2351"/>
    <cellStyle name="宋体繁体潒慭n_x0002_" xfId="2352"/>
    <cellStyle name="寥碟徽_95" xfId="2353"/>
    <cellStyle name="巍葆 [0]_95" xfId="2354"/>
    <cellStyle name="巍葆_95" xfId="2355"/>
    <cellStyle name="常规（缩格）" xfId="2356"/>
    <cellStyle name="常规_Template of Profit forecast" xfId="2357"/>
    <cellStyle name="归盒啦_95" xfId="2358"/>
    <cellStyle name="数目" xfId="2359"/>
    <cellStyle name="日期[英文]" xfId="2360"/>
    <cellStyle name="昗弨_iACPU Summary" xfId="2361"/>
    <cellStyle name="普通_ 白土" xfId="2362"/>
    <cellStyle name="未定义" xfId="2363"/>
    <cellStyle name="未定義" xfId="2364"/>
    <cellStyle name="桁区切り [0.00]_１１月価格表" xfId="2365"/>
    <cellStyle name="桁区切り_１１月価格表" xfId="2366"/>
    <cellStyle name="標準_１１月価格表" xfId="2367"/>
    <cellStyle name="烹拳 [0]_!!!GO" xfId="2368"/>
    <cellStyle name="烹拳_!!!GO" xfId="2369"/>
    <cellStyle name="砯刽 [0]_BS9701-3" xfId="2370"/>
    <cellStyle name="砯刽[0]_MMC-CP1" xfId="2371"/>
    <cellStyle name="砯刽_BS9701-3" xfId="2372"/>
    <cellStyle name="禬硈挡" xfId="2373"/>
    <cellStyle name="綴樟閉撰蟈諉" xfId="2374"/>
    <cellStyle name="繦禬硈挡" xfId="2375"/>
    <cellStyle name="貨幣 [0]_00 vs 99 STT" xfId="2376"/>
    <cellStyle name="貨幣[0]_B BVI Stock 9403" xfId="2377"/>
    <cellStyle name="貨幣_00 vs 99 STT" xfId="2378"/>
    <cellStyle name="资产" xfId="2379"/>
    <cellStyle name="资产 2" xfId="2742"/>
    <cellStyle name="超级链接" xfId="2380"/>
    <cellStyle name="超级链接zxjv" xfId="2381"/>
    <cellStyle name="超連結" xfId="2382"/>
    <cellStyle name="适中rm" xfId="2383"/>
    <cellStyle name="适中rm 2" xfId="2743"/>
    <cellStyle name="适中rmal" xfId="2384"/>
    <cellStyle name="适中rmal 2" xfId="2744"/>
    <cellStyle name="通貨 [0.00]_１１月価格表" xfId="2385"/>
    <cellStyle name="通貨_１１月価格表" xfId="2386"/>
    <cellStyle name="钎霖_!!!GO" xfId="2387"/>
    <cellStyle name="閉撰蟈諉" xfId="2388"/>
    <cellStyle name="隨後的超連結" xfId="2389"/>
    <cellStyle name="霓付 [0]_!!!GO" xfId="2390"/>
    <cellStyle name="霓付_!!!GO" xfId="2391"/>
    <cellStyle name="鱔 [0]_95" xfId="2392"/>
    <cellStyle name="鱔_95" xfId="2393"/>
    <cellStyle name="㕃" xfId="2394"/>
    <cellStyle name="㕃 2" xfId="27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showGridLines="0" tabSelected="1" zoomScale="85" zoomScaleNormal="85" zoomScaleSheetLayoutView="100" workbookViewId="0">
      <selection activeCell="H115" sqref="H115"/>
    </sheetView>
  </sheetViews>
  <sheetFormatPr defaultColWidth="9.140625" defaultRowHeight="22.5" customHeight="1"/>
  <cols>
    <col min="1" max="1" width="59.7109375" style="56" customWidth="1"/>
    <col min="2" max="2" width="2.140625" style="56" customWidth="1"/>
    <col min="3" max="3" width="9.5703125" style="57" customWidth="1"/>
    <col min="4" max="4" width="1.28515625" style="57" customWidth="1"/>
    <col min="5" max="5" width="18" style="56" customWidth="1"/>
    <col min="6" max="6" width="1.28515625" style="56" customWidth="1"/>
    <col min="7" max="7" width="18" style="56" customWidth="1"/>
    <col min="8" max="8" width="10.28515625" style="56" bestFit="1" customWidth="1"/>
    <col min="9" max="9" width="13.140625" style="79" bestFit="1" customWidth="1"/>
    <col min="10" max="10" width="11.7109375" style="56" bestFit="1" customWidth="1"/>
    <col min="11" max="16384" width="9.140625" style="56"/>
  </cols>
  <sheetData>
    <row r="1" spans="1:7" ht="22.5" customHeight="1">
      <c r="A1" s="64" t="s">
        <v>89</v>
      </c>
      <c r="B1" s="64"/>
      <c r="E1" s="10"/>
      <c r="G1" s="59"/>
    </row>
    <row r="2" spans="1:7" ht="22.5" customHeight="1">
      <c r="A2" s="64" t="s">
        <v>0</v>
      </c>
      <c r="B2" s="64"/>
      <c r="E2" s="10"/>
    </row>
    <row r="3" spans="1:7" ht="22.5" customHeight="1">
      <c r="A3" s="64" t="s">
        <v>135</v>
      </c>
      <c r="B3" s="64"/>
      <c r="E3" s="10"/>
    </row>
    <row r="4" spans="1:7" ht="22.5" customHeight="1">
      <c r="A4" s="64"/>
      <c r="B4" s="64"/>
      <c r="E4" s="10"/>
      <c r="G4" s="51" t="s">
        <v>1</v>
      </c>
    </row>
    <row r="5" spans="1:7" ht="22.5" customHeight="1">
      <c r="C5" s="35" t="s">
        <v>2</v>
      </c>
      <c r="E5" s="74" t="s">
        <v>136</v>
      </c>
      <c r="F5" s="11"/>
      <c r="G5" s="12" t="s">
        <v>118</v>
      </c>
    </row>
    <row r="6" spans="1:7" ht="22.5" customHeight="1">
      <c r="E6" s="47" t="s">
        <v>3</v>
      </c>
      <c r="F6" s="5"/>
      <c r="G6" s="47" t="s">
        <v>4</v>
      </c>
    </row>
    <row r="7" spans="1:7" ht="22.5" customHeight="1">
      <c r="E7" s="47" t="s">
        <v>5</v>
      </c>
      <c r="F7" s="5"/>
      <c r="G7" s="47"/>
    </row>
    <row r="8" spans="1:7" ht="22.5" customHeight="1">
      <c r="A8" s="1" t="s">
        <v>6</v>
      </c>
      <c r="B8" s="1"/>
      <c r="E8" s="16"/>
      <c r="F8" s="17"/>
      <c r="G8" s="17"/>
    </row>
    <row r="9" spans="1:7" ht="22.5" customHeight="1">
      <c r="A9" s="1" t="s">
        <v>7</v>
      </c>
      <c r="B9" s="13"/>
      <c r="E9" s="16"/>
      <c r="F9" s="17"/>
      <c r="G9" s="17"/>
    </row>
    <row r="10" spans="1:7" ht="22.5" customHeight="1">
      <c r="A10" s="56" t="s">
        <v>8</v>
      </c>
      <c r="E10" s="7">
        <v>59051</v>
      </c>
      <c r="F10" s="18"/>
      <c r="G10" s="71">
        <v>201898</v>
      </c>
    </row>
    <row r="11" spans="1:7" ht="22.5" customHeight="1">
      <c r="A11" s="56" t="s">
        <v>110</v>
      </c>
      <c r="C11" s="57">
        <v>2.1</v>
      </c>
      <c r="E11" s="7">
        <v>924014</v>
      </c>
      <c r="F11" s="18"/>
      <c r="G11" s="71">
        <v>868496</v>
      </c>
    </row>
    <row r="12" spans="1:7" ht="22.5" customHeight="1">
      <c r="A12" s="56" t="s">
        <v>141</v>
      </c>
      <c r="C12" s="57">
        <v>2.2000000000000002</v>
      </c>
      <c r="E12" s="7">
        <v>678</v>
      </c>
      <c r="F12" s="18"/>
      <c r="G12" s="71">
        <v>0</v>
      </c>
    </row>
    <row r="13" spans="1:7" ht="22.5" customHeight="1">
      <c r="A13" s="56" t="s">
        <v>9</v>
      </c>
      <c r="C13" s="57">
        <v>2.2999999999999998</v>
      </c>
      <c r="E13" s="7">
        <v>30500</v>
      </c>
      <c r="F13" s="18"/>
      <c r="G13" s="71">
        <v>26157</v>
      </c>
    </row>
    <row r="14" spans="1:7" ht="22.5" customHeight="1">
      <c r="A14" s="56" t="s">
        <v>10</v>
      </c>
      <c r="E14" s="7">
        <v>18103</v>
      </c>
      <c r="F14" s="18"/>
      <c r="G14" s="71">
        <v>18221</v>
      </c>
    </row>
    <row r="15" spans="1:7" ht="22.5" customHeight="1">
      <c r="A15" s="1" t="s">
        <v>11</v>
      </c>
      <c r="B15" s="1"/>
      <c r="E15" s="68">
        <f>SUM(E10:E14)</f>
        <v>1032346</v>
      </c>
      <c r="F15" s="18"/>
      <c r="G15" s="68">
        <f>SUM(G10:G14)</f>
        <v>1114772</v>
      </c>
    </row>
    <row r="16" spans="1:7" ht="22.5" customHeight="1">
      <c r="A16" s="1" t="s">
        <v>12</v>
      </c>
      <c r="B16" s="13"/>
      <c r="E16" s="58"/>
      <c r="F16" s="18"/>
      <c r="G16" s="58"/>
    </row>
    <row r="17" spans="1:8" ht="22.5" customHeight="1">
      <c r="A17" s="56" t="s">
        <v>131</v>
      </c>
      <c r="B17" s="13"/>
      <c r="E17" s="59">
        <v>800</v>
      </c>
      <c r="F17" s="59"/>
      <c r="G17" s="59">
        <v>0</v>
      </c>
    </row>
    <row r="18" spans="1:8" ht="22.5" customHeight="1">
      <c r="A18" s="56" t="s">
        <v>143</v>
      </c>
      <c r="C18" s="57">
        <v>2.1</v>
      </c>
      <c r="E18" s="7">
        <v>2851238</v>
      </c>
      <c r="F18" s="18"/>
      <c r="G18" s="71">
        <v>2483247</v>
      </c>
      <c r="H18" s="76"/>
    </row>
    <row r="19" spans="1:8" ht="22.5" customHeight="1">
      <c r="A19" s="88" t="s">
        <v>142</v>
      </c>
      <c r="C19" s="57">
        <v>2.2000000000000002</v>
      </c>
      <c r="E19" s="7">
        <v>4330</v>
      </c>
      <c r="F19" s="18"/>
      <c r="G19" s="71">
        <v>0</v>
      </c>
      <c r="H19" s="76"/>
    </row>
    <row r="20" spans="1:8" ht="22.5" customHeight="1">
      <c r="A20" s="56" t="s">
        <v>13</v>
      </c>
      <c r="C20" s="57">
        <v>3</v>
      </c>
      <c r="E20" s="7">
        <v>117966</v>
      </c>
      <c r="F20" s="18"/>
      <c r="G20" s="71">
        <v>91141</v>
      </c>
      <c r="H20" s="77"/>
    </row>
    <row r="21" spans="1:8" ht="22.5" customHeight="1">
      <c r="A21" s="56" t="s">
        <v>14</v>
      </c>
      <c r="E21" s="7">
        <v>26990</v>
      </c>
      <c r="F21" s="18"/>
      <c r="G21" s="71">
        <v>26066</v>
      </c>
      <c r="H21" s="59"/>
    </row>
    <row r="22" spans="1:8" ht="22.5" customHeight="1">
      <c r="A22" s="56" t="s">
        <v>102</v>
      </c>
      <c r="E22" s="7">
        <v>16875</v>
      </c>
      <c r="F22" s="18"/>
      <c r="G22" s="71">
        <v>22173</v>
      </c>
    </row>
    <row r="23" spans="1:8" ht="22.5" customHeight="1">
      <c r="A23" s="56" t="s">
        <v>15</v>
      </c>
      <c r="E23" s="7">
        <v>5566</v>
      </c>
      <c r="F23" s="18"/>
      <c r="G23" s="133">
        <v>4139</v>
      </c>
    </row>
    <row r="24" spans="1:8" ht="22.5" customHeight="1">
      <c r="A24" s="56" t="s">
        <v>16</v>
      </c>
      <c r="E24" s="7">
        <v>51082</v>
      </c>
      <c r="F24" s="18"/>
      <c r="G24" s="71">
        <v>36665</v>
      </c>
    </row>
    <row r="25" spans="1:8" ht="22.5" customHeight="1">
      <c r="A25" s="56" t="s">
        <v>17</v>
      </c>
      <c r="E25" s="7">
        <v>2910</v>
      </c>
      <c r="F25" s="18"/>
      <c r="G25" s="71">
        <v>2914</v>
      </c>
    </row>
    <row r="26" spans="1:8" ht="22.5" customHeight="1">
      <c r="A26" s="20" t="s">
        <v>18</v>
      </c>
      <c r="B26" s="20"/>
      <c r="E26" s="68">
        <f>SUM(E17:E25)</f>
        <v>3077757</v>
      </c>
      <c r="F26" s="18"/>
      <c r="G26" s="68">
        <f>SUM(G17:G25)</f>
        <v>2666345</v>
      </c>
      <c r="H26" s="14"/>
    </row>
    <row r="27" spans="1:8" ht="22.5" customHeight="1" thickBot="1">
      <c r="A27" s="21" t="s">
        <v>19</v>
      </c>
      <c r="B27" s="21"/>
      <c r="E27" s="69">
        <f>E15+E26</f>
        <v>4110103</v>
      </c>
      <c r="F27" s="18"/>
      <c r="G27" s="69">
        <f>G15+G26</f>
        <v>3781117</v>
      </c>
    </row>
    <row r="28" spans="1:8" ht="22.5" customHeight="1" thickTop="1">
      <c r="A28" s="21"/>
      <c r="B28" s="21"/>
      <c r="E28" s="33"/>
      <c r="F28" s="19"/>
      <c r="G28" s="33"/>
    </row>
    <row r="29" spans="1:8" ht="22.5" customHeight="1">
      <c r="A29" s="65" t="s">
        <v>20</v>
      </c>
      <c r="B29" s="21"/>
      <c r="E29" s="22"/>
      <c r="F29" s="23"/>
      <c r="G29" s="23"/>
    </row>
    <row r="30" spans="1:8" ht="22.5" customHeight="1">
      <c r="A30" s="64" t="s">
        <v>89</v>
      </c>
      <c r="B30" s="1"/>
      <c r="E30" s="10"/>
    </row>
    <row r="31" spans="1:8" ht="22.5" customHeight="1">
      <c r="A31" s="64" t="s">
        <v>21</v>
      </c>
      <c r="B31" s="2"/>
      <c r="E31" s="10"/>
    </row>
    <row r="32" spans="1:8" ht="22.5" customHeight="1">
      <c r="A32" s="64" t="s">
        <v>135</v>
      </c>
      <c r="B32" s="2"/>
      <c r="E32" s="10"/>
    </row>
    <row r="33" spans="1:7" ht="22.5" customHeight="1">
      <c r="A33" s="64"/>
      <c r="B33" s="64"/>
      <c r="E33" s="10"/>
      <c r="G33" s="51" t="s">
        <v>1</v>
      </c>
    </row>
    <row r="34" spans="1:7" ht="22.5" customHeight="1">
      <c r="C34" s="35" t="s">
        <v>2</v>
      </c>
      <c r="E34" s="74" t="s">
        <v>136</v>
      </c>
      <c r="F34" s="11"/>
      <c r="G34" s="12" t="s">
        <v>118</v>
      </c>
    </row>
    <row r="35" spans="1:7" ht="22.5" customHeight="1">
      <c r="E35" s="47" t="s">
        <v>3</v>
      </c>
      <c r="F35" s="5"/>
      <c r="G35" s="47" t="s">
        <v>4</v>
      </c>
    </row>
    <row r="36" spans="1:7" ht="22.5" customHeight="1">
      <c r="E36" s="47" t="s">
        <v>5</v>
      </c>
      <c r="F36" s="5"/>
      <c r="G36" s="47"/>
    </row>
    <row r="37" spans="1:7" ht="22.5" customHeight="1">
      <c r="A37" s="1" t="s">
        <v>22</v>
      </c>
      <c r="B37" s="1"/>
      <c r="E37" s="10"/>
      <c r="F37" s="17"/>
      <c r="G37" s="14"/>
    </row>
    <row r="38" spans="1:7" ht="22.5" customHeight="1">
      <c r="A38" s="1" t="s">
        <v>23</v>
      </c>
      <c r="B38" s="13"/>
      <c r="E38" s="10"/>
      <c r="F38" s="17"/>
      <c r="G38" s="14"/>
    </row>
    <row r="39" spans="1:7" ht="22.5" customHeight="1">
      <c r="A39" s="56" t="s">
        <v>24</v>
      </c>
      <c r="C39" s="57">
        <v>9</v>
      </c>
      <c r="E39" s="7">
        <v>1770000</v>
      </c>
      <c r="F39" s="24"/>
      <c r="G39" s="71">
        <v>1370000</v>
      </c>
    </row>
    <row r="40" spans="1:7" ht="22.5" customHeight="1">
      <c r="A40" s="56" t="s">
        <v>117</v>
      </c>
      <c r="C40" s="56"/>
      <c r="E40" s="7"/>
      <c r="F40" s="24"/>
      <c r="G40" s="71"/>
    </row>
    <row r="41" spans="1:7" ht="22.5" customHeight="1">
      <c r="A41" s="102" t="s">
        <v>153</v>
      </c>
      <c r="C41" s="57">
        <v>4</v>
      </c>
      <c r="E41" s="7">
        <v>0</v>
      </c>
      <c r="F41" s="24"/>
      <c r="G41" s="71">
        <v>322000</v>
      </c>
    </row>
    <row r="42" spans="1:7" ht="22.5" customHeight="1">
      <c r="A42" s="56" t="s">
        <v>95</v>
      </c>
      <c r="C42" s="56"/>
      <c r="E42" s="7"/>
      <c r="F42" s="24"/>
      <c r="G42" s="71"/>
    </row>
    <row r="43" spans="1:7" ht="22.5" customHeight="1">
      <c r="A43" s="102" t="s">
        <v>153</v>
      </c>
      <c r="C43" s="57">
        <v>9</v>
      </c>
      <c r="E43" s="7">
        <v>69934</v>
      </c>
      <c r="F43" s="24"/>
      <c r="G43" s="71">
        <v>133894</v>
      </c>
    </row>
    <row r="44" spans="1:7" ht="22.5" customHeight="1">
      <c r="A44" s="56" t="s">
        <v>106</v>
      </c>
      <c r="E44" s="7">
        <v>10577</v>
      </c>
      <c r="F44" s="24"/>
      <c r="G44" s="71">
        <v>10853</v>
      </c>
    </row>
    <row r="45" spans="1:7" ht="22.5" customHeight="1">
      <c r="A45" s="56" t="s">
        <v>74</v>
      </c>
      <c r="E45" s="7">
        <v>17507</v>
      </c>
      <c r="F45" s="24"/>
      <c r="G45" s="71">
        <v>24849</v>
      </c>
    </row>
    <row r="46" spans="1:7" ht="22.5" customHeight="1">
      <c r="A46" s="56" t="s">
        <v>25</v>
      </c>
      <c r="E46" s="7">
        <v>82226</v>
      </c>
      <c r="F46" s="24"/>
      <c r="G46" s="78">
        <v>79984</v>
      </c>
    </row>
    <row r="47" spans="1:7" ht="22.5" customHeight="1">
      <c r="A47" s="1" t="s">
        <v>26</v>
      </c>
      <c r="B47" s="1"/>
      <c r="E47" s="45">
        <f>SUM(E39:E46)</f>
        <v>1950244</v>
      </c>
      <c r="F47" s="17"/>
      <c r="G47" s="45">
        <f>SUM(G39:G46)</f>
        <v>1941580</v>
      </c>
    </row>
    <row r="48" spans="1:7" ht="22.5" customHeight="1">
      <c r="A48" s="1" t="s">
        <v>27</v>
      </c>
      <c r="B48" s="13"/>
      <c r="E48" s="16"/>
      <c r="F48" s="17"/>
      <c r="G48" s="16"/>
    </row>
    <row r="49" spans="1:8" ht="22.5" customHeight="1">
      <c r="A49" s="56" t="s">
        <v>163</v>
      </c>
      <c r="B49" s="13"/>
      <c r="C49" s="57">
        <v>4</v>
      </c>
    </row>
    <row r="50" spans="1:8" ht="22.5" customHeight="1">
      <c r="A50" s="56" t="s">
        <v>162</v>
      </c>
      <c r="B50" s="13"/>
      <c r="E50" s="7">
        <v>321227</v>
      </c>
      <c r="F50" s="17"/>
      <c r="G50" s="16">
        <v>0</v>
      </c>
    </row>
    <row r="51" spans="1:8" ht="22.5" customHeight="1">
      <c r="A51" s="56" t="s">
        <v>96</v>
      </c>
      <c r="B51" s="13"/>
      <c r="C51" s="56"/>
      <c r="F51" s="17"/>
      <c r="G51" s="16"/>
    </row>
    <row r="52" spans="1:8" ht="22.5" customHeight="1">
      <c r="A52" s="102" t="s">
        <v>154</v>
      </c>
      <c r="B52" s="13"/>
      <c r="C52" s="57">
        <v>9</v>
      </c>
      <c r="E52" s="7">
        <v>30426</v>
      </c>
      <c r="F52" s="17"/>
      <c r="G52" s="60">
        <v>76139</v>
      </c>
    </row>
    <row r="53" spans="1:8" ht="22.5" customHeight="1">
      <c r="A53" s="56" t="s">
        <v>103</v>
      </c>
      <c r="E53" s="7">
        <v>6786</v>
      </c>
      <c r="F53" s="24"/>
      <c r="G53" s="60">
        <v>11845</v>
      </c>
      <c r="H53" s="80"/>
    </row>
    <row r="54" spans="1:8" ht="22.5" customHeight="1">
      <c r="A54" s="56" t="s">
        <v>101</v>
      </c>
      <c r="E54" s="7">
        <v>26673</v>
      </c>
      <c r="F54" s="24"/>
      <c r="G54" s="46">
        <v>28015</v>
      </c>
      <c r="H54" s="80"/>
    </row>
    <row r="55" spans="1:8" ht="22.5" customHeight="1">
      <c r="A55" s="1" t="s">
        <v>28</v>
      </c>
      <c r="B55" s="1"/>
      <c r="E55" s="45">
        <f>SUM(E50:E54)</f>
        <v>385112</v>
      </c>
      <c r="F55" s="17"/>
      <c r="G55" s="45">
        <f>SUM(G51:G54)</f>
        <v>115999</v>
      </c>
    </row>
    <row r="56" spans="1:8" ht="22.5" customHeight="1">
      <c r="A56" s="1" t="s">
        <v>29</v>
      </c>
      <c r="B56" s="1"/>
      <c r="E56" s="45">
        <f>E47+E55</f>
        <v>2335356</v>
      </c>
      <c r="F56" s="17"/>
      <c r="G56" s="45">
        <f>G47+G55</f>
        <v>2057579</v>
      </c>
    </row>
    <row r="57" spans="1:8" ht="22.5" customHeight="1">
      <c r="A57" s="1" t="s">
        <v>30</v>
      </c>
      <c r="B57" s="13"/>
      <c r="E57" s="16"/>
      <c r="F57" s="17"/>
      <c r="G57" s="17"/>
    </row>
    <row r="58" spans="1:8" ht="22.5" customHeight="1">
      <c r="A58" s="56" t="s">
        <v>31</v>
      </c>
      <c r="E58" s="16"/>
      <c r="F58" s="17"/>
      <c r="G58" s="17"/>
    </row>
    <row r="59" spans="1:8" ht="22.5" customHeight="1">
      <c r="A59" s="102" t="s">
        <v>155</v>
      </c>
      <c r="E59" s="16"/>
      <c r="F59" s="17"/>
      <c r="G59" s="17"/>
    </row>
    <row r="60" spans="1:8" ht="22.5" customHeight="1" thickBot="1">
      <c r="A60" s="142" t="s">
        <v>156</v>
      </c>
      <c r="E60" s="117">
        <v>1040917</v>
      </c>
      <c r="F60" s="17"/>
      <c r="G60" s="134">
        <v>1040917</v>
      </c>
    </row>
    <row r="61" spans="1:8" ht="22.5" customHeight="1" thickTop="1">
      <c r="A61" s="102" t="s">
        <v>157</v>
      </c>
      <c r="E61" s="10"/>
      <c r="F61" s="26"/>
      <c r="G61" s="10"/>
    </row>
    <row r="62" spans="1:8" ht="22.5" customHeight="1">
      <c r="A62" s="142" t="s">
        <v>158</v>
      </c>
      <c r="E62" s="10"/>
      <c r="F62" s="26"/>
      <c r="G62" s="10"/>
    </row>
    <row r="63" spans="1:8" ht="22.5" customHeight="1">
      <c r="A63" s="143" t="s">
        <v>159</v>
      </c>
      <c r="E63" s="7">
        <v>1036110</v>
      </c>
      <c r="F63" s="71"/>
      <c r="G63" s="71">
        <v>1036110</v>
      </c>
    </row>
    <row r="64" spans="1:8" ht="22.5" customHeight="1">
      <c r="A64" s="56" t="s">
        <v>32</v>
      </c>
      <c r="E64" s="7">
        <v>3485</v>
      </c>
      <c r="F64" s="71"/>
      <c r="G64" s="46">
        <v>3485</v>
      </c>
    </row>
    <row r="65" spans="1:8" ht="22.5" customHeight="1">
      <c r="A65" s="56" t="s">
        <v>33</v>
      </c>
      <c r="E65" s="58"/>
      <c r="F65" s="59"/>
      <c r="G65" s="46"/>
    </row>
    <row r="66" spans="1:8" ht="22.5" customHeight="1">
      <c r="A66" s="102" t="s">
        <v>160</v>
      </c>
      <c r="E66" s="7">
        <v>51015</v>
      </c>
      <c r="F66" s="71"/>
      <c r="G66" s="46">
        <v>51015</v>
      </c>
      <c r="H66" s="59"/>
    </row>
    <row r="67" spans="1:8" ht="22.5" customHeight="1">
      <c r="A67" s="102" t="s">
        <v>84</v>
      </c>
      <c r="E67" s="55">
        <v>684137</v>
      </c>
      <c r="F67" s="46"/>
      <c r="G67" s="135">
        <v>632928</v>
      </c>
      <c r="H67" s="59"/>
    </row>
    <row r="68" spans="1:8" ht="22.5" customHeight="1">
      <c r="A68" s="1" t="s">
        <v>34</v>
      </c>
      <c r="B68" s="1"/>
      <c r="E68" s="34">
        <f>SUM(E61:E67)</f>
        <v>1774747</v>
      </c>
      <c r="F68" s="18"/>
      <c r="G68" s="34">
        <f>SUM(G61:G67)</f>
        <v>1723538</v>
      </c>
      <c r="H68" s="59"/>
    </row>
    <row r="69" spans="1:8" ht="22.5" customHeight="1" thickBot="1">
      <c r="A69" s="1" t="s">
        <v>35</v>
      </c>
      <c r="B69" s="1"/>
      <c r="C69" s="6"/>
      <c r="D69" s="6"/>
      <c r="E69" s="69">
        <f>E56+E68</f>
        <v>4110103</v>
      </c>
      <c r="F69" s="18"/>
      <c r="G69" s="69">
        <f>G56+G68</f>
        <v>3781117</v>
      </c>
      <c r="H69" s="59"/>
    </row>
    <row r="70" spans="1:8" ht="22.5" customHeight="1" thickTop="1">
      <c r="E70" s="138">
        <f>E69-E27</f>
        <v>0</v>
      </c>
      <c r="F70" s="139"/>
      <c r="G70" s="140">
        <f>G69-G27</f>
        <v>0</v>
      </c>
    </row>
    <row r="71" spans="1:8" ht="22.5" customHeight="1">
      <c r="A71" s="65" t="s">
        <v>20</v>
      </c>
      <c r="B71" s="37"/>
      <c r="C71" s="37"/>
      <c r="D71" s="37"/>
      <c r="E71" s="9"/>
      <c r="F71" s="14"/>
      <c r="G71" s="15"/>
    </row>
    <row r="72" spans="1:8" ht="18.95" customHeight="1">
      <c r="A72" s="65"/>
      <c r="B72" s="37"/>
      <c r="C72" s="37"/>
      <c r="D72" s="37"/>
      <c r="E72" s="9"/>
      <c r="F72" s="14"/>
      <c r="G72" s="15"/>
    </row>
    <row r="73" spans="1:8" ht="18.95" customHeight="1">
      <c r="A73" s="39"/>
      <c r="B73" s="38"/>
      <c r="C73" s="38"/>
      <c r="D73" s="38"/>
      <c r="E73" s="9"/>
      <c r="F73" s="14"/>
      <c r="G73" s="15"/>
    </row>
    <row r="74" spans="1:8" ht="18.95" customHeight="1">
      <c r="A74" s="40"/>
      <c r="B74" s="38"/>
      <c r="C74" s="38"/>
      <c r="D74" s="38"/>
      <c r="E74" s="9"/>
      <c r="F74" s="14"/>
      <c r="G74" s="15"/>
    </row>
    <row r="75" spans="1:8" ht="18.95" customHeight="1">
      <c r="A75" s="65"/>
      <c r="B75" s="41" t="s">
        <v>36</v>
      </c>
      <c r="C75" s="41"/>
      <c r="D75" s="41"/>
      <c r="E75" s="9"/>
      <c r="F75" s="14"/>
      <c r="G75" s="15"/>
    </row>
    <row r="76" spans="1:8" ht="22.5" customHeight="1">
      <c r="E76" s="10"/>
      <c r="F76" s="14"/>
      <c r="G76" s="42" t="s">
        <v>37</v>
      </c>
    </row>
    <row r="77" spans="1:8" ht="22.5" customHeight="1">
      <c r="A77" s="64" t="s">
        <v>89</v>
      </c>
      <c r="B77" s="1"/>
      <c r="C77" s="3"/>
      <c r="D77" s="3"/>
      <c r="E77" s="25"/>
      <c r="F77" s="25"/>
      <c r="G77" s="25"/>
    </row>
    <row r="78" spans="1:8" ht="22.5" customHeight="1">
      <c r="A78" s="2" t="s">
        <v>38</v>
      </c>
      <c r="B78" s="2"/>
      <c r="C78" s="4"/>
      <c r="D78" s="4"/>
      <c r="E78" s="14"/>
      <c r="F78" s="14"/>
      <c r="G78" s="14"/>
    </row>
    <row r="79" spans="1:8" ht="22.5" customHeight="1">
      <c r="A79" s="36" t="s">
        <v>137</v>
      </c>
      <c r="B79" s="2"/>
      <c r="C79" s="4"/>
      <c r="D79" s="4"/>
      <c r="E79" s="14"/>
      <c r="F79" s="14"/>
      <c r="G79" s="51"/>
    </row>
    <row r="80" spans="1:8" ht="22.5" customHeight="1">
      <c r="A80" s="64"/>
      <c r="B80" s="64"/>
      <c r="E80" s="52"/>
      <c r="F80" s="52"/>
      <c r="G80" s="51" t="s">
        <v>87</v>
      </c>
    </row>
    <row r="81" spans="1:10" ht="22.5" customHeight="1">
      <c r="C81" s="35" t="s">
        <v>2</v>
      </c>
      <c r="E81" s="27" t="s">
        <v>120</v>
      </c>
      <c r="F81" s="28"/>
      <c r="G81" s="27" t="s">
        <v>112</v>
      </c>
    </row>
    <row r="82" spans="1:10" ht="22.5" customHeight="1">
      <c r="A82" s="43" t="s">
        <v>39</v>
      </c>
      <c r="B82" s="29"/>
      <c r="E82" s="57"/>
      <c r="F82" s="57"/>
      <c r="G82" s="57"/>
    </row>
    <row r="83" spans="1:10" ht="22.5" customHeight="1">
      <c r="A83" s="30" t="s">
        <v>40</v>
      </c>
      <c r="B83" s="30"/>
      <c r="C83" s="31"/>
      <c r="D83" s="31"/>
      <c r="E83" s="72">
        <v>183910</v>
      </c>
      <c r="F83" s="48"/>
      <c r="G83" s="72">
        <v>157325</v>
      </c>
      <c r="H83" s="14"/>
      <c r="J83" s="132"/>
    </row>
    <row r="84" spans="1:10" ht="22.5" customHeight="1">
      <c r="A84" s="30" t="s">
        <v>144</v>
      </c>
      <c r="B84" s="30"/>
      <c r="C84" s="31"/>
      <c r="D84" s="31"/>
      <c r="E84" s="72">
        <v>23</v>
      </c>
      <c r="F84" s="48"/>
      <c r="G84" s="72">
        <v>0</v>
      </c>
      <c r="H84" s="14"/>
      <c r="J84" s="132"/>
    </row>
    <row r="85" spans="1:10" ht="22.5" customHeight="1">
      <c r="A85" s="56" t="s">
        <v>41</v>
      </c>
      <c r="C85" s="31"/>
      <c r="D85" s="31"/>
      <c r="E85" s="72">
        <v>642</v>
      </c>
      <c r="F85" s="71"/>
      <c r="G85" s="72">
        <v>858</v>
      </c>
      <c r="H85" s="14"/>
      <c r="J85" s="132"/>
    </row>
    <row r="86" spans="1:10" ht="22.5" customHeight="1">
      <c r="A86" s="56" t="s">
        <v>42</v>
      </c>
      <c r="C86" s="31"/>
      <c r="D86" s="31"/>
      <c r="E86" s="72">
        <v>18153</v>
      </c>
      <c r="F86" s="71"/>
      <c r="G86" s="72">
        <v>8318</v>
      </c>
      <c r="H86" s="14"/>
      <c r="J86" s="132"/>
    </row>
    <row r="87" spans="1:10" ht="22.5" customHeight="1">
      <c r="A87" s="56" t="s">
        <v>43</v>
      </c>
      <c r="E87" s="72">
        <v>25916</v>
      </c>
      <c r="F87" s="71"/>
      <c r="G87" s="72">
        <v>29832</v>
      </c>
      <c r="H87" s="14"/>
      <c r="J87" s="132"/>
    </row>
    <row r="88" spans="1:10" ht="22.5" customHeight="1">
      <c r="A88" s="1" t="s">
        <v>44</v>
      </c>
      <c r="B88" s="1"/>
      <c r="E88" s="68">
        <f>SUM(E83:E87)</f>
        <v>228644</v>
      </c>
      <c r="F88" s="7"/>
      <c r="G88" s="68">
        <f>SUM(G83:G87)</f>
        <v>196333</v>
      </c>
      <c r="J88" s="132"/>
    </row>
    <row r="89" spans="1:10" ht="22.5" customHeight="1">
      <c r="A89" s="43" t="s">
        <v>45</v>
      </c>
      <c r="B89" s="13"/>
      <c r="C89" s="6"/>
      <c r="D89" s="6"/>
      <c r="E89" s="8"/>
      <c r="F89" s="59"/>
      <c r="G89" s="8"/>
      <c r="J89" s="132"/>
    </row>
    <row r="90" spans="1:10" ht="22.5" customHeight="1">
      <c r="A90" s="56" t="s">
        <v>46</v>
      </c>
      <c r="C90" s="6"/>
      <c r="D90" s="6"/>
      <c r="E90" s="72">
        <v>2072</v>
      </c>
      <c r="F90" s="71"/>
      <c r="G90" s="72">
        <v>729</v>
      </c>
      <c r="H90" s="14"/>
      <c r="J90" s="132"/>
    </row>
    <row r="91" spans="1:10" ht="22.5" customHeight="1">
      <c r="A91" s="56" t="s">
        <v>47</v>
      </c>
      <c r="C91" s="31"/>
      <c r="D91" s="31"/>
      <c r="E91" s="72">
        <v>87260</v>
      </c>
      <c r="F91" s="71"/>
      <c r="G91" s="72">
        <v>66695</v>
      </c>
      <c r="H91" s="14"/>
      <c r="J91" s="132"/>
    </row>
    <row r="92" spans="1:10" ht="22.5" customHeight="1">
      <c r="A92" s="56" t="s">
        <v>107</v>
      </c>
      <c r="C92" s="31"/>
      <c r="D92" s="31"/>
      <c r="E92" s="72">
        <v>34736</v>
      </c>
      <c r="F92" s="71"/>
      <c r="G92" s="72">
        <v>19933</v>
      </c>
      <c r="H92" s="14"/>
      <c r="J92" s="132"/>
    </row>
    <row r="93" spans="1:10" ht="22.5" customHeight="1">
      <c r="A93" s="56" t="s">
        <v>147</v>
      </c>
      <c r="C93" s="31"/>
      <c r="D93" s="31"/>
      <c r="E93" s="72">
        <v>6973</v>
      </c>
      <c r="F93" s="71"/>
      <c r="G93" s="72">
        <v>4135</v>
      </c>
      <c r="H93" s="14"/>
      <c r="J93" s="132"/>
    </row>
    <row r="94" spans="1:10" ht="22.5" customHeight="1">
      <c r="A94" s="56" t="s">
        <v>48</v>
      </c>
      <c r="C94" s="31">
        <v>9</v>
      </c>
      <c r="D94" s="31"/>
      <c r="E94" s="72">
        <v>20891</v>
      </c>
      <c r="F94" s="71"/>
      <c r="G94" s="72">
        <v>18336</v>
      </c>
      <c r="H94" s="14"/>
      <c r="J94" s="132"/>
    </row>
    <row r="95" spans="1:10" ht="22.5" customHeight="1">
      <c r="A95" s="1" t="s">
        <v>49</v>
      </c>
      <c r="B95" s="1"/>
      <c r="C95" s="6"/>
      <c r="D95" s="6"/>
      <c r="E95" s="68">
        <f>SUM(E90:E94)</f>
        <v>151932</v>
      </c>
      <c r="F95" s="7"/>
      <c r="G95" s="68">
        <f>SUM(G90:G94)</f>
        <v>109828</v>
      </c>
      <c r="J95" s="132"/>
    </row>
    <row r="96" spans="1:10" ht="22.5" customHeight="1">
      <c r="A96" s="1" t="s">
        <v>77</v>
      </c>
      <c r="B96" s="1"/>
      <c r="C96" s="6"/>
      <c r="D96" s="6"/>
      <c r="E96" s="7">
        <f>E88-E95</f>
        <v>76712</v>
      </c>
      <c r="F96" s="7"/>
      <c r="G96" s="7">
        <f>G88-G95</f>
        <v>86505</v>
      </c>
      <c r="H96" s="75"/>
      <c r="J96" s="132"/>
    </row>
    <row r="97" spans="1:11" ht="22.5" customHeight="1">
      <c r="A97" s="56" t="s">
        <v>116</v>
      </c>
      <c r="C97" s="57">
        <v>5</v>
      </c>
      <c r="E97" s="72">
        <v>-15286</v>
      </c>
      <c r="F97" s="71"/>
      <c r="G97" s="72">
        <v>-15799</v>
      </c>
      <c r="H97" s="14"/>
      <c r="J97" s="132"/>
    </row>
    <row r="98" spans="1:11" ht="22.5" customHeight="1">
      <c r="A98" s="66" t="s">
        <v>78</v>
      </c>
      <c r="B98" s="2"/>
      <c r="C98" s="6"/>
      <c r="D98" s="6"/>
      <c r="E98" s="73">
        <f>E96+E97</f>
        <v>61426</v>
      </c>
      <c r="F98" s="59"/>
      <c r="G98" s="73">
        <f>SUM(G96:G97)</f>
        <v>70706</v>
      </c>
      <c r="J98" s="132"/>
    </row>
    <row r="99" spans="1:11" ht="22.5" customHeight="1">
      <c r="A99" s="67" t="s">
        <v>93</v>
      </c>
      <c r="B99" s="61"/>
      <c r="C99" s="62"/>
      <c r="D99" s="62"/>
      <c r="E99" s="55">
        <v>0</v>
      </c>
      <c r="F99" s="53"/>
      <c r="G99" s="55">
        <v>0</v>
      </c>
      <c r="J99" s="132"/>
    </row>
    <row r="100" spans="1:11" ht="22.5" customHeight="1" thickBot="1">
      <c r="A100" s="67" t="s">
        <v>50</v>
      </c>
      <c r="B100" s="61"/>
      <c r="C100" s="62"/>
      <c r="D100" s="62"/>
      <c r="E100" s="87">
        <f>SUM(E98:E99)</f>
        <v>61426</v>
      </c>
      <c r="F100" s="53"/>
      <c r="G100" s="87">
        <f>SUM(G98:G99)</f>
        <v>70706</v>
      </c>
      <c r="J100" s="132"/>
      <c r="K100" s="76"/>
    </row>
    <row r="101" spans="1:11" ht="22.5" customHeight="1" thickTop="1">
      <c r="A101" s="67"/>
      <c r="B101" s="61"/>
      <c r="C101" s="62"/>
      <c r="D101" s="62"/>
      <c r="E101" s="58"/>
      <c r="F101" s="71"/>
      <c r="G101" s="58"/>
      <c r="J101" s="132"/>
      <c r="K101" s="76"/>
    </row>
    <row r="102" spans="1:11" ht="22.5" customHeight="1">
      <c r="A102" s="61" t="s">
        <v>79</v>
      </c>
      <c r="B102" s="61"/>
      <c r="C102" s="57">
        <v>6</v>
      </c>
      <c r="E102" s="63"/>
      <c r="F102" s="63"/>
      <c r="G102" s="63"/>
      <c r="J102" s="132"/>
    </row>
    <row r="103" spans="1:11" ht="22.5" customHeight="1" thickBot="1">
      <c r="A103" s="70" t="s">
        <v>79</v>
      </c>
      <c r="B103" s="70"/>
      <c r="E103" s="118">
        <v>5.8999999999999997E-2</v>
      </c>
      <c r="F103" s="63"/>
      <c r="G103" s="118">
        <v>6.8000000000000005E-2</v>
      </c>
      <c r="J103" s="132"/>
    </row>
    <row r="104" spans="1:11" ht="22.5" customHeight="1" thickTop="1">
      <c r="E104" s="32"/>
      <c r="F104" s="49"/>
      <c r="G104" s="32"/>
      <c r="J104" s="132"/>
    </row>
    <row r="105" spans="1:11" ht="22.5" customHeight="1">
      <c r="A105" s="61" t="s">
        <v>90</v>
      </c>
      <c r="E105" s="32"/>
      <c r="F105" s="49"/>
      <c r="G105" s="32"/>
      <c r="J105" s="132"/>
    </row>
    <row r="106" spans="1:11" ht="22.5" customHeight="1" thickBot="1">
      <c r="A106" s="70" t="s">
        <v>90</v>
      </c>
      <c r="E106" s="118">
        <v>5.8999999999999997E-2</v>
      </c>
      <c r="F106" s="63"/>
      <c r="G106" s="118">
        <v>6.8000000000000005E-2</v>
      </c>
      <c r="J106" s="132"/>
    </row>
    <row r="107" spans="1:11" ht="22.5" customHeight="1" thickTop="1">
      <c r="E107" s="32"/>
      <c r="F107" s="49"/>
      <c r="G107" s="32"/>
    </row>
    <row r="108" spans="1:11" ht="22.5" customHeight="1">
      <c r="A108" s="65" t="s">
        <v>20</v>
      </c>
      <c r="E108" s="32"/>
      <c r="F108" s="50"/>
      <c r="G108" s="32"/>
    </row>
    <row r="109" spans="1:11" ht="22.5" customHeight="1">
      <c r="E109" s="10"/>
      <c r="F109" s="14"/>
      <c r="G109" s="42" t="s">
        <v>37</v>
      </c>
    </row>
    <row r="110" spans="1:11" ht="22.5" customHeight="1">
      <c r="A110" s="64" t="s">
        <v>89</v>
      </c>
      <c r="B110" s="1"/>
      <c r="C110" s="3"/>
      <c r="D110" s="3"/>
      <c r="E110" s="25"/>
      <c r="F110" s="25"/>
      <c r="G110" s="25"/>
    </row>
    <row r="111" spans="1:11" ht="22.5" customHeight="1">
      <c r="A111" s="2" t="s">
        <v>38</v>
      </c>
      <c r="B111" s="2"/>
      <c r="C111" s="4"/>
      <c r="D111" s="4"/>
      <c r="E111" s="14"/>
      <c r="F111" s="14"/>
      <c r="G111" s="14"/>
    </row>
    <row r="112" spans="1:11" ht="22.5" customHeight="1">
      <c r="A112" s="36" t="s">
        <v>138</v>
      </c>
      <c r="B112" s="2"/>
      <c r="C112" s="4"/>
      <c r="D112" s="4"/>
      <c r="E112" s="14"/>
      <c r="F112" s="14"/>
      <c r="G112" s="51"/>
    </row>
    <row r="113" spans="1:10" ht="22.5" customHeight="1">
      <c r="A113" s="64"/>
      <c r="B113" s="64"/>
      <c r="E113" s="52"/>
      <c r="F113" s="52"/>
      <c r="G113" s="51" t="s">
        <v>87</v>
      </c>
    </row>
    <row r="114" spans="1:10" ht="22.5" customHeight="1">
      <c r="C114" s="35" t="s">
        <v>2</v>
      </c>
      <c r="E114" s="27" t="s">
        <v>120</v>
      </c>
      <c r="F114" s="28"/>
      <c r="G114" s="27" t="s">
        <v>112</v>
      </c>
    </row>
    <row r="115" spans="1:10" ht="22.5" customHeight="1">
      <c r="A115" s="43" t="s">
        <v>39</v>
      </c>
      <c r="B115" s="29"/>
      <c r="E115" s="57"/>
      <c r="F115" s="57"/>
      <c r="G115" s="57"/>
    </row>
    <row r="116" spans="1:10" ht="22.5" customHeight="1">
      <c r="A116" s="30" t="s">
        <v>40</v>
      </c>
      <c r="B116" s="30"/>
      <c r="C116" s="31"/>
      <c r="D116" s="31"/>
      <c r="E116" s="72">
        <v>525605</v>
      </c>
      <c r="F116" s="48"/>
      <c r="G116" s="72">
        <v>475359</v>
      </c>
      <c r="H116" s="14"/>
      <c r="J116" s="132"/>
    </row>
    <row r="117" spans="1:10" ht="22.5" customHeight="1">
      <c r="A117" s="30" t="s">
        <v>144</v>
      </c>
      <c r="B117" s="30"/>
      <c r="C117" s="31"/>
      <c r="D117" s="31"/>
      <c r="E117" s="72">
        <v>23</v>
      </c>
      <c r="F117" s="48"/>
      <c r="G117" s="72">
        <v>0</v>
      </c>
      <c r="H117" s="14"/>
      <c r="J117" s="132"/>
    </row>
    <row r="118" spans="1:10" ht="22.5" customHeight="1">
      <c r="A118" s="56" t="s">
        <v>41</v>
      </c>
      <c r="C118" s="31"/>
      <c r="D118" s="31"/>
      <c r="E118" s="72">
        <v>1835</v>
      </c>
      <c r="F118" s="71"/>
      <c r="G118" s="72">
        <v>2934</v>
      </c>
      <c r="H118" s="14"/>
      <c r="J118" s="132"/>
    </row>
    <row r="119" spans="1:10" ht="22.5" customHeight="1">
      <c r="A119" s="56" t="s">
        <v>42</v>
      </c>
      <c r="C119" s="31"/>
      <c r="D119" s="31"/>
      <c r="E119" s="72">
        <v>57052</v>
      </c>
      <c r="F119" s="71"/>
      <c r="G119" s="72">
        <v>26115</v>
      </c>
      <c r="H119" s="14"/>
      <c r="J119" s="132"/>
    </row>
    <row r="120" spans="1:10" ht="22.5" customHeight="1">
      <c r="A120" s="56" t="s">
        <v>43</v>
      </c>
      <c r="E120" s="72">
        <v>83530</v>
      </c>
      <c r="F120" s="71"/>
      <c r="G120" s="72">
        <v>78847</v>
      </c>
      <c r="H120" s="14"/>
      <c r="J120" s="132"/>
    </row>
    <row r="121" spans="1:10" ht="22.5" customHeight="1">
      <c r="A121" s="1" t="s">
        <v>44</v>
      </c>
      <c r="B121" s="1"/>
      <c r="E121" s="68">
        <f>SUM(E116:E120)</f>
        <v>668045</v>
      </c>
      <c r="F121" s="7"/>
      <c r="G121" s="68">
        <f>SUM(G116:G120)</f>
        <v>583255</v>
      </c>
      <c r="J121" s="132"/>
    </row>
    <row r="122" spans="1:10" ht="22.5" customHeight="1">
      <c r="A122" s="43" t="s">
        <v>45</v>
      </c>
      <c r="B122" s="13"/>
      <c r="C122" s="6"/>
      <c r="D122" s="6"/>
      <c r="E122" s="8"/>
      <c r="F122" s="59"/>
      <c r="G122" s="8"/>
      <c r="J122" s="132"/>
    </row>
    <row r="123" spans="1:10" ht="22.5" customHeight="1">
      <c r="A123" s="56" t="s">
        <v>46</v>
      </c>
      <c r="C123" s="6"/>
      <c r="D123" s="6"/>
      <c r="E123" s="72">
        <v>4257</v>
      </c>
      <c r="F123" s="71"/>
      <c r="G123" s="72">
        <v>1759</v>
      </c>
      <c r="H123" s="14"/>
      <c r="J123" s="132"/>
    </row>
    <row r="124" spans="1:10" ht="22.5" customHeight="1">
      <c r="A124" s="56" t="s">
        <v>47</v>
      </c>
      <c r="C124" s="31"/>
      <c r="D124" s="31"/>
      <c r="E124" s="72">
        <v>257486</v>
      </c>
      <c r="F124" s="71"/>
      <c r="G124" s="72">
        <v>195683</v>
      </c>
      <c r="H124" s="14"/>
      <c r="J124" s="132"/>
    </row>
    <row r="125" spans="1:10" ht="22.5" customHeight="1">
      <c r="A125" s="56" t="s">
        <v>107</v>
      </c>
      <c r="C125" s="31"/>
      <c r="D125" s="31"/>
      <c r="E125" s="72">
        <v>88463</v>
      </c>
      <c r="F125" s="71"/>
      <c r="G125" s="72">
        <v>53420</v>
      </c>
      <c r="H125" s="14"/>
      <c r="J125" s="132"/>
    </row>
    <row r="126" spans="1:10" ht="22.5" customHeight="1">
      <c r="A126" s="56" t="s">
        <v>148</v>
      </c>
      <c r="C126" s="31"/>
      <c r="D126" s="31"/>
      <c r="E126" s="72">
        <v>3020</v>
      </c>
      <c r="F126" s="71"/>
      <c r="G126" s="72">
        <v>12690</v>
      </c>
      <c r="H126" s="14"/>
      <c r="J126" s="132"/>
    </row>
    <row r="127" spans="1:10" ht="22.5" customHeight="1">
      <c r="A127" s="56" t="s">
        <v>48</v>
      </c>
      <c r="C127" s="31">
        <v>9</v>
      </c>
      <c r="D127" s="31"/>
      <c r="E127" s="72">
        <v>56020</v>
      </c>
      <c r="F127" s="71"/>
      <c r="G127" s="72">
        <v>56226</v>
      </c>
      <c r="H127" s="14"/>
      <c r="J127" s="132"/>
    </row>
    <row r="128" spans="1:10" ht="22.5" customHeight="1">
      <c r="A128" s="1" t="s">
        <v>49</v>
      </c>
      <c r="B128" s="1"/>
      <c r="C128" s="6"/>
      <c r="D128" s="6"/>
      <c r="E128" s="68">
        <f>SUM(E123:E127)</f>
        <v>409246</v>
      </c>
      <c r="F128" s="7"/>
      <c r="G128" s="68">
        <f>SUM(G123:G127)</f>
        <v>319778</v>
      </c>
      <c r="J128" s="132"/>
    </row>
    <row r="129" spans="1:11" ht="22.5" customHeight="1">
      <c r="A129" s="1" t="s">
        <v>77</v>
      </c>
      <c r="B129" s="1"/>
      <c r="C129" s="6"/>
      <c r="D129" s="6"/>
      <c r="E129" s="7">
        <f>E121-E128</f>
        <v>258799</v>
      </c>
      <c r="F129" s="7"/>
      <c r="G129" s="7">
        <f>G121-G128</f>
        <v>263477</v>
      </c>
      <c r="H129" s="75"/>
      <c r="J129" s="132"/>
    </row>
    <row r="130" spans="1:11" ht="22.5" customHeight="1">
      <c r="A130" s="56" t="s">
        <v>116</v>
      </c>
      <c r="C130" s="57">
        <v>5</v>
      </c>
      <c r="E130" s="72">
        <v>-41812</v>
      </c>
      <c r="F130" s="71"/>
      <c r="G130" s="89">
        <v>-32876</v>
      </c>
      <c r="H130" s="14"/>
      <c r="J130" s="132"/>
    </row>
    <row r="131" spans="1:11" ht="22.5" customHeight="1">
      <c r="A131" s="66" t="s">
        <v>78</v>
      </c>
      <c r="B131" s="2"/>
      <c r="C131" s="6"/>
      <c r="D131" s="6"/>
      <c r="E131" s="73">
        <f>E129+E130</f>
        <v>216987</v>
      </c>
      <c r="F131" s="59"/>
      <c r="G131" s="73">
        <f>SUM(G129:G130)</f>
        <v>230601</v>
      </c>
      <c r="J131" s="132"/>
    </row>
    <row r="132" spans="1:11" ht="22.5" customHeight="1">
      <c r="A132" s="67" t="s">
        <v>93</v>
      </c>
      <c r="B132" s="61"/>
      <c r="C132" s="62"/>
      <c r="D132" s="62"/>
      <c r="E132" s="55">
        <v>0</v>
      </c>
      <c r="F132" s="53"/>
      <c r="G132" s="55">
        <v>0</v>
      </c>
      <c r="J132" s="132"/>
    </row>
    <row r="133" spans="1:11" ht="22.5" customHeight="1" thickBot="1">
      <c r="A133" s="67" t="s">
        <v>50</v>
      </c>
      <c r="B133" s="61"/>
      <c r="C133" s="62"/>
      <c r="D133" s="62"/>
      <c r="E133" s="87">
        <f>SUM(E131:E132)</f>
        <v>216987</v>
      </c>
      <c r="F133" s="53"/>
      <c r="G133" s="87">
        <f>SUM(G131:G132)</f>
        <v>230601</v>
      </c>
      <c r="J133" s="132"/>
      <c r="K133" s="76"/>
    </row>
    <row r="134" spans="1:11" ht="22.5" customHeight="1" thickTop="1">
      <c r="A134" s="67"/>
      <c r="B134" s="61"/>
      <c r="C134" s="62"/>
      <c r="D134" s="62"/>
      <c r="E134" s="58"/>
      <c r="F134" s="71"/>
      <c r="G134" s="58"/>
      <c r="J134" s="132"/>
      <c r="K134" s="76"/>
    </row>
    <row r="135" spans="1:11" ht="22.5" customHeight="1">
      <c r="A135" s="61" t="s">
        <v>79</v>
      </c>
      <c r="B135" s="61"/>
      <c r="C135" s="57">
        <v>6</v>
      </c>
      <c r="E135" s="63"/>
      <c r="F135" s="63"/>
      <c r="G135" s="63"/>
      <c r="J135" s="132"/>
    </row>
    <row r="136" spans="1:11" ht="22.5" customHeight="1" thickBot="1">
      <c r="A136" s="70" t="s">
        <v>79</v>
      </c>
      <c r="B136" s="70"/>
      <c r="E136" s="118">
        <v>0.20899999999999999</v>
      </c>
      <c r="F136" s="63"/>
      <c r="G136" s="118">
        <v>0.223</v>
      </c>
      <c r="J136" s="132"/>
    </row>
    <row r="137" spans="1:11" ht="22.5" customHeight="1" thickTop="1">
      <c r="E137" s="32"/>
      <c r="F137" s="49"/>
      <c r="G137" s="32"/>
      <c r="J137" s="132"/>
    </row>
    <row r="138" spans="1:11" ht="22.5" customHeight="1">
      <c r="A138" s="61" t="s">
        <v>90</v>
      </c>
      <c r="E138" s="32"/>
      <c r="F138" s="49"/>
      <c r="G138" s="32"/>
      <c r="J138" s="132"/>
    </row>
    <row r="139" spans="1:11" ht="22.5" customHeight="1" thickBot="1">
      <c r="A139" s="70" t="s">
        <v>90</v>
      </c>
      <c r="E139" s="118">
        <v>0.20899999999999999</v>
      </c>
      <c r="F139" s="63"/>
      <c r="G139" s="118">
        <v>0.223</v>
      </c>
      <c r="J139" s="132"/>
    </row>
    <row r="140" spans="1:11" ht="22.5" customHeight="1" thickTop="1">
      <c r="E140" s="32"/>
      <c r="F140" s="49"/>
      <c r="G140" s="32"/>
    </row>
    <row r="141" spans="1:11" ht="22.5" customHeight="1">
      <c r="A141" s="65" t="s">
        <v>20</v>
      </c>
      <c r="E141" s="32"/>
      <c r="F141" s="50"/>
      <c r="G141" s="32"/>
    </row>
    <row r="142" spans="1:11" ht="22.5" customHeight="1">
      <c r="A142" s="65"/>
      <c r="E142" s="32"/>
      <c r="F142" s="49"/>
      <c r="G142" s="32"/>
    </row>
  </sheetData>
  <phoneticPr fontId="53" type="noConversion"/>
  <pageMargins left="0.86614173228346503" right="0.55118110236220497" top="0.78740157480314998" bottom="0" header="0.511811023622047" footer="0.31496062992126"/>
  <pageSetup paperSize="9" scale="80" firstPageNumber="3" orientation="portrait" useFirstPageNumber="1" r:id="rId1"/>
  <rowBreaks count="3" manualBreakCount="3">
    <brk id="29" max="16383" man="1"/>
    <brk id="75" max="16383" man="1"/>
    <brk id="108" max="16383" man="1"/>
  </rowBreaks>
  <ignoredErrors>
    <ignoredError sqref="G6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showGridLines="0" zoomScale="70" zoomScaleNormal="70" zoomScaleSheetLayoutView="100" workbookViewId="0">
      <selection activeCell="E22" sqref="E22"/>
    </sheetView>
  </sheetViews>
  <sheetFormatPr defaultColWidth="9.140625" defaultRowHeight="24" customHeight="1"/>
  <cols>
    <col min="1" max="1" width="35.5703125" style="119" customWidth="1"/>
    <col min="2" max="2" width="4" style="119" customWidth="1"/>
    <col min="3" max="3" width="17.85546875" style="119" customWidth="1"/>
    <col min="4" max="4" width="1.140625" style="119" customWidth="1"/>
    <col min="5" max="5" width="17.85546875" style="119" customWidth="1"/>
    <col min="6" max="6" width="1.5703125" style="119" customWidth="1"/>
    <col min="7" max="7" width="17.85546875" style="119" customWidth="1"/>
    <col min="8" max="8" width="1.5703125" style="119" customWidth="1"/>
    <col min="9" max="9" width="17.85546875" style="119" customWidth="1"/>
    <col min="10" max="10" width="1.140625" style="119" customWidth="1"/>
    <col min="11" max="11" width="17.85546875" style="119" customWidth="1"/>
    <col min="12" max="12" width="1.42578125" style="119" customWidth="1"/>
    <col min="13" max="13" width="17.85546875" style="119" customWidth="1"/>
    <col min="14" max="14" width="1" style="119" customWidth="1"/>
    <col min="15" max="15" width="10.5703125" style="119" bestFit="1" customWidth="1"/>
    <col min="16" max="16384" width="9.140625" style="119"/>
  </cols>
  <sheetData>
    <row r="1" spans="1:14" ht="24" customHeight="1">
      <c r="M1" s="42" t="s">
        <v>37</v>
      </c>
    </row>
    <row r="2" spans="1:14" ht="24" customHeight="1">
      <c r="A2" s="64" t="s">
        <v>89</v>
      </c>
      <c r="B2" s="120"/>
      <c r="J2" s="121"/>
      <c r="K2" s="121"/>
    </row>
    <row r="3" spans="1:14" ht="24" customHeight="1">
      <c r="A3" s="120" t="s">
        <v>51</v>
      </c>
      <c r="B3" s="120"/>
      <c r="J3" s="121"/>
      <c r="K3" s="121"/>
    </row>
    <row r="4" spans="1:14" ht="24" customHeight="1">
      <c r="A4" s="36" t="s">
        <v>138</v>
      </c>
      <c r="B4" s="120"/>
      <c r="J4" s="121"/>
      <c r="K4" s="121"/>
    </row>
    <row r="5" spans="1:14" s="77" customFormat="1" ht="24" customHeight="1">
      <c r="A5" s="120"/>
      <c r="B5" s="120"/>
      <c r="C5" s="119"/>
      <c r="D5" s="119"/>
      <c r="E5" s="119"/>
      <c r="F5" s="119"/>
      <c r="G5" s="119"/>
      <c r="H5" s="119"/>
      <c r="I5" s="119"/>
      <c r="J5" s="121"/>
      <c r="K5" s="121"/>
      <c r="L5" s="119"/>
      <c r="M5" s="44" t="s">
        <v>1</v>
      </c>
    </row>
    <row r="6" spans="1:14" s="77" customFormat="1" ht="24" customHeight="1">
      <c r="A6" s="122"/>
      <c r="B6" s="122"/>
      <c r="C6" s="123"/>
      <c r="D6" s="123"/>
      <c r="E6" s="123"/>
      <c r="F6" s="123"/>
      <c r="G6" s="123"/>
      <c r="H6" s="123"/>
      <c r="I6" s="144" t="s">
        <v>33</v>
      </c>
      <c r="J6" s="144"/>
      <c r="K6" s="144"/>
      <c r="L6" s="123"/>
      <c r="M6" s="122"/>
      <c r="N6" s="122"/>
    </row>
    <row r="7" spans="1:14" ht="24" customHeight="1">
      <c r="A7" s="122"/>
      <c r="B7" s="122"/>
      <c r="C7" s="123" t="s">
        <v>31</v>
      </c>
      <c r="D7" s="123"/>
      <c r="E7" s="123" t="s">
        <v>83</v>
      </c>
      <c r="F7" s="123"/>
      <c r="G7" s="123" t="s">
        <v>86</v>
      </c>
      <c r="H7" s="123"/>
      <c r="I7" s="123" t="s">
        <v>53</v>
      </c>
      <c r="J7" s="123"/>
      <c r="K7" s="123"/>
      <c r="L7" s="123"/>
      <c r="M7" s="123"/>
    </row>
    <row r="8" spans="1:14" ht="24" customHeight="1">
      <c r="A8" s="122"/>
      <c r="B8" s="122"/>
      <c r="C8" s="124" t="s">
        <v>81</v>
      </c>
      <c r="D8" s="123"/>
      <c r="E8" s="124" t="s">
        <v>82</v>
      </c>
      <c r="F8" s="123"/>
      <c r="G8" s="124" t="s">
        <v>85</v>
      </c>
      <c r="H8" s="123"/>
      <c r="I8" s="124" t="s">
        <v>54</v>
      </c>
      <c r="J8" s="123"/>
      <c r="K8" s="124" t="s">
        <v>84</v>
      </c>
      <c r="L8" s="123"/>
      <c r="M8" s="124" t="s">
        <v>52</v>
      </c>
    </row>
    <row r="9" spans="1:14" ht="24" customHeight="1">
      <c r="A9" s="128" t="s">
        <v>113</v>
      </c>
      <c r="B9" s="125"/>
      <c r="C9" s="60">
        <v>1031996</v>
      </c>
      <c r="D9" s="60"/>
      <c r="E9" s="60">
        <v>1978</v>
      </c>
      <c r="F9" s="60"/>
      <c r="G9" s="60">
        <v>549</v>
      </c>
      <c r="H9" s="60"/>
      <c r="I9" s="60">
        <v>35656</v>
      </c>
      <c r="J9" s="60"/>
      <c r="K9" s="60">
        <v>477781</v>
      </c>
      <c r="L9" s="60"/>
      <c r="M9" s="60">
        <f>SUM(C9:K9)</f>
        <v>1547960</v>
      </c>
    </row>
    <row r="10" spans="1:14" ht="24" customHeight="1">
      <c r="A10" s="129" t="s">
        <v>127</v>
      </c>
      <c r="B10" s="125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</row>
    <row r="11" spans="1:14" ht="24" customHeight="1">
      <c r="A11" s="130" t="s">
        <v>149</v>
      </c>
      <c r="B11" s="125"/>
      <c r="C11" s="60">
        <v>3802</v>
      </c>
      <c r="D11" s="60"/>
      <c r="E11" s="60">
        <v>1393</v>
      </c>
      <c r="F11" s="60"/>
      <c r="G11" s="60">
        <v>-252</v>
      </c>
      <c r="H11" s="60"/>
      <c r="I11" s="60">
        <v>0</v>
      </c>
      <c r="J11" s="60"/>
      <c r="K11" s="60">
        <v>0</v>
      </c>
      <c r="L11" s="60"/>
      <c r="M11" s="60">
        <f>SUM(C11:K11)</f>
        <v>4943</v>
      </c>
    </row>
    <row r="12" spans="1:14" ht="24" customHeight="1">
      <c r="A12" s="131" t="s">
        <v>134</v>
      </c>
      <c r="B12" s="125"/>
      <c r="C12" s="60">
        <v>0</v>
      </c>
      <c r="D12" s="60"/>
      <c r="E12" s="60">
        <v>0</v>
      </c>
      <c r="F12" s="60"/>
      <c r="G12" s="60">
        <v>0</v>
      </c>
      <c r="H12" s="60"/>
      <c r="I12" s="60">
        <v>0</v>
      </c>
      <c r="J12" s="60"/>
      <c r="K12" s="60">
        <v>-134156</v>
      </c>
      <c r="L12" s="60"/>
      <c r="M12" s="60">
        <f>SUM(C12:K12)</f>
        <v>-134156</v>
      </c>
    </row>
    <row r="13" spans="1:14" ht="24" customHeight="1">
      <c r="A13" s="129" t="s">
        <v>50</v>
      </c>
      <c r="B13" s="122"/>
      <c r="C13" s="60">
        <v>0</v>
      </c>
      <c r="D13" s="60"/>
      <c r="E13" s="60">
        <v>0</v>
      </c>
      <c r="F13" s="60"/>
      <c r="G13" s="60">
        <v>0</v>
      </c>
      <c r="H13" s="60"/>
      <c r="I13" s="60">
        <v>0</v>
      </c>
      <c r="J13" s="60"/>
      <c r="K13" s="60">
        <v>230601</v>
      </c>
      <c r="L13" s="60"/>
      <c r="M13" s="60">
        <f t="shared" ref="M13:M14" si="0">SUM(C13:K13)</f>
        <v>230601</v>
      </c>
    </row>
    <row r="14" spans="1:14" ht="24" customHeight="1">
      <c r="A14" s="129" t="s">
        <v>111</v>
      </c>
      <c r="B14" s="122"/>
      <c r="C14" s="54">
        <v>0</v>
      </c>
      <c r="D14" s="60"/>
      <c r="E14" s="54">
        <v>0</v>
      </c>
      <c r="F14" s="60"/>
      <c r="G14" s="54">
        <v>21</v>
      </c>
      <c r="H14" s="60"/>
      <c r="I14" s="54">
        <v>0</v>
      </c>
      <c r="J14" s="60"/>
      <c r="K14" s="54">
        <v>0</v>
      </c>
      <c r="L14" s="60"/>
      <c r="M14" s="54">
        <f t="shared" si="0"/>
        <v>21</v>
      </c>
    </row>
    <row r="15" spans="1:14" ht="24" customHeight="1" thickBot="1">
      <c r="A15" s="128" t="s">
        <v>139</v>
      </c>
      <c r="B15" s="125"/>
      <c r="C15" s="69">
        <f>SUM(C9:C14)</f>
        <v>1035798</v>
      </c>
      <c r="D15" s="60"/>
      <c r="E15" s="69">
        <f>SUM(E9:E14)</f>
        <v>3371</v>
      </c>
      <c r="F15" s="60"/>
      <c r="G15" s="69">
        <f>SUM(G9:G14)</f>
        <v>318</v>
      </c>
      <c r="H15" s="60"/>
      <c r="I15" s="69">
        <f>SUM(I9:I14)</f>
        <v>35656</v>
      </c>
      <c r="J15" s="60"/>
      <c r="K15" s="69">
        <f>SUM(K9:K14)</f>
        <v>574226</v>
      </c>
      <c r="L15" s="60"/>
      <c r="M15" s="69">
        <f>SUM(M9:M14)</f>
        <v>1649369</v>
      </c>
    </row>
    <row r="16" spans="1:14" ht="24" customHeight="1" thickTop="1">
      <c r="A16" s="122"/>
      <c r="B16" s="122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</row>
    <row r="17" spans="1:13" ht="24" customHeight="1">
      <c r="A17" s="128" t="s">
        <v>121</v>
      </c>
      <c r="B17" s="125"/>
      <c r="C17" s="60">
        <v>1036110</v>
      </c>
      <c r="D17" s="60"/>
      <c r="E17" s="60">
        <v>3485</v>
      </c>
      <c r="F17" s="60"/>
      <c r="G17" s="60">
        <v>0</v>
      </c>
      <c r="H17" s="60"/>
      <c r="I17" s="60">
        <v>51015</v>
      </c>
      <c r="J17" s="60"/>
      <c r="K17" s="60">
        <v>632928</v>
      </c>
      <c r="L17" s="60"/>
      <c r="M17" s="60">
        <f>SUM(C17:K17)</f>
        <v>1723538</v>
      </c>
    </row>
    <row r="18" spans="1:13" ht="24" customHeight="1">
      <c r="A18" s="131" t="s">
        <v>134</v>
      </c>
      <c r="B18" s="125"/>
      <c r="C18" s="60">
        <v>0</v>
      </c>
      <c r="D18" s="60"/>
      <c r="E18" s="60">
        <v>0</v>
      </c>
      <c r="F18" s="60"/>
      <c r="G18" s="60">
        <v>0</v>
      </c>
      <c r="H18" s="60"/>
      <c r="I18" s="60">
        <v>0</v>
      </c>
      <c r="J18" s="60"/>
      <c r="K18" s="60">
        <v>-165778</v>
      </c>
      <c r="L18" s="60"/>
      <c r="M18" s="60">
        <f>SUM(C18:K18)</f>
        <v>-165778</v>
      </c>
    </row>
    <row r="19" spans="1:13" ht="24" customHeight="1">
      <c r="A19" s="129" t="s">
        <v>50</v>
      </c>
      <c r="B19" s="125"/>
      <c r="C19" s="54">
        <v>0</v>
      </c>
      <c r="D19" s="60"/>
      <c r="E19" s="54">
        <v>0</v>
      </c>
      <c r="F19" s="60"/>
      <c r="G19" s="54">
        <v>0</v>
      </c>
      <c r="H19" s="60"/>
      <c r="I19" s="54">
        <v>0</v>
      </c>
      <c r="J19" s="60"/>
      <c r="K19" s="54">
        <v>216987</v>
      </c>
      <c r="L19" s="60"/>
      <c r="M19" s="54">
        <f>SUM(C19:K19)</f>
        <v>216987</v>
      </c>
    </row>
    <row r="20" spans="1:13" ht="24" customHeight="1" thickBot="1">
      <c r="A20" s="128" t="s">
        <v>140</v>
      </c>
      <c r="B20" s="125"/>
      <c r="C20" s="69">
        <f>SUM(C17:C19)</f>
        <v>1036110</v>
      </c>
      <c r="D20" s="60"/>
      <c r="E20" s="69">
        <f>SUM(E17:E19)</f>
        <v>3485</v>
      </c>
      <c r="F20" s="60"/>
      <c r="G20" s="69">
        <f>SUM(G17:G19)</f>
        <v>0</v>
      </c>
      <c r="H20" s="60"/>
      <c r="I20" s="69">
        <f>SUM(I17:I19)</f>
        <v>51015</v>
      </c>
      <c r="J20" s="60"/>
      <c r="K20" s="69">
        <f>SUM(K17:K19)</f>
        <v>684137</v>
      </c>
      <c r="L20" s="60"/>
      <c r="M20" s="69">
        <f>SUM(M17:M19)</f>
        <v>1774747</v>
      </c>
    </row>
    <row r="21" spans="1:13" ht="24" customHeight="1" thickTop="1">
      <c r="A21" s="125"/>
      <c r="B21" s="125"/>
      <c r="C21" s="136">
        <f>C20-'BS&amp;PL'!E63</f>
        <v>0</v>
      </c>
      <c r="D21" s="136"/>
      <c r="E21" s="136">
        <f>E20-'BS&amp;PL'!E64</f>
        <v>0</v>
      </c>
      <c r="F21" s="136"/>
      <c r="G21" s="136" t="s">
        <v>119</v>
      </c>
      <c r="H21" s="136"/>
      <c r="I21" s="136">
        <f>I20-'BS&amp;PL'!E66</f>
        <v>0</v>
      </c>
      <c r="J21" s="136"/>
      <c r="K21" s="136">
        <f>K20-'BS&amp;PL'!E67</f>
        <v>0</v>
      </c>
      <c r="L21" s="136"/>
      <c r="M21" s="136">
        <f>M20-'BS&amp;PL'!E68</f>
        <v>0</v>
      </c>
    </row>
    <row r="22" spans="1:13" ht="24" customHeight="1">
      <c r="A22" s="65" t="s">
        <v>20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</row>
    <row r="24" spans="1:13" ht="24" customHeight="1"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</row>
    <row r="25" spans="1:13" ht="24" customHeight="1"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</row>
    <row r="26" spans="1:13" ht="24" customHeight="1"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</row>
    <row r="27" spans="1:13" ht="24" customHeight="1"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</row>
    <row r="28" spans="1:13" ht="24" customHeight="1"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</row>
    <row r="29" spans="1:13" ht="24" customHeight="1"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</row>
    <row r="30" spans="1:13" ht="24" customHeight="1"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</row>
    <row r="31" spans="1:13" ht="24" customHeight="1"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</row>
    <row r="32" spans="1:13" ht="24" customHeight="1"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</row>
    <row r="33" spans="3:14" ht="24" customHeight="1"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</row>
    <row r="34" spans="3:14" ht="24" customHeight="1"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</row>
    <row r="35" spans="3:14" ht="24" customHeight="1"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</row>
    <row r="36" spans="3:14" ht="24" customHeight="1"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</row>
    <row r="37" spans="3:14" ht="24" customHeight="1"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</row>
    <row r="38" spans="3:14" ht="24" customHeight="1"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</row>
    <row r="40" spans="3:14" ht="24" customHeight="1"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>
        <f>N9-N24</f>
        <v>0</v>
      </c>
    </row>
    <row r="41" spans="3:14" ht="24" customHeight="1"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 t="e">
        <f>#REF!-N25</f>
        <v>#REF!</v>
      </c>
    </row>
    <row r="42" spans="3:14" ht="24" customHeight="1"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 t="e">
        <f>#REF!-N26</f>
        <v>#REF!</v>
      </c>
    </row>
    <row r="43" spans="3:14" ht="24" customHeight="1"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 t="e">
        <f>#REF!-N27</f>
        <v>#REF!</v>
      </c>
    </row>
    <row r="44" spans="3:14" ht="24" customHeight="1">
      <c r="C44" s="126"/>
      <c r="D44" s="126"/>
      <c r="E44" s="126"/>
      <c r="F44" s="126"/>
      <c r="G44" s="126"/>
      <c r="H44" s="126"/>
      <c r="I44" s="126"/>
      <c r="J44" s="126"/>
      <c r="K44" s="127"/>
      <c r="L44" s="127"/>
      <c r="M44" s="127"/>
      <c r="N44" s="126">
        <f>N13-N28</f>
        <v>0</v>
      </c>
    </row>
    <row r="45" spans="3:14" ht="24" customHeight="1">
      <c r="C45" s="126"/>
      <c r="D45" s="126"/>
      <c r="E45" s="126"/>
      <c r="F45" s="126"/>
      <c r="G45" s="126"/>
      <c r="H45" s="126"/>
      <c r="I45" s="126"/>
      <c r="J45" s="126"/>
      <c r="K45" s="127"/>
      <c r="L45" s="127"/>
      <c r="M45" s="127"/>
      <c r="N45" s="126">
        <f>N14-N29</f>
        <v>0</v>
      </c>
    </row>
    <row r="46" spans="3:14" ht="24" customHeight="1">
      <c r="C46" s="126"/>
      <c r="D46" s="126"/>
      <c r="E46" s="126"/>
      <c r="F46" s="126"/>
      <c r="G46" s="126"/>
      <c r="H46" s="126"/>
      <c r="I46" s="126"/>
      <c r="J46" s="126"/>
      <c r="K46" s="127"/>
      <c r="L46" s="127"/>
      <c r="M46" s="127"/>
      <c r="N46" s="126">
        <f>N15-N30</f>
        <v>0</v>
      </c>
    </row>
    <row r="47" spans="3:14" ht="24" customHeight="1"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>
        <f>N16-N31</f>
        <v>0</v>
      </c>
    </row>
    <row r="48" spans="3:14" ht="24" customHeight="1"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>
        <f>N17-N32</f>
        <v>0</v>
      </c>
    </row>
    <row r="49" spans="3:14" ht="24" customHeight="1"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 t="e">
        <f>#REF!-N33</f>
        <v>#REF!</v>
      </c>
    </row>
    <row r="50" spans="3:14" ht="24" customHeight="1"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 t="e">
        <f>#REF!-N34</f>
        <v>#REF!</v>
      </c>
    </row>
    <row r="51" spans="3:14" ht="24" customHeight="1"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 t="e">
        <f>#REF!-N35</f>
        <v>#REF!</v>
      </c>
    </row>
    <row r="52" spans="3:14" ht="24" customHeight="1"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>
        <f>N19-N36</f>
        <v>0</v>
      </c>
    </row>
    <row r="53" spans="3:14" ht="24" customHeight="1"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 t="e">
        <f>#REF!-N37</f>
        <v>#REF!</v>
      </c>
    </row>
    <row r="54" spans="3:14" ht="24" customHeight="1"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>
        <f t="shared" ref="N54" si="1">N20-N38</f>
        <v>0</v>
      </c>
    </row>
    <row r="55" spans="3:14" ht="24" customHeight="1"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>
        <f t="shared" ref="N55" si="2">N21-N39</f>
        <v>0</v>
      </c>
    </row>
    <row r="56" spans="3:14" ht="24" customHeight="1"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>
        <f t="shared" ref="N56" si="3">N22-N40</f>
        <v>0</v>
      </c>
    </row>
  </sheetData>
  <mergeCells count="1">
    <mergeCell ref="I6:K6"/>
  </mergeCells>
  <pageMargins left="0.86614173228346503" right="0.39370078740157499" top="0.90551181102362199" bottom="0" header="0.511811023622047" footer="0.31496062992126"/>
  <pageSetup paperSize="9" scale="87" firstPageNumber="7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showGridLines="0" zoomScaleNormal="100" zoomScaleSheetLayoutView="100" workbookViewId="0">
      <selection activeCell="J5" sqref="J5"/>
    </sheetView>
  </sheetViews>
  <sheetFormatPr defaultColWidth="9.140625" defaultRowHeight="24" customHeight="1"/>
  <cols>
    <col min="1" max="1" width="68.5703125" style="81" customWidth="1"/>
    <col min="2" max="2" width="1.28515625" style="81" customWidth="1"/>
    <col min="3" max="3" width="3.7109375" style="92" hidden="1" customWidth="1"/>
    <col min="4" max="4" width="18.5703125" style="81" customWidth="1"/>
    <col min="5" max="5" width="1.28515625" style="81" customWidth="1"/>
    <col min="6" max="6" width="18.5703125" style="81" customWidth="1"/>
    <col min="7" max="7" width="12" style="81" bestFit="1" customWidth="1"/>
    <col min="8" max="10" width="9.140625" style="81" customWidth="1"/>
    <col min="11" max="16384" width="9.140625" style="81"/>
  </cols>
  <sheetData>
    <row r="1" spans="1:9" ht="24" customHeight="1">
      <c r="F1" s="42" t="s">
        <v>37</v>
      </c>
    </row>
    <row r="2" spans="1:9" ht="24" customHeight="1">
      <c r="A2" s="64" t="s">
        <v>89</v>
      </c>
      <c r="B2" s="1"/>
    </row>
    <row r="3" spans="1:9" ht="24" customHeight="1">
      <c r="A3" s="93" t="s">
        <v>55</v>
      </c>
      <c r="B3" s="93"/>
    </row>
    <row r="4" spans="1:9" ht="24" customHeight="1">
      <c r="A4" s="36" t="s">
        <v>138</v>
      </c>
      <c r="B4" s="36"/>
    </row>
    <row r="5" spans="1:9" ht="24" customHeight="1">
      <c r="A5" s="36"/>
      <c r="B5" s="36"/>
      <c r="D5" s="93"/>
      <c r="E5" s="56"/>
      <c r="F5" s="51" t="s">
        <v>1</v>
      </c>
    </row>
    <row r="6" spans="1:9" ht="24" customHeight="1">
      <c r="A6" s="93"/>
      <c r="B6" s="93"/>
      <c r="C6" s="94"/>
      <c r="D6" s="74">
        <v>2565</v>
      </c>
      <c r="E6" s="56"/>
      <c r="F6" s="74">
        <v>2564</v>
      </c>
    </row>
    <row r="7" spans="1:9" ht="24" customHeight="1">
      <c r="A7" s="93" t="s">
        <v>56</v>
      </c>
      <c r="B7" s="93"/>
      <c r="C7" s="95"/>
      <c r="D7" s="8"/>
      <c r="E7" s="8"/>
      <c r="F7" s="8"/>
      <c r="I7" s="75"/>
    </row>
    <row r="8" spans="1:9" ht="24" customHeight="1">
      <c r="A8" s="56" t="s">
        <v>77</v>
      </c>
      <c r="B8" s="93"/>
      <c r="C8" s="95"/>
      <c r="D8" s="78">
        <f>SUM('BS&amp;PL'!E129)</f>
        <v>258799</v>
      </c>
      <c r="E8" s="8"/>
      <c r="F8" s="78">
        <f>SUM('BS&amp;PL'!G129)</f>
        <v>263477</v>
      </c>
      <c r="H8" s="8"/>
      <c r="I8" s="75"/>
    </row>
    <row r="9" spans="1:9" ht="24" customHeight="1">
      <c r="A9" s="65" t="s">
        <v>80</v>
      </c>
      <c r="B9" s="65"/>
      <c r="C9" s="95"/>
      <c r="D9" s="78"/>
      <c r="E9" s="78"/>
      <c r="H9" s="8"/>
      <c r="I9" s="75"/>
    </row>
    <row r="10" spans="1:9" ht="24" customHeight="1">
      <c r="A10" s="96" t="s">
        <v>57</v>
      </c>
      <c r="B10" s="65"/>
      <c r="C10" s="95"/>
      <c r="D10" s="78"/>
      <c r="E10" s="78"/>
      <c r="H10" s="8"/>
      <c r="I10" s="75"/>
    </row>
    <row r="11" spans="1:9" s="92" customFormat="1" ht="24" customHeight="1">
      <c r="A11" s="97" t="s">
        <v>58</v>
      </c>
      <c r="B11" s="81"/>
      <c r="C11" s="95"/>
      <c r="D11" s="78">
        <v>13087</v>
      </c>
      <c r="E11" s="78"/>
      <c r="F11" s="78">
        <v>13068</v>
      </c>
      <c r="H11" s="8"/>
      <c r="I11" s="75"/>
    </row>
    <row r="12" spans="1:9" s="92" customFormat="1" ht="24" customHeight="1">
      <c r="A12" s="97" t="s">
        <v>108</v>
      </c>
      <c r="B12" s="81"/>
      <c r="C12" s="95"/>
      <c r="D12" s="78">
        <v>88463</v>
      </c>
      <c r="E12" s="78"/>
      <c r="F12" s="78">
        <v>53420</v>
      </c>
      <c r="H12" s="8"/>
      <c r="I12" s="75"/>
    </row>
    <row r="13" spans="1:9" s="92" customFormat="1" ht="24" customHeight="1">
      <c r="A13" s="98" t="s">
        <v>122</v>
      </c>
      <c r="B13" s="99"/>
      <c r="C13" s="95"/>
      <c r="D13" s="78">
        <v>2638</v>
      </c>
      <c r="E13" s="78"/>
      <c r="F13" s="78">
        <v>-541</v>
      </c>
      <c r="H13" s="8"/>
    </row>
    <row r="14" spans="1:9" s="92" customFormat="1" ht="24" customHeight="1">
      <c r="A14" s="98" t="s">
        <v>75</v>
      </c>
      <c r="B14" s="99"/>
      <c r="C14" s="95"/>
      <c r="D14" s="78">
        <v>2346</v>
      </c>
      <c r="E14" s="78"/>
      <c r="F14" s="78">
        <v>1956</v>
      </c>
      <c r="H14" s="8"/>
    </row>
    <row r="15" spans="1:9" s="92" customFormat="1" ht="24" customHeight="1">
      <c r="A15" s="98" t="s">
        <v>76</v>
      </c>
      <c r="B15" s="99"/>
      <c r="C15" s="95"/>
      <c r="D15" s="78">
        <v>0</v>
      </c>
      <c r="E15" s="78"/>
      <c r="F15" s="78">
        <v>21</v>
      </c>
      <c r="H15" s="8"/>
    </row>
    <row r="16" spans="1:9" s="92" customFormat="1" ht="24" customHeight="1">
      <c r="A16" s="98" t="s">
        <v>123</v>
      </c>
      <c r="B16" s="99"/>
      <c r="C16" s="95"/>
      <c r="D16" s="78">
        <v>-13</v>
      </c>
      <c r="E16" s="78"/>
      <c r="F16" s="78">
        <v>-6</v>
      </c>
      <c r="H16" s="8"/>
    </row>
    <row r="17" spans="1:9" s="92" customFormat="1" ht="24" customHeight="1">
      <c r="A17" s="98" t="s">
        <v>109</v>
      </c>
      <c r="B17" s="99"/>
      <c r="C17" s="95"/>
      <c r="D17" s="78">
        <v>-527463</v>
      </c>
      <c r="E17" s="100"/>
      <c r="F17" s="78">
        <v>-478293</v>
      </c>
      <c r="H17" s="8"/>
    </row>
    <row r="18" spans="1:9" s="92" customFormat="1" ht="24" customHeight="1">
      <c r="A18" s="98" t="s">
        <v>48</v>
      </c>
      <c r="B18" s="99"/>
      <c r="C18" s="95"/>
      <c r="D18" s="78">
        <v>55410</v>
      </c>
      <c r="E18" s="100"/>
      <c r="F18" s="78">
        <v>55534</v>
      </c>
      <c r="H18" s="8"/>
    </row>
    <row r="19" spans="1:9" s="92" customFormat="1" ht="24" customHeight="1">
      <c r="A19" s="98" t="s">
        <v>105</v>
      </c>
      <c r="B19" s="81"/>
      <c r="C19" s="95"/>
      <c r="D19" s="90">
        <v>610</v>
      </c>
      <c r="E19" s="100"/>
      <c r="F19" s="90">
        <v>692</v>
      </c>
      <c r="H19" s="8"/>
    </row>
    <row r="20" spans="1:9" ht="24" customHeight="1">
      <c r="A20" s="65" t="s">
        <v>94</v>
      </c>
      <c r="B20" s="65"/>
      <c r="C20" s="95"/>
      <c r="D20" s="78"/>
      <c r="E20" s="78"/>
      <c r="F20" s="78"/>
      <c r="H20" s="8"/>
    </row>
    <row r="21" spans="1:9" ht="24" customHeight="1">
      <c r="A21" s="96" t="s">
        <v>88</v>
      </c>
      <c r="B21" s="65"/>
      <c r="C21" s="95"/>
      <c r="D21" s="101">
        <f>SUM(D8:D19)</f>
        <v>-106123</v>
      </c>
      <c r="E21" s="101"/>
      <c r="F21" s="101">
        <f>SUM(F8:F19)</f>
        <v>-90672</v>
      </c>
      <c r="H21" s="8"/>
    </row>
    <row r="22" spans="1:9" ht="24" customHeight="1">
      <c r="A22" s="65" t="s">
        <v>59</v>
      </c>
      <c r="B22" s="65"/>
      <c r="C22" s="95"/>
      <c r="D22" s="8"/>
      <c r="E22" s="8"/>
      <c r="F22" s="8"/>
      <c r="H22" s="8"/>
    </row>
    <row r="23" spans="1:9" ht="24" customHeight="1">
      <c r="A23" s="97" t="s">
        <v>60</v>
      </c>
      <c r="C23" s="95"/>
      <c r="D23" s="101">
        <v>-747809</v>
      </c>
      <c r="E23" s="8"/>
      <c r="F23" s="101">
        <v>-230792</v>
      </c>
      <c r="H23" s="8"/>
    </row>
    <row r="24" spans="1:9" ht="24" customHeight="1">
      <c r="A24" s="97" t="s">
        <v>145</v>
      </c>
      <c r="C24" s="95"/>
      <c r="D24" s="101">
        <v>-5053</v>
      </c>
      <c r="E24" s="8"/>
      <c r="F24" s="101">
        <v>0</v>
      </c>
      <c r="H24" s="8"/>
    </row>
    <row r="25" spans="1:9" ht="24" customHeight="1">
      <c r="A25" s="97" t="s">
        <v>61</v>
      </c>
      <c r="C25" s="95"/>
      <c r="D25" s="101">
        <v>29</v>
      </c>
      <c r="E25" s="8"/>
      <c r="F25" s="101">
        <v>44</v>
      </c>
      <c r="H25" s="8"/>
    </row>
    <row r="26" spans="1:9" ht="24" customHeight="1">
      <c r="A26" s="102" t="s">
        <v>9</v>
      </c>
      <c r="B26" s="56"/>
      <c r="C26" s="95"/>
      <c r="D26" s="101">
        <v>-4343</v>
      </c>
      <c r="E26" s="8"/>
      <c r="F26" s="101">
        <v>7620</v>
      </c>
      <c r="G26" s="72"/>
      <c r="H26" s="8"/>
      <c r="I26" s="8"/>
    </row>
    <row r="27" spans="1:9" ht="24" customHeight="1">
      <c r="A27" s="97" t="s">
        <v>92</v>
      </c>
      <c r="C27" s="95"/>
      <c r="D27" s="101">
        <v>-2604</v>
      </c>
      <c r="E27" s="8"/>
      <c r="F27" s="101">
        <v>3592</v>
      </c>
      <c r="H27" s="8"/>
    </row>
    <row r="28" spans="1:9" ht="24" customHeight="1">
      <c r="A28" s="97" t="s">
        <v>13</v>
      </c>
      <c r="C28" s="95"/>
      <c r="D28" s="101">
        <v>188708</v>
      </c>
      <c r="E28" s="103"/>
      <c r="F28" s="101">
        <v>186078</v>
      </c>
      <c r="H28" s="8"/>
    </row>
    <row r="29" spans="1:9" ht="24" customHeight="1">
      <c r="A29" s="97" t="s">
        <v>17</v>
      </c>
      <c r="C29" s="95"/>
      <c r="D29" s="101">
        <v>3363</v>
      </c>
      <c r="E29" s="8"/>
      <c r="F29" s="101">
        <v>3801</v>
      </c>
      <c r="H29" s="8"/>
    </row>
    <row r="30" spans="1:9" ht="24" customHeight="1">
      <c r="A30" s="81" t="s">
        <v>124</v>
      </c>
      <c r="C30" s="95"/>
      <c r="D30" s="101"/>
      <c r="E30" s="8"/>
      <c r="F30" s="101"/>
      <c r="H30" s="8"/>
    </row>
    <row r="31" spans="1:9" ht="24" customHeight="1">
      <c r="A31" s="97" t="s">
        <v>62</v>
      </c>
      <c r="B31" s="56"/>
      <c r="C31" s="95"/>
      <c r="D31" s="91">
        <v>3629</v>
      </c>
      <c r="E31" s="104"/>
      <c r="F31" s="91">
        <v>-6406</v>
      </c>
      <c r="H31" s="8"/>
    </row>
    <row r="32" spans="1:9" ht="24" customHeight="1">
      <c r="A32" s="97" t="s">
        <v>114</v>
      </c>
      <c r="B32" s="56"/>
      <c r="C32" s="95"/>
      <c r="D32" s="105">
        <v>-3688</v>
      </c>
      <c r="E32" s="104"/>
      <c r="F32" s="105">
        <v>-150</v>
      </c>
      <c r="H32" s="8"/>
    </row>
    <row r="33" spans="1:8" ht="24" customHeight="1">
      <c r="A33" s="81" t="s">
        <v>100</v>
      </c>
      <c r="D33" s="78">
        <f>SUM(D21:D32)</f>
        <v>-673891</v>
      </c>
      <c r="E33" s="78"/>
      <c r="F33" s="78">
        <f>SUM(F21:F32)</f>
        <v>-126885</v>
      </c>
      <c r="H33" s="8"/>
    </row>
    <row r="34" spans="1:8" ht="24" customHeight="1">
      <c r="A34" s="81" t="s">
        <v>91</v>
      </c>
      <c r="D34" s="78">
        <v>544507</v>
      </c>
      <c r="E34" s="78"/>
      <c r="F34" s="78">
        <v>512814</v>
      </c>
      <c r="H34" s="8"/>
    </row>
    <row r="35" spans="1:8" ht="24" customHeight="1">
      <c r="A35" s="81" t="s">
        <v>63</v>
      </c>
      <c r="D35" s="82">
        <v>-63571</v>
      </c>
      <c r="E35" s="58"/>
      <c r="F35" s="90">
        <v>-30876</v>
      </c>
      <c r="H35" s="8"/>
    </row>
    <row r="36" spans="1:8" ht="24" customHeight="1">
      <c r="A36" s="93" t="s">
        <v>125</v>
      </c>
      <c r="B36" s="93"/>
      <c r="C36" s="95"/>
      <c r="D36" s="83">
        <f>SUM(D33:D35)</f>
        <v>-192955</v>
      </c>
      <c r="E36" s="78">
        <v>0</v>
      </c>
      <c r="F36" s="83">
        <f>SUM(F33:F35)</f>
        <v>355053</v>
      </c>
      <c r="H36" s="8"/>
    </row>
    <row r="37" spans="1:8" ht="24" customHeight="1">
      <c r="A37" s="93"/>
      <c r="B37" s="93"/>
      <c r="C37" s="95"/>
      <c r="D37" s="84"/>
      <c r="E37" s="106"/>
      <c r="F37" s="84"/>
      <c r="H37" s="8"/>
    </row>
    <row r="38" spans="1:8" ht="24" customHeight="1">
      <c r="A38" s="107" t="s">
        <v>20</v>
      </c>
      <c r="B38" s="107"/>
      <c r="C38" s="95"/>
      <c r="D38" s="108"/>
      <c r="E38" s="109"/>
      <c r="F38" s="108"/>
      <c r="H38" s="8"/>
    </row>
    <row r="39" spans="1:8" ht="24" customHeight="1">
      <c r="F39" s="42" t="s">
        <v>37</v>
      </c>
      <c r="H39" s="8"/>
    </row>
    <row r="40" spans="1:8" ht="24" customHeight="1">
      <c r="A40" s="64" t="s">
        <v>89</v>
      </c>
      <c r="B40" s="1"/>
      <c r="C40" s="95"/>
      <c r="D40" s="110"/>
      <c r="E40" s="110"/>
      <c r="F40" s="110"/>
      <c r="H40" s="8"/>
    </row>
    <row r="41" spans="1:8" ht="24" customHeight="1">
      <c r="A41" s="93" t="s">
        <v>64</v>
      </c>
      <c r="B41" s="93"/>
      <c r="C41" s="95"/>
      <c r="D41" s="110"/>
      <c r="E41" s="110"/>
      <c r="F41" s="110"/>
      <c r="H41" s="8"/>
    </row>
    <row r="42" spans="1:8" ht="24" customHeight="1">
      <c r="A42" s="36" t="s">
        <v>138</v>
      </c>
      <c r="B42" s="36"/>
      <c r="C42" s="95"/>
      <c r="D42" s="110"/>
      <c r="E42" s="110"/>
      <c r="F42" s="110"/>
      <c r="H42" s="8"/>
    </row>
    <row r="43" spans="1:8" ht="24" customHeight="1">
      <c r="A43" s="36"/>
      <c r="B43" s="36"/>
      <c r="C43" s="95"/>
      <c r="D43" s="110"/>
      <c r="E43" s="56"/>
      <c r="F43" s="51" t="s">
        <v>1</v>
      </c>
      <c r="H43" s="8"/>
    </row>
    <row r="44" spans="1:8" ht="24" customHeight="1">
      <c r="A44" s="93"/>
      <c r="B44" s="93"/>
      <c r="C44" s="93"/>
      <c r="D44" s="74">
        <v>2565</v>
      </c>
      <c r="E44" s="56"/>
      <c r="F44" s="74">
        <v>2564</v>
      </c>
      <c r="H44" s="8"/>
    </row>
    <row r="45" spans="1:8" ht="24" customHeight="1">
      <c r="A45" s="93" t="s">
        <v>65</v>
      </c>
      <c r="B45" s="93"/>
      <c r="D45" s="85"/>
      <c r="E45" s="109"/>
      <c r="F45" s="85"/>
      <c r="H45" s="8"/>
    </row>
    <row r="46" spans="1:8" ht="24" customHeight="1">
      <c r="A46" s="81" t="s">
        <v>66</v>
      </c>
      <c r="D46" s="103">
        <v>-4620</v>
      </c>
      <c r="E46" s="104"/>
      <c r="F46" s="103">
        <v>-3441</v>
      </c>
      <c r="H46" s="8"/>
    </row>
    <row r="47" spans="1:8" ht="24" customHeight="1">
      <c r="A47" s="81" t="s">
        <v>67</v>
      </c>
      <c r="D47" s="103">
        <v>13</v>
      </c>
      <c r="E47" s="104"/>
      <c r="F47" s="103">
        <v>6</v>
      </c>
      <c r="H47" s="8"/>
    </row>
    <row r="48" spans="1:8" ht="24" customHeight="1">
      <c r="A48" s="81" t="s">
        <v>97</v>
      </c>
      <c r="D48" s="103">
        <v>-2176</v>
      </c>
      <c r="E48" s="104"/>
      <c r="F48" s="103">
        <v>-135</v>
      </c>
      <c r="H48" s="8"/>
    </row>
    <row r="49" spans="1:8" ht="24" customHeight="1">
      <c r="A49" s="81" t="s">
        <v>132</v>
      </c>
      <c r="D49" s="103">
        <v>-800</v>
      </c>
      <c r="E49" s="104"/>
      <c r="F49" s="103">
        <v>0</v>
      </c>
      <c r="H49" s="8"/>
    </row>
    <row r="50" spans="1:8" ht="24" customHeight="1">
      <c r="A50" s="93" t="s">
        <v>115</v>
      </c>
      <c r="B50" s="93"/>
      <c r="C50" s="95"/>
      <c r="D50" s="83">
        <f>SUM(D46:D49)</f>
        <v>-7583</v>
      </c>
      <c r="E50" s="78"/>
      <c r="F50" s="83">
        <f>SUM(F46:F49)</f>
        <v>-3570</v>
      </c>
      <c r="G50" s="111"/>
      <c r="H50" s="8"/>
    </row>
    <row r="51" spans="1:8" ht="24" customHeight="1">
      <c r="A51" s="93" t="s">
        <v>68</v>
      </c>
      <c r="B51" s="93"/>
      <c r="C51" s="95"/>
      <c r="D51" s="8"/>
      <c r="E51" s="8"/>
      <c r="F51" s="8"/>
      <c r="H51" s="8"/>
    </row>
    <row r="52" spans="1:8" ht="24" customHeight="1">
      <c r="A52" s="81" t="s">
        <v>69</v>
      </c>
      <c r="C52" s="95"/>
      <c r="D52" s="8">
        <v>-56796</v>
      </c>
      <c r="E52" s="104"/>
      <c r="F52" s="141">
        <v>-57122</v>
      </c>
      <c r="H52" s="8"/>
    </row>
    <row r="53" spans="1:8" ht="24" customHeight="1">
      <c r="A53" s="81" t="s">
        <v>104</v>
      </c>
      <c r="C53" s="95"/>
      <c r="D53" s="8">
        <v>-9289</v>
      </c>
      <c r="E53" s="104"/>
      <c r="F53" s="141">
        <v>-8894</v>
      </c>
      <c r="H53" s="8"/>
    </row>
    <row r="54" spans="1:8" ht="24" customHeight="1">
      <c r="A54" s="81" t="s">
        <v>130</v>
      </c>
      <c r="C54" s="95"/>
      <c r="D54" s="8">
        <v>400000</v>
      </c>
      <c r="E54" s="104"/>
      <c r="F54" s="141">
        <v>-260000</v>
      </c>
      <c r="H54" s="8"/>
    </row>
    <row r="55" spans="1:8" ht="24" customHeight="1">
      <c r="A55" s="81" t="s">
        <v>150</v>
      </c>
      <c r="C55" s="95"/>
      <c r="D55" s="8">
        <v>-773</v>
      </c>
      <c r="E55" s="104"/>
      <c r="F55" s="141">
        <v>222000</v>
      </c>
      <c r="H55" s="8"/>
    </row>
    <row r="56" spans="1:8" ht="24" customHeight="1">
      <c r="A56" s="81" t="s">
        <v>151</v>
      </c>
      <c r="C56" s="95"/>
      <c r="D56" s="8">
        <v>-109673</v>
      </c>
      <c r="E56" s="104"/>
      <c r="F56" s="141">
        <v>-110832</v>
      </c>
      <c r="H56" s="8"/>
    </row>
    <row r="57" spans="1:8" ht="24" customHeight="1">
      <c r="A57" s="81" t="s">
        <v>128</v>
      </c>
      <c r="C57" s="95"/>
      <c r="D57" s="8">
        <v>0</v>
      </c>
      <c r="E57" s="104"/>
      <c r="F57" s="141">
        <v>4943</v>
      </c>
      <c r="H57" s="8"/>
    </row>
    <row r="58" spans="1:8" ht="24" customHeight="1">
      <c r="A58" s="81" t="s">
        <v>129</v>
      </c>
      <c r="C58" s="95"/>
      <c r="D58" s="8">
        <v>-165778</v>
      </c>
      <c r="E58" s="104"/>
      <c r="F58" s="141">
        <v>-134156</v>
      </c>
      <c r="H58" s="8"/>
    </row>
    <row r="59" spans="1:8" ht="24" customHeight="1">
      <c r="A59" s="93" t="s">
        <v>152</v>
      </c>
      <c r="B59" s="93"/>
      <c r="C59" s="94"/>
      <c r="D59" s="83">
        <f>SUM(D52:D58)</f>
        <v>57691</v>
      </c>
      <c r="E59" s="78"/>
      <c r="F59" s="83">
        <f>SUM(F52:F58)</f>
        <v>-344061</v>
      </c>
      <c r="H59" s="8"/>
    </row>
    <row r="60" spans="1:8" ht="24" customHeight="1">
      <c r="A60" s="2" t="s">
        <v>146</v>
      </c>
      <c r="B60" s="2"/>
      <c r="C60" s="94"/>
      <c r="D60" s="78">
        <f>D36+D50+D59</f>
        <v>-142847</v>
      </c>
      <c r="E60" s="78">
        <f>E36+E50+E59</f>
        <v>0</v>
      </c>
      <c r="F60" s="78">
        <f>F36+F50+F59</f>
        <v>7422</v>
      </c>
      <c r="H60" s="8"/>
    </row>
    <row r="61" spans="1:8" ht="24" customHeight="1">
      <c r="A61" s="81" t="s">
        <v>70</v>
      </c>
      <c r="C61" s="94"/>
      <c r="D61" s="112">
        <v>201898</v>
      </c>
      <c r="E61" s="104"/>
      <c r="F61" s="112">
        <v>141827</v>
      </c>
      <c r="H61" s="8"/>
    </row>
    <row r="62" spans="1:8" ht="24" customHeight="1" thickBot="1">
      <c r="A62" s="2" t="s">
        <v>73</v>
      </c>
      <c r="B62" s="2"/>
      <c r="C62" s="94"/>
      <c r="D62" s="86">
        <f>SUM(D60:D61)</f>
        <v>59051</v>
      </c>
      <c r="E62" s="78"/>
      <c r="F62" s="86">
        <f>SUM(F60:F61)</f>
        <v>149249</v>
      </c>
      <c r="H62" s="8"/>
    </row>
    <row r="63" spans="1:8" ht="24" customHeight="1" thickTop="1">
      <c r="A63" s="2"/>
      <c r="B63" s="2"/>
      <c r="C63" s="94"/>
      <c r="D63" s="137">
        <f>D62-'BS&amp;PL'!E10</f>
        <v>0</v>
      </c>
      <c r="E63" s="78"/>
      <c r="F63" s="79"/>
      <c r="H63" s="8"/>
    </row>
    <row r="64" spans="1:8" ht="24" customHeight="1">
      <c r="A64" s="2" t="s">
        <v>71</v>
      </c>
      <c r="B64" s="2"/>
      <c r="C64" s="94"/>
      <c r="D64" s="100"/>
      <c r="E64" s="78"/>
      <c r="F64" s="100"/>
      <c r="H64" s="8"/>
    </row>
    <row r="65" spans="1:8" ht="24" customHeight="1">
      <c r="A65" s="113" t="s">
        <v>72</v>
      </c>
      <c r="B65" s="2"/>
      <c r="C65" s="94"/>
      <c r="D65" s="100"/>
      <c r="E65" s="78"/>
      <c r="F65" s="100"/>
      <c r="H65" s="8"/>
    </row>
    <row r="66" spans="1:8" ht="24" customHeight="1">
      <c r="A66" s="114" t="s">
        <v>98</v>
      </c>
      <c r="B66" s="2"/>
      <c r="C66" s="94"/>
      <c r="H66" s="8"/>
    </row>
    <row r="67" spans="1:8" ht="24" customHeight="1">
      <c r="A67" s="115" t="s">
        <v>99</v>
      </c>
      <c r="B67" s="2"/>
      <c r="C67" s="94"/>
      <c r="D67" s="116">
        <v>218229</v>
      </c>
      <c r="F67" s="116">
        <v>188119</v>
      </c>
      <c r="H67" s="8"/>
    </row>
    <row r="68" spans="1:8" ht="24" customHeight="1">
      <c r="A68" s="114" t="s">
        <v>126</v>
      </c>
      <c r="B68" s="2"/>
      <c r="C68" s="94"/>
      <c r="D68" s="100">
        <v>9483</v>
      </c>
      <c r="E68" s="78"/>
      <c r="F68" s="78">
        <v>977</v>
      </c>
      <c r="H68" s="8"/>
    </row>
    <row r="69" spans="1:8" ht="24" customHeight="1">
      <c r="A69" s="114" t="s">
        <v>102</v>
      </c>
      <c r="B69" s="2"/>
      <c r="C69" s="94"/>
      <c r="D69" s="100">
        <v>3344</v>
      </c>
      <c r="E69" s="78"/>
      <c r="F69" s="78">
        <v>4798</v>
      </c>
    </row>
    <row r="70" spans="1:8" ht="24" customHeight="1">
      <c r="A70" s="114" t="s">
        <v>133</v>
      </c>
      <c r="B70" s="2"/>
      <c r="C70" s="94"/>
      <c r="D70" s="100">
        <v>0</v>
      </c>
      <c r="E70" s="78"/>
      <c r="F70" s="78">
        <v>252</v>
      </c>
    </row>
    <row r="71" spans="1:8" ht="24" customHeight="1">
      <c r="A71" s="114"/>
      <c r="B71" s="2"/>
      <c r="C71" s="94"/>
      <c r="D71" s="100"/>
      <c r="E71" s="78"/>
      <c r="F71" s="100"/>
    </row>
    <row r="72" spans="1:8" ht="24" customHeight="1">
      <c r="A72" s="113" t="s">
        <v>161</v>
      </c>
      <c r="C72" s="94"/>
      <c r="D72" s="8"/>
      <c r="E72" s="8"/>
      <c r="F72" s="8"/>
    </row>
    <row r="73" spans="1:8" ht="24" customHeight="1">
      <c r="A73" s="115"/>
      <c r="C73" s="94"/>
      <c r="D73" s="8"/>
      <c r="E73" s="8"/>
      <c r="F73" s="8"/>
    </row>
    <row r="74" spans="1:8" ht="24" customHeight="1">
      <c r="A74" s="107" t="s">
        <v>20</v>
      </c>
      <c r="B74" s="107"/>
      <c r="C74" s="95"/>
      <c r="D74" s="8"/>
      <c r="E74" s="8"/>
      <c r="F74" s="8"/>
    </row>
    <row r="75" spans="1:8" ht="24" customHeight="1">
      <c r="C75" s="113"/>
    </row>
    <row r="76" spans="1:8" ht="24" customHeight="1">
      <c r="D76" s="8"/>
    </row>
    <row r="78" spans="1:8" ht="24" customHeight="1">
      <c r="C78" s="81"/>
    </row>
    <row r="80" spans="1:8" ht="24" customHeight="1">
      <c r="C80" s="95"/>
    </row>
    <row r="81" spans="3:3" ht="24" customHeight="1">
      <c r="C81" s="94"/>
    </row>
    <row r="82" spans="3:3" ht="24" customHeight="1">
      <c r="C82" s="94"/>
    </row>
    <row r="83" spans="3:3" ht="24" customHeight="1">
      <c r="C83" s="95"/>
    </row>
    <row r="84" spans="3:3" ht="24" customHeight="1">
      <c r="C84" s="95"/>
    </row>
    <row r="85" spans="3:3" ht="24" customHeight="1">
      <c r="C85" s="95"/>
    </row>
    <row r="86" spans="3:3" ht="24" customHeight="1">
      <c r="C86" s="95"/>
    </row>
    <row r="87" spans="3:3" ht="24" customHeight="1">
      <c r="C87" s="95"/>
    </row>
    <row r="88" spans="3:3" ht="24" customHeight="1">
      <c r="C88" s="94"/>
    </row>
  </sheetData>
  <phoneticPr fontId="53" type="noConversion"/>
  <pageMargins left="0.86614173228346503" right="0.55118110236220497" top="0.90551181102362199" bottom="0" header="0.511811023622047" footer="0.31496062992126"/>
  <pageSetup paperSize="9" scale="80" firstPageNumber="9" orientation="portrait" useFirstPageNumber="1" r:id="rId1"/>
  <headerFooter alignWithMargins="0"/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SE </vt:lpstr>
      <vt:lpstr>CF</vt:lpstr>
      <vt:lpstr>'BS&amp;PL'!Print_Area</vt:lpstr>
      <vt:lpstr>CF!Print_Area</vt:lpstr>
      <vt:lpstr>'SE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lraungrugsom</dc:creator>
  <cp:keywords/>
  <dc:description/>
  <cp:lastModifiedBy>thaniya_n</cp:lastModifiedBy>
  <cp:revision/>
  <cp:lastPrinted>2022-10-28T03:48:13Z</cp:lastPrinted>
  <dcterms:created xsi:type="dcterms:W3CDTF">2012-05-08T05:51:10Z</dcterms:created>
  <dcterms:modified xsi:type="dcterms:W3CDTF">2022-11-09T06:21:52Z</dcterms:modified>
  <cp:category/>
  <cp:contentStatus/>
</cp:coreProperties>
</file>