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chokratsameehirun\Desktop\SET\"/>
    </mc:Choice>
  </mc:AlternateContent>
  <xr:revisionPtr revIDLastSave="0" documentId="13_ncr:1_{4D34D114-3AFA-4BEF-8310-E64BB95A37E3}" xr6:coauthVersionLast="47" xr6:coauthVersionMax="47" xr10:uidLastSave="{00000000-0000-0000-0000-000000000000}"/>
  <bookViews>
    <workbookView xWindow="-110" yWindow="-110" windowWidth="19420" windowHeight="10420" tabRatio="512" xr2:uid="{00000000-000D-0000-FFFF-FFFF00000000}"/>
  </bookViews>
  <sheets>
    <sheet name="BS" sheetId="22" r:id="rId1"/>
    <sheet name="PL(3)" sheetId="25" r:id="rId2"/>
    <sheet name="PL(9)" sheetId="5" r:id="rId3"/>
    <sheet name="SH Consolidated" sheetId="26" r:id="rId4"/>
    <sheet name="SH The Company" sheetId="27" r:id="rId5"/>
    <sheet name="CF" sheetId="24" r:id="rId6"/>
    <sheet name="CI (1 statement)" sheetId="4" state="hidden" r:id="rId7"/>
  </sheets>
  <definedNames>
    <definedName name="_xlnm.Print_Area" localSheetId="0">BS!$A$1:$J$74</definedName>
    <definedName name="_xlnm.Print_Area" localSheetId="5">CF!$A$1:$J$61</definedName>
    <definedName name="_xlnm.Print_Area" localSheetId="6">'CI (1 statement)'!$A$1:$L$64</definedName>
    <definedName name="_xlnm.Print_Area" localSheetId="1">'PL(3)'!$A$1:$J$43</definedName>
    <definedName name="_xlnm.Print_Area" localSheetId="2">'PL(9)'!$A$1:$J$44</definedName>
    <definedName name="_xlnm.Print_Area" localSheetId="3">'SH Consolidated'!$A$1:$M$31</definedName>
    <definedName name="_xlnm.Print_Area" localSheetId="4">'SH The Company'!$A$1:$K$32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" i="22" l="1"/>
  <c r="I29" i="27" l="1"/>
  <c r="K29" i="27" s="1"/>
  <c r="K10" i="27" l="1"/>
  <c r="K14" i="27"/>
  <c r="K15" i="27"/>
  <c r="C16" i="27"/>
  <c r="D16" i="27"/>
  <c r="E16" i="27"/>
  <c r="F16" i="27"/>
  <c r="F22" i="27" s="1"/>
  <c r="G16" i="27"/>
  <c r="K16" i="27" s="1"/>
  <c r="K22" i="27" s="1"/>
  <c r="H16" i="27"/>
  <c r="I16" i="27"/>
  <c r="J16" i="27"/>
  <c r="I19" i="27"/>
  <c r="K19" i="27" s="1"/>
  <c r="I20" i="27"/>
  <c r="K20" i="27"/>
  <c r="C21" i="27"/>
  <c r="D21" i="27"/>
  <c r="E21" i="27"/>
  <c r="F21" i="27"/>
  <c r="K21" i="27" s="1"/>
  <c r="G21" i="27"/>
  <c r="I21" i="27"/>
  <c r="C22" i="27"/>
  <c r="D22" i="27"/>
  <c r="E22" i="27"/>
  <c r="H22" i="27"/>
  <c r="I22" i="27"/>
  <c r="J22" i="27"/>
  <c r="K25" i="27"/>
  <c r="K26" i="27"/>
  <c r="C27" i="27"/>
  <c r="E27" i="27"/>
  <c r="K27" i="27" s="1"/>
  <c r="G27" i="27"/>
  <c r="I27" i="27"/>
  <c r="C30" i="27"/>
  <c r="E30" i="27"/>
  <c r="G30" i="27"/>
  <c r="M29" i="26"/>
  <c r="K27" i="26"/>
  <c r="I27" i="26"/>
  <c r="I30" i="26" s="1"/>
  <c r="G27" i="26"/>
  <c r="G30" i="26" s="1"/>
  <c r="E27" i="26"/>
  <c r="E30" i="26" s="1"/>
  <c r="C27" i="26"/>
  <c r="M27" i="26" s="1"/>
  <c r="M26" i="26"/>
  <c r="M25" i="26"/>
  <c r="K21" i="26"/>
  <c r="I21" i="26"/>
  <c r="H21" i="26"/>
  <c r="G21" i="26"/>
  <c r="F21" i="26"/>
  <c r="E21" i="26"/>
  <c r="D21" i="26"/>
  <c r="C21" i="26"/>
  <c r="M21" i="26" s="1"/>
  <c r="M20" i="26"/>
  <c r="K20" i="26"/>
  <c r="K19" i="26"/>
  <c r="M19" i="26" s="1"/>
  <c r="L16" i="26"/>
  <c r="L22" i="26" s="1"/>
  <c r="L27" i="26" s="1"/>
  <c r="K16" i="26"/>
  <c r="K22" i="26" s="1"/>
  <c r="J16" i="26"/>
  <c r="J22" i="26" s="1"/>
  <c r="I16" i="26"/>
  <c r="I22" i="26" s="1"/>
  <c r="H16" i="26"/>
  <c r="H22" i="26" s="1"/>
  <c r="G16" i="26"/>
  <c r="G22" i="26" s="1"/>
  <c r="F16" i="26"/>
  <c r="F22" i="26" s="1"/>
  <c r="E16" i="26"/>
  <c r="E22" i="26" s="1"/>
  <c r="D16" i="26"/>
  <c r="D22" i="26" s="1"/>
  <c r="C16" i="26"/>
  <c r="C22" i="26" s="1"/>
  <c r="M15" i="26"/>
  <c r="M14" i="26"/>
  <c r="M16" i="26" s="1"/>
  <c r="M10" i="26"/>
  <c r="J28" i="5"/>
  <c r="J21" i="5"/>
  <c r="J20" i="5"/>
  <c r="F28" i="5"/>
  <c r="F21" i="5"/>
  <c r="F20" i="5"/>
  <c r="G22" i="27" l="1"/>
  <c r="M22" i="26"/>
  <c r="C30" i="26"/>
  <c r="G56" i="24" l="1"/>
  <c r="H56" i="24"/>
  <c r="I56" i="24"/>
  <c r="J56" i="24"/>
  <c r="D56" i="24"/>
  <c r="F56" i="24"/>
  <c r="F22" i="24"/>
  <c r="F38" i="25" l="1"/>
  <c r="H38" i="25"/>
  <c r="D38" i="25"/>
  <c r="F21" i="25"/>
  <c r="H21" i="25"/>
  <c r="D21" i="25"/>
  <c r="J16" i="25"/>
  <c r="F16" i="25"/>
  <c r="H16" i="25"/>
  <c r="D16" i="25"/>
  <c r="J38" i="25"/>
  <c r="L36" i="25"/>
  <c r="J21" i="25"/>
  <c r="H72" i="22"/>
  <c r="H56" i="22"/>
  <c r="H50" i="22"/>
  <c r="D32" i="22"/>
  <c r="H32" i="22"/>
  <c r="F18" i="22"/>
  <c r="H18" i="22"/>
  <c r="D18" i="22"/>
  <c r="J49" i="24"/>
  <c r="H49" i="24"/>
  <c r="F49" i="24"/>
  <c r="D49" i="24"/>
  <c r="D23" i="25" l="1"/>
  <c r="D26" i="25" s="1"/>
  <c r="D28" i="25" s="1"/>
  <c r="D40" i="25" s="1"/>
  <c r="D34" i="22"/>
  <c r="H58" i="22"/>
  <c r="H74" i="22" s="1"/>
  <c r="F23" i="25"/>
  <c r="F26" i="25" s="1"/>
  <c r="F28" i="25" s="1"/>
  <c r="H23" i="25"/>
  <c r="H26" i="25" s="1"/>
  <c r="H28" i="25" s="1"/>
  <c r="J23" i="25"/>
  <c r="J26" i="25" s="1"/>
  <c r="J28" i="25" s="1"/>
  <c r="D43" i="25" l="1"/>
  <c r="H40" i="25"/>
  <c r="H43" i="25"/>
  <c r="F40" i="25"/>
  <c r="F43" i="25"/>
  <c r="J43" i="25"/>
  <c r="J40" i="25"/>
  <c r="J39" i="5" l="1"/>
  <c r="F39" i="5"/>
  <c r="J18" i="22" l="1"/>
  <c r="J56" i="22" l="1"/>
  <c r="J50" i="22"/>
  <c r="J32" i="22"/>
  <c r="F56" i="22"/>
  <c r="F50" i="22"/>
  <c r="F32" i="22"/>
  <c r="D56" i="22"/>
  <c r="D50" i="22"/>
  <c r="J34" i="22" l="1"/>
  <c r="J58" i="22"/>
  <c r="F58" i="22"/>
  <c r="J72" i="22"/>
  <c r="D58" i="22"/>
  <c r="F34" i="22"/>
  <c r="D72" i="22"/>
  <c r="H34" i="22"/>
  <c r="F72" i="22"/>
  <c r="F74" i="22" l="1"/>
  <c r="J74" i="22"/>
  <c r="D74" i="22"/>
  <c r="J22" i="5"/>
  <c r="J17" i="5"/>
  <c r="F22" i="5"/>
  <c r="F17" i="5"/>
  <c r="F24" i="5" l="1"/>
  <c r="F27" i="5" s="1"/>
  <c r="J24" i="5"/>
  <c r="J27" i="5" s="1"/>
  <c r="J29" i="5" l="1"/>
  <c r="J22" i="24"/>
  <c r="J31" i="24" s="1"/>
  <c r="F29" i="5"/>
  <c r="F31" i="24"/>
  <c r="H22" i="5"/>
  <c r="D22" i="5"/>
  <c r="F34" i="24" l="1"/>
  <c r="F58" i="24" s="1"/>
  <c r="F60" i="24" s="1"/>
  <c r="J34" i="24"/>
  <c r="J58" i="24" s="1"/>
  <c r="J60" i="24" s="1"/>
  <c r="J41" i="5"/>
  <c r="J44" i="5"/>
  <c r="F44" i="5"/>
  <c r="F41" i="5"/>
  <c r="D17" i="5"/>
  <c r="D24" i="5" s="1"/>
  <c r="D27" i="5" s="1"/>
  <c r="D29" i="5" l="1"/>
  <c r="D22" i="24"/>
  <c r="D31" i="24" s="1"/>
  <c r="D34" i="24" s="1"/>
  <c r="D58" i="24" s="1"/>
  <c r="D60" i="24" s="1"/>
  <c r="H17" i="5"/>
  <c r="D44" i="5" l="1"/>
  <c r="D41" i="5"/>
  <c r="H24" i="5"/>
  <c r="H27" i="5" s="1"/>
  <c r="K28" i="26" l="1"/>
  <c r="H29" i="5"/>
  <c r="H22" i="24"/>
  <c r="H31" i="24" s="1"/>
  <c r="M28" i="26" l="1"/>
  <c r="M30" i="26" s="1"/>
  <c r="K30" i="26"/>
  <c r="H34" i="24"/>
  <c r="H58" i="24" s="1"/>
  <c r="H60" i="24" s="1"/>
  <c r="H44" i="5"/>
  <c r="H41" i="5"/>
  <c r="I28" i="27" l="1"/>
  <c r="K28" i="27" l="1"/>
  <c r="K30" i="27" s="1"/>
  <c r="I30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D20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<sst xmlns="http://schemas.openxmlformats.org/spreadsheetml/2006/main" count="375" uniqueCount="199">
  <si>
    <t>บริษัท เอเอสเอ็น โบรกเกอร์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</si>
  <si>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</si>
  <si>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</si>
  <si>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</si>
  <si>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</si>
  <si>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</si>
  <si>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</t>
  </si>
  <si>
    <t>2565</t>
  </si>
  <si>
    <t>2564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</si>
  <si>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</si>
  <si>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</si>
  <si>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</si>
  <si>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</si>
  <si>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</si>
  <si>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- เงินลงทุนในธุรกรรมสินเชื่อระหว่างบุคคลกับบุคคล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</si>
  <si>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</si>
  <si>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</si>
  <si>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</si>
  <si>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</si>
  <si>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</si>
  <si>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ส่วนปรับปรุงอาคารเช่า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</si>
  <si>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</si>
  <si>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</si>
  <si>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</si>
  <si>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</si>
  <si>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</si>
  <si>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</si>
  <si>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</si>
  <si>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</si>
  <si>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เจ้าหนี้ค่าเบี้ยประกันภัยและเจ้าหนี้อื่น</t>
  </si>
  <si>
    <t>ส่วนของหนี้สินตามสัญญาเช่าที่ถึงกำหนดชำระภายในหนึ่งปี</t>
  </si>
  <si>
    <t>สำรองค่าเผื่อการยกเลิกกรมธรรม์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</si>
  <si>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</si>
  <si>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</si>
  <si>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</si>
  <si>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</si>
  <si>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</si>
  <si>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 - สุทธิจากส่วนที่ถึงกำหนดชำระภายในหนึ่งปี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</si>
  <si>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</si>
  <si>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</si>
  <si>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</si>
  <si>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</si>
  <si>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ทุนที่ออกและชำระแล้ว</t>
  </si>
  <si>
    <t xml:space="preserve">    (หุ้นสามัญจำนวน 187,199,953 หุ้น มูลค่า 0.50 บาทต่อหุ้น)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</si>
  <si>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</si>
  <si>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</si>
  <si>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กำไรสะสม</t>
  </si>
  <si>
    <t xml:space="preserve">   จัดสรรแล้ว </t>
  </si>
  <si>
    <t>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</si>
  <si>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</si>
  <si>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</si>
  <si>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</si>
  <si>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</si>
  <si>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</si>
  <si>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</si>
  <si>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รายได้ค่านายหน้า</t>
  </si>
  <si>
    <t>รายได้ค่าบริการอื่น</t>
  </si>
  <si>
    <t>รายได้ดอกเบี้ย</t>
  </si>
  <si>
    <t>รายได้อื่น</t>
  </si>
  <si>
    <t xml:space="preserve">   รายได้ค่าบริหารจัดการ</t>
  </si>
  <si>
    <t xml:space="preserve">   อื่นๆ</t>
  </si>
  <si>
    <t>รวมรายได้</t>
  </si>
  <si>
    <t>ค่าใช้จ่าย</t>
  </si>
  <si>
    <t>ต้นทุนและค่าใช้จ่ายการให้บริการ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</si>
  <si>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</si>
  <si>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</si>
  <si>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</si>
  <si>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</si>
  <si>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</si>
  <si>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</si>
  <si>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</si>
  <si>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กำไรต่อหุ้น</t>
  </si>
  <si>
    <t>งบกระแสเงินสด (ไม่ได้ตรวจสอบ)</t>
  </si>
  <si>
    <t>กระแสเงินสดจากกิจกรรมดำเนินงาน</t>
  </si>
  <si>
    <t>หนี้สูญ</t>
  </si>
  <si>
    <t>ตัดจำหน่ายอุปกรณ์</t>
  </si>
  <si>
    <t>การเปลี่ยนแปลงในสินทรัพย์และหนี้สินดำเนินงาน</t>
  </si>
  <si>
    <t>เงินสดรับจากดอกเบี้ย</t>
  </si>
  <si>
    <t>จ่ายภาษีเงินได้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</si>
  <si>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</si>
  <si>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</si>
  <si>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</si>
  <si>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</si>
  <si>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จ่ายดอกเบี้ย</t>
  </si>
  <si>
    <t>เงินสดและรายการเทียบเท่าเงินสด ณ 1 มกราคม</t>
  </si>
  <si>
    <t>งบแสดงการเปลี่ยนแปลงส่วนของผู้ถือหุ้น (ไม่ได้ตรวจสอบ)</t>
  </si>
  <si>
    <t>ส่วนเกินทุนจาก</t>
  </si>
  <si>
    <t>ส่วนเกิน</t>
  </si>
  <si>
    <t>การรวมธุรกิจภายใต้</t>
  </si>
  <si>
    <t>ยังไม่ได้จัดสรร</t>
  </si>
  <si>
    <t>ที่ออกและชำระแล้ว</t>
  </si>
  <si>
    <t>มูลค่าหุ้นสามัญ</t>
  </si>
  <si>
    <t>การควบคุมเดียวกัน</t>
  </si>
  <si>
    <t>รวม</t>
  </si>
  <si>
    <t>ยอดคงเหลือ ณ วันที่ 1 มกราคม 2564</t>
  </si>
  <si>
    <t>[ตัวอย่างกรณีเลือกแสดงงบกำไรขาดทุนเบ็ดเสร็จแบบ 1 statement]</t>
  </si>
  <si>
    <t>บริษัท XXX จำกัด (มหาชน) และบริษัทย่อย</t>
  </si>
  <si>
    <t>งบกำไรขาดทุนเบ็ดเสร็จ</t>
  </si>
  <si>
    <t>สำหรับปีสิ้นสุดวันที่ 31 ธันวาคม 2556</t>
  </si>
  <si>
    <t>(หน่วย: บาท)</t>
  </si>
  <si>
    <t>(ปรับปรุงใหม่)</t>
  </si>
  <si>
    <t>กำไรขาดทุน:</t>
  </si>
  <si>
    <t>รายได้จากการขายและบริการ</t>
  </si>
  <si>
    <t>ต้นทุนขายและบริการ</t>
  </si>
  <si>
    <t>ค่าใช้จ่ายในการขาย</t>
  </si>
  <si>
    <t>ค่าใช้จ่ายอื่น</t>
  </si>
  <si>
    <t>กำไร (ขาดทุน) ก่อนส่วนแบ่งกำไร (ขาดทุน) จากเงินลงทุน</t>
  </si>
  <si>
    <t xml:space="preserve">   ในบริษัทร่วมและการร่วมค้า ค่าใช้จ่ายทางการเงิน และ</t>
  </si>
  <si>
    <t xml:space="preserve">   ค่าใช้จ่ายภาษีเงินได้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</si>
  <si>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</si>
  <si>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</si>
  <si>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กำไร (ขาดทุน) ก่อนค่าใช้จ่ายทางการเงินและค่าใช้จ่ายภาษีเงินได้</t>
  </si>
  <si>
    <t>ค่าใช้จ่ายทางการเงิน</t>
  </si>
  <si>
    <t>กำไร (ขาดทุน) ก่อนค่าใช้จ่ายภาษีเงินได้</t>
  </si>
  <si>
    <r>
      <t>กำไรสำหรับ</t>
    </r>
    <r>
      <rPr>
        <b/>
        <sz val="16"/>
        <rFont val="Angsana New"/>
        <family val="1"/>
      </rPr>
      <t>ปี</t>
    </r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</si>
  <si>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</si>
  <si>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</si>
  <si>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</si>
  <si>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ผลกำไร (ขาดทุน) จากการวัดมูลค่าเงินลงทุนในหลักทรัพย์เผื่อขาย</t>
  </si>
  <si>
    <t>ผลกำไร (ขาดทุน) จากการตีราคาที่ดินและอาคาร</t>
  </si>
  <si>
    <t>ผลกระทบของภาษีเงินได้ (กรณี adopt Deferred Tax)</t>
  </si>
  <si>
    <t>33</t>
  </si>
  <si>
    <t>กำไรขาดทุนเบ็ดเสร็จอื่นสำหรับปี</t>
  </si>
  <si>
    <t>กำไรขาดทุนเบ็ดเสร็จรวมสำหรับปี</t>
  </si>
  <si>
    <t>หมายเหตุประกอบงบการเงินเป็นส่วนหนึ่งของงบการเงินนี้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</si>
  <si>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</si>
  <si>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</si>
  <si>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</si>
  <si>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</si>
  <si>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</si>
  <si>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</si>
  <si>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</si>
  <si>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</si>
  <si>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</si>
  <si>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 xml:space="preserve">    ทุนจดทะเบียน</t>
  </si>
  <si>
    <t>กำไรขาดทุนเบ็ดเสร็จอื่น</t>
  </si>
  <si>
    <t>รายการที่จะไม่ถูกจัดประเภทใหม่ไว้ในกำไรหรือขาดทุน</t>
  </si>
  <si>
    <r>
      <t xml:space="preserve">   </t>
    </r>
    <r>
      <rPr>
        <b/>
        <i/>
        <sz val="15"/>
        <rFont val="Angsana New"/>
        <family val="1"/>
      </rPr>
      <t>ในภายหลัง</t>
    </r>
  </si>
  <si>
    <t>ผลกำไร (ขาดทุน) 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</si>
  <si>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</si>
  <si>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</si>
  <si>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</si>
  <si>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กำไรขาดทุนเบ็ดเสร็จอื่นสำหรับงวด - สุทธิจากภาษี</t>
  </si>
  <si>
    <t>กำไร (ขาดทุน) เบ็ดเสร็จรวมสำหรับงวด</t>
  </si>
  <si>
    <t>สำรองตามกฎหมาย</t>
  </si>
  <si>
    <t>ประมาณการหนี้สินผลประโยชน์พนักงาน</t>
  </si>
  <si>
    <t>ยอดคงเหลือ ณ วันที่ 1 มกราคม 2565 - ปรับปรุงใหม่</t>
  </si>
  <si>
    <t>ประมาณการหนี้สินไม่หมุนเวียนสำหรับผลประโยชน์พนักงาน</t>
  </si>
  <si>
    <t>(กลับรายการ) ขาดทุนด้านเครดิตที่คาดว่าจะเกิดขึ้น</t>
  </si>
  <si>
    <r>
      <t>กำไรต่อหุ้นขั้นพื้นฐานสำหรับงวด</t>
    </r>
    <r>
      <rPr>
        <i/>
        <sz val="15"/>
        <rFont val="Angsana New"/>
        <family val="1"/>
      </rPr>
      <t xml:space="preserve"> (บาท)</t>
    </r>
  </si>
  <si>
    <t>ผลกระทบจากการแก้ไขงบการเงิน</t>
  </si>
  <si>
    <t>ลูกหนี้เงินให้กู้ยืม</t>
  </si>
  <si>
    <t>ยอดคงเหลือ ณ วันที่ 1 มกราคม 2565 - ตามที่เคยเสนอรายงาน</t>
  </si>
  <si>
    <t>รายได้ค้างรับและลูกหนี้อื่น</t>
  </si>
  <si>
    <t xml:space="preserve">(กลับรายการ) ขาดทุนด้านเครดิตที่คาดว่าจะเกิดขึ้น </t>
  </si>
  <si>
    <t xml:space="preserve">กระแสเงินสดสุทธิใช้ไปในกิจกรรมดำเนินงาน </t>
  </si>
  <si>
    <t>กระแสเงินสดสุทธิใช้ไปในกิจกรรมลงทุน</t>
  </si>
  <si>
    <t xml:space="preserve">กระแสเงินสดสุทธิใช้ไปในการดำเนินงาน </t>
  </si>
  <si>
    <t>(กลับรายการ) สำรองค่าเผื่อการยกเลิกกรมธรรม์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</si>
  <si>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</si>
  <si>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</si>
  <si>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</si>
  <si>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2564</t>
  </si>
  <si>
    <t>ยอดคงเหลือ ณ วันที่ 30 กันยายน 2564 - ปรับปรุงใหม่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</si>
  <si>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</si>
  <si>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</si>
  <si>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</si>
  <si>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</si>
  <si>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     หุ้นปันผลจ่าย</t>
  </si>
  <si>
    <t xml:space="preserve">         เงินปันผลให้ผู้ถือหุ้นของบริษัท</t>
  </si>
  <si>
    <r>
      <t xml:space="preserve">  </t>
    </r>
    <r>
      <rPr>
        <b/>
        <i/>
        <sz val="15"/>
        <rFont val="Angsana New"/>
        <family val="1"/>
      </rPr>
      <t xml:space="preserve">  รวมการจัดสรรส่วนทุนให้ผู้ถือหุ้น</t>
    </r>
  </si>
  <si>
    <t>รับคืนภาษีเงินได้</t>
  </si>
  <si>
    <t>เงินสดรับจากเงินกู้ยืมกรรมการ</t>
  </si>
  <si>
    <t>จ่ายเงินปันผล</t>
  </si>
  <si>
    <t>กำไรขาดทุนเบ็ดเสร็จสำหรับงวด</t>
  </si>
  <si>
    <t>เงินสดและรายการเทียบเท่าเงินสด ณ 30 กันยายน</t>
  </si>
  <si>
    <t>กำไร (ขาดทุน) ก่อนภาษีเงินได้</t>
  </si>
  <si>
    <t>(รายได้) ค่าใช้จ่ายภาษีเงินได้</t>
  </si>
  <si>
    <t>เงินปันผลจ่าย</t>
  </si>
  <si>
    <t>ปรับรายการที่กระทบกำไรเป็นเงินสดรับ (จ่าย)</t>
  </si>
  <si>
    <t>กำไรขาดทุนเบ็ดเสร็จรวมสำหรับงวด</t>
  </si>
  <si>
    <r>
      <t xml:space="preserve">   </t>
    </r>
    <r>
      <rPr>
        <b/>
        <i/>
        <sz val="15"/>
        <color theme="1"/>
        <rFont val="Angsana New"/>
        <family val="1"/>
      </rPr>
      <t>ในภายหลัง</t>
    </r>
  </si>
  <si>
    <r>
      <t>กำไรต่อหุ้นขั้นพื้นฐานสำหรับงวด</t>
    </r>
    <r>
      <rPr>
        <i/>
        <sz val="15"/>
        <color theme="1"/>
        <rFont val="Angsana New"/>
        <family val="1"/>
      </rPr>
      <t xml:space="preserve"> (บาท)</t>
    </r>
  </si>
  <si>
    <t>ค่าเสื่อมราคาและค่าตัดจำหน่าย</t>
  </si>
  <si>
    <t>- ลูกหนี้เงินให้สินเชื่อ</t>
  </si>
  <si>
    <t>- ลูกหนี้ตามสัญญาเช่าซื้อ</t>
  </si>
  <si>
    <t xml:space="preserve">    กำไร - ปรับปรุงใหม่</t>
  </si>
  <si>
    <t xml:space="preserve">    กำไรขาดทุนเบ็ดเสร็จอื่น - ปรับปรุงใหม่</t>
  </si>
  <si>
    <t>รวมกำไรขาดทุนเบ็ดเสร็จสำหรับงวด - ปรับปรุงใหม่</t>
  </si>
  <si>
    <t>4, 6</t>
  </si>
  <si>
    <t>4, 10</t>
  </si>
  <si>
    <t>ลูกหนี้ - ส่วนที่ถึงกำหนดชำระภายในหนึ่งปี</t>
  </si>
  <si>
    <t>ลูกหนี้ - สุทธิจากส่วนที่ถึงกำหนดชำระภายในหนึ่งปี</t>
  </si>
  <si>
    <t>กำไร (ขาดทุน) สำหรับงวด</t>
  </si>
  <si>
    <t>กำไร</t>
  </si>
  <si>
    <t>ซื้อส่วนปรับปรุงอาคารเช่าและอุปกรณ์</t>
  </si>
  <si>
    <t>เงินสดรับจากการขายอาคารและอุปกรณ์</t>
  </si>
  <si>
    <t>เงินสดและรายการเทียบเท่าเงินสดลดลงสุทธิ</t>
  </si>
  <si>
    <t>กระแสเงินสดสุทธิได้มาจาก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</si>
</sst>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_);_(* \(#,##0.0\);_(* &quot;-&quot;??_);_(@_)"/>
    <numFmt numFmtId="167" formatCode="_(* #,##0.00_);_(* \(#,##0.00\);_(* &quot;-&quot;_);_(@_)"/>
    <numFmt numFmtId="168" formatCode="#,##0;\(#,##0\)"/>
  </numFmts>
  <fonts count="4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b/>
      <sz val="8"/>
      <color indexed="81"/>
      <name val="Tahoma"/>
      <family val="2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sz val="11"/>
      <color theme="0"/>
      <name val="Calibri"/>
      <family val="2"/>
      <scheme val="minor"/>
    </font>
    <font>
      <sz val="17"/>
      <color theme="0"/>
      <name val="Calibri"/>
      <family val="2"/>
      <scheme val="minor"/>
    </font>
    <font>
      <sz val="11"/>
      <color rgb="FF0B744D"/>
      <name val="Calibri"/>
      <family val="2"/>
      <scheme val="minor"/>
    </font>
    <font>
      <sz val="72"/>
      <color theme="0"/>
      <name val="Cambria"/>
      <family val="2"/>
      <scheme val="major"/>
    </font>
    <font>
      <sz val="11"/>
      <color theme="1"/>
      <name val="Calibri"/>
      <family val="2"/>
    </font>
    <font>
      <sz val="10"/>
      <name val="Times New Roman"/>
      <family val="1"/>
      <charset val="222"/>
    </font>
    <font>
      <sz val="15"/>
      <color theme="1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u/>
      <sz val="15"/>
      <name val="Angsana New"/>
      <family val="1"/>
    </font>
    <font>
      <u/>
      <sz val="15"/>
      <name val="Angsana New"/>
      <family val="1"/>
    </font>
    <font>
      <i/>
      <sz val="15"/>
      <color rgb="FFFF0000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Wingdings 2"/>
      <family val="1"/>
      <charset val="2"/>
    </font>
    <font>
      <b/>
      <i/>
      <sz val="15"/>
      <name val="Angsana New"/>
      <family val="1"/>
    </font>
    <font>
      <sz val="16"/>
      <color theme="0"/>
      <name val="Angsana New"/>
      <family val="1"/>
    </font>
    <font>
      <b/>
      <sz val="16"/>
      <color theme="0"/>
      <name val="Angsana New"/>
      <family val="1"/>
    </font>
    <font>
      <i/>
      <sz val="16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i/>
      <u/>
      <sz val="15"/>
      <color theme="0"/>
      <name val="Angsana New"/>
      <family val="1"/>
    </font>
    <font>
      <b/>
      <i/>
      <sz val="15"/>
      <color theme="0"/>
      <name val="Angsana New"/>
      <family val="1"/>
    </font>
    <font>
      <i/>
      <sz val="15"/>
      <color theme="1"/>
      <name val="Angsana New"/>
      <family val="1"/>
    </font>
    <font>
      <i/>
      <u/>
      <sz val="15"/>
      <color theme="1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16" fillId="0" borderId="0" applyFont="0" applyFill="0" applyBorder="0" applyAlignment="0" applyProtection="0"/>
    <xf numFmtId="0" fontId="1" fillId="0" borderId="0"/>
    <xf numFmtId="0" fontId="18" fillId="3" borderId="0" applyNumberFormat="0" applyProtection="0">
      <alignment horizontal="left" wrapText="1" indent="4"/>
    </xf>
    <xf numFmtId="0" fontId="19" fillId="3" borderId="0" applyNumberFormat="0" applyProtection="0">
      <alignment horizontal="left" wrapText="1" indent="4"/>
    </xf>
    <xf numFmtId="0" fontId="20" fillId="3" borderId="0" applyNumberFormat="0" applyBorder="0" applyProtection="0">
      <alignment horizontal="left" indent="1"/>
    </xf>
    <xf numFmtId="0" fontId="21" fillId="0" borderId="0"/>
    <xf numFmtId="0" fontId="1" fillId="4" borderId="5"/>
    <xf numFmtId="0" fontId="1" fillId="5" borderId="0"/>
    <xf numFmtId="0" fontId="17" fillId="6" borderId="0" applyNumberFormat="0" applyBorder="0" applyProtection="0"/>
    <xf numFmtId="0" fontId="1" fillId="5" borderId="6"/>
    <xf numFmtId="0" fontId="1" fillId="0" borderId="0"/>
    <xf numFmtId="0" fontId="17" fillId="0" borderId="0"/>
    <xf numFmtId="0" fontId="1" fillId="0" borderId="0"/>
    <xf numFmtId="0" fontId="22" fillId="0" borderId="0"/>
  </cellStyleXfs>
  <cellXfs count="307">
    <xf numFmtId="0" fontId="0" fillId="0" borderId="0" xfId="0"/>
    <xf numFmtId="37" fontId="6" fillId="0" borderId="0" xfId="0" applyNumberFormat="1" applyFont="1" applyAlignment="1">
      <alignment vertical="top"/>
    </xf>
    <xf numFmtId="37" fontId="3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right" vertical="top"/>
    </xf>
    <xf numFmtId="0" fontId="2" fillId="0" borderId="0" xfId="0" quotePrefix="1" applyFont="1" applyAlignment="1">
      <alignment horizontal="left" vertical="top"/>
    </xf>
    <xf numFmtId="164" fontId="3" fillId="0" borderId="0" xfId="0" quotePrefix="1" applyNumberFormat="1" applyFont="1" applyAlignment="1">
      <alignment horizontal="centerContinuous" vertical="top"/>
    </xf>
    <xf numFmtId="0" fontId="3" fillId="0" borderId="0" xfId="0" applyFont="1" applyAlignment="1">
      <alignment horizontal="centerContinuous" vertical="top"/>
    </xf>
    <xf numFmtId="164" fontId="3" fillId="0" borderId="0" xfId="0" applyNumberFormat="1" applyFont="1" applyAlignment="1">
      <alignment horizontal="centerContinuous" vertical="top"/>
    </xf>
    <xf numFmtId="164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164" fontId="2" fillId="0" borderId="1" xfId="0" applyNumberFormat="1" applyFont="1" applyBorder="1" applyAlignment="1">
      <alignment horizontal="center" vertical="top"/>
    </xf>
    <xf numFmtId="164" fontId="2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center" vertical="top"/>
    </xf>
    <xf numFmtId="1" fontId="3" fillId="0" borderId="0" xfId="0" applyNumberFormat="1" applyFont="1" applyAlignment="1">
      <alignment vertical="top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164" fontId="3" fillId="0" borderId="0" xfId="0" quotePrefix="1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4" fontId="3" fillId="0" borderId="2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165" fontId="7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center" vertical="top"/>
    </xf>
    <xf numFmtId="165" fontId="7" fillId="0" borderId="0" xfId="0" applyNumberFormat="1" applyFont="1" applyAlignment="1">
      <alignment vertical="top"/>
    </xf>
    <xf numFmtId="41" fontId="7" fillId="0" borderId="0" xfId="0" applyNumberFormat="1" applyFont="1" applyAlignment="1">
      <alignment horizontal="right" vertical="top"/>
    </xf>
    <xf numFmtId="41" fontId="7" fillId="0" borderId="0" xfId="0" applyNumberFormat="1" applyFont="1" applyAlignment="1">
      <alignment vertical="top"/>
    </xf>
    <xf numFmtId="165" fontId="8" fillId="0" borderId="0" xfId="0" applyNumberFormat="1" applyFont="1" applyAlignment="1">
      <alignment vertical="top"/>
    </xf>
    <xf numFmtId="165" fontId="9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41" fontId="8" fillId="0" borderId="0" xfId="0" applyNumberFormat="1" applyFont="1" applyAlignment="1">
      <alignment horizontal="right" vertical="top"/>
    </xf>
    <xf numFmtId="41" fontId="8" fillId="0" borderId="0" xfId="0" applyNumberFormat="1" applyFont="1" applyAlignment="1">
      <alignment vertical="top"/>
    </xf>
    <xf numFmtId="165" fontId="11" fillId="0" borderId="0" xfId="0" applyNumberFormat="1" applyFont="1" applyAlignment="1">
      <alignment vertical="top"/>
    </xf>
    <xf numFmtId="41" fontId="8" fillId="0" borderId="1" xfId="0" applyNumberFormat="1" applyFont="1" applyBorder="1" applyAlignment="1">
      <alignment horizontal="right" vertical="top"/>
    </xf>
    <xf numFmtId="41" fontId="8" fillId="0" borderId="1" xfId="0" applyNumberFormat="1" applyFont="1" applyBorder="1" applyAlignment="1">
      <alignment vertical="top"/>
    </xf>
    <xf numFmtId="165" fontId="11" fillId="0" borderId="1" xfId="0" applyNumberFormat="1" applyFont="1" applyBorder="1" applyAlignment="1">
      <alignment vertical="top"/>
    </xf>
    <xf numFmtId="49" fontId="7" fillId="0" borderId="0" xfId="0" applyNumberFormat="1" applyFont="1" applyAlignment="1">
      <alignment vertical="top"/>
    </xf>
    <xf numFmtId="41" fontId="7" fillId="0" borderId="1" xfId="0" applyNumberFormat="1" applyFont="1" applyBorder="1" applyAlignment="1">
      <alignment horizontal="right" vertical="top"/>
    </xf>
    <xf numFmtId="41" fontId="7" fillId="0" borderId="4" xfId="0" applyNumberFormat="1" applyFont="1" applyBorder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4" fontId="3" fillId="0" borderId="4" xfId="0" applyNumberFormat="1" applyFont="1" applyBorder="1" applyAlignment="1">
      <alignment horizontal="right" vertical="top"/>
    </xf>
    <xf numFmtId="164" fontId="3" fillId="0" borderId="3" xfId="0" applyNumberFormat="1" applyFont="1" applyBorder="1" applyAlignment="1">
      <alignment horizontal="center" vertical="top"/>
    </xf>
    <xf numFmtId="43" fontId="3" fillId="0" borderId="4" xfId="0" applyNumberFormat="1" applyFont="1" applyBorder="1" applyAlignment="1">
      <alignment horizontal="right" vertical="top"/>
    </xf>
    <xf numFmtId="43" fontId="3" fillId="0" borderId="0" xfId="0" applyNumberFormat="1" applyFont="1" applyAlignment="1">
      <alignment vertical="top"/>
    </xf>
    <xf numFmtId="43" fontId="3" fillId="0" borderId="4" xfId="0" applyNumberFormat="1" applyFont="1" applyBorder="1" applyAlignment="1">
      <alignment vertical="top"/>
    </xf>
    <xf numFmtId="43" fontId="3" fillId="0" borderId="0" xfId="0" applyNumberFormat="1" applyFont="1" applyAlignment="1">
      <alignment horizontal="right" vertical="top"/>
    </xf>
    <xf numFmtId="164" fontId="5" fillId="2" borderId="0" xfId="0" applyNumberFormat="1" applyFont="1" applyFill="1" applyAlignment="1">
      <alignment horizontal="left" vertical="top"/>
    </xf>
    <xf numFmtId="164" fontId="14" fillId="0" borderId="0" xfId="0" quotePrefix="1" applyNumberFormat="1" applyFont="1" applyAlignment="1">
      <alignment horizontal="centerContinuous" vertical="top"/>
    </xf>
    <xf numFmtId="0" fontId="14" fillId="0" borderId="0" xfId="0" applyFont="1" applyAlignment="1">
      <alignment horizontal="centerContinuous" vertical="top"/>
    </xf>
    <xf numFmtId="37" fontId="6" fillId="2" borderId="0" xfId="0" applyNumberFormat="1" applyFont="1" applyFill="1" applyAlignment="1">
      <alignment vertical="top"/>
    </xf>
    <xf numFmtId="49" fontId="15" fillId="0" borderId="0" xfId="0" applyNumberFormat="1" applyFont="1" applyAlignment="1">
      <alignment vertical="top"/>
    </xf>
    <xf numFmtId="0" fontId="10" fillId="0" borderId="0" xfId="0" quotePrefix="1" applyFont="1" applyAlignment="1">
      <alignment horizontal="center" vertical="top"/>
    </xf>
    <xf numFmtId="165" fontId="8" fillId="0" borderId="1" xfId="0" applyNumberFormat="1" applyFont="1" applyBorder="1" applyAlignment="1">
      <alignment vertical="top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 indent="2"/>
    </xf>
    <xf numFmtId="41" fontId="6" fillId="0" borderId="0" xfId="0" applyNumberFormat="1" applyFont="1" applyFill="1" applyAlignment="1">
      <alignment horizontal="center" vertical="top"/>
    </xf>
    <xf numFmtId="41" fontId="24" fillId="0" borderId="2" xfId="0" applyNumberFormat="1" applyFont="1" applyFill="1" applyBorder="1" applyAlignment="1">
      <alignment horizontal="center" vertical="top"/>
    </xf>
    <xf numFmtId="41" fontId="24" fillId="0" borderId="0" xfId="0" applyNumberFormat="1" applyFont="1" applyFill="1" applyAlignment="1">
      <alignment horizontal="center" vertical="top"/>
    </xf>
    <xf numFmtId="41" fontId="6" fillId="0" borderId="0" xfId="0" applyNumberFormat="1" applyFont="1" applyFill="1" applyAlignment="1">
      <alignment horizontal="right" vertical="top"/>
    </xf>
    <xf numFmtId="41" fontId="6" fillId="0" borderId="0" xfId="0" applyNumberFormat="1" applyFont="1" applyFill="1" applyAlignment="1">
      <alignment horizontal="left" vertical="top"/>
    </xf>
    <xf numFmtId="41" fontId="24" fillId="0" borderId="2" xfId="0" applyNumberFormat="1" applyFont="1" applyFill="1" applyBorder="1" applyAlignment="1">
      <alignment horizontal="right" vertical="top"/>
    </xf>
    <xf numFmtId="41" fontId="24" fillId="0" borderId="0" xfId="0" applyNumberFormat="1" applyFont="1" applyFill="1" applyAlignment="1">
      <alignment horizontal="right" vertical="top"/>
    </xf>
    <xf numFmtId="41" fontId="6" fillId="0" borderId="1" xfId="0" applyNumberFormat="1" applyFont="1" applyFill="1" applyBorder="1" applyAlignment="1">
      <alignment horizontal="right" vertical="top"/>
    </xf>
    <xf numFmtId="41" fontId="6" fillId="0" borderId="7" xfId="0" applyNumberFormat="1" applyFont="1" applyFill="1" applyBorder="1" applyAlignment="1">
      <alignment horizontal="right" vertical="top"/>
    </xf>
    <xf numFmtId="41" fontId="24" fillId="0" borderId="4" xfId="0" applyNumberFormat="1" applyFont="1" applyFill="1" applyBorder="1" applyAlignment="1">
      <alignment horizontal="right" vertical="top"/>
    </xf>
    <xf numFmtId="164" fontId="6" fillId="0" borderId="0" xfId="0" applyNumberFormat="1" applyFont="1" applyFill="1" applyAlignment="1">
      <alignment vertical="top"/>
    </xf>
    <xf numFmtId="164" fontId="6" fillId="0" borderId="0" xfId="0" applyNumberFormat="1" applyFont="1" applyFill="1" applyAlignment="1">
      <alignment horizontal="centerContinuous" vertical="top"/>
    </xf>
    <xf numFmtId="164" fontId="6" fillId="0" borderId="0" xfId="0" quotePrefix="1" applyNumberFormat="1" applyFont="1" applyFill="1" applyAlignment="1">
      <alignment horizontal="centerContinuous" vertical="top"/>
    </xf>
    <xf numFmtId="168" fontId="24" fillId="0" borderId="0" xfId="0" applyNumberFormat="1" applyFont="1" applyFill="1" applyAlignment="1">
      <alignment horizontal="right" vertical="center"/>
    </xf>
    <xf numFmtId="168" fontId="6" fillId="0" borderId="0" xfId="0" quotePrefix="1" applyNumberFormat="1" applyFont="1" applyFill="1" applyAlignment="1">
      <alignment horizontal="center" vertical="center"/>
    </xf>
    <xf numFmtId="168" fontId="6" fillId="0" borderId="0" xfId="0" applyNumberFormat="1" applyFont="1" applyFill="1" applyAlignment="1">
      <alignment horizontal="center" vertical="center"/>
    </xf>
    <xf numFmtId="49" fontId="6" fillId="0" borderId="0" xfId="14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/>
    </xf>
    <xf numFmtId="41" fontId="6" fillId="0" borderId="7" xfId="0" applyNumberFormat="1" applyFont="1" applyFill="1" applyBorder="1" applyAlignment="1">
      <alignment horizontal="center" vertical="top"/>
    </xf>
    <xf numFmtId="41" fontId="24" fillId="0" borderId="1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Alignment="1">
      <alignment horizontal="right" vertical="top"/>
    </xf>
    <xf numFmtId="41" fontId="6" fillId="0" borderId="4" xfId="0" applyNumberFormat="1" applyFont="1" applyFill="1" applyBorder="1" applyAlignment="1">
      <alignment horizontal="right" vertical="top"/>
    </xf>
    <xf numFmtId="41" fontId="6" fillId="0" borderId="0" xfId="0" applyNumberFormat="1" applyFont="1" applyFill="1" applyAlignment="1">
      <alignment horizontal="center"/>
    </xf>
    <xf numFmtId="41" fontId="24" fillId="0" borderId="2" xfId="0" applyNumberFormat="1" applyFont="1" applyFill="1" applyBorder="1" applyAlignment="1">
      <alignment horizontal="center"/>
    </xf>
    <xf numFmtId="41" fontId="24" fillId="0" borderId="0" xfId="0" applyNumberFormat="1" applyFont="1" applyFill="1" applyAlignment="1">
      <alignment horizontal="center"/>
    </xf>
    <xf numFmtId="41" fontId="6" fillId="0" borderId="1" xfId="0" applyNumberFormat="1" applyFont="1" applyFill="1" applyBorder="1" applyAlignment="1">
      <alignment horizontal="center"/>
    </xf>
    <xf numFmtId="41" fontId="24" fillId="0" borderId="2" xfId="1" applyNumberFormat="1" applyFont="1" applyFill="1" applyBorder="1" applyAlignment="1">
      <alignment horizontal="right"/>
    </xf>
    <xf numFmtId="0" fontId="6" fillId="0" borderId="0" xfId="0" applyFont="1" applyFill="1" applyAlignment="1"/>
    <xf numFmtId="164" fontId="6" fillId="0" borderId="0" xfId="0" applyNumberFormat="1" applyFont="1" applyFill="1" applyAlignment="1">
      <alignment horizontal="center" vertical="top"/>
    </xf>
    <xf numFmtId="0" fontId="24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41" fontId="29" fillId="0" borderId="4" xfId="0" applyNumberFormat="1" applyFont="1" applyFill="1" applyBorder="1" applyAlignment="1">
      <alignment horizontal="right"/>
    </xf>
    <xf numFmtId="41" fontId="29" fillId="0" borderId="0" xfId="0" applyNumberFormat="1" applyFont="1" applyFill="1" applyAlignment="1"/>
    <xf numFmtId="164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>
      <alignment horizontal="right"/>
    </xf>
    <xf numFmtId="167" fontId="6" fillId="0" borderId="4" xfId="0" applyNumberFormat="1" applyFont="1" applyFill="1" applyBorder="1" applyAlignment="1">
      <alignment horizontal="right"/>
    </xf>
    <xf numFmtId="166" fontId="6" fillId="0" borderId="0" xfId="0" applyNumberFormat="1" applyFont="1" applyFill="1" applyAlignment="1"/>
    <xf numFmtId="166" fontId="6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/>
    </xf>
    <xf numFmtId="164" fontId="6" fillId="0" borderId="0" xfId="0" applyNumberFormat="1" applyFont="1" applyFill="1" applyAlignment="1"/>
    <xf numFmtId="0" fontId="24" fillId="0" borderId="0" xfId="0" quotePrefix="1" applyFont="1" applyFill="1" applyAlignment="1">
      <alignment horizontal="left"/>
    </xf>
    <xf numFmtId="0" fontId="25" fillId="0" borderId="0" xfId="0" applyFont="1" applyFill="1" applyAlignment="1">
      <alignment horizontal="centerContinuous"/>
    </xf>
    <xf numFmtId="164" fontId="6" fillId="0" borderId="0" xfId="0" applyNumberFormat="1" applyFont="1" applyFill="1" applyAlignment="1">
      <alignment horizontal="centerContinuous"/>
    </xf>
    <xf numFmtId="41" fontId="6" fillId="0" borderId="0" xfId="0" applyNumberFormat="1" applyFont="1" applyFill="1" applyAlignment="1">
      <alignment horizontal="centerContinuous"/>
    </xf>
    <xf numFmtId="164" fontId="6" fillId="0" borderId="0" xfId="0" applyNumberFormat="1" applyFont="1" applyFill="1" applyAlignment="1">
      <alignment horizontal="left"/>
    </xf>
    <xf numFmtId="0" fontId="24" fillId="0" borderId="0" xfId="0" applyFont="1" applyFill="1" applyAlignment="1">
      <alignment horizontal="left"/>
    </xf>
    <xf numFmtId="164" fontId="24" fillId="0" borderId="0" xfId="0" applyNumberFormat="1" applyFont="1" applyFill="1" applyAlignment="1">
      <alignment horizontal="center"/>
    </xf>
    <xf numFmtId="164" fontId="24" fillId="0" borderId="0" xfId="0" applyNumberFormat="1" applyFont="1" applyFill="1" applyAlignment="1"/>
    <xf numFmtId="0" fontId="25" fillId="0" borderId="0" xfId="0" applyFont="1" applyFill="1" applyAlignment="1"/>
    <xf numFmtId="168" fontId="6" fillId="0" borderId="0" xfId="0" applyNumberFormat="1" applyFont="1" applyFill="1" applyAlignment="1">
      <alignment horizontal="right"/>
    </xf>
    <xf numFmtId="49" fontId="6" fillId="0" borderId="0" xfId="14" applyNumberFormat="1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/>
    </xf>
    <xf numFmtId="0" fontId="32" fillId="0" borderId="0" xfId="0" applyFont="1" applyFill="1" applyAlignment="1"/>
    <xf numFmtId="164" fontId="6" fillId="0" borderId="0" xfId="0" applyNumberFormat="1" applyFont="1" applyFill="1" applyAlignment="1">
      <alignment horizontal="center"/>
    </xf>
    <xf numFmtId="0" fontId="6" fillId="0" borderId="0" xfId="0" quotePrefix="1" applyFont="1" applyFill="1" applyAlignment="1">
      <alignment horizontal="left"/>
    </xf>
    <xf numFmtId="0" fontId="32" fillId="0" borderId="0" xfId="0" applyFont="1" applyFill="1" applyAlignment="1">
      <alignment horizontal="center"/>
    </xf>
    <xf numFmtId="41" fontId="24" fillId="0" borderId="1" xfId="0" applyNumberFormat="1" applyFont="1" applyFill="1" applyBorder="1" applyAlignment="1">
      <alignment horizontal="center"/>
    </xf>
    <xf numFmtId="41" fontId="6" fillId="0" borderId="0" xfId="0" applyNumberFormat="1" applyFont="1" applyFill="1" applyAlignment="1"/>
    <xf numFmtId="0" fontId="24" fillId="0" borderId="0" xfId="0" applyFont="1" applyFill="1" applyAlignment="1"/>
    <xf numFmtId="41" fontId="24" fillId="0" borderId="4" xfId="0" applyNumberFormat="1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top"/>
    </xf>
    <xf numFmtId="37" fontId="2" fillId="0" borderId="0" xfId="0" applyNumberFormat="1" applyFont="1" applyFill="1" applyAlignment="1">
      <alignment horizontal="left" vertical="top"/>
    </xf>
    <xf numFmtId="0" fontId="25" fillId="0" borderId="0" xfId="0" applyFont="1" applyFill="1" applyAlignment="1">
      <alignment horizontal="center" vertical="top"/>
    </xf>
    <xf numFmtId="164" fontId="24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26" fillId="0" borderId="0" xfId="0" applyFont="1" applyFill="1" applyAlignment="1">
      <alignment horizontal="center"/>
    </xf>
    <xf numFmtId="164" fontId="25" fillId="0" borderId="0" xfId="0" applyNumberFormat="1" applyFont="1" applyFill="1" applyAlignment="1"/>
    <xf numFmtId="0" fontId="28" fillId="0" borderId="0" xfId="0" applyFont="1" applyFill="1" applyAlignment="1">
      <alignment horizontal="left"/>
    </xf>
    <xf numFmtId="43" fontId="6" fillId="0" borderId="0" xfId="1" applyFont="1" applyFill="1" applyAlignment="1">
      <alignment horizontal="center"/>
    </xf>
    <xf numFmtId="43" fontId="6" fillId="0" borderId="1" xfId="1" applyFont="1" applyFill="1" applyBorder="1" applyAlignment="1">
      <alignment horizontal="center"/>
    </xf>
    <xf numFmtId="49" fontId="29" fillId="0" borderId="0" xfId="0" applyNumberFormat="1" applyFont="1" applyFill="1" applyAlignment="1"/>
    <xf numFmtId="1" fontId="29" fillId="0" borderId="0" xfId="0" applyNumberFormat="1" applyFont="1" applyFill="1" applyAlignment="1">
      <alignment horizontal="center"/>
    </xf>
    <xf numFmtId="43" fontId="29" fillId="0" borderId="1" xfId="1" applyFont="1" applyFill="1" applyBorder="1" applyAlignment="1"/>
    <xf numFmtId="41" fontId="29" fillId="0" borderId="0" xfId="0" applyNumberFormat="1" applyFont="1" applyFill="1" applyAlignment="1">
      <alignment horizontal="right"/>
    </xf>
    <xf numFmtId="41" fontId="29" fillId="0" borderId="1" xfId="0" applyNumberFormat="1" applyFont="1" applyFill="1" applyBorder="1" applyAlignment="1"/>
    <xf numFmtId="43" fontId="29" fillId="0" borderId="1" xfId="1" applyFont="1" applyFill="1" applyBorder="1" applyAlignment="1">
      <alignment horizontal="right"/>
    </xf>
    <xf numFmtId="37" fontId="24" fillId="0" borderId="0" xfId="0" applyNumberFormat="1" applyFont="1" applyFill="1" applyAlignment="1"/>
    <xf numFmtId="41" fontId="23" fillId="0" borderId="0" xfId="0" applyNumberFormat="1" applyFont="1" applyFill="1" applyAlignment="1">
      <alignment horizontal="right"/>
    </xf>
    <xf numFmtId="41" fontId="23" fillId="0" borderId="0" xfId="0" applyNumberFormat="1" applyFont="1" applyFill="1" applyAlignment="1"/>
    <xf numFmtId="37" fontId="6" fillId="0" borderId="0" xfId="0" applyNumberFormat="1" applyFont="1" applyFill="1" applyAlignment="1"/>
    <xf numFmtId="165" fontId="30" fillId="0" borderId="0" xfId="0" applyNumberFormat="1" applyFont="1" applyFill="1" applyAlignment="1"/>
    <xf numFmtId="0" fontId="6" fillId="0" borderId="0" xfId="0" applyFont="1" applyFill="1" applyAlignment="1">
      <alignment horizontal="left" indent="1"/>
    </xf>
    <xf numFmtId="0" fontId="2" fillId="0" borderId="0" xfId="0" quotePrefix="1" applyFont="1" applyFill="1" applyAlignment="1">
      <alignment horizontal="left" vertical="top"/>
    </xf>
    <xf numFmtId="0" fontId="6" fillId="0" borderId="0" xfId="0" applyFont="1" applyFill="1" applyAlignment="1">
      <alignment horizontal="centerContinuous" vertical="top"/>
    </xf>
    <xf numFmtId="164" fontId="6" fillId="0" borderId="0" xfId="0" applyNumberFormat="1" applyFont="1" applyFill="1" applyAlignment="1">
      <alignment horizontal="left" vertical="top"/>
    </xf>
    <xf numFmtId="164" fontId="27" fillId="0" borderId="0" xfId="0" applyNumberFormat="1" applyFont="1" applyFill="1" applyAlignment="1">
      <alignment horizontal="right" vertical="top"/>
    </xf>
    <xf numFmtId="0" fontId="27" fillId="0" borderId="0" xfId="0" applyFont="1" applyFill="1" applyAlignment="1">
      <alignment horizontal="center" vertical="top"/>
    </xf>
    <xf numFmtId="49" fontId="6" fillId="0" borderId="0" xfId="14" applyNumberFormat="1" applyFont="1" applyFill="1" applyAlignment="1">
      <alignment horizontal="left" vertical="center" wrapText="1"/>
    </xf>
    <xf numFmtId="0" fontId="32" fillId="0" borderId="0" xfId="0" applyFont="1" applyFill="1" applyAlignment="1">
      <alignment vertical="top"/>
    </xf>
    <xf numFmtId="0" fontId="6" fillId="0" borderId="0" xfId="0" applyFont="1" applyFill="1" applyAlignment="1">
      <alignment horizontal="left" vertical="top" indent="1"/>
    </xf>
    <xf numFmtId="0" fontId="32" fillId="0" borderId="0" xfId="0" applyFont="1" applyFill="1" applyAlignment="1">
      <alignment horizontal="center" vertical="top"/>
    </xf>
    <xf numFmtId="0" fontId="6" fillId="0" borderId="0" xfId="0" quotePrefix="1" applyFont="1" applyFill="1" applyAlignment="1">
      <alignment horizontal="left" vertical="top"/>
    </xf>
    <xf numFmtId="0" fontId="6" fillId="0" borderId="0" xfId="0" applyFont="1" applyFill="1" applyAlignment="1">
      <alignment horizontal="center" vertical="top"/>
    </xf>
    <xf numFmtId="0" fontId="24" fillId="0" borderId="0" xfId="0" applyFont="1" applyFill="1" applyAlignment="1">
      <alignment horizontal="center" vertical="top"/>
    </xf>
    <xf numFmtId="38" fontId="6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top"/>
    </xf>
    <xf numFmtId="0" fontId="6" fillId="0" borderId="0" xfId="0" quotePrefix="1" applyFont="1" applyFill="1" applyAlignment="1">
      <alignment horizontal="center" vertical="top"/>
    </xf>
    <xf numFmtId="41" fontId="6" fillId="0" borderId="0" xfId="0" applyNumberFormat="1" applyFont="1" applyFill="1" applyAlignment="1">
      <alignment vertical="top"/>
    </xf>
    <xf numFmtId="43" fontId="6" fillId="0" borderId="0" xfId="0" applyNumberFormat="1" applyFont="1" applyFill="1" applyAlignment="1">
      <alignment vertical="top"/>
    </xf>
    <xf numFmtId="0" fontId="2" fillId="0" borderId="0" xfId="0" quotePrefix="1" applyFont="1" applyFill="1" applyAlignment="1">
      <alignment horizontal="left"/>
    </xf>
    <xf numFmtId="0" fontId="5" fillId="0" borderId="0" xfId="0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0" fontId="25" fillId="0" borderId="0" xfId="0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24" fillId="0" borderId="0" xfId="0" applyNumberFormat="1" applyFont="1" applyFill="1" applyBorder="1" applyAlignment="1">
      <alignment horizontal="center"/>
    </xf>
    <xf numFmtId="164" fontId="33" fillId="0" borderId="0" xfId="0" applyNumberFormat="1" applyFont="1" applyFill="1" applyBorder="1" applyAlignment="1">
      <alignment horizontal="centerContinuous"/>
    </xf>
    <xf numFmtId="164" fontId="36" fillId="0" borderId="0" xfId="0" applyNumberFormat="1" applyFont="1" applyFill="1" applyBorder="1" applyAlignment="1">
      <alignment horizontal="centerContinuous"/>
    </xf>
    <xf numFmtId="164" fontId="37" fillId="0" borderId="0" xfId="0" applyNumberFormat="1" applyFont="1" applyFill="1" applyBorder="1" applyAlignment="1">
      <alignment horizontal="center"/>
    </xf>
    <xf numFmtId="164" fontId="37" fillId="0" borderId="0" xfId="0" applyNumberFormat="1" applyFont="1" applyFill="1" applyBorder="1" applyAlignment="1"/>
    <xf numFmtId="168" fontId="36" fillId="0" borderId="0" xfId="0" applyNumberFormat="1" applyFont="1" applyFill="1" applyBorder="1" applyAlignment="1">
      <alignment horizontal="right"/>
    </xf>
    <xf numFmtId="49" fontId="36" fillId="0" borderId="0" xfId="0" applyNumberFormat="1" applyFont="1" applyFill="1" applyBorder="1" applyAlignment="1">
      <alignment horizontal="center"/>
    </xf>
    <xf numFmtId="164" fontId="38" fillId="0" borderId="0" xfId="0" applyNumberFormat="1" applyFont="1" applyFill="1" applyBorder="1" applyAlignment="1"/>
    <xf numFmtId="41" fontId="36" fillId="0" borderId="0" xfId="0" applyNumberFormat="1" applyFont="1" applyFill="1" applyBorder="1" applyAlignment="1">
      <alignment horizontal="center"/>
    </xf>
    <xf numFmtId="41" fontId="37" fillId="0" borderId="0" xfId="0" applyNumberFormat="1" applyFont="1" applyFill="1" applyBorder="1" applyAlignment="1">
      <alignment horizontal="center"/>
    </xf>
    <xf numFmtId="41" fontId="37" fillId="0" borderId="0" xfId="1" applyNumberFormat="1" applyFont="1" applyFill="1" applyBorder="1" applyAlignment="1">
      <alignment horizontal="right"/>
    </xf>
    <xf numFmtId="41" fontId="36" fillId="0" borderId="0" xfId="0" applyNumberFormat="1" applyFont="1" applyFill="1" applyBorder="1" applyAlignment="1">
      <alignment horizontal="right"/>
    </xf>
    <xf numFmtId="41" fontId="37" fillId="0" borderId="0" xfId="0" applyNumberFormat="1" applyFont="1" applyFill="1" applyBorder="1" applyAlignment="1">
      <alignment horizontal="right"/>
    </xf>
    <xf numFmtId="41" fontId="36" fillId="0" borderId="0" xfId="0" applyNumberFormat="1" applyFont="1" applyFill="1" applyBorder="1" applyAlignment="1"/>
    <xf numFmtId="41" fontId="37" fillId="0" borderId="0" xfId="0" applyNumberFormat="1" applyFont="1" applyFill="1" applyBorder="1" applyAlignment="1"/>
    <xf numFmtId="164" fontId="36" fillId="0" borderId="0" xfId="0" applyNumberFormat="1" applyFont="1" applyFill="1" applyBorder="1" applyAlignment="1"/>
    <xf numFmtId="164" fontId="36" fillId="0" borderId="0" xfId="0" applyNumberFormat="1" applyFont="1" applyFill="1" applyBorder="1" applyAlignment="1">
      <alignment horizontal="right"/>
    </xf>
    <xf numFmtId="166" fontId="36" fillId="0" borderId="0" xfId="0" applyNumberFormat="1" applyFont="1" applyFill="1" applyBorder="1" applyAlignment="1"/>
    <xf numFmtId="166" fontId="36" fillId="0" borderId="0" xfId="0" applyNumberFormat="1" applyFont="1" applyFill="1" applyBorder="1" applyAlignment="1">
      <alignment horizontal="right"/>
    </xf>
    <xf numFmtId="0" fontId="7" fillId="0" borderId="0" xfId="0" quotePrefix="1" applyFont="1" applyFill="1" applyAlignment="1">
      <alignment horizontal="left"/>
    </xf>
    <xf numFmtId="0" fontId="10" fillId="0" borderId="0" xfId="0" applyFont="1" applyFill="1" applyAlignment="1">
      <alignment horizontal="centerContinuous"/>
    </xf>
    <xf numFmtId="164" fontId="8" fillId="0" borderId="0" xfId="0" applyNumberFormat="1" applyFont="1" applyFill="1" applyAlignment="1">
      <alignment horizontal="centerContinuous"/>
    </xf>
    <xf numFmtId="0" fontId="29" fillId="0" borderId="0" xfId="0" quotePrefix="1" applyFont="1" applyFill="1" applyAlignment="1">
      <alignment horizontal="left"/>
    </xf>
    <xf numFmtId="0" fontId="41" fillId="0" borderId="0" xfId="0" applyFont="1" applyFill="1" applyAlignment="1">
      <alignment horizontal="centerContinuous"/>
    </xf>
    <xf numFmtId="164" fontId="23" fillId="0" borderId="0" xfId="0" applyNumberFormat="1" applyFont="1" applyFill="1" applyAlignment="1">
      <alignment horizontal="centerContinuous"/>
    </xf>
    <xf numFmtId="0" fontId="23" fillId="0" borderId="0" xfId="0" applyFont="1" applyFill="1" applyAlignment="1"/>
    <xf numFmtId="0" fontId="41" fillId="0" borderId="0" xfId="0" applyFont="1" applyFill="1" applyAlignment="1"/>
    <xf numFmtId="164" fontId="23" fillId="0" borderId="0" xfId="0" applyNumberFormat="1" applyFont="1" applyFill="1" applyAlignment="1"/>
    <xf numFmtId="164" fontId="29" fillId="0" borderId="0" xfId="0" applyNumberFormat="1" applyFont="1" applyFill="1" applyAlignment="1">
      <alignment horizontal="center"/>
    </xf>
    <xf numFmtId="164" fontId="29" fillId="0" borderId="0" xfId="0" applyNumberFormat="1" applyFont="1" applyFill="1" applyAlignment="1"/>
    <xf numFmtId="168" fontId="23" fillId="0" borderId="0" xfId="0" applyNumberFormat="1" applyFont="1" applyFill="1" applyAlignment="1">
      <alignment horizontal="right"/>
    </xf>
    <xf numFmtId="0" fontId="41" fillId="0" borderId="0" xfId="0" applyFont="1" applyFill="1" applyAlignment="1">
      <alignment horizontal="center" vertical="top"/>
    </xf>
    <xf numFmtId="164" fontId="23" fillId="0" borderId="0" xfId="0" applyNumberFormat="1" applyFont="1" applyFill="1" applyAlignment="1">
      <alignment horizontal="right"/>
    </xf>
    <xf numFmtId="49" fontId="23" fillId="0" borderId="0" xfId="14" applyNumberFormat="1" applyFont="1" applyFill="1" applyAlignment="1">
      <alignment horizontal="center" wrapText="1"/>
    </xf>
    <xf numFmtId="49" fontId="23" fillId="0" borderId="0" xfId="0" applyNumberFormat="1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2" fillId="0" borderId="0" xfId="0" applyFont="1" applyFill="1" applyAlignment="1">
      <alignment horizontal="center"/>
    </xf>
    <xf numFmtId="0" fontId="30" fillId="0" borderId="0" xfId="0" applyFont="1" applyFill="1" applyAlignment="1"/>
    <xf numFmtId="164" fontId="41" fillId="0" borderId="0" xfId="0" applyNumberFormat="1" applyFont="1" applyFill="1" applyAlignment="1"/>
    <xf numFmtId="0" fontId="23" fillId="0" borderId="0" xfId="0" applyFont="1" applyFill="1" applyAlignment="1">
      <alignment horizontal="left"/>
    </xf>
    <xf numFmtId="0" fontId="41" fillId="0" borderId="0" xfId="0" applyFont="1" applyFill="1" applyAlignment="1">
      <alignment horizontal="left"/>
    </xf>
    <xf numFmtId="41" fontId="23" fillId="0" borderId="0" xfId="0" applyNumberFormat="1" applyFont="1" applyFill="1" applyAlignment="1">
      <alignment horizontal="center"/>
    </xf>
    <xf numFmtId="0" fontId="29" fillId="0" borderId="0" xfId="0" applyFont="1" applyFill="1" applyAlignment="1"/>
    <xf numFmtId="41" fontId="29" fillId="0" borderId="2" xfId="0" applyNumberFormat="1" applyFont="1" applyFill="1" applyBorder="1" applyAlignment="1">
      <alignment horizontal="center"/>
    </xf>
    <xf numFmtId="41" fontId="29" fillId="0" borderId="0" xfId="0" applyNumberFormat="1" applyFont="1" applyFill="1" applyAlignment="1">
      <alignment horizontal="center"/>
    </xf>
    <xf numFmtId="41" fontId="23" fillId="0" borderId="1" xfId="0" applyNumberFormat="1" applyFont="1" applyFill="1" applyBorder="1" applyAlignment="1">
      <alignment horizontal="center"/>
    </xf>
    <xf numFmtId="0" fontId="29" fillId="0" borderId="0" xfId="0" applyFont="1" applyFill="1" applyAlignment="1">
      <alignment horizontal="left"/>
    </xf>
    <xf numFmtId="0" fontId="30" fillId="0" borderId="0" xfId="0" applyFont="1" applyFill="1" applyAlignment="1">
      <alignment horizontal="center"/>
    </xf>
    <xf numFmtId="41" fontId="29" fillId="0" borderId="2" xfId="1" applyNumberFormat="1" applyFont="1" applyFill="1" applyBorder="1" applyAlignment="1">
      <alignment horizontal="right"/>
    </xf>
    <xf numFmtId="43" fontId="23" fillId="0" borderId="0" xfId="1" applyFont="1" applyFill="1" applyAlignment="1">
      <alignment horizontal="center"/>
    </xf>
    <xf numFmtId="43" fontId="23" fillId="0" borderId="1" xfId="1" applyFont="1" applyFill="1" applyBorder="1" applyAlignment="1">
      <alignment horizontal="center"/>
    </xf>
    <xf numFmtId="0" fontId="23" fillId="0" borderId="0" xfId="0" applyFont="1" applyFill="1" applyAlignment="1">
      <alignment horizontal="left" indent="1"/>
    </xf>
    <xf numFmtId="167" fontId="23" fillId="0" borderId="4" xfId="0" applyNumberFormat="1" applyFont="1" applyFill="1" applyBorder="1" applyAlignment="1">
      <alignment horizontal="right"/>
    </xf>
    <xf numFmtId="166" fontId="23" fillId="0" borderId="0" xfId="0" applyNumberFormat="1" applyFont="1" applyFill="1" applyAlignment="1"/>
    <xf numFmtId="166" fontId="23" fillId="0" borderId="0" xfId="0" applyNumberFormat="1" applyFont="1" applyFill="1" applyAlignment="1">
      <alignment horizontal="right"/>
    </xf>
    <xf numFmtId="0" fontId="6" fillId="0" borderId="0" xfId="0" quotePrefix="1" applyFont="1" applyFill="1" applyAlignment="1">
      <alignment horizontal="left" vertical="top" indent="1"/>
    </xf>
    <xf numFmtId="0" fontId="41" fillId="0" borderId="0" xfId="0" applyFont="1" applyFill="1" applyAlignment="1">
      <alignment horizontal="center"/>
    </xf>
    <xf numFmtId="41" fontId="23" fillId="0" borderId="0" xfId="0" applyNumberFormat="1" applyFont="1" applyFill="1" applyBorder="1" applyAlignment="1">
      <alignment horizontal="center"/>
    </xf>
    <xf numFmtId="41" fontId="29" fillId="0" borderId="0" xfId="0" applyNumberFormat="1" applyFont="1" applyFill="1" applyBorder="1" applyAlignment="1"/>
    <xf numFmtId="41" fontId="29" fillId="0" borderId="0" xfId="0" applyNumberFormat="1" applyFont="1" applyFill="1" applyBorder="1" applyAlignment="1">
      <alignment horizontal="right"/>
    </xf>
    <xf numFmtId="167" fontId="23" fillId="0" borderId="0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centerContinuous"/>
    </xf>
    <xf numFmtId="164" fontId="23" fillId="0" borderId="0" xfId="0" applyNumberFormat="1" applyFont="1" applyFill="1" applyBorder="1" applyAlignment="1">
      <alignment horizontal="centerContinuous"/>
    </xf>
    <xf numFmtId="164" fontId="29" fillId="0" borderId="0" xfId="0" applyNumberFormat="1" applyFont="1" applyFill="1" applyBorder="1" applyAlignment="1">
      <alignment horizontal="center"/>
    </xf>
    <xf numFmtId="168" fontId="23" fillId="0" borderId="0" xfId="0" quotePrefix="1" applyNumberFormat="1" applyFont="1" applyFill="1" applyBorder="1" applyAlignment="1">
      <alignment horizontal="center"/>
    </xf>
    <xf numFmtId="49" fontId="23" fillId="0" borderId="0" xfId="14" applyNumberFormat="1" applyFont="1" applyFill="1" applyBorder="1" applyAlignment="1">
      <alignment horizontal="center" wrapText="1"/>
    </xf>
    <xf numFmtId="0" fontId="41" fillId="0" borderId="0" xfId="0" applyFont="1" applyFill="1" applyBorder="1" applyAlignment="1">
      <alignment horizontal="center"/>
    </xf>
    <xf numFmtId="164" fontId="41" fillId="0" borderId="0" xfId="0" applyNumberFormat="1" applyFont="1" applyFill="1" applyBorder="1" applyAlignment="1"/>
    <xf numFmtId="41" fontId="29" fillId="0" borderId="0" xfId="0" applyNumberFormat="1" applyFont="1" applyFill="1" applyBorder="1" applyAlignment="1">
      <alignment horizontal="center"/>
    </xf>
    <xf numFmtId="41" fontId="29" fillId="0" borderId="0" xfId="1" applyNumberFormat="1" applyFont="1" applyFill="1" applyBorder="1" applyAlignment="1">
      <alignment horizontal="right"/>
    </xf>
    <xf numFmtId="0" fontId="25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168" fontId="25" fillId="0" borderId="0" xfId="14" applyNumberFormat="1" applyFont="1" applyFill="1" applyAlignment="1">
      <alignment horizontal="center" vertical="center" wrapText="1"/>
    </xf>
    <xf numFmtId="168" fontId="24" fillId="0" borderId="0" xfId="0" applyNumberFormat="1" applyFont="1" applyFill="1" applyAlignment="1">
      <alignment horizontal="center" vertical="center"/>
    </xf>
    <xf numFmtId="168" fontId="6" fillId="0" borderId="0" xfId="0" quotePrefix="1" applyNumberFormat="1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168" fontId="23" fillId="0" borderId="0" xfId="0" quotePrefix="1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37" fontId="24" fillId="0" borderId="0" xfId="0" applyNumberFormat="1" applyFont="1" applyFill="1" applyAlignment="1">
      <alignment horizontal="left"/>
    </xf>
    <xf numFmtId="164" fontId="6" fillId="0" borderId="0" xfId="0" applyNumberFormat="1" applyFont="1" applyFill="1"/>
    <xf numFmtId="37" fontId="2" fillId="0" borderId="0" xfId="0" applyNumberFormat="1" applyFont="1" applyFill="1" applyAlignment="1">
      <alignment horizontal="left"/>
    </xf>
    <xf numFmtId="0" fontId="2" fillId="0" borderId="0" xfId="0" applyFont="1" applyFill="1"/>
    <xf numFmtId="164" fontId="24" fillId="0" borderId="0" xfId="0" applyNumberFormat="1" applyFont="1" applyFill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4" fontId="6" fillId="0" borderId="7" xfId="0" applyNumberFormat="1" applyFont="1" applyFill="1" applyBorder="1" applyAlignment="1">
      <alignment horizontal="center" wrapText="1"/>
    </xf>
    <xf numFmtId="164" fontId="6" fillId="0" borderId="7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Fill="1" applyAlignment="1">
      <alignment horizontal="center"/>
    </xf>
    <xf numFmtId="164" fontId="25" fillId="0" borderId="0" xfId="0" applyNumberFormat="1" applyFont="1" applyFill="1" applyAlignment="1">
      <alignment horizontal="center"/>
    </xf>
    <xf numFmtId="0" fontId="24" fillId="0" borderId="0" xfId="0" applyFont="1" applyFill="1"/>
    <xf numFmtId="164" fontId="25" fillId="0" borderId="0" xfId="0" applyNumberFormat="1" applyFont="1" applyFill="1" applyAlignment="1">
      <alignment horizontal="center"/>
    </xf>
    <xf numFmtId="164" fontId="24" fillId="0" borderId="0" xfId="0" applyNumberFormat="1" applyFont="1" applyFill="1"/>
    <xf numFmtId="0" fontId="32" fillId="0" borderId="0" xfId="0" applyFont="1" applyFill="1"/>
    <xf numFmtId="0" fontId="6" fillId="0" borderId="0" xfId="0" applyFont="1" applyFill="1"/>
    <xf numFmtId="41" fontId="24" fillId="0" borderId="3" xfId="0" applyNumberFormat="1" applyFont="1" applyFill="1" applyBorder="1" applyAlignment="1">
      <alignment horizontal="center"/>
    </xf>
    <xf numFmtId="0" fontId="24" fillId="0" borderId="0" xfId="0" applyFont="1" applyFill="1" applyAlignment="1">
      <alignment vertical="center"/>
    </xf>
    <xf numFmtId="164" fontId="31" fillId="0" borderId="0" xfId="0" applyNumberFormat="1" applyFont="1" applyFill="1"/>
    <xf numFmtId="0" fontId="3" fillId="0" borderId="0" xfId="0" applyFont="1" applyFill="1"/>
    <xf numFmtId="164" fontId="3" fillId="0" borderId="0" xfId="0" applyNumberFormat="1" applyFont="1" applyFill="1"/>
    <xf numFmtId="164" fontId="13" fillId="0" borderId="0" xfId="0" applyNumberFormat="1" applyFont="1" applyFill="1"/>
    <xf numFmtId="41" fontId="3" fillId="0" borderId="0" xfId="0" applyNumberFormat="1" applyFont="1" applyFill="1" applyAlignment="1">
      <alignment horizontal="center"/>
    </xf>
    <xf numFmtId="164" fontId="33" fillId="0" borderId="0" xfId="0" applyNumberFormat="1" applyFont="1" applyFill="1" applyBorder="1" applyAlignment="1">
      <alignment horizontal="left"/>
    </xf>
    <xf numFmtId="0" fontId="34" fillId="0" borderId="0" xfId="0" quotePrefix="1" applyFont="1" applyFill="1" applyBorder="1" applyAlignment="1">
      <alignment horizontal="left"/>
    </xf>
    <xf numFmtId="0" fontId="35" fillId="0" borderId="0" xfId="0" applyFont="1" applyFill="1" applyBorder="1" applyAlignment="1">
      <alignment horizontal="centerContinuous"/>
    </xf>
    <xf numFmtId="164" fontId="8" fillId="0" borderId="0" xfId="0" applyNumberFormat="1" applyFont="1" applyFill="1" applyBorder="1" applyAlignment="1">
      <alignment horizontal="left"/>
    </xf>
    <xf numFmtId="164" fontId="36" fillId="0" borderId="0" xfId="0" applyNumberFormat="1" applyFont="1" applyFill="1" applyBorder="1" applyAlignment="1">
      <alignment horizontal="left"/>
    </xf>
    <xf numFmtId="0" fontId="37" fillId="0" borderId="0" xfId="0" quotePrefix="1" applyFont="1" applyFill="1" applyBorder="1" applyAlignment="1">
      <alignment horizontal="left"/>
    </xf>
    <xf numFmtId="0" fontId="38" fillId="0" borderId="0" xfId="0" applyFont="1" applyFill="1" applyBorder="1" applyAlignment="1">
      <alignment horizontal="centerContinuous"/>
    </xf>
    <xf numFmtId="164" fontId="23" fillId="0" borderId="0" xfId="0" applyNumberFormat="1" applyFont="1" applyFill="1" applyBorder="1" applyAlignment="1">
      <alignment horizontal="left"/>
    </xf>
    <xf numFmtId="0" fontId="36" fillId="0" borderId="0" xfId="0" applyFont="1" applyFill="1" applyBorder="1" applyAlignment="1"/>
    <xf numFmtId="0" fontId="38" fillId="0" borderId="0" xfId="0" applyFont="1" applyFill="1" applyBorder="1" applyAlignment="1"/>
    <xf numFmtId="164" fontId="23" fillId="0" borderId="0" xfId="0" applyNumberFormat="1" applyFont="1" applyFill="1" applyBorder="1" applyAlignment="1"/>
    <xf numFmtId="168" fontId="36" fillId="0" borderId="0" xfId="0" quotePrefix="1" applyNumberFormat="1" applyFont="1" applyFill="1" applyBorder="1" applyAlignment="1">
      <alignment horizontal="center"/>
    </xf>
    <xf numFmtId="164" fontId="36" fillId="0" borderId="0" xfId="0" applyNumberFormat="1" applyFont="1" applyFill="1" applyBorder="1" applyAlignment="1">
      <alignment horizontal="center"/>
    </xf>
    <xf numFmtId="0" fontId="38" fillId="0" borderId="0" xfId="0" applyFont="1" applyFill="1" applyBorder="1" applyAlignment="1">
      <alignment horizontal="center" vertical="top"/>
    </xf>
    <xf numFmtId="164" fontId="36" fillId="0" borderId="0" xfId="0" quotePrefix="1" applyNumberFormat="1" applyFont="1" applyFill="1" applyBorder="1" applyAlignment="1">
      <alignment horizontal="center"/>
    </xf>
    <xf numFmtId="49" fontId="36" fillId="0" borderId="0" xfId="14" applyNumberFormat="1" applyFont="1" applyFill="1" applyBorder="1" applyAlignment="1">
      <alignment horizontal="center" wrapText="1"/>
    </xf>
    <xf numFmtId="0" fontId="38" fillId="0" borderId="0" xfId="0" applyFont="1" applyFill="1" applyBorder="1" applyAlignment="1">
      <alignment horizontal="center"/>
    </xf>
    <xf numFmtId="0" fontId="39" fillId="0" borderId="0" xfId="0" applyFont="1" applyFill="1" applyBorder="1" applyAlignment="1">
      <alignment horizontal="center"/>
    </xf>
    <xf numFmtId="0" fontId="38" fillId="0" borderId="0" xfId="0" applyFont="1" applyFill="1" applyBorder="1" applyAlignment="1">
      <alignment horizontal="center"/>
    </xf>
    <xf numFmtId="0" fontId="40" fillId="0" borderId="0" xfId="0" applyFont="1" applyFill="1" applyBorder="1" applyAlignment="1"/>
    <xf numFmtId="0" fontId="36" fillId="0" borderId="0" xfId="0" applyFont="1" applyFill="1" applyBorder="1" applyAlignment="1">
      <alignment horizontal="left"/>
    </xf>
    <xf numFmtId="0" fontId="38" fillId="0" borderId="0" xfId="0" applyFont="1" applyFill="1" applyBorder="1" applyAlignment="1">
      <alignment horizontal="left"/>
    </xf>
    <xf numFmtId="0" fontId="37" fillId="0" borderId="0" xfId="0" applyFont="1" applyFill="1" applyBorder="1" applyAlignment="1"/>
    <xf numFmtId="164" fontId="29" fillId="0" borderId="0" xfId="0" applyNumberFormat="1" applyFont="1" applyFill="1" applyBorder="1" applyAlignment="1"/>
    <xf numFmtId="0" fontId="37" fillId="0" borderId="0" xfId="0" applyFont="1" applyFill="1" applyBorder="1" applyAlignment="1">
      <alignment horizontal="left"/>
    </xf>
    <xf numFmtId="0" fontId="40" fillId="0" borderId="0" xfId="0" applyFont="1" applyFill="1" applyBorder="1" applyAlignment="1">
      <alignment horizontal="center"/>
    </xf>
    <xf numFmtId="49" fontId="37" fillId="0" borderId="0" xfId="0" applyNumberFormat="1" applyFont="1" applyFill="1" applyBorder="1" applyAlignment="1"/>
    <xf numFmtId="1" fontId="37" fillId="0" borderId="0" xfId="0" applyNumberFormat="1" applyFont="1" applyFill="1" applyBorder="1" applyAlignment="1">
      <alignment horizontal="center"/>
    </xf>
    <xf numFmtId="37" fontId="29" fillId="0" borderId="0" xfId="0" applyNumberFormat="1" applyFont="1" applyFill="1" applyBorder="1" applyAlignment="1"/>
    <xf numFmtId="41" fontId="23" fillId="0" borderId="0" xfId="0" applyNumberFormat="1" applyFont="1" applyFill="1" applyBorder="1" applyAlignment="1">
      <alignment horizontal="right"/>
    </xf>
    <xf numFmtId="37" fontId="23" fillId="0" borderId="0" xfId="0" applyNumberFormat="1" applyFont="1" applyFill="1" applyBorder="1" applyAlignment="1"/>
    <xf numFmtId="165" fontId="40" fillId="0" borderId="0" xfId="0" applyNumberFormat="1" applyFont="1" applyFill="1" applyBorder="1" applyAlignment="1"/>
    <xf numFmtId="0" fontId="36" fillId="0" borderId="0" xfId="0" applyFont="1" applyFill="1" applyBorder="1" applyAlignment="1">
      <alignment horizontal="left" indent="1"/>
    </xf>
    <xf numFmtId="167" fontId="36" fillId="0" borderId="0" xfId="0" applyNumberFormat="1" applyFont="1" applyFill="1" applyBorder="1" applyAlignment="1">
      <alignment horizontal="right"/>
    </xf>
    <xf numFmtId="0" fontId="23" fillId="0" borderId="0" xfId="0" applyFont="1" applyFill="1" applyBorder="1" applyAlignment="1"/>
  </cellXfs>
  <cellStyles count="15">
    <cellStyle name="Comma" xfId="1" builtinId="3"/>
    <cellStyle name="GrayCell 2 2" xfId="8" xr:uid="{00000000-0005-0000-0000-000001000000}"/>
    <cellStyle name="Heading 1 2" xfId="3" xr:uid="{00000000-0005-0000-0000-000002000000}"/>
    <cellStyle name="Heading 2 2" xfId="4" xr:uid="{00000000-0005-0000-0000-000003000000}"/>
    <cellStyle name="Heading 3 2" xfId="9" xr:uid="{00000000-0005-0000-0000-000004000000}"/>
    <cellStyle name="Normal" xfId="0" builtinId="0"/>
    <cellStyle name="Normal 2" xfId="2" xr:uid="{00000000-0005-0000-0000-000006000000}"/>
    <cellStyle name="Normal 2 2" xfId="13" xr:uid="{00000000-0005-0000-0000-000007000000}"/>
    <cellStyle name="Normal 3" xfId="6" xr:uid="{00000000-0005-0000-0000-000008000000}"/>
    <cellStyle name="Normal 3 2" xfId="11" xr:uid="{00000000-0005-0000-0000-000009000000}"/>
    <cellStyle name="Normal_Akara_June Eng09" xfId="14" xr:uid="{00000000-0005-0000-0000-00000A000000}"/>
    <cellStyle name="OrangeBorder 2" xfId="10" xr:uid="{00000000-0005-0000-0000-00000B000000}"/>
    <cellStyle name="Title 2" xfId="5" xr:uid="{00000000-0005-0000-0000-00000C000000}"/>
    <cellStyle name="YellowCell 2 2" xfId="7" xr:uid="{00000000-0005-0000-0000-00000D000000}"/>
    <cellStyle name="z A Column text" xfId="12" xr:uid="{00000000-0005-0000-0000-00000E000000}"/>
  </cellStyles>
  <dxfs count="0"/>
  <tableStyles count="0" defaultTableStyle="TableStyleMedium9" defaultPivotStyle="PivotStyleLight16"/>
  <colors>
    <mruColors>
      <color rgb="FF66FFFF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0"/>
  <sheetViews>
    <sheetView tabSelected="1" view="pageBreakPreview" zoomScale="55" zoomScaleNormal="85" zoomScaleSheetLayoutView="55" workbookViewId="0">
      <selection activeCell="D15" sqref="D15"/>
    </sheetView>
  </sheetViews>
  <sheetFormatPr defaultColWidth="10.54296875" defaultRowHeight="23.5" customHeight="1" x14ac:dyDescent="0.25"/>
  <cols>
    <col min="1" max="1" width="55" style="93" customWidth="1"/>
    <col min="2" max="2" width="8.1796875" style="93" customWidth="1"/>
    <col min="3" max="3" width="1" style="73" customWidth="1"/>
    <col min="4" max="4" width="14.1796875" style="73" bestFit="1" customWidth="1"/>
    <col min="5" max="5" width="1" style="73" customWidth="1"/>
    <col min="6" max="6" width="14.1796875" style="73" customWidth="1"/>
    <col min="7" max="7" width="1" style="73" customWidth="1"/>
    <col min="8" max="8" width="14.1796875" style="73" customWidth="1"/>
    <col min="9" max="9" width="1" style="73" customWidth="1"/>
    <col min="10" max="10" width="14.1796875" style="73" customWidth="1"/>
    <col min="11" max="11" width="13.81640625" style="73" bestFit="1" customWidth="1"/>
    <col min="12" max="12" width="10.54296875" style="73"/>
    <col min="13" max="13" width="13.81640625" style="73" bestFit="1" customWidth="1"/>
    <col min="14" max="14" width="10.54296875" style="73"/>
    <col min="15" max="15" width="12.453125" style="73" bestFit="1" customWidth="1"/>
    <col min="16" max="16384" width="10.54296875" style="73"/>
  </cols>
  <sheetData>
    <row r="1" spans="1:11" s="148" customFormat="1" ht="24" customHeight="1" x14ac:dyDescent="0.25">
      <c r="A1" s="146" t="s">
        <v>0</v>
      </c>
      <c r="B1" s="147"/>
      <c r="C1" s="74"/>
      <c r="D1" s="74"/>
      <c r="E1" s="74"/>
      <c r="F1" s="74"/>
      <c r="G1" s="74"/>
      <c r="H1" s="74"/>
      <c r="I1" s="74"/>
      <c r="J1" s="74"/>
      <c r="K1" s="73"/>
    </row>
    <row r="2" spans="1:11" s="148" customFormat="1" ht="24" customHeight="1" x14ac:dyDescent="0.25">
      <c r="A2" s="125" t="s">
        <v>1</v>
      </c>
      <c r="B2" s="147"/>
      <c r="C2" s="74"/>
      <c r="D2" s="74"/>
      <c r="E2" s="74"/>
      <c r="F2" s="74"/>
      <c r="G2" s="74"/>
      <c r="H2" s="75"/>
      <c r="I2" s="74"/>
      <c r="J2" s="75"/>
      <c r="K2" s="73"/>
    </row>
    <row r="3" spans="1:11" s="148" customFormat="1" ht="24" customHeight="1" x14ac:dyDescent="0.25">
      <c r="A3" s="125"/>
      <c r="B3" s="147"/>
      <c r="C3" s="74"/>
      <c r="D3" s="74"/>
      <c r="E3" s="74"/>
      <c r="F3" s="74"/>
      <c r="G3" s="74"/>
      <c r="H3" s="75"/>
      <c r="I3" s="74"/>
      <c r="J3" s="75"/>
      <c r="K3" s="73"/>
    </row>
    <row r="4" spans="1:11" ht="24" customHeight="1" x14ac:dyDescent="0.25">
      <c r="D4" s="243" t="s">
        <v>2</v>
      </c>
      <c r="E4" s="243"/>
      <c r="F4" s="243"/>
      <c r="G4" s="76"/>
      <c r="H4" s="243" t="s">
        <v>3</v>
      </c>
      <c r="I4" s="243"/>
      <c r="J4" s="243"/>
    </row>
    <row r="5" spans="1:11" ht="24" customHeight="1" x14ac:dyDescent="0.25">
      <c r="A5" s="128" t="s">
        <v>4</v>
      </c>
      <c r="C5" s="149"/>
      <c r="D5" s="77" t="s">
        <v>159</v>
      </c>
      <c r="E5" s="78"/>
      <c r="F5" s="77" t="s">
        <v>6</v>
      </c>
      <c r="G5" s="78"/>
      <c r="H5" s="77" t="s">
        <v>159</v>
      </c>
      <c r="I5" s="78"/>
      <c r="J5" s="77" t="s">
        <v>6</v>
      </c>
    </row>
    <row r="6" spans="1:11" ht="24" customHeight="1" x14ac:dyDescent="0.25">
      <c r="B6" s="126" t="s">
        <v>5</v>
      </c>
      <c r="C6" s="149"/>
      <c r="D6" s="79" t="s">
        <v>7</v>
      </c>
      <c r="E6" s="80"/>
      <c r="F6" s="79" t="s">
        <v>8</v>
      </c>
      <c r="G6" s="80"/>
      <c r="H6" s="79" t="s">
        <v>7</v>
      </c>
      <c r="I6" s="80"/>
      <c r="J6" s="79" t="s">
        <v>8</v>
      </c>
    </row>
    <row r="7" spans="1:11" ht="43.5" customHeight="1" x14ac:dyDescent="0.25">
      <c r="B7" s="150"/>
      <c r="C7" s="149"/>
      <c r="D7" s="79" t="s">
        <v>9</v>
      </c>
      <c r="E7" s="80"/>
      <c r="F7" s="79" t="s">
        <v>100</v>
      </c>
      <c r="G7" s="80"/>
      <c r="H7" s="79" t="s">
        <v>9</v>
      </c>
      <c r="I7" s="80"/>
      <c r="J7" s="151" t="s">
        <v>100</v>
      </c>
    </row>
    <row r="8" spans="1:11" ht="24" customHeight="1" x14ac:dyDescent="0.25">
      <c r="B8" s="150"/>
      <c r="C8" s="149"/>
      <c r="D8" s="242" t="s">
        <v>10</v>
      </c>
      <c r="E8" s="242"/>
      <c r="F8" s="242"/>
      <c r="G8" s="242"/>
      <c r="H8" s="242"/>
      <c r="I8" s="242"/>
      <c r="J8" s="242"/>
    </row>
    <row r="9" spans="1:11" ht="24" customHeight="1" x14ac:dyDescent="0.25">
      <c r="A9" s="152" t="s">
        <v>11</v>
      </c>
      <c r="B9" s="126"/>
    </row>
    <row r="10" spans="1:11" ht="24" customHeight="1" x14ac:dyDescent="0.25">
      <c r="A10" s="93" t="s">
        <v>12</v>
      </c>
      <c r="B10" s="126"/>
      <c r="D10" s="66">
        <v>93470</v>
      </c>
      <c r="E10" s="66"/>
      <c r="F10" s="66">
        <v>204882</v>
      </c>
      <c r="G10" s="66"/>
      <c r="H10" s="66">
        <v>80401</v>
      </c>
      <c r="I10" s="66"/>
      <c r="J10" s="66">
        <v>188515</v>
      </c>
    </row>
    <row r="11" spans="1:11" ht="24" customHeight="1" x14ac:dyDescent="0.25">
      <c r="A11" s="93" t="s">
        <v>13</v>
      </c>
      <c r="B11" s="126">
        <v>5</v>
      </c>
      <c r="D11" s="66">
        <v>28215</v>
      </c>
      <c r="E11" s="66"/>
      <c r="F11" s="66">
        <v>38803</v>
      </c>
      <c r="G11" s="66"/>
      <c r="H11" s="66">
        <v>28215</v>
      </c>
      <c r="I11" s="66"/>
      <c r="J11" s="66">
        <v>38803</v>
      </c>
    </row>
    <row r="12" spans="1:11" ht="24" customHeight="1" x14ac:dyDescent="0.25">
      <c r="A12" s="93" t="s">
        <v>153</v>
      </c>
      <c r="B12" s="126" t="s">
        <v>189</v>
      </c>
      <c r="C12" s="91"/>
      <c r="D12" s="66">
        <v>34676</v>
      </c>
      <c r="E12" s="66"/>
      <c r="F12" s="66">
        <v>46944</v>
      </c>
      <c r="G12" s="66"/>
      <c r="H12" s="66">
        <v>35566</v>
      </c>
      <c r="I12" s="66"/>
      <c r="J12" s="66">
        <v>46365</v>
      </c>
    </row>
    <row r="13" spans="1:11" ht="24" customHeight="1" x14ac:dyDescent="0.25">
      <c r="A13" s="93" t="s">
        <v>191</v>
      </c>
      <c r="B13" s="126"/>
      <c r="C13" s="91"/>
      <c r="D13" s="66"/>
      <c r="E13" s="66"/>
      <c r="F13" s="66"/>
      <c r="G13" s="66"/>
      <c r="H13" s="66"/>
      <c r="I13" s="66"/>
      <c r="J13" s="66"/>
    </row>
    <row r="14" spans="1:11" ht="24" customHeight="1" x14ac:dyDescent="0.25">
      <c r="A14" s="225" t="s">
        <v>184</v>
      </c>
      <c r="B14" s="126">
        <v>7</v>
      </c>
      <c r="C14" s="91"/>
      <c r="D14" s="66">
        <v>102331</v>
      </c>
      <c r="E14" s="66"/>
      <c r="F14" s="66">
        <v>68124</v>
      </c>
      <c r="G14" s="66"/>
      <c r="H14" s="66">
        <v>102331</v>
      </c>
      <c r="I14" s="66"/>
      <c r="J14" s="66">
        <v>68124</v>
      </c>
    </row>
    <row r="15" spans="1:11" ht="24" customHeight="1" x14ac:dyDescent="0.25">
      <c r="A15" s="153" t="s">
        <v>14</v>
      </c>
      <c r="B15" s="126">
        <v>9</v>
      </c>
      <c r="C15" s="91"/>
      <c r="D15" s="66">
        <v>5929</v>
      </c>
      <c r="E15" s="66"/>
      <c r="F15" s="66">
        <v>15599</v>
      </c>
      <c r="G15" s="66"/>
      <c r="H15" s="66">
        <v>5929</v>
      </c>
      <c r="I15" s="66"/>
      <c r="J15" s="66">
        <v>15599</v>
      </c>
    </row>
    <row r="16" spans="1:11" ht="24" customHeight="1" x14ac:dyDescent="0.25">
      <c r="A16" s="225" t="s">
        <v>185</v>
      </c>
      <c r="B16" s="126">
        <v>8</v>
      </c>
      <c r="C16" s="91"/>
      <c r="D16" s="66">
        <v>1477</v>
      </c>
      <c r="E16" s="66"/>
      <c r="F16" s="66">
        <v>0</v>
      </c>
      <c r="G16" s="66"/>
      <c r="H16" s="66">
        <v>1477</v>
      </c>
      <c r="I16" s="66"/>
      <c r="J16" s="66">
        <v>0</v>
      </c>
    </row>
    <row r="17" spans="1:10" ht="24" customHeight="1" x14ac:dyDescent="0.25">
      <c r="A17" s="93" t="s">
        <v>15</v>
      </c>
      <c r="B17" s="126"/>
      <c r="D17" s="67">
        <v>3065</v>
      </c>
      <c r="E17" s="66"/>
      <c r="F17" s="67">
        <v>1258</v>
      </c>
      <c r="G17" s="66"/>
      <c r="H17" s="66">
        <v>2984</v>
      </c>
      <c r="I17" s="66"/>
      <c r="J17" s="66">
        <v>1242</v>
      </c>
    </row>
    <row r="18" spans="1:10" s="127" customFormat="1" ht="24" customHeight="1" x14ac:dyDescent="0.25">
      <c r="A18" s="92" t="s">
        <v>16</v>
      </c>
      <c r="B18" s="154"/>
      <c r="D18" s="68">
        <f>SUM(D10:D17)</f>
        <v>269163</v>
      </c>
      <c r="E18" s="69"/>
      <c r="F18" s="68">
        <f>SUM(F10:F17)</f>
        <v>375610</v>
      </c>
      <c r="G18" s="69"/>
      <c r="H18" s="68">
        <f>SUM(H10:H17)</f>
        <v>256903</v>
      </c>
      <c r="I18" s="69"/>
      <c r="J18" s="68">
        <f>SUM(J10:J17)</f>
        <v>358648</v>
      </c>
    </row>
    <row r="19" spans="1:10" ht="8.15" customHeight="1" x14ac:dyDescent="0.25">
      <c r="A19" s="92"/>
      <c r="B19" s="126"/>
      <c r="D19" s="66"/>
      <c r="E19" s="66"/>
      <c r="F19" s="66"/>
      <c r="G19" s="66"/>
      <c r="H19" s="66"/>
      <c r="I19" s="66"/>
      <c r="J19" s="66"/>
    </row>
    <row r="20" spans="1:10" ht="24" customHeight="1" x14ac:dyDescent="0.25">
      <c r="A20" s="152" t="s">
        <v>17</v>
      </c>
      <c r="B20" s="126"/>
      <c r="D20" s="66"/>
      <c r="E20" s="66"/>
      <c r="F20" s="66"/>
      <c r="G20" s="66"/>
      <c r="H20" s="66"/>
      <c r="I20" s="66"/>
      <c r="J20" s="66"/>
    </row>
    <row r="21" spans="1:10" ht="24" customHeight="1" x14ac:dyDescent="0.25">
      <c r="A21" s="93" t="s">
        <v>18</v>
      </c>
      <c r="B21" s="126"/>
      <c r="D21" s="66">
        <v>4090</v>
      </c>
      <c r="E21" s="66"/>
      <c r="F21" s="66">
        <v>4190</v>
      </c>
      <c r="G21" s="66"/>
      <c r="H21" s="66">
        <v>3090</v>
      </c>
      <c r="I21" s="66"/>
      <c r="J21" s="66">
        <v>3190</v>
      </c>
    </row>
    <row r="22" spans="1:10" ht="24" customHeight="1" x14ac:dyDescent="0.25">
      <c r="A22" s="93" t="s">
        <v>19</v>
      </c>
      <c r="B22" s="126"/>
      <c r="D22" s="66">
        <v>0</v>
      </c>
      <c r="E22" s="66"/>
      <c r="F22" s="66">
        <v>0</v>
      </c>
      <c r="G22" s="66"/>
      <c r="H22" s="66">
        <v>22000</v>
      </c>
      <c r="I22" s="66"/>
      <c r="J22" s="66">
        <v>22000</v>
      </c>
    </row>
    <row r="23" spans="1:10" ht="24" customHeight="1" x14ac:dyDescent="0.25">
      <c r="A23" s="93" t="s">
        <v>192</v>
      </c>
      <c r="B23" s="126"/>
      <c r="D23" s="66"/>
      <c r="E23" s="66"/>
      <c r="F23" s="66"/>
      <c r="G23" s="66"/>
      <c r="H23" s="66"/>
      <c r="I23" s="66"/>
      <c r="J23" s="66"/>
    </row>
    <row r="24" spans="1:10" ht="24" customHeight="1" x14ac:dyDescent="0.25">
      <c r="A24" s="225" t="s">
        <v>184</v>
      </c>
      <c r="B24" s="126">
        <v>7</v>
      </c>
      <c r="D24" s="66">
        <v>237208</v>
      </c>
      <c r="E24" s="66"/>
      <c r="F24" s="66">
        <v>159504</v>
      </c>
      <c r="G24" s="66"/>
      <c r="H24" s="66">
        <v>237208</v>
      </c>
      <c r="I24" s="66"/>
      <c r="J24" s="66">
        <v>159504</v>
      </c>
    </row>
    <row r="25" spans="1:10" ht="24" customHeight="1" x14ac:dyDescent="0.25">
      <c r="A25" s="153" t="s">
        <v>14</v>
      </c>
      <c r="B25" s="126">
        <v>9</v>
      </c>
      <c r="D25" s="66">
        <v>19</v>
      </c>
      <c r="E25" s="66"/>
      <c r="F25" s="66">
        <v>5932</v>
      </c>
      <c r="G25" s="66"/>
      <c r="H25" s="66">
        <v>19</v>
      </c>
      <c r="I25" s="66"/>
      <c r="J25" s="66">
        <v>5932</v>
      </c>
    </row>
    <row r="26" spans="1:10" ht="24" customHeight="1" x14ac:dyDescent="0.25">
      <c r="A26" s="225" t="s">
        <v>185</v>
      </c>
      <c r="B26" s="126">
        <v>8</v>
      </c>
      <c r="D26" s="66">
        <v>4555</v>
      </c>
      <c r="E26" s="66"/>
      <c r="F26" s="66">
        <v>0</v>
      </c>
      <c r="G26" s="66"/>
      <c r="H26" s="66">
        <v>4555</v>
      </c>
      <c r="I26" s="66"/>
      <c r="J26" s="66">
        <v>0</v>
      </c>
    </row>
    <row r="27" spans="1:10" ht="24" customHeight="1" x14ac:dyDescent="0.25">
      <c r="A27" s="155" t="s">
        <v>20</v>
      </c>
      <c r="B27" s="126"/>
      <c r="D27" s="66">
        <v>10340</v>
      </c>
      <c r="E27" s="66"/>
      <c r="F27" s="66">
        <v>8542</v>
      </c>
      <c r="G27" s="66"/>
      <c r="H27" s="66">
        <v>8919</v>
      </c>
      <c r="I27" s="66"/>
      <c r="J27" s="66">
        <v>6988</v>
      </c>
    </row>
    <row r="28" spans="1:10" ht="24" customHeight="1" x14ac:dyDescent="0.25">
      <c r="A28" s="155" t="s">
        <v>21</v>
      </c>
      <c r="B28" s="126"/>
      <c r="D28" s="66">
        <v>9711</v>
      </c>
      <c r="E28" s="66"/>
      <c r="F28" s="66">
        <v>16950</v>
      </c>
      <c r="G28" s="66"/>
      <c r="H28" s="66">
        <v>9711</v>
      </c>
      <c r="I28" s="66"/>
      <c r="J28" s="66">
        <v>16950</v>
      </c>
    </row>
    <row r="29" spans="1:10" ht="24" customHeight="1" x14ac:dyDescent="0.25">
      <c r="A29" s="61" t="s">
        <v>22</v>
      </c>
      <c r="B29" s="126"/>
      <c r="D29" s="66">
        <v>21905</v>
      </c>
      <c r="E29" s="66"/>
      <c r="F29" s="66">
        <v>19517</v>
      </c>
      <c r="G29" s="66"/>
      <c r="H29" s="66">
        <v>10350</v>
      </c>
      <c r="I29" s="66"/>
      <c r="J29" s="66">
        <v>8842</v>
      </c>
    </row>
    <row r="30" spans="1:10" ht="24" customHeight="1" x14ac:dyDescent="0.25">
      <c r="A30" s="61" t="s">
        <v>23</v>
      </c>
      <c r="B30" s="126">
        <v>3</v>
      </c>
      <c r="D30" s="66">
        <v>5357</v>
      </c>
      <c r="E30" s="66"/>
      <c r="F30" s="66">
        <v>4716</v>
      </c>
      <c r="G30" s="66"/>
      <c r="H30" s="66">
        <v>3485</v>
      </c>
      <c r="I30" s="66"/>
      <c r="J30" s="66">
        <v>4218</v>
      </c>
    </row>
    <row r="31" spans="1:10" ht="24" customHeight="1" x14ac:dyDescent="0.25">
      <c r="A31" s="93" t="s">
        <v>24</v>
      </c>
      <c r="B31" s="156"/>
      <c r="D31" s="70">
        <v>1448</v>
      </c>
      <c r="E31" s="66"/>
      <c r="F31" s="70">
        <v>2691</v>
      </c>
      <c r="G31" s="66"/>
      <c r="H31" s="70">
        <v>1448</v>
      </c>
      <c r="I31" s="66"/>
      <c r="J31" s="70">
        <v>2691</v>
      </c>
    </row>
    <row r="32" spans="1:10" s="127" customFormat="1" ht="24" customHeight="1" x14ac:dyDescent="0.25">
      <c r="A32" s="92" t="s">
        <v>25</v>
      </c>
      <c r="B32" s="157"/>
      <c r="D32" s="68">
        <f>SUM(D21:D31)</f>
        <v>294633</v>
      </c>
      <c r="E32" s="69"/>
      <c r="F32" s="68">
        <f>SUM(F21:F31)</f>
        <v>222042</v>
      </c>
      <c r="G32" s="69"/>
      <c r="H32" s="68">
        <f>SUM(H21:H31)</f>
        <v>300785</v>
      </c>
      <c r="I32" s="69"/>
      <c r="J32" s="68">
        <f>SUM(J21:J31)</f>
        <v>230315</v>
      </c>
    </row>
    <row r="33" spans="1:11" ht="8.15" customHeight="1" x14ac:dyDescent="0.25">
      <c r="A33" s="92"/>
      <c r="B33" s="156"/>
      <c r="D33" s="71"/>
      <c r="E33" s="66"/>
      <c r="F33" s="71"/>
      <c r="G33" s="66"/>
      <c r="H33" s="71"/>
      <c r="I33" s="66"/>
      <c r="J33" s="71"/>
    </row>
    <row r="34" spans="1:11" s="127" customFormat="1" ht="24" customHeight="1" thickBot="1" x14ac:dyDescent="0.3">
      <c r="A34" s="92" t="s">
        <v>26</v>
      </c>
      <c r="B34" s="92"/>
      <c r="D34" s="72">
        <f>D18+D32</f>
        <v>563796</v>
      </c>
      <c r="E34" s="69"/>
      <c r="F34" s="72">
        <f>F18+F32</f>
        <v>597652</v>
      </c>
      <c r="G34" s="69"/>
      <c r="H34" s="72">
        <f>H18+H32</f>
        <v>557688</v>
      </c>
      <c r="I34" s="69"/>
      <c r="J34" s="72">
        <f>J18+J32</f>
        <v>588963</v>
      </c>
    </row>
    <row r="35" spans="1:11" ht="24" customHeight="1" thickTop="1" x14ac:dyDescent="0.25"/>
    <row r="36" spans="1:11" s="148" customFormat="1" ht="24" customHeight="1" x14ac:dyDescent="0.25">
      <c r="A36" s="146" t="s">
        <v>0</v>
      </c>
      <c r="B36" s="147"/>
      <c r="C36" s="74"/>
      <c r="D36" s="74"/>
      <c r="E36" s="74"/>
      <c r="F36" s="74"/>
      <c r="G36" s="74"/>
      <c r="H36" s="74"/>
      <c r="I36" s="74"/>
      <c r="J36" s="74"/>
      <c r="K36" s="73"/>
    </row>
    <row r="37" spans="1:11" s="148" customFormat="1" ht="24" customHeight="1" x14ac:dyDescent="0.25">
      <c r="A37" s="124" t="s">
        <v>1</v>
      </c>
      <c r="B37" s="147"/>
      <c r="C37" s="74"/>
      <c r="D37" s="74"/>
      <c r="E37" s="74"/>
      <c r="F37" s="74"/>
      <c r="G37" s="74"/>
      <c r="H37" s="75"/>
      <c r="I37" s="74"/>
      <c r="J37" s="75"/>
      <c r="K37" s="73"/>
    </row>
    <row r="38" spans="1:11" s="148" customFormat="1" ht="24" customHeight="1" x14ac:dyDescent="0.25">
      <c r="A38" s="124"/>
      <c r="B38" s="147"/>
      <c r="C38" s="74"/>
      <c r="D38" s="74"/>
      <c r="E38" s="74"/>
      <c r="F38" s="74"/>
      <c r="G38" s="74"/>
      <c r="H38" s="75"/>
      <c r="I38" s="74"/>
      <c r="J38" s="75"/>
      <c r="K38" s="73"/>
    </row>
    <row r="39" spans="1:11" ht="24" customHeight="1" x14ac:dyDescent="0.25">
      <c r="D39" s="243" t="s">
        <v>2</v>
      </c>
      <c r="E39" s="243"/>
      <c r="F39" s="243"/>
      <c r="G39" s="76"/>
      <c r="H39" s="243" t="s">
        <v>3</v>
      </c>
      <c r="I39" s="243"/>
      <c r="J39" s="243"/>
    </row>
    <row r="40" spans="1:11" ht="24" customHeight="1" x14ac:dyDescent="0.25">
      <c r="A40" s="128" t="s">
        <v>27</v>
      </c>
      <c r="C40" s="149"/>
      <c r="D40" s="77" t="s">
        <v>159</v>
      </c>
      <c r="E40" s="78"/>
      <c r="F40" s="77" t="s">
        <v>6</v>
      </c>
      <c r="G40" s="78"/>
      <c r="H40" s="77" t="s">
        <v>159</v>
      </c>
      <c r="I40" s="78"/>
      <c r="J40" s="77" t="s">
        <v>6</v>
      </c>
    </row>
    <row r="41" spans="1:11" ht="24" customHeight="1" x14ac:dyDescent="0.25">
      <c r="B41" s="126" t="s">
        <v>5</v>
      </c>
      <c r="C41" s="149"/>
      <c r="D41" s="79" t="s">
        <v>7</v>
      </c>
      <c r="E41" s="80"/>
      <c r="F41" s="79" t="s">
        <v>8</v>
      </c>
      <c r="G41" s="80"/>
      <c r="H41" s="79" t="s">
        <v>7</v>
      </c>
      <c r="I41" s="80"/>
      <c r="J41" s="79" t="s">
        <v>8</v>
      </c>
    </row>
    <row r="42" spans="1:11" ht="42" customHeight="1" x14ac:dyDescent="0.25">
      <c r="B42" s="150"/>
      <c r="C42" s="149"/>
      <c r="D42" s="79" t="s">
        <v>9</v>
      </c>
      <c r="E42" s="80"/>
      <c r="F42" s="79" t="s">
        <v>100</v>
      </c>
      <c r="G42" s="80"/>
      <c r="H42" s="79" t="s">
        <v>9</v>
      </c>
      <c r="I42" s="80"/>
      <c r="J42" s="79" t="s">
        <v>100</v>
      </c>
    </row>
    <row r="43" spans="1:11" ht="24" customHeight="1" x14ac:dyDescent="0.25">
      <c r="B43" s="150"/>
      <c r="C43" s="149"/>
      <c r="D43" s="242" t="s">
        <v>10</v>
      </c>
      <c r="E43" s="242"/>
      <c r="F43" s="242"/>
      <c r="G43" s="242"/>
      <c r="H43" s="242"/>
      <c r="I43" s="242"/>
      <c r="J43" s="242"/>
    </row>
    <row r="44" spans="1:11" ht="24" customHeight="1" x14ac:dyDescent="0.25">
      <c r="A44" s="152" t="s">
        <v>28</v>
      </c>
      <c r="B44" s="126"/>
    </row>
    <row r="45" spans="1:11" ht="24" customHeight="1" x14ac:dyDescent="0.25">
      <c r="A45" s="155" t="s">
        <v>29</v>
      </c>
      <c r="B45" s="126" t="s">
        <v>190</v>
      </c>
      <c r="D45" s="63">
        <v>45884</v>
      </c>
      <c r="E45" s="63"/>
      <c r="F45" s="63">
        <v>59985</v>
      </c>
      <c r="G45" s="63"/>
      <c r="H45" s="63">
        <v>45054</v>
      </c>
      <c r="I45" s="63"/>
      <c r="J45" s="63">
        <v>60339</v>
      </c>
    </row>
    <row r="46" spans="1:11" ht="24" customHeight="1" x14ac:dyDescent="0.25">
      <c r="A46" s="61" t="s">
        <v>30</v>
      </c>
      <c r="B46" s="126"/>
      <c r="D46" s="63">
        <v>3805</v>
      </c>
      <c r="E46" s="63"/>
      <c r="F46" s="63">
        <v>2928</v>
      </c>
      <c r="G46" s="63"/>
      <c r="H46" s="63">
        <v>3805</v>
      </c>
      <c r="I46" s="63"/>
      <c r="J46" s="63">
        <v>2928</v>
      </c>
    </row>
    <row r="47" spans="1:11" ht="24" customHeight="1" x14ac:dyDescent="0.25">
      <c r="A47" s="61" t="s">
        <v>31</v>
      </c>
      <c r="B47" s="126"/>
      <c r="D47" s="63">
        <v>422</v>
      </c>
      <c r="E47" s="63"/>
      <c r="F47" s="63">
        <v>580</v>
      </c>
      <c r="G47" s="63"/>
      <c r="H47" s="63">
        <v>415</v>
      </c>
      <c r="I47" s="63"/>
      <c r="J47" s="63">
        <v>572</v>
      </c>
    </row>
    <row r="48" spans="1:11" ht="24" customHeight="1" x14ac:dyDescent="0.25">
      <c r="A48" s="61" t="s">
        <v>32</v>
      </c>
      <c r="B48" s="126"/>
      <c r="D48" s="63">
        <v>111</v>
      </c>
      <c r="E48" s="63"/>
      <c r="F48" s="63">
        <v>731</v>
      </c>
      <c r="G48" s="63"/>
      <c r="H48" s="63">
        <v>0</v>
      </c>
      <c r="I48" s="63"/>
      <c r="J48" s="63">
        <v>456</v>
      </c>
    </row>
    <row r="49" spans="1:13" ht="24" customHeight="1" x14ac:dyDescent="0.25">
      <c r="A49" s="93" t="s">
        <v>33</v>
      </c>
      <c r="B49" s="126"/>
      <c r="D49" s="67">
        <f>4387+1</f>
        <v>4388</v>
      </c>
      <c r="E49" s="63"/>
      <c r="F49" s="67">
        <v>4932</v>
      </c>
      <c r="G49" s="63"/>
      <c r="H49" s="63">
        <v>4251</v>
      </c>
      <c r="I49" s="63"/>
      <c r="J49" s="63">
        <v>4582</v>
      </c>
    </row>
    <row r="50" spans="1:13" s="127" customFormat="1" ht="24" customHeight="1" x14ac:dyDescent="0.25">
      <c r="A50" s="92" t="s">
        <v>34</v>
      </c>
      <c r="B50" s="154"/>
      <c r="D50" s="64">
        <f>SUM(D45:D49)</f>
        <v>54610</v>
      </c>
      <c r="E50" s="65"/>
      <c r="F50" s="64">
        <f>SUM(F45:F49)</f>
        <v>69156</v>
      </c>
      <c r="G50" s="65"/>
      <c r="H50" s="64">
        <f>SUM(H45:H49)</f>
        <v>53525</v>
      </c>
      <c r="I50" s="65"/>
      <c r="J50" s="64">
        <f>SUM(J45:J49)</f>
        <v>68877</v>
      </c>
    </row>
    <row r="51" spans="1:13" ht="8.15" customHeight="1" x14ac:dyDescent="0.25">
      <c r="A51" s="92"/>
      <c r="B51" s="126"/>
      <c r="D51" s="63"/>
      <c r="E51" s="63"/>
      <c r="F51" s="63"/>
      <c r="G51" s="63"/>
      <c r="H51" s="63"/>
      <c r="I51" s="63"/>
      <c r="J51" s="63"/>
    </row>
    <row r="52" spans="1:13" ht="24" customHeight="1" x14ac:dyDescent="0.25">
      <c r="A52" s="152" t="s">
        <v>35</v>
      </c>
      <c r="B52" s="126"/>
      <c r="D52" s="63"/>
      <c r="E52" s="63"/>
      <c r="F52" s="63"/>
      <c r="G52" s="63"/>
      <c r="H52" s="63"/>
      <c r="I52" s="63"/>
      <c r="J52" s="63"/>
    </row>
    <row r="53" spans="1:13" ht="24" customHeight="1" x14ac:dyDescent="0.25">
      <c r="A53" s="93" t="s">
        <v>36</v>
      </c>
      <c r="B53" s="126">
        <v>4</v>
      </c>
      <c r="D53" s="63">
        <v>200000</v>
      </c>
      <c r="E53" s="63"/>
      <c r="F53" s="63">
        <v>200000</v>
      </c>
      <c r="G53" s="63"/>
      <c r="H53" s="63">
        <v>200000</v>
      </c>
      <c r="I53" s="63"/>
      <c r="J53" s="63">
        <v>200000</v>
      </c>
    </row>
    <row r="54" spans="1:13" ht="24" customHeight="1" x14ac:dyDescent="0.25">
      <c r="A54" s="93" t="s">
        <v>37</v>
      </c>
      <c r="B54" s="126"/>
      <c r="D54" s="63">
        <v>5989</v>
      </c>
      <c r="E54" s="63"/>
      <c r="F54" s="63">
        <v>14757</v>
      </c>
      <c r="G54" s="63"/>
      <c r="H54" s="63">
        <v>5989</v>
      </c>
      <c r="I54" s="63"/>
      <c r="J54" s="63">
        <v>14757</v>
      </c>
    </row>
    <row r="55" spans="1:13" ht="24" customHeight="1" x14ac:dyDescent="0.25">
      <c r="A55" s="93" t="s">
        <v>147</v>
      </c>
      <c r="B55" s="126">
        <v>3</v>
      </c>
      <c r="D55" s="63">
        <v>7670</v>
      </c>
      <c r="E55" s="63"/>
      <c r="F55" s="63">
        <v>7063</v>
      </c>
      <c r="G55" s="63"/>
      <c r="H55" s="63">
        <v>7374</v>
      </c>
      <c r="I55" s="63"/>
      <c r="J55" s="63">
        <v>6802</v>
      </c>
    </row>
    <row r="56" spans="1:13" s="127" customFormat="1" ht="24" customHeight="1" x14ac:dyDescent="0.25">
      <c r="A56" s="92" t="s">
        <v>38</v>
      </c>
      <c r="B56" s="157"/>
      <c r="D56" s="64">
        <f>SUM(D53:E55)</f>
        <v>213659</v>
      </c>
      <c r="E56" s="65"/>
      <c r="F56" s="64">
        <f>SUM(F53:G55)</f>
        <v>221820</v>
      </c>
      <c r="G56" s="65"/>
      <c r="H56" s="64">
        <f>SUM(H53:H55)</f>
        <v>213363</v>
      </c>
      <c r="I56" s="65"/>
      <c r="J56" s="64">
        <f>SUM(J53:J55)</f>
        <v>221559</v>
      </c>
    </row>
    <row r="57" spans="1:13" ht="8.15" customHeight="1" x14ac:dyDescent="0.25">
      <c r="A57" s="92"/>
      <c r="B57" s="156"/>
      <c r="D57" s="81"/>
      <c r="E57" s="63"/>
      <c r="F57" s="81"/>
      <c r="G57" s="63"/>
      <c r="H57" s="81"/>
      <c r="I57" s="63"/>
      <c r="J57" s="81"/>
    </row>
    <row r="58" spans="1:13" s="127" customFormat="1" ht="24" customHeight="1" x14ac:dyDescent="0.25">
      <c r="A58" s="92" t="s">
        <v>39</v>
      </c>
      <c r="B58" s="92"/>
      <c r="D58" s="82">
        <f>D50+D56</f>
        <v>268269</v>
      </c>
      <c r="E58" s="65"/>
      <c r="F58" s="82">
        <f>F50+F56</f>
        <v>290976</v>
      </c>
      <c r="G58" s="65"/>
      <c r="H58" s="82">
        <f>H50+H56</f>
        <v>266888</v>
      </c>
      <c r="I58" s="65"/>
      <c r="J58" s="82">
        <f>J50+J56</f>
        <v>290436</v>
      </c>
    </row>
    <row r="59" spans="1:13" ht="8.15" customHeight="1" x14ac:dyDescent="0.25">
      <c r="A59" s="92"/>
      <c r="D59" s="63"/>
      <c r="E59" s="63"/>
      <c r="F59" s="63"/>
      <c r="G59" s="63"/>
      <c r="H59" s="63"/>
      <c r="I59" s="63"/>
      <c r="J59" s="63"/>
    </row>
    <row r="60" spans="1:13" ht="24" customHeight="1" x14ac:dyDescent="0.25">
      <c r="A60" s="152" t="s">
        <v>40</v>
      </c>
      <c r="D60" s="83"/>
      <c r="E60" s="83"/>
      <c r="F60" s="83"/>
      <c r="G60" s="83"/>
      <c r="H60" s="83"/>
      <c r="I60" s="83"/>
      <c r="J60" s="83"/>
    </row>
    <row r="61" spans="1:13" ht="24" customHeight="1" x14ac:dyDescent="0.25">
      <c r="A61" s="93" t="s">
        <v>41</v>
      </c>
      <c r="B61" s="156"/>
      <c r="D61" s="83"/>
      <c r="E61" s="83"/>
      <c r="F61" s="83"/>
      <c r="G61" s="83"/>
      <c r="H61" s="83"/>
      <c r="I61" s="83"/>
      <c r="J61" s="83"/>
    </row>
    <row r="62" spans="1:13" ht="24" customHeight="1" x14ac:dyDescent="0.25">
      <c r="A62" s="61" t="s">
        <v>134</v>
      </c>
      <c r="B62" s="156"/>
      <c r="D62" s="83"/>
      <c r="E62" s="83"/>
      <c r="F62" s="83"/>
      <c r="G62" s="83"/>
      <c r="H62" s="83"/>
      <c r="I62" s="83"/>
      <c r="J62" s="83"/>
      <c r="L62" s="158"/>
      <c r="M62" s="158"/>
    </row>
    <row r="63" spans="1:13" ht="22" thickBot="1" x14ac:dyDescent="0.3">
      <c r="A63" s="159" t="s">
        <v>43</v>
      </c>
      <c r="B63" s="156"/>
      <c r="D63" s="84">
        <v>93600</v>
      </c>
      <c r="E63" s="66"/>
      <c r="F63" s="84">
        <v>93600</v>
      </c>
      <c r="G63" s="66"/>
      <c r="H63" s="84">
        <v>93600</v>
      </c>
      <c r="I63" s="66"/>
      <c r="J63" s="84">
        <v>93600</v>
      </c>
    </row>
    <row r="64" spans="1:13" ht="24" customHeight="1" thickTop="1" x14ac:dyDescent="0.25">
      <c r="A64" s="61" t="s">
        <v>42</v>
      </c>
      <c r="B64" s="156"/>
      <c r="D64" s="66"/>
      <c r="E64" s="66"/>
      <c r="F64" s="66"/>
      <c r="G64" s="66"/>
      <c r="H64" s="66"/>
      <c r="I64" s="66"/>
      <c r="J64" s="66"/>
      <c r="L64" s="158"/>
      <c r="M64" s="158"/>
    </row>
    <row r="65" spans="1:10" ht="21.5" x14ac:dyDescent="0.25">
      <c r="A65" s="159" t="s">
        <v>43</v>
      </c>
      <c r="B65" s="156"/>
      <c r="D65" s="66">
        <v>93600</v>
      </c>
      <c r="E65" s="66"/>
      <c r="F65" s="66">
        <v>93600</v>
      </c>
      <c r="G65" s="66"/>
      <c r="H65" s="66">
        <v>93600</v>
      </c>
      <c r="I65" s="66"/>
      <c r="J65" s="66">
        <v>93600</v>
      </c>
    </row>
    <row r="66" spans="1:10" ht="24" customHeight="1" x14ac:dyDescent="0.25">
      <c r="A66" s="61" t="s">
        <v>44</v>
      </c>
      <c r="D66" s="66">
        <v>159008</v>
      </c>
      <c r="E66" s="66"/>
      <c r="F66" s="66">
        <v>159008</v>
      </c>
      <c r="G66" s="66"/>
      <c r="H66" s="66">
        <v>159008</v>
      </c>
      <c r="I66" s="66"/>
      <c r="J66" s="66">
        <v>159008</v>
      </c>
    </row>
    <row r="67" spans="1:10" ht="24" customHeight="1" x14ac:dyDescent="0.25">
      <c r="A67" s="61" t="s">
        <v>45</v>
      </c>
      <c r="B67" s="126"/>
      <c r="D67" s="66">
        <v>119</v>
      </c>
      <c r="E67" s="66"/>
      <c r="F67" s="66">
        <v>119</v>
      </c>
      <c r="G67" s="66"/>
      <c r="H67" s="63">
        <v>0</v>
      </c>
      <c r="I67" s="63"/>
      <c r="J67" s="63">
        <v>0</v>
      </c>
    </row>
    <row r="68" spans="1:10" ht="24" customHeight="1" x14ac:dyDescent="0.25">
      <c r="A68" s="61" t="s">
        <v>46</v>
      </c>
      <c r="B68" s="156"/>
      <c r="D68" s="66"/>
      <c r="E68" s="66"/>
      <c r="F68" s="66"/>
      <c r="G68" s="66"/>
      <c r="H68" s="66"/>
      <c r="I68" s="66"/>
      <c r="J68" s="66"/>
    </row>
    <row r="69" spans="1:10" ht="23.5" customHeight="1" x14ac:dyDescent="0.25">
      <c r="A69" s="61" t="s">
        <v>47</v>
      </c>
      <c r="B69" s="126"/>
    </row>
    <row r="70" spans="1:10" ht="24" customHeight="1" x14ac:dyDescent="0.25">
      <c r="A70" s="62" t="s">
        <v>48</v>
      </c>
      <c r="B70" s="126"/>
      <c r="D70" s="66">
        <v>7084</v>
      </c>
      <c r="E70" s="66"/>
      <c r="F70" s="66">
        <v>7084</v>
      </c>
      <c r="G70" s="66"/>
      <c r="H70" s="66">
        <v>7084</v>
      </c>
      <c r="I70" s="66"/>
      <c r="J70" s="66">
        <v>7084</v>
      </c>
    </row>
    <row r="71" spans="1:10" ht="24" customHeight="1" x14ac:dyDescent="0.25">
      <c r="A71" s="61" t="s">
        <v>49</v>
      </c>
      <c r="B71" s="126">
        <v>3</v>
      </c>
      <c r="D71" s="66">
        <v>35716</v>
      </c>
      <c r="E71" s="66"/>
      <c r="F71" s="66">
        <v>46865</v>
      </c>
      <c r="G71" s="66"/>
      <c r="H71" s="66">
        <v>31108</v>
      </c>
      <c r="I71" s="66"/>
      <c r="J71" s="66">
        <v>38835</v>
      </c>
    </row>
    <row r="72" spans="1:10" s="127" customFormat="1" ht="24" customHeight="1" x14ac:dyDescent="0.25">
      <c r="A72" s="160" t="s">
        <v>50</v>
      </c>
      <c r="B72" s="92"/>
      <c r="D72" s="68">
        <f>SUM(D65:D71)</f>
        <v>295527</v>
      </c>
      <c r="E72" s="69"/>
      <c r="F72" s="68">
        <f>SUM(F65:F71)</f>
        <v>306676</v>
      </c>
      <c r="G72" s="69"/>
      <c r="H72" s="68">
        <f>SUM(H65:H71)</f>
        <v>290800</v>
      </c>
      <c r="I72" s="69"/>
      <c r="J72" s="68">
        <f>SUM(J65:J71)</f>
        <v>298527</v>
      </c>
    </row>
    <row r="73" spans="1:10" ht="8.15" customHeight="1" x14ac:dyDescent="0.25">
      <c r="A73" s="160"/>
      <c r="D73" s="71"/>
      <c r="E73" s="66"/>
      <c r="F73" s="71"/>
      <c r="G73" s="66"/>
      <c r="H73" s="71"/>
      <c r="I73" s="66"/>
      <c r="J73" s="71"/>
    </row>
    <row r="74" spans="1:10" s="127" customFormat="1" ht="24" customHeight="1" thickBot="1" x14ac:dyDescent="0.3">
      <c r="A74" s="92" t="s">
        <v>51</v>
      </c>
      <c r="B74" s="92"/>
      <c r="D74" s="72">
        <f>D72+D58</f>
        <v>563796</v>
      </c>
      <c r="E74" s="69"/>
      <c r="F74" s="72">
        <f>F72+F58</f>
        <v>597652</v>
      </c>
      <c r="G74" s="69"/>
      <c r="H74" s="72">
        <f>H72+H58</f>
        <v>557688</v>
      </c>
      <c r="I74" s="69"/>
      <c r="J74" s="72">
        <f>J72+J58</f>
        <v>588963</v>
      </c>
    </row>
    <row r="75" spans="1:10" ht="24" customHeight="1" thickTop="1" x14ac:dyDescent="0.25">
      <c r="B75" s="161"/>
      <c r="D75" s="66"/>
      <c r="E75" s="162"/>
      <c r="F75" s="66"/>
      <c r="G75" s="162"/>
      <c r="H75" s="66"/>
      <c r="I75" s="162"/>
      <c r="J75" s="66"/>
    </row>
    <row r="76" spans="1:10" ht="24" customHeight="1" x14ac:dyDescent="0.25">
      <c r="B76" s="161"/>
    </row>
    <row r="77" spans="1:10" ht="24" customHeight="1" x14ac:dyDescent="0.25">
      <c r="B77" s="161"/>
      <c r="D77" s="163"/>
      <c r="E77" s="163"/>
      <c r="F77" s="163"/>
      <c r="G77" s="163"/>
      <c r="H77" s="163"/>
      <c r="I77" s="163"/>
      <c r="J77" s="163"/>
    </row>
    <row r="78" spans="1:10" ht="24" customHeight="1" x14ac:dyDescent="0.25"/>
    <row r="79" spans="1:10" ht="24" customHeight="1" x14ac:dyDescent="0.25"/>
    <row r="80" spans="1:10" ht="24" customHeight="1" x14ac:dyDescent="0.25"/>
  </sheetData>
  <mergeCells count="6">
    <mergeCell ref="D43:J43"/>
    <mergeCell ref="D4:F4"/>
    <mergeCell ref="H4:J4"/>
    <mergeCell ref="D39:F39"/>
    <mergeCell ref="H39:J39"/>
    <mergeCell ref="D8:J8"/>
  </mergeCells>
  <pageMargins left="0.8" right="0.8" top="0.48" bottom="0.5" header="0.5" footer="0.5"/>
  <pageSetup paperSize="9" scale="70" firstPageNumber="3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3"/>
  <sheetViews>
    <sheetView view="pageBreakPreview" zoomScale="70" zoomScaleNormal="70" zoomScaleSheetLayoutView="70" workbookViewId="0">
      <selection activeCell="D16" sqref="D16"/>
    </sheetView>
  </sheetViews>
  <sheetFormatPr defaultColWidth="10.54296875" defaultRowHeight="24" customHeight="1" x14ac:dyDescent="0.65"/>
  <cols>
    <col min="1" max="1" width="46.81640625" style="90" customWidth="1"/>
    <col min="2" max="2" width="9.81640625" style="111" customWidth="1"/>
    <col min="3" max="3" width="1" style="102" customWidth="1"/>
    <col min="4" max="4" width="12.54296875" style="102" customWidth="1"/>
    <col min="5" max="5" width="1" style="102" customWidth="1"/>
    <col min="6" max="6" width="12.54296875" style="102" customWidth="1"/>
    <col min="7" max="7" width="1" style="102" customWidth="1"/>
    <col min="8" max="8" width="12.54296875" style="102" customWidth="1"/>
    <col min="9" max="9" width="1" style="102" customWidth="1"/>
    <col min="10" max="10" width="12.54296875" style="102" customWidth="1"/>
    <col min="11" max="16384" width="10.54296875" style="102"/>
  </cols>
  <sheetData>
    <row r="1" spans="1:10" s="167" customFormat="1" ht="23.25" customHeight="1" x14ac:dyDescent="0.7">
      <c r="A1" s="164" t="s">
        <v>0</v>
      </c>
      <c r="B1" s="165"/>
      <c r="C1" s="166"/>
      <c r="D1" s="166"/>
      <c r="E1" s="166"/>
      <c r="F1" s="166"/>
      <c r="G1" s="166"/>
      <c r="H1" s="166"/>
      <c r="I1" s="166"/>
      <c r="J1" s="166"/>
    </row>
    <row r="2" spans="1:10" s="167" customFormat="1" ht="23.25" customHeight="1" x14ac:dyDescent="0.7">
      <c r="A2" s="164" t="s">
        <v>52</v>
      </c>
      <c r="B2" s="165"/>
      <c r="C2" s="166"/>
      <c r="D2" s="166"/>
      <c r="E2" s="166"/>
      <c r="F2" s="166"/>
      <c r="G2" s="166"/>
      <c r="H2" s="166"/>
      <c r="I2" s="166"/>
      <c r="J2" s="166"/>
    </row>
    <row r="3" spans="1:10" s="107" customFormat="1" ht="23.25" customHeight="1" x14ac:dyDescent="0.7">
      <c r="A3" s="103"/>
      <c r="B3" s="104"/>
      <c r="C3" s="105"/>
      <c r="D3" s="105"/>
      <c r="E3" s="105"/>
      <c r="F3" s="105"/>
      <c r="G3" s="105"/>
      <c r="H3" s="105"/>
      <c r="I3" s="105"/>
      <c r="J3" s="105"/>
    </row>
    <row r="4" spans="1:10" ht="20.5" customHeight="1" x14ac:dyDescent="0.7">
      <c r="D4" s="109"/>
      <c r="E4" s="109" t="s">
        <v>2</v>
      </c>
      <c r="F4" s="109"/>
      <c r="G4" s="110"/>
      <c r="H4" s="109"/>
      <c r="I4" s="109" t="s">
        <v>3</v>
      </c>
      <c r="J4" s="109"/>
    </row>
    <row r="5" spans="1:10" ht="20.5" customHeight="1" x14ac:dyDescent="0.65">
      <c r="D5" s="244" t="s">
        <v>53</v>
      </c>
      <c r="E5" s="244"/>
      <c r="F5" s="244"/>
      <c r="G5" s="112"/>
      <c r="H5" s="244" t="s">
        <v>53</v>
      </c>
      <c r="I5" s="244"/>
      <c r="J5" s="244"/>
    </row>
    <row r="6" spans="1:10" ht="20.5" customHeight="1" x14ac:dyDescent="0.65">
      <c r="B6" s="126"/>
      <c r="D6" s="244" t="s">
        <v>160</v>
      </c>
      <c r="E6" s="244"/>
      <c r="F6" s="244"/>
      <c r="G6" s="112"/>
      <c r="H6" s="244" t="s">
        <v>160</v>
      </c>
      <c r="I6" s="244"/>
      <c r="J6" s="244"/>
    </row>
    <row r="7" spans="1:10" ht="20.5" customHeight="1" x14ac:dyDescent="0.65">
      <c r="B7" s="126"/>
      <c r="C7" s="96"/>
      <c r="D7" s="113" t="s">
        <v>7</v>
      </c>
      <c r="E7" s="114"/>
      <c r="F7" s="113" t="s">
        <v>8</v>
      </c>
      <c r="G7" s="114"/>
      <c r="H7" s="113" t="s">
        <v>7</v>
      </c>
      <c r="I7" s="114"/>
      <c r="J7" s="113" t="s">
        <v>8</v>
      </c>
    </row>
    <row r="8" spans="1:10" ht="20.5" customHeight="1" x14ac:dyDescent="0.65">
      <c r="B8" s="129"/>
      <c r="C8" s="96"/>
      <c r="D8" s="245" t="s">
        <v>10</v>
      </c>
      <c r="E8" s="245"/>
      <c r="F8" s="245"/>
      <c r="G8" s="245"/>
      <c r="H8" s="245"/>
      <c r="I8" s="245"/>
      <c r="J8" s="245"/>
    </row>
    <row r="9" spans="1:10" s="130" customFormat="1" ht="20.5" customHeight="1" x14ac:dyDescent="0.7">
      <c r="A9" s="115" t="s">
        <v>54</v>
      </c>
      <c r="B9" s="111"/>
    </row>
    <row r="10" spans="1:10" ht="20.5" customHeight="1" x14ac:dyDescent="0.65">
      <c r="A10" s="101" t="s">
        <v>55</v>
      </c>
      <c r="B10" s="131"/>
      <c r="D10" s="85">
        <v>14133</v>
      </c>
      <c r="E10" s="85"/>
      <c r="F10" s="85">
        <v>16451</v>
      </c>
      <c r="G10" s="85"/>
      <c r="H10" s="85">
        <v>13525</v>
      </c>
      <c r="I10" s="85"/>
      <c r="J10" s="85">
        <v>15461</v>
      </c>
    </row>
    <row r="11" spans="1:10" ht="20.5" customHeight="1" x14ac:dyDescent="0.65">
      <c r="A11" s="101" t="s">
        <v>56</v>
      </c>
      <c r="B11" s="131"/>
      <c r="D11" s="85">
        <v>5564</v>
      </c>
      <c r="E11" s="85"/>
      <c r="F11" s="85">
        <v>8305</v>
      </c>
      <c r="G11" s="85"/>
      <c r="H11" s="85">
        <v>4432</v>
      </c>
      <c r="I11" s="85"/>
      <c r="J11" s="85">
        <v>6102</v>
      </c>
    </row>
    <row r="12" spans="1:10" ht="20.5" customHeight="1" x14ac:dyDescent="0.65">
      <c r="A12" s="101" t="s">
        <v>57</v>
      </c>
      <c r="B12" s="131"/>
      <c r="D12" s="85">
        <v>15431</v>
      </c>
      <c r="E12" s="85"/>
      <c r="F12" s="85">
        <v>9522</v>
      </c>
      <c r="G12" s="85"/>
      <c r="H12" s="85">
        <v>15431</v>
      </c>
      <c r="I12" s="85"/>
      <c r="J12" s="85">
        <v>9522</v>
      </c>
    </row>
    <row r="13" spans="1:10" ht="20.5" customHeight="1" x14ac:dyDescent="0.65">
      <c r="A13" s="101" t="s">
        <v>58</v>
      </c>
      <c r="B13" s="131"/>
      <c r="D13" s="85"/>
      <c r="E13" s="85"/>
      <c r="F13" s="85"/>
      <c r="G13" s="85"/>
      <c r="H13" s="85"/>
      <c r="I13" s="85"/>
      <c r="J13" s="85"/>
    </row>
    <row r="14" spans="1:10" ht="20.5" customHeight="1" x14ac:dyDescent="0.65">
      <c r="A14" s="101" t="s">
        <v>59</v>
      </c>
      <c r="B14" s="131"/>
      <c r="D14" s="85">
        <v>0</v>
      </c>
      <c r="E14" s="85"/>
      <c r="F14" s="85">
        <v>0</v>
      </c>
      <c r="G14" s="85"/>
      <c r="H14" s="85">
        <v>221</v>
      </c>
      <c r="I14" s="85"/>
      <c r="J14" s="85">
        <v>243</v>
      </c>
    </row>
    <row r="15" spans="1:10" ht="20.5" customHeight="1" x14ac:dyDescent="0.65">
      <c r="A15" s="101" t="s">
        <v>60</v>
      </c>
      <c r="B15" s="168"/>
      <c r="D15" s="85">
        <v>1252</v>
      </c>
      <c r="E15" s="85"/>
      <c r="F15" s="85">
        <v>1053</v>
      </c>
      <c r="G15" s="85"/>
      <c r="H15" s="85">
        <v>1376</v>
      </c>
      <c r="I15" s="85"/>
      <c r="J15" s="85">
        <v>1239</v>
      </c>
    </row>
    <row r="16" spans="1:10" s="110" customFormat="1" ht="20.5" customHeight="1" x14ac:dyDescent="0.7">
      <c r="A16" s="121" t="s">
        <v>61</v>
      </c>
      <c r="B16" s="115"/>
      <c r="D16" s="86">
        <f>SUM(D10:D15)</f>
        <v>36380</v>
      </c>
      <c r="E16" s="87"/>
      <c r="F16" s="86">
        <f>SUM(F10:F15)</f>
        <v>35331</v>
      </c>
      <c r="G16" s="87"/>
      <c r="H16" s="86">
        <f>SUM(H10:H15)</f>
        <v>34985</v>
      </c>
      <c r="I16" s="87"/>
      <c r="J16" s="86">
        <f>SUM(J10:J15)</f>
        <v>32567</v>
      </c>
    </row>
    <row r="17" spans="1:10" ht="9.65" customHeight="1" x14ac:dyDescent="0.7">
      <c r="A17" s="121"/>
      <c r="D17" s="85"/>
      <c r="E17" s="85"/>
      <c r="F17" s="85"/>
      <c r="G17" s="85"/>
      <c r="H17" s="85"/>
      <c r="I17" s="85"/>
      <c r="J17" s="85"/>
    </row>
    <row r="18" spans="1:10" ht="22" x14ac:dyDescent="0.7">
      <c r="A18" s="115" t="s">
        <v>62</v>
      </c>
      <c r="D18" s="85"/>
      <c r="E18" s="85"/>
      <c r="F18" s="85"/>
      <c r="G18" s="85"/>
      <c r="H18" s="85"/>
      <c r="I18" s="85"/>
      <c r="J18" s="85"/>
    </row>
    <row r="19" spans="1:10" ht="21.5" x14ac:dyDescent="0.65">
      <c r="A19" s="101" t="s">
        <v>63</v>
      </c>
      <c r="B19" s="126"/>
      <c r="D19" s="85">
        <v>14881</v>
      </c>
      <c r="E19" s="85"/>
      <c r="F19" s="85">
        <v>14163</v>
      </c>
      <c r="G19" s="85"/>
      <c r="H19" s="85">
        <v>13127</v>
      </c>
      <c r="I19" s="85"/>
      <c r="J19" s="85">
        <v>13489</v>
      </c>
    </row>
    <row r="20" spans="1:10" ht="21.5" x14ac:dyDescent="0.65">
      <c r="A20" s="101" t="s">
        <v>64</v>
      </c>
      <c r="B20" s="126"/>
      <c r="D20" s="88">
        <v>19458</v>
      </c>
      <c r="E20" s="85"/>
      <c r="F20" s="88">
        <v>13793</v>
      </c>
      <c r="G20" s="85"/>
      <c r="H20" s="88">
        <v>17552</v>
      </c>
      <c r="I20" s="85"/>
      <c r="J20" s="88">
        <v>12769</v>
      </c>
    </row>
    <row r="21" spans="1:10" s="110" customFormat="1" ht="22" x14ac:dyDescent="0.7">
      <c r="A21" s="121" t="s">
        <v>65</v>
      </c>
      <c r="B21" s="115"/>
      <c r="D21" s="86">
        <f>SUM(D19:D20)</f>
        <v>34339</v>
      </c>
      <c r="E21" s="87"/>
      <c r="F21" s="86">
        <f>SUM(F19:F20)</f>
        <v>27956</v>
      </c>
      <c r="G21" s="87"/>
      <c r="H21" s="86">
        <f>SUM(H19:H20)</f>
        <v>30679</v>
      </c>
      <c r="I21" s="87"/>
      <c r="J21" s="86">
        <f>SUM(J19:J20)</f>
        <v>26258</v>
      </c>
    </row>
    <row r="22" spans="1:10" ht="9.65" customHeight="1" x14ac:dyDescent="0.7">
      <c r="A22" s="121"/>
      <c r="D22" s="85"/>
      <c r="E22" s="85"/>
      <c r="F22" s="85"/>
      <c r="G22" s="85"/>
      <c r="H22" s="85"/>
      <c r="I22" s="85"/>
      <c r="J22" s="85"/>
    </row>
    <row r="23" spans="1:10" s="110" customFormat="1" ht="20.5" customHeight="1" x14ac:dyDescent="0.7">
      <c r="A23" s="121" t="s">
        <v>66</v>
      </c>
      <c r="B23" s="115"/>
      <c r="D23" s="87">
        <f>SUM(D16-D21)</f>
        <v>2041</v>
      </c>
      <c r="E23" s="87"/>
      <c r="F23" s="87">
        <f>SUM(F16-F21)</f>
        <v>7375</v>
      </c>
      <c r="G23" s="87"/>
      <c r="H23" s="87">
        <f>SUM(H16-H21)</f>
        <v>4306</v>
      </c>
      <c r="I23" s="87"/>
      <c r="J23" s="87">
        <f>SUM(J16-J21)</f>
        <v>6309</v>
      </c>
    </row>
    <row r="24" spans="1:10" ht="20.5" customHeight="1" x14ac:dyDescent="0.65">
      <c r="A24" s="90" t="s">
        <v>67</v>
      </c>
      <c r="D24" s="85">
        <v>3060</v>
      </c>
      <c r="E24" s="85"/>
      <c r="F24" s="85">
        <v>626</v>
      </c>
      <c r="G24" s="85"/>
      <c r="H24" s="85">
        <v>3060</v>
      </c>
      <c r="I24" s="85"/>
      <c r="J24" s="85">
        <v>626</v>
      </c>
    </row>
    <row r="25" spans="1:10" ht="20.5" customHeight="1" x14ac:dyDescent="0.65">
      <c r="A25" s="101" t="s">
        <v>148</v>
      </c>
      <c r="D25" s="88">
        <v>-694</v>
      </c>
      <c r="E25" s="85"/>
      <c r="F25" s="88">
        <v>3036</v>
      </c>
      <c r="G25" s="85"/>
      <c r="H25" s="88">
        <v>-694</v>
      </c>
      <c r="I25" s="85"/>
      <c r="J25" s="88">
        <v>3036</v>
      </c>
    </row>
    <row r="26" spans="1:10" s="110" customFormat="1" ht="20.5" customHeight="1" x14ac:dyDescent="0.7">
      <c r="A26" s="108" t="s">
        <v>176</v>
      </c>
      <c r="B26" s="115"/>
      <c r="D26" s="87">
        <f>SUM(D23-SUM(D24,D25))</f>
        <v>-325</v>
      </c>
      <c r="E26" s="87"/>
      <c r="F26" s="87">
        <f>SUM(F23-SUM(F24,F25))</f>
        <v>3713</v>
      </c>
      <c r="G26" s="87"/>
      <c r="H26" s="87">
        <f>SUM(H23-SUM(H24,H25))</f>
        <v>1940</v>
      </c>
      <c r="I26" s="87"/>
      <c r="J26" s="87">
        <f>SUM(J23-SUM(J24,J25))</f>
        <v>2647</v>
      </c>
    </row>
    <row r="27" spans="1:10" ht="20.5" customHeight="1" x14ac:dyDescent="0.65">
      <c r="A27" s="101" t="s">
        <v>177</v>
      </c>
      <c r="B27" s="126"/>
      <c r="D27" s="88">
        <v>-74</v>
      </c>
      <c r="E27" s="85"/>
      <c r="F27" s="88">
        <v>758</v>
      </c>
      <c r="G27" s="85"/>
      <c r="H27" s="88">
        <v>375</v>
      </c>
      <c r="I27" s="85"/>
      <c r="J27" s="88">
        <v>549</v>
      </c>
    </row>
    <row r="28" spans="1:10" s="110" customFormat="1" ht="20.5" customHeight="1" x14ac:dyDescent="0.7">
      <c r="A28" s="121" t="s">
        <v>193</v>
      </c>
      <c r="B28" s="118"/>
      <c r="D28" s="89">
        <f>SUM(D26-D27)</f>
        <v>-251</v>
      </c>
      <c r="E28" s="87"/>
      <c r="F28" s="89">
        <f>SUM(F26-F27)</f>
        <v>2955</v>
      </c>
      <c r="G28" s="87"/>
      <c r="H28" s="89">
        <f>SUM(H26-H27)</f>
        <v>1565</v>
      </c>
      <c r="I28" s="87"/>
      <c r="J28" s="89">
        <f>SUM(J26-J27)</f>
        <v>2098</v>
      </c>
    </row>
    <row r="29" spans="1:10" ht="22" x14ac:dyDescent="0.7">
      <c r="A29" s="121"/>
      <c r="B29" s="168"/>
      <c r="D29" s="85"/>
      <c r="E29" s="85"/>
      <c r="F29" s="85"/>
      <c r="G29" s="85"/>
      <c r="H29" s="85"/>
      <c r="I29" s="85"/>
      <c r="J29" s="85"/>
    </row>
    <row r="30" spans="1:10" ht="22" x14ac:dyDescent="0.7">
      <c r="A30" s="121" t="s">
        <v>135</v>
      </c>
      <c r="B30" s="168"/>
      <c r="D30" s="85"/>
      <c r="E30" s="85"/>
      <c r="F30" s="85"/>
      <c r="G30" s="85"/>
      <c r="H30" s="85"/>
      <c r="I30" s="85"/>
      <c r="J30" s="85"/>
    </row>
    <row r="31" spans="1:10" ht="22" x14ac:dyDescent="0.7">
      <c r="A31" s="115" t="s">
        <v>136</v>
      </c>
      <c r="B31" s="168"/>
      <c r="D31" s="85"/>
      <c r="E31" s="85"/>
      <c r="F31" s="85"/>
      <c r="G31" s="85"/>
      <c r="H31" s="85"/>
      <c r="I31" s="85"/>
      <c r="J31" s="85"/>
    </row>
    <row r="32" spans="1:10" ht="22" x14ac:dyDescent="0.7">
      <c r="A32" s="90" t="s">
        <v>137</v>
      </c>
      <c r="B32" s="168"/>
      <c r="D32" s="85"/>
      <c r="E32" s="85"/>
      <c r="F32" s="85"/>
      <c r="G32" s="85"/>
      <c r="H32" s="85"/>
      <c r="I32" s="85"/>
      <c r="J32" s="85"/>
    </row>
    <row r="33" spans="1:15" ht="20.5" customHeight="1" x14ac:dyDescent="0.65">
      <c r="A33" s="90" t="s">
        <v>138</v>
      </c>
      <c r="B33" s="168"/>
      <c r="D33" s="85"/>
      <c r="E33" s="85"/>
      <c r="F33" s="85"/>
      <c r="G33" s="85"/>
      <c r="H33" s="85"/>
      <c r="I33" s="85"/>
      <c r="J33" s="85"/>
    </row>
    <row r="34" spans="1:15" ht="20.5" customHeight="1" x14ac:dyDescent="0.65">
      <c r="A34" s="90" t="s">
        <v>139</v>
      </c>
      <c r="B34" s="168"/>
      <c r="D34" s="132">
        <v>0</v>
      </c>
      <c r="E34" s="85"/>
      <c r="F34" s="85">
        <v>0</v>
      </c>
      <c r="G34" s="85"/>
      <c r="H34" s="132">
        <v>0</v>
      </c>
      <c r="I34" s="85"/>
      <c r="J34" s="85">
        <v>0</v>
      </c>
    </row>
    <row r="35" spans="1:15" ht="20.5" customHeight="1" x14ac:dyDescent="0.65">
      <c r="A35" s="90" t="s">
        <v>140</v>
      </c>
      <c r="B35" s="168"/>
      <c r="D35" s="85"/>
      <c r="E35" s="85"/>
      <c r="F35" s="85"/>
      <c r="G35" s="85"/>
      <c r="H35" s="85"/>
      <c r="I35" s="85"/>
      <c r="J35" s="85"/>
    </row>
    <row r="36" spans="1:15" ht="20.5" customHeight="1" x14ac:dyDescent="0.65">
      <c r="A36" s="90" t="s">
        <v>141</v>
      </c>
      <c r="B36" s="168"/>
      <c r="D36" s="133">
        <v>0</v>
      </c>
      <c r="E36" s="85"/>
      <c r="F36" s="88">
        <v>0</v>
      </c>
      <c r="G36" s="85"/>
      <c r="H36" s="133">
        <v>0</v>
      </c>
      <c r="I36" s="85"/>
      <c r="J36" s="88">
        <v>0</v>
      </c>
      <c r="L36" s="102">
        <f>F34*20%</f>
        <v>0</v>
      </c>
    </row>
    <row r="37" spans="1:15" ht="9.65" customHeight="1" x14ac:dyDescent="0.65">
      <c r="B37" s="168"/>
      <c r="D37" s="85"/>
      <c r="E37" s="85"/>
      <c r="F37" s="85"/>
      <c r="G37" s="85"/>
      <c r="H37" s="85"/>
      <c r="I37" s="85"/>
      <c r="J37" s="85"/>
    </row>
    <row r="38" spans="1:15" s="140" customFormat="1" ht="22" x14ac:dyDescent="0.7">
      <c r="A38" s="134" t="s">
        <v>142</v>
      </c>
      <c r="B38" s="126"/>
      <c r="C38" s="135"/>
      <c r="D38" s="136">
        <f>SUM(D34:D36)</f>
        <v>0</v>
      </c>
      <c r="E38" s="137"/>
      <c r="F38" s="138">
        <f>SUM(F34:F36)</f>
        <v>0</v>
      </c>
      <c r="G38" s="95"/>
      <c r="H38" s="139">
        <f>SUM(H34:H36)</f>
        <v>0</v>
      </c>
      <c r="I38" s="95"/>
      <c r="J38" s="138">
        <f>SUM(J34:J36)</f>
        <v>0</v>
      </c>
      <c r="K38" s="110"/>
      <c r="L38" s="110"/>
      <c r="M38" s="110"/>
      <c r="N38" s="110"/>
      <c r="O38" s="110"/>
    </row>
    <row r="39" spans="1:15" s="143" customFormat="1" ht="9.65" customHeight="1" x14ac:dyDescent="0.7">
      <c r="A39" s="134"/>
      <c r="B39" s="168"/>
      <c r="C39" s="135"/>
      <c r="D39" s="141"/>
      <c r="E39" s="141"/>
      <c r="F39" s="141"/>
      <c r="G39" s="142"/>
      <c r="H39" s="141"/>
      <c r="I39" s="142"/>
      <c r="J39" s="141"/>
      <c r="K39" s="102"/>
      <c r="L39" s="102"/>
      <c r="M39" s="102"/>
      <c r="N39" s="102"/>
      <c r="O39" s="102"/>
    </row>
    <row r="40" spans="1:15" s="140" customFormat="1" ht="22.5" thickBot="1" x14ac:dyDescent="0.75">
      <c r="A40" s="134" t="s">
        <v>143</v>
      </c>
      <c r="B40" s="144"/>
      <c r="C40" s="135"/>
      <c r="D40" s="94">
        <f>D28+D38</f>
        <v>-251</v>
      </c>
      <c r="E40" s="137"/>
      <c r="F40" s="94">
        <f>F28+F38</f>
        <v>2955</v>
      </c>
      <c r="G40" s="95"/>
      <c r="H40" s="94">
        <f>H28+H38</f>
        <v>1565</v>
      </c>
      <c r="I40" s="95"/>
      <c r="J40" s="94">
        <f>J28+J38</f>
        <v>2098</v>
      </c>
      <c r="K40" s="110"/>
      <c r="L40" s="110"/>
      <c r="M40" s="110"/>
      <c r="N40" s="110"/>
      <c r="O40" s="110"/>
    </row>
    <row r="41" spans="1:15" ht="9" customHeight="1" thickTop="1" x14ac:dyDescent="0.65">
      <c r="D41" s="85"/>
      <c r="E41" s="85"/>
      <c r="F41" s="85"/>
      <c r="G41" s="85"/>
      <c r="H41" s="85"/>
      <c r="I41" s="85"/>
      <c r="J41" s="85"/>
    </row>
    <row r="42" spans="1:15" ht="22" x14ac:dyDescent="0.7">
      <c r="A42" s="108" t="s">
        <v>71</v>
      </c>
      <c r="B42" s="168"/>
      <c r="D42" s="96"/>
      <c r="F42" s="96"/>
      <c r="G42" s="96"/>
      <c r="H42" s="97"/>
      <c r="I42" s="96"/>
      <c r="J42" s="97"/>
    </row>
    <row r="43" spans="1:15" ht="25" customHeight="1" thickBot="1" x14ac:dyDescent="0.7">
      <c r="A43" s="145" t="s">
        <v>149</v>
      </c>
      <c r="B43" s="168"/>
      <c r="D43" s="98">
        <f>D28/187000</f>
        <v>-1.3422459893048129E-3</v>
      </c>
      <c r="E43" s="99"/>
      <c r="F43" s="98">
        <f>F28/187000</f>
        <v>1.5802139037433154E-2</v>
      </c>
      <c r="G43" s="99"/>
      <c r="H43" s="98">
        <f>H28/187000</f>
        <v>8.3689839572192518E-3</v>
      </c>
      <c r="I43" s="100"/>
      <c r="J43" s="98">
        <f>J28/187000</f>
        <v>1.1219251336898396E-2</v>
      </c>
    </row>
    <row r="44" spans="1:15" s="90" customFormat="1" ht="22" thickTop="1" x14ac:dyDescent="0.65">
      <c r="B44" s="111"/>
      <c r="C44" s="102"/>
      <c r="D44" s="102"/>
      <c r="E44" s="102"/>
      <c r="F44" s="102"/>
      <c r="G44" s="102"/>
      <c r="H44" s="102"/>
      <c r="I44" s="102"/>
      <c r="J44" s="102"/>
    </row>
    <row r="45" spans="1:15" s="90" customFormat="1" ht="21.5" x14ac:dyDescent="0.65">
      <c r="B45" s="111"/>
      <c r="C45" s="102"/>
      <c r="D45" s="102"/>
      <c r="E45" s="102"/>
      <c r="F45" s="102"/>
      <c r="G45" s="102"/>
      <c r="H45" s="102"/>
      <c r="I45" s="102"/>
      <c r="J45" s="102"/>
    </row>
    <row r="46" spans="1:15" s="90" customFormat="1" ht="21.5" x14ac:dyDescent="0.65">
      <c r="B46" s="111"/>
      <c r="C46" s="102"/>
      <c r="D46" s="102"/>
      <c r="E46" s="102"/>
      <c r="F46" s="102"/>
      <c r="G46" s="102"/>
      <c r="H46" s="102"/>
      <c r="I46" s="102"/>
      <c r="J46" s="102"/>
    </row>
    <row r="47" spans="1:15" s="90" customFormat="1" ht="21.5" x14ac:dyDescent="0.65">
      <c r="B47" s="111"/>
      <c r="C47" s="102"/>
      <c r="D47" s="102"/>
      <c r="E47" s="102"/>
      <c r="F47" s="102"/>
      <c r="G47" s="102"/>
      <c r="H47" s="102"/>
      <c r="I47" s="102"/>
      <c r="J47" s="102"/>
    </row>
    <row r="48" spans="1:15" s="90" customFormat="1" ht="21.5" x14ac:dyDescent="0.65">
      <c r="B48" s="111"/>
      <c r="C48" s="102"/>
      <c r="D48" s="102"/>
      <c r="E48" s="102"/>
      <c r="F48" s="102"/>
      <c r="G48" s="102"/>
      <c r="H48" s="102"/>
      <c r="I48" s="102"/>
      <c r="J48" s="102"/>
    </row>
    <row r="49" spans="2:10" s="90" customFormat="1" ht="21.5" x14ac:dyDescent="0.65">
      <c r="B49" s="111"/>
      <c r="C49" s="102"/>
      <c r="D49" s="102"/>
      <c r="E49" s="102"/>
      <c r="F49" s="102"/>
      <c r="G49" s="102"/>
      <c r="H49" s="102"/>
      <c r="I49" s="102"/>
      <c r="J49" s="102"/>
    </row>
    <row r="50" spans="2:10" s="90" customFormat="1" ht="21.5" x14ac:dyDescent="0.65">
      <c r="B50" s="111"/>
      <c r="C50" s="102"/>
      <c r="D50" s="102"/>
      <c r="E50" s="102"/>
      <c r="F50" s="102"/>
      <c r="G50" s="102"/>
      <c r="H50" s="102"/>
      <c r="I50" s="102"/>
      <c r="J50" s="102"/>
    </row>
    <row r="51" spans="2:10" s="90" customFormat="1" ht="21.5" x14ac:dyDescent="0.65">
      <c r="B51" s="111"/>
      <c r="C51" s="102"/>
      <c r="D51" s="102"/>
      <c r="E51" s="102"/>
      <c r="F51" s="102"/>
      <c r="G51" s="102"/>
      <c r="H51" s="102"/>
      <c r="I51" s="102"/>
      <c r="J51" s="102"/>
    </row>
    <row r="52" spans="2:10" s="90" customFormat="1" ht="21.5" x14ac:dyDescent="0.65">
      <c r="B52" s="111"/>
      <c r="C52" s="102"/>
      <c r="D52" s="102"/>
      <c r="E52" s="102"/>
      <c r="F52" s="102"/>
      <c r="G52" s="102"/>
      <c r="H52" s="102"/>
      <c r="I52" s="102"/>
      <c r="J52" s="102"/>
    </row>
    <row r="53" spans="2:10" s="90" customFormat="1" ht="21.5" x14ac:dyDescent="0.65">
      <c r="B53" s="111"/>
      <c r="C53" s="102"/>
      <c r="D53" s="102"/>
      <c r="E53" s="102"/>
      <c r="F53" s="102"/>
      <c r="G53" s="102"/>
      <c r="H53" s="102"/>
      <c r="I53" s="102"/>
      <c r="J53" s="102"/>
    </row>
  </sheetData>
  <mergeCells count="5">
    <mergeCell ref="D5:F5"/>
    <mergeCell ref="H5:J5"/>
    <mergeCell ref="D6:F6"/>
    <mergeCell ref="H6:J6"/>
    <mergeCell ref="D8:J8"/>
  </mergeCells>
  <pageMargins left="0.8" right="0.8" top="0.48" bottom="0.5" header="0.5" footer="0.5"/>
  <pageSetup paperSize="9" scale="77" firstPageNumber="5" fitToHeight="7" orientation="portrait" useFirstPageNumber="1" r:id="rId1"/>
  <headerFooter scaleWithDoc="0" alignWithMargins="0">
    <oddFooter>&amp;L&amp;"Angsana New,Regular"  หมายเหตุประกอบงบการเงินเป็นส่วนหนึ่งของงบการเงินระหว่างกาลนี้
&amp;C&amp;"Angsana New,Regular"&amp;11&amp;P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54"/>
  <sheetViews>
    <sheetView view="pageBreakPreview" topLeftCell="A7" zoomScale="70" zoomScaleNormal="90" zoomScaleSheetLayoutView="70" workbookViewId="0">
      <selection activeCell="D16" sqref="D16"/>
    </sheetView>
  </sheetViews>
  <sheetFormatPr defaultColWidth="10.54296875" defaultRowHeight="24" customHeight="1" x14ac:dyDescent="0.65"/>
  <cols>
    <col min="1" max="1" width="48.36328125" style="195" customWidth="1"/>
    <col min="2" max="2" width="9.81640625" style="196" customWidth="1"/>
    <col min="3" max="3" width="1" style="197" customWidth="1"/>
    <col min="4" max="4" width="12.54296875" style="197" customWidth="1"/>
    <col min="5" max="5" width="1" style="197" customWidth="1"/>
    <col min="6" max="6" width="12.54296875" style="197" customWidth="1"/>
    <col min="7" max="7" width="1" style="197" customWidth="1"/>
    <col min="8" max="8" width="12.54296875" style="197" customWidth="1"/>
    <col min="9" max="9" width="1" style="197" customWidth="1"/>
    <col min="10" max="10" width="12.54296875" style="197" customWidth="1"/>
    <col min="11" max="11" width="12.54296875" style="282" customWidth="1"/>
    <col min="12" max="14" width="10.54296875" style="185" customWidth="1"/>
    <col min="15" max="27" width="10.54296875" style="185"/>
    <col min="28" max="16384" width="10.54296875" style="282"/>
  </cols>
  <sheetData>
    <row r="1" spans="1:27" s="275" customFormat="1" ht="23.25" customHeight="1" x14ac:dyDescent="0.7">
      <c r="A1" s="189" t="s">
        <v>0</v>
      </c>
      <c r="B1" s="190"/>
      <c r="C1" s="191"/>
      <c r="D1" s="191"/>
      <c r="E1" s="191"/>
      <c r="F1" s="191"/>
      <c r="G1" s="191"/>
      <c r="H1" s="191"/>
      <c r="I1" s="191"/>
      <c r="J1" s="191"/>
      <c r="K1" s="231"/>
      <c r="L1" s="272"/>
      <c r="M1" s="272"/>
      <c r="N1" s="272"/>
      <c r="O1" s="272"/>
      <c r="P1" s="272"/>
      <c r="Q1" s="272"/>
      <c r="R1" s="273"/>
      <c r="S1" s="274"/>
      <c r="T1" s="171"/>
      <c r="U1" s="171"/>
      <c r="V1" s="171"/>
      <c r="W1" s="171"/>
      <c r="X1" s="171"/>
      <c r="Y1" s="171"/>
      <c r="Z1" s="171"/>
      <c r="AA1" s="171"/>
    </row>
    <row r="2" spans="1:27" s="275" customFormat="1" ht="23.25" customHeight="1" x14ac:dyDescent="0.7">
      <c r="A2" s="189" t="s">
        <v>52</v>
      </c>
      <c r="B2" s="190"/>
      <c r="C2" s="191"/>
      <c r="D2" s="191"/>
      <c r="E2" s="191"/>
      <c r="F2" s="191"/>
      <c r="G2" s="191"/>
      <c r="H2" s="191"/>
      <c r="I2" s="191"/>
      <c r="J2" s="191"/>
      <c r="K2" s="231"/>
      <c r="L2" s="272"/>
      <c r="M2" s="272"/>
      <c r="N2" s="272"/>
      <c r="O2" s="272"/>
      <c r="P2" s="272"/>
      <c r="Q2" s="272"/>
      <c r="R2" s="273"/>
      <c r="S2" s="274"/>
      <c r="T2" s="171"/>
      <c r="U2" s="171"/>
      <c r="V2" s="171"/>
      <c r="W2" s="171"/>
      <c r="X2" s="171"/>
      <c r="Y2" s="171"/>
      <c r="Z2" s="171"/>
      <c r="AA2" s="171"/>
    </row>
    <row r="3" spans="1:27" s="279" customFormat="1" ht="23.25" customHeight="1" x14ac:dyDescent="0.7">
      <c r="A3" s="192"/>
      <c r="B3" s="193"/>
      <c r="C3" s="194"/>
      <c r="D3" s="194"/>
      <c r="E3" s="194"/>
      <c r="F3" s="194"/>
      <c r="G3" s="194"/>
      <c r="H3" s="194"/>
      <c r="I3" s="194"/>
      <c r="J3" s="194"/>
      <c r="K3" s="232"/>
      <c r="L3" s="276"/>
      <c r="M3" s="276"/>
      <c r="N3" s="276"/>
      <c r="O3" s="276"/>
      <c r="P3" s="276"/>
      <c r="Q3" s="276"/>
      <c r="R3" s="277"/>
      <c r="S3" s="278"/>
      <c r="T3" s="172"/>
      <c r="U3" s="172"/>
      <c r="V3" s="172"/>
      <c r="W3" s="172"/>
      <c r="X3" s="172"/>
      <c r="Y3" s="172"/>
      <c r="Z3" s="172"/>
      <c r="AA3" s="172"/>
    </row>
    <row r="4" spans="1:27" ht="20.5" customHeight="1" x14ac:dyDescent="0.7">
      <c r="D4" s="198"/>
      <c r="E4" s="198" t="s">
        <v>2</v>
      </c>
      <c r="F4" s="198"/>
      <c r="G4" s="199"/>
      <c r="H4" s="198"/>
      <c r="I4" s="198" t="s">
        <v>3</v>
      </c>
      <c r="J4" s="198"/>
      <c r="K4" s="233"/>
      <c r="R4" s="280"/>
      <c r="S4" s="281"/>
      <c r="U4" s="173"/>
      <c r="V4" s="173"/>
      <c r="W4" s="173"/>
      <c r="X4" s="174"/>
      <c r="Y4" s="173"/>
      <c r="Z4" s="173"/>
      <c r="AA4" s="173"/>
    </row>
    <row r="5" spans="1:27" ht="20.5" customHeight="1" x14ac:dyDescent="0.65">
      <c r="D5" s="247" t="s">
        <v>161</v>
      </c>
      <c r="E5" s="247"/>
      <c r="F5" s="247"/>
      <c r="G5" s="200"/>
      <c r="H5" s="247" t="s">
        <v>161</v>
      </c>
      <c r="I5" s="247"/>
      <c r="J5" s="247"/>
      <c r="K5" s="234"/>
      <c r="R5" s="280"/>
      <c r="S5" s="281"/>
      <c r="U5" s="283"/>
      <c r="V5" s="283"/>
      <c r="W5" s="283"/>
      <c r="X5" s="175"/>
      <c r="Y5" s="283"/>
      <c r="Z5" s="283"/>
      <c r="AA5" s="283"/>
    </row>
    <row r="6" spans="1:27" ht="20.5" customHeight="1" x14ac:dyDescent="0.65">
      <c r="B6" s="201"/>
      <c r="D6" s="247" t="s">
        <v>160</v>
      </c>
      <c r="E6" s="247"/>
      <c r="F6" s="247"/>
      <c r="G6" s="200"/>
      <c r="H6" s="247" t="s">
        <v>160</v>
      </c>
      <c r="I6" s="247"/>
      <c r="J6" s="247"/>
      <c r="K6" s="234"/>
      <c r="L6" s="284"/>
      <c r="M6" s="284"/>
      <c r="N6" s="284"/>
      <c r="O6" s="284"/>
      <c r="P6" s="284"/>
      <c r="R6" s="280"/>
      <c r="S6" s="285"/>
      <c r="U6" s="283"/>
      <c r="V6" s="283"/>
      <c r="W6" s="283"/>
      <c r="X6" s="175"/>
      <c r="Y6" s="283"/>
      <c r="Z6" s="283"/>
      <c r="AA6" s="283"/>
    </row>
    <row r="7" spans="1:27" ht="20.5" customHeight="1" x14ac:dyDescent="0.65">
      <c r="B7" s="201" t="s">
        <v>5</v>
      </c>
      <c r="C7" s="202"/>
      <c r="D7" s="203" t="s">
        <v>7</v>
      </c>
      <c r="E7" s="204"/>
      <c r="F7" s="203" t="s">
        <v>8</v>
      </c>
      <c r="G7" s="204"/>
      <c r="H7" s="203" t="s">
        <v>7</v>
      </c>
      <c r="I7" s="204"/>
      <c r="J7" s="203" t="s">
        <v>8</v>
      </c>
      <c r="K7" s="235"/>
      <c r="L7" s="286"/>
      <c r="M7" s="286"/>
      <c r="N7" s="286"/>
      <c r="O7" s="286"/>
      <c r="P7" s="286"/>
      <c r="R7" s="280"/>
      <c r="S7" s="285"/>
      <c r="T7" s="186"/>
      <c r="U7" s="287"/>
      <c r="V7" s="176"/>
      <c r="W7" s="287"/>
      <c r="X7" s="176"/>
      <c r="Y7" s="287"/>
      <c r="Z7" s="176"/>
      <c r="AA7" s="287"/>
    </row>
    <row r="8" spans="1:27" ht="20.5" customHeight="1" x14ac:dyDescent="0.65">
      <c r="B8" s="205"/>
      <c r="C8" s="202"/>
      <c r="D8" s="203"/>
      <c r="E8" s="204"/>
      <c r="F8" s="203" t="s">
        <v>100</v>
      </c>
      <c r="G8" s="204"/>
      <c r="H8" s="203"/>
      <c r="I8" s="204"/>
      <c r="J8" s="203" t="s">
        <v>100</v>
      </c>
      <c r="K8" s="235"/>
      <c r="R8" s="280"/>
      <c r="S8" s="288"/>
      <c r="T8" s="186"/>
      <c r="U8" s="287"/>
      <c r="V8" s="176"/>
      <c r="W8" s="287"/>
      <c r="X8" s="176"/>
      <c r="Y8" s="287"/>
      <c r="Z8" s="176"/>
      <c r="AA8" s="287"/>
    </row>
    <row r="9" spans="1:27" ht="20.5" customHeight="1" x14ac:dyDescent="0.65">
      <c r="B9" s="206"/>
      <c r="C9" s="202"/>
      <c r="D9" s="246" t="s">
        <v>10</v>
      </c>
      <c r="E9" s="246"/>
      <c r="F9" s="246"/>
      <c r="G9" s="246"/>
      <c r="H9" s="246"/>
      <c r="I9" s="246"/>
      <c r="J9" s="246"/>
      <c r="K9" s="236"/>
      <c r="R9" s="280"/>
      <c r="S9" s="289"/>
      <c r="T9" s="186"/>
      <c r="U9" s="290"/>
      <c r="V9" s="290"/>
      <c r="W9" s="290"/>
      <c r="X9" s="290"/>
      <c r="Y9" s="290"/>
      <c r="Z9" s="290"/>
      <c r="AA9" s="290"/>
    </row>
    <row r="10" spans="1:27" s="237" customFormat="1" ht="20.5" customHeight="1" x14ac:dyDescent="0.7">
      <c r="A10" s="207" t="s">
        <v>54</v>
      </c>
      <c r="B10" s="196"/>
      <c r="C10" s="208"/>
      <c r="D10" s="208"/>
      <c r="E10" s="208"/>
      <c r="F10" s="208"/>
      <c r="G10" s="208"/>
      <c r="H10" s="208"/>
      <c r="I10" s="208"/>
      <c r="J10" s="208"/>
      <c r="L10" s="177"/>
      <c r="M10" s="177"/>
      <c r="N10" s="177"/>
      <c r="O10" s="177"/>
      <c r="P10" s="177"/>
      <c r="Q10" s="177"/>
      <c r="R10" s="291"/>
      <c r="S10" s="281"/>
      <c r="T10" s="177"/>
      <c r="U10" s="177"/>
      <c r="V10" s="177"/>
      <c r="W10" s="177"/>
      <c r="X10" s="177"/>
      <c r="Y10" s="177"/>
      <c r="Z10" s="177"/>
      <c r="AA10" s="177"/>
    </row>
    <row r="11" spans="1:27" ht="20.5" customHeight="1" x14ac:dyDescent="0.65">
      <c r="A11" s="209" t="s">
        <v>55</v>
      </c>
      <c r="B11" s="210"/>
      <c r="D11" s="211">
        <v>45700</v>
      </c>
      <c r="E11" s="211"/>
      <c r="F11" s="211">
        <v>54121</v>
      </c>
      <c r="G11" s="211"/>
      <c r="H11" s="211">
        <v>43500</v>
      </c>
      <c r="I11" s="211"/>
      <c r="J11" s="211">
        <v>50720</v>
      </c>
      <c r="K11" s="227"/>
      <c r="R11" s="292"/>
      <c r="S11" s="293"/>
      <c r="U11" s="178"/>
      <c r="V11" s="178"/>
      <c r="W11" s="178"/>
      <c r="X11" s="178"/>
      <c r="Y11" s="178"/>
      <c r="Z11" s="178"/>
      <c r="AA11" s="178"/>
    </row>
    <row r="12" spans="1:27" ht="20.5" customHeight="1" x14ac:dyDescent="0.65">
      <c r="A12" s="209" t="s">
        <v>56</v>
      </c>
      <c r="B12" s="210"/>
      <c r="D12" s="211">
        <v>20483</v>
      </c>
      <c r="E12" s="211"/>
      <c r="F12" s="211">
        <v>27735</v>
      </c>
      <c r="G12" s="211"/>
      <c r="H12" s="211">
        <v>16914</v>
      </c>
      <c r="I12" s="211"/>
      <c r="J12" s="211">
        <v>19538</v>
      </c>
      <c r="K12" s="227"/>
      <c r="R12" s="292"/>
      <c r="S12" s="293"/>
      <c r="U12" s="178"/>
      <c r="V12" s="178"/>
      <c r="W12" s="178"/>
      <c r="X12" s="178"/>
      <c r="Y12" s="178"/>
      <c r="Z12" s="178"/>
      <c r="AA12" s="178"/>
    </row>
    <row r="13" spans="1:27" ht="20.5" customHeight="1" x14ac:dyDescent="0.65">
      <c r="A13" s="209" t="s">
        <v>57</v>
      </c>
      <c r="B13" s="210"/>
      <c r="D13" s="211">
        <v>40404</v>
      </c>
      <c r="E13" s="211"/>
      <c r="F13" s="211">
        <v>23259</v>
      </c>
      <c r="G13" s="211"/>
      <c r="H13" s="211">
        <v>40404</v>
      </c>
      <c r="I13" s="211"/>
      <c r="J13" s="211">
        <v>23259</v>
      </c>
      <c r="K13" s="227"/>
      <c r="R13" s="292"/>
      <c r="S13" s="293"/>
      <c r="U13" s="178"/>
      <c r="V13" s="178"/>
      <c r="W13" s="178"/>
      <c r="X13" s="178"/>
      <c r="Y13" s="178"/>
      <c r="Z13" s="178"/>
      <c r="AA13" s="178"/>
    </row>
    <row r="14" spans="1:27" ht="20.5" customHeight="1" x14ac:dyDescent="0.65">
      <c r="A14" s="209" t="s">
        <v>58</v>
      </c>
      <c r="B14" s="210"/>
      <c r="D14" s="211"/>
      <c r="E14" s="211"/>
      <c r="F14" s="211"/>
      <c r="G14" s="211"/>
      <c r="H14" s="211"/>
      <c r="I14" s="211"/>
      <c r="J14" s="211"/>
      <c r="K14" s="227"/>
      <c r="R14" s="292"/>
      <c r="S14" s="293"/>
      <c r="U14" s="178"/>
      <c r="V14" s="178"/>
      <c r="W14" s="178"/>
      <c r="X14" s="178"/>
      <c r="Y14" s="178"/>
      <c r="Z14" s="178"/>
      <c r="AA14" s="178"/>
    </row>
    <row r="15" spans="1:27" ht="20.5" customHeight="1" x14ac:dyDescent="0.65">
      <c r="A15" s="209" t="s">
        <v>59</v>
      </c>
      <c r="B15" s="226">
        <v>4</v>
      </c>
      <c r="D15" s="211">
        <v>0</v>
      </c>
      <c r="E15" s="211"/>
      <c r="F15" s="211">
        <v>0</v>
      </c>
      <c r="G15" s="211"/>
      <c r="H15" s="211">
        <v>662</v>
      </c>
      <c r="I15" s="211"/>
      <c r="J15" s="211">
        <v>730</v>
      </c>
      <c r="K15" s="227"/>
      <c r="R15" s="292"/>
      <c r="S15" s="293"/>
      <c r="U15" s="178"/>
      <c r="V15" s="178"/>
      <c r="W15" s="178"/>
      <c r="X15" s="178"/>
      <c r="Y15" s="178"/>
      <c r="Z15" s="178"/>
      <c r="AA15" s="178"/>
    </row>
    <row r="16" spans="1:27" ht="20.5" customHeight="1" x14ac:dyDescent="0.65">
      <c r="A16" s="209" t="s">
        <v>60</v>
      </c>
      <c r="B16" s="205"/>
      <c r="D16" s="211">
        <v>4067</v>
      </c>
      <c r="E16" s="211"/>
      <c r="F16" s="211">
        <v>3604</v>
      </c>
      <c r="G16" s="211"/>
      <c r="H16" s="211">
        <v>4490</v>
      </c>
      <c r="I16" s="211"/>
      <c r="J16" s="211">
        <v>4078</v>
      </c>
      <c r="K16" s="227"/>
      <c r="R16" s="292"/>
      <c r="S16" s="288"/>
      <c r="U16" s="178"/>
      <c r="V16" s="178"/>
      <c r="W16" s="178"/>
      <c r="X16" s="178"/>
      <c r="Y16" s="178"/>
      <c r="Z16" s="178"/>
      <c r="AA16" s="178"/>
    </row>
    <row r="17" spans="1:27" s="295" customFormat="1" ht="20.5" customHeight="1" x14ac:dyDescent="0.7">
      <c r="A17" s="212" t="s">
        <v>61</v>
      </c>
      <c r="B17" s="207"/>
      <c r="C17" s="199"/>
      <c r="D17" s="213">
        <f>SUM(D11:D16)</f>
        <v>110654</v>
      </c>
      <c r="E17" s="214"/>
      <c r="F17" s="213">
        <f>SUM(F11:F16)</f>
        <v>108719</v>
      </c>
      <c r="G17" s="214"/>
      <c r="H17" s="213">
        <f>SUM(H11:H16)</f>
        <v>105970</v>
      </c>
      <c r="I17" s="214"/>
      <c r="J17" s="213">
        <f>SUM(J11:J16)</f>
        <v>98325</v>
      </c>
      <c r="K17" s="238"/>
      <c r="L17" s="179"/>
      <c r="M17" s="179"/>
      <c r="N17" s="179"/>
      <c r="O17" s="179"/>
      <c r="P17" s="179"/>
      <c r="Q17" s="174"/>
      <c r="R17" s="294"/>
      <c r="S17" s="291"/>
      <c r="T17" s="174"/>
      <c r="U17" s="179"/>
      <c r="V17" s="179"/>
      <c r="W17" s="179"/>
      <c r="X17" s="179"/>
      <c r="Y17" s="179"/>
      <c r="Z17" s="179"/>
      <c r="AA17" s="179"/>
    </row>
    <row r="18" spans="1:27" ht="9.65" customHeight="1" x14ac:dyDescent="0.7">
      <c r="A18" s="212"/>
      <c r="D18" s="211"/>
      <c r="E18" s="211"/>
      <c r="F18" s="211"/>
      <c r="G18" s="211"/>
      <c r="H18" s="211"/>
      <c r="I18" s="211"/>
      <c r="J18" s="211"/>
      <c r="K18" s="227"/>
      <c r="R18" s="294"/>
      <c r="S18" s="281"/>
      <c r="U18" s="178"/>
      <c r="V18" s="178"/>
      <c r="W18" s="178"/>
      <c r="X18" s="178"/>
      <c r="Y18" s="178"/>
      <c r="Z18" s="178"/>
      <c r="AA18" s="178"/>
    </row>
    <row r="19" spans="1:27" ht="22" x14ac:dyDescent="0.7">
      <c r="A19" s="207" t="s">
        <v>62</v>
      </c>
      <c r="D19" s="211"/>
      <c r="E19" s="211"/>
      <c r="F19" s="211"/>
      <c r="G19" s="211"/>
      <c r="H19" s="211"/>
      <c r="I19" s="211"/>
      <c r="J19" s="211"/>
      <c r="K19" s="227"/>
      <c r="R19" s="291"/>
      <c r="S19" s="281"/>
      <c r="U19" s="178"/>
      <c r="V19" s="178"/>
      <c r="W19" s="178"/>
      <c r="X19" s="178"/>
      <c r="Y19" s="178"/>
      <c r="Z19" s="178"/>
      <c r="AA19" s="178"/>
    </row>
    <row r="20" spans="1:27" ht="21.5" x14ac:dyDescent="0.65">
      <c r="A20" s="209" t="s">
        <v>63</v>
      </c>
      <c r="B20" s="201">
        <v>3</v>
      </c>
      <c r="D20" s="211">
        <v>46008</v>
      </c>
      <c r="E20" s="211"/>
      <c r="F20" s="211">
        <f>45446-1007</f>
        <v>44439</v>
      </c>
      <c r="G20" s="211"/>
      <c r="H20" s="211">
        <v>41984</v>
      </c>
      <c r="I20" s="211"/>
      <c r="J20" s="211">
        <f>43439-975</f>
        <v>42464</v>
      </c>
      <c r="K20" s="227"/>
      <c r="R20" s="292"/>
      <c r="S20" s="285"/>
      <c r="U20" s="178"/>
      <c r="V20" s="178"/>
      <c r="W20" s="178"/>
      <c r="X20" s="178"/>
      <c r="Y20" s="178"/>
      <c r="Z20" s="178"/>
      <c r="AA20" s="178"/>
    </row>
    <row r="21" spans="1:27" ht="21.5" x14ac:dyDescent="0.65">
      <c r="A21" s="209" t="s">
        <v>64</v>
      </c>
      <c r="B21" s="201">
        <v>3</v>
      </c>
      <c r="D21" s="215">
        <v>55740</v>
      </c>
      <c r="E21" s="211"/>
      <c r="F21" s="215">
        <f>45727-785</f>
        <v>44942</v>
      </c>
      <c r="G21" s="211"/>
      <c r="H21" s="215">
        <v>50625</v>
      </c>
      <c r="I21" s="211"/>
      <c r="J21" s="215">
        <f>42473-765</f>
        <v>41708</v>
      </c>
      <c r="K21" s="227"/>
      <c r="R21" s="292"/>
      <c r="S21" s="285"/>
      <c r="U21" s="178"/>
      <c r="V21" s="178"/>
      <c r="W21" s="178"/>
      <c r="X21" s="178"/>
      <c r="Y21" s="178"/>
      <c r="Z21" s="178"/>
      <c r="AA21" s="178"/>
    </row>
    <row r="22" spans="1:27" s="295" customFormat="1" ht="22" x14ac:dyDescent="0.7">
      <c r="A22" s="212" t="s">
        <v>65</v>
      </c>
      <c r="B22" s="207"/>
      <c r="C22" s="199"/>
      <c r="D22" s="213">
        <f>SUM(D20:D21)</f>
        <v>101748</v>
      </c>
      <c r="E22" s="214"/>
      <c r="F22" s="213">
        <f>SUM(F20:F21)</f>
        <v>89381</v>
      </c>
      <c r="G22" s="214"/>
      <c r="H22" s="213">
        <f>SUM(H20:H21)</f>
        <v>92609</v>
      </c>
      <c r="I22" s="214"/>
      <c r="J22" s="213">
        <f>SUM(J20:J21)</f>
        <v>84172</v>
      </c>
      <c r="K22" s="238"/>
      <c r="L22" s="179"/>
      <c r="M22" s="179"/>
      <c r="N22" s="179"/>
      <c r="O22" s="179"/>
      <c r="P22" s="179"/>
      <c r="Q22" s="174"/>
      <c r="R22" s="294"/>
      <c r="S22" s="291"/>
      <c r="T22" s="174"/>
      <c r="U22" s="179"/>
      <c r="V22" s="179"/>
      <c r="W22" s="179"/>
      <c r="X22" s="179"/>
      <c r="Y22" s="179"/>
      <c r="Z22" s="179"/>
      <c r="AA22" s="179"/>
    </row>
    <row r="23" spans="1:27" ht="9.65" customHeight="1" x14ac:dyDescent="0.7">
      <c r="A23" s="212"/>
      <c r="D23" s="211"/>
      <c r="E23" s="211"/>
      <c r="F23" s="211"/>
      <c r="G23" s="211"/>
      <c r="H23" s="211"/>
      <c r="I23" s="211"/>
      <c r="J23" s="211"/>
      <c r="K23" s="227"/>
      <c r="R23" s="294"/>
      <c r="S23" s="281"/>
      <c r="U23" s="178"/>
      <c r="V23" s="178"/>
      <c r="W23" s="178"/>
      <c r="X23" s="178"/>
      <c r="Y23" s="178"/>
      <c r="Z23" s="178"/>
      <c r="AA23" s="178"/>
    </row>
    <row r="24" spans="1:27" s="295" customFormat="1" ht="20.5" customHeight="1" x14ac:dyDescent="0.7">
      <c r="A24" s="212" t="s">
        <v>66</v>
      </c>
      <c r="B24" s="207"/>
      <c r="C24" s="199"/>
      <c r="D24" s="214">
        <f>SUM(D17-D22)</f>
        <v>8906</v>
      </c>
      <c r="E24" s="214"/>
      <c r="F24" s="214">
        <f>SUM(F17-F22)</f>
        <v>19338</v>
      </c>
      <c r="G24" s="214"/>
      <c r="H24" s="214">
        <f>SUM(H17-H22)</f>
        <v>13361</v>
      </c>
      <c r="I24" s="214"/>
      <c r="J24" s="214">
        <f>SUM(J17-J22)</f>
        <v>14153</v>
      </c>
      <c r="K24" s="238"/>
      <c r="L24" s="179"/>
      <c r="M24" s="179"/>
      <c r="N24" s="179"/>
      <c r="O24" s="179"/>
      <c r="P24" s="179"/>
      <c r="Q24" s="174"/>
      <c r="R24" s="294"/>
      <c r="S24" s="291"/>
      <c r="T24" s="174"/>
      <c r="U24" s="179"/>
      <c r="V24" s="179"/>
      <c r="W24" s="179"/>
      <c r="X24" s="179"/>
      <c r="Y24" s="179"/>
      <c r="Z24" s="179"/>
      <c r="AA24" s="179"/>
    </row>
    <row r="25" spans="1:27" ht="20.5" customHeight="1" x14ac:dyDescent="0.65">
      <c r="A25" s="195" t="s">
        <v>67</v>
      </c>
      <c r="B25" s="226">
        <v>4</v>
      </c>
      <c r="D25" s="211">
        <v>9238</v>
      </c>
      <c r="E25" s="211"/>
      <c r="F25" s="211">
        <v>1146</v>
      </c>
      <c r="G25" s="211"/>
      <c r="H25" s="211">
        <v>9238</v>
      </c>
      <c r="I25" s="211"/>
      <c r="J25" s="211">
        <v>1146</v>
      </c>
      <c r="K25" s="227"/>
      <c r="R25" s="280"/>
      <c r="S25" s="281"/>
      <c r="U25" s="178"/>
      <c r="V25" s="178"/>
      <c r="W25" s="178"/>
      <c r="X25" s="178"/>
      <c r="Y25" s="178"/>
      <c r="Z25" s="178"/>
      <c r="AA25" s="178"/>
    </row>
    <row r="26" spans="1:27" ht="20.5" customHeight="1" x14ac:dyDescent="0.65">
      <c r="A26" s="209" t="s">
        <v>148</v>
      </c>
      <c r="D26" s="215">
        <v>-4826</v>
      </c>
      <c r="E26" s="211"/>
      <c r="F26" s="215">
        <v>4820</v>
      </c>
      <c r="G26" s="211"/>
      <c r="H26" s="215">
        <v>-4826</v>
      </c>
      <c r="I26" s="211"/>
      <c r="J26" s="215">
        <v>4820</v>
      </c>
      <c r="K26" s="227"/>
      <c r="R26" s="292"/>
      <c r="S26" s="281"/>
      <c r="U26" s="178"/>
      <c r="V26" s="178"/>
      <c r="W26" s="178"/>
      <c r="X26" s="178"/>
      <c r="Y26" s="178"/>
      <c r="Z26" s="178"/>
      <c r="AA26" s="178"/>
    </row>
    <row r="27" spans="1:27" s="295" customFormat="1" ht="20.5" customHeight="1" x14ac:dyDescent="0.7">
      <c r="A27" s="216" t="s">
        <v>68</v>
      </c>
      <c r="B27" s="207"/>
      <c r="C27" s="199"/>
      <c r="D27" s="214">
        <f>SUM(D24-SUM(D25,D26))</f>
        <v>4494</v>
      </c>
      <c r="E27" s="214"/>
      <c r="F27" s="214">
        <f>SUM(F24-SUM(F25,F26))</f>
        <v>13372</v>
      </c>
      <c r="G27" s="214"/>
      <c r="H27" s="214">
        <f>SUM(H24-SUM(H25,H26))</f>
        <v>8949</v>
      </c>
      <c r="I27" s="214"/>
      <c r="J27" s="214">
        <f>SUM(J24-SUM(J25,J26))</f>
        <v>8187</v>
      </c>
      <c r="K27" s="238"/>
      <c r="L27" s="179"/>
      <c r="M27" s="179"/>
      <c r="N27" s="179"/>
      <c r="O27" s="179"/>
      <c r="P27" s="179"/>
      <c r="Q27" s="174"/>
      <c r="R27" s="296"/>
      <c r="S27" s="291"/>
      <c r="T27" s="174"/>
      <c r="U27" s="179"/>
      <c r="V27" s="179"/>
      <c r="W27" s="179"/>
      <c r="X27" s="179"/>
      <c r="Y27" s="179"/>
      <c r="Z27" s="179"/>
      <c r="AA27" s="179"/>
    </row>
    <row r="28" spans="1:27" ht="20.5" customHeight="1" x14ac:dyDescent="0.65">
      <c r="A28" s="209" t="s">
        <v>69</v>
      </c>
      <c r="B28" s="201">
        <v>3</v>
      </c>
      <c r="D28" s="215">
        <v>648</v>
      </c>
      <c r="E28" s="211"/>
      <c r="F28" s="215">
        <f>2442+269</f>
        <v>2711</v>
      </c>
      <c r="G28" s="211"/>
      <c r="H28" s="215">
        <v>1681</v>
      </c>
      <c r="I28" s="211"/>
      <c r="J28" s="215">
        <f>1411+233</f>
        <v>1644</v>
      </c>
      <c r="K28" s="227"/>
      <c r="R28" s="292"/>
      <c r="S28" s="285"/>
      <c r="U28" s="178"/>
      <c r="V28" s="178"/>
      <c r="W28" s="178"/>
      <c r="X28" s="178"/>
      <c r="Y28" s="178"/>
      <c r="Z28" s="178"/>
      <c r="AA28" s="178"/>
    </row>
    <row r="29" spans="1:27" s="295" customFormat="1" ht="20.5" customHeight="1" x14ac:dyDescent="0.7">
      <c r="A29" s="212" t="s">
        <v>70</v>
      </c>
      <c r="B29" s="217"/>
      <c r="C29" s="199"/>
      <c r="D29" s="218">
        <f>SUM(D27-D28)</f>
        <v>3846</v>
      </c>
      <c r="E29" s="214"/>
      <c r="F29" s="218">
        <f>SUM(F27-F28)</f>
        <v>10661</v>
      </c>
      <c r="G29" s="214"/>
      <c r="H29" s="218">
        <f>SUM(H27-H28)</f>
        <v>7268</v>
      </c>
      <c r="I29" s="214"/>
      <c r="J29" s="218">
        <f>SUM(J27-J28)</f>
        <v>6543</v>
      </c>
      <c r="K29" s="239"/>
      <c r="L29" s="180"/>
      <c r="M29" s="180"/>
      <c r="N29" s="180"/>
      <c r="O29" s="180"/>
      <c r="P29" s="180"/>
      <c r="Q29" s="174"/>
      <c r="R29" s="294"/>
      <c r="S29" s="297"/>
      <c r="T29" s="174"/>
      <c r="U29" s="180"/>
      <c r="V29" s="180"/>
      <c r="W29" s="180"/>
      <c r="X29" s="180"/>
      <c r="Y29" s="180"/>
      <c r="Z29" s="180"/>
      <c r="AA29" s="180"/>
    </row>
    <row r="30" spans="1:27" ht="22" x14ac:dyDescent="0.7">
      <c r="A30" s="212"/>
      <c r="B30" s="205"/>
      <c r="D30" s="211"/>
      <c r="E30" s="211"/>
      <c r="F30" s="211"/>
      <c r="G30" s="211"/>
      <c r="H30" s="211"/>
      <c r="I30" s="211"/>
      <c r="J30" s="211"/>
      <c r="K30" s="227"/>
      <c r="R30" s="294"/>
      <c r="S30" s="288"/>
      <c r="U30" s="178"/>
      <c r="V30" s="178"/>
      <c r="W30" s="178"/>
      <c r="X30" s="178"/>
      <c r="Y30" s="178"/>
      <c r="Z30" s="178"/>
      <c r="AA30" s="178"/>
    </row>
    <row r="31" spans="1:27" ht="22" x14ac:dyDescent="0.7">
      <c r="A31" s="212" t="s">
        <v>135</v>
      </c>
      <c r="B31" s="205"/>
      <c r="D31" s="211"/>
      <c r="E31" s="211"/>
      <c r="F31" s="211"/>
      <c r="G31" s="211"/>
      <c r="H31" s="211"/>
      <c r="I31" s="211"/>
      <c r="J31" s="211"/>
      <c r="K31" s="227"/>
      <c r="R31" s="294"/>
      <c r="S31" s="288"/>
      <c r="U31" s="178"/>
      <c r="V31" s="178"/>
      <c r="W31" s="178"/>
      <c r="X31" s="178"/>
      <c r="Y31" s="178"/>
      <c r="Z31" s="178"/>
      <c r="AA31" s="178"/>
    </row>
    <row r="32" spans="1:27" ht="22" x14ac:dyDescent="0.7">
      <c r="A32" s="207" t="s">
        <v>136</v>
      </c>
      <c r="B32" s="205"/>
      <c r="D32" s="211"/>
      <c r="E32" s="211"/>
      <c r="F32" s="211"/>
      <c r="G32" s="211"/>
      <c r="H32" s="211"/>
      <c r="I32" s="211"/>
      <c r="J32" s="211"/>
      <c r="K32" s="227"/>
      <c r="R32" s="291"/>
      <c r="S32" s="288"/>
      <c r="U32" s="178"/>
      <c r="V32" s="178"/>
      <c r="W32" s="178"/>
      <c r="X32" s="178"/>
      <c r="Y32" s="178"/>
      <c r="Z32" s="178"/>
      <c r="AA32" s="178"/>
    </row>
    <row r="33" spans="1:27" ht="22" x14ac:dyDescent="0.7">
      <c r="A33" s="195" t="s">
        <v>181</v>
      </c>
      <c r="B33" s="205"/>
      <c r="D33" s="211"/>
      <c r="E33" s="211"/>
      <c r="F33" s="211"/>
      <c r="G33" s="211"/>
      <c r="H33" s="211"/>
      <c r="I33" s="211"/>
      <c r="J33" s="211"/>
      <c r="K33" s="227"/>
      <c r="R33" s="280"/>
      <c r="S33" s="288"/>
      <c r="U33" s="178"/>
      <c r="V33" s="178"/>
      <c r="W33" s="178"/>
      <c r="X33" s="178"/>
      <c r="Y33" s="178"/>
      <c r="Z33" s="178"/>
      <c r="AA33" s="178"/>
    </row>
    <row r="34" spans="1:27" ht="20.5" customHeight="1" x14ac:dyDescent="0.65">
      <c r="A34" s="195" t="s">
        <v>138</v>
      </c>
      <c r="B34" s="205"/>
      <c r="D34" s="211"/>
      <c r="E34" s="211"/>
      <c r="F34" s="211"/>
      <c r="G34" s="211"/>
      <c r="H34" s="211"/>
      <c r="I34" s="211"/>
      <c r="J34" s="211"/>
      <c r="K34" s="227"/>
      <c r="R34" s="280"/>
      <c r="S34" s="288"/>
      <c r="U34" s="178"/>
      <c r="V34" s="178"/>
      <c r="W34" s="178"/>
      <c r="X34" s="178"/>
      <c r="Y34" s="178"/>
      <c r="Z34" s="178"/>
      <c r="AA34" s="178"/>
    </row>
    <row r="35" spans="1:27" ht="20.5" customHeight="1" x14ac:dyDescent="0.65">
      <c r="A35" s="195" t="s">
        <v>139</v>
      </c>
      <c r="B35" s="205"/>
      <c r="D35" s="219">
        <v>0</v>
      </c>
      <c r="E35" s="211"/>
      <c r="F35" s="211">
        <v>224</v>
      </c>
      <c r="G35" s="211"/>
      <c r="H35" s="219">
        <v>0</v>
      </c>
      <c r="I35" s="211"/>
      <c r="J35" s="211">
        <v>288</v>
      </c>
      <c r="K35" s="227"/>
      <c r="R35" s="280"/>
      <c r="S35" s="288"/>
      <c r="U35" s="181"/>
      <c r="V35" s="181"/>
      <c r="W35" s="181"/>
      <c r="X35" s="181"/>
      <c r="Y35" s="181"/>
      <c r="Z35" s="181"/>
      <c r="AA35" s="181"/>
    </row>
    <row r="36" spans="1:27" ht="20.5" customHeight="1" x14ac:dyDescent="0.65">
      <c r="A36" s="195" t="s">
        <v>140</v>
      </c>
      <c r="B36" s="205"/>
      <c r="D36" s="211"/>
      <c r="E36" s="211"/>
      <c r="F36" s="211"/>
      <c r="G36" s="211"/>
      <c r="H36" s="211"/>
      <c r="I36" s="211"/>
      <c r="J36" s="211"/>
      <c r="K36" s="227"/>
      <c r="R36" s="280"/>
      <c r="S36" s="288"/>
      <c r="U36" s="181"/>
      <c r="V36" s="181"/>
      <c r="W36" s="181"/>
      <c r="X36" s="181"/>
      <c r="Y36" s="181"/>
      <c r="Z36" s="181"/>
      <c r="AA36" s="181"/>
    </row>
    <row r="37" spans="1:27" ht="20.5" customHeight="1" x14ac:dyDescent="0.65">
      <c r="A37" s="195" t="s">
        <v>141</v>
      </c>
      <c r="B37" s="205"/>
      <c r="D37" s="220">
        <v>0</v>
      </c>
      <c r="E37" s="211"/>
      <c r="F37" s="215">
        <v>-45</v>
      </c>
      <c r="G37" s="211"/>
      <c r="H37" s="220">
        <v>0</v>
      </c>
      <c r="I37" s="211"/>
      <c r="J37" s="215">
        <v>-58</v>
      </c>
      <c r="K37" s="227"/>
      <c r="R37" s="280"/>
      <c r="S37" s="288"/>
      <c r="U37" s="178"/>
      <c r="V37" s="181"/>
      <c r="W37" s="178"/>
      <c r="X37" s="181"/>
      <c r="Y37" s="178"/>
      <c r="Z37" s="181"/>
      <c r="AA37" s="178"/>
    </row>
    <row r="38" spans="1:27" ht="9.65" customHeight="1" x14ac:dyDescent="0.65">
      <c r="B38" s="205"/>
      <c r="D38" s="211"/>
      <c r="E38" s="211"/>
      <c r="F38" s="211"/>
      <c r="G38" s="211"/>
      <c r="H38" s="211"/>
      <c r="I38" s="211"/>
      <c r="J38" s="211"/>
      <c r="K38" s="227"/>
      <c r="R38" s="280"/>
      <c r="S38" s="288"/>
      <c r="U38" s="178"/>
      <c r="V38" s="178"/>
      <c r="W38" s="178"/>
      <c r="X38" s="178"/>
      <c r="Y38" s="178"/>
      <c r="Z38" s="178"/>
      <c r="AA38" s="178"/>
    </row>
    <row r="39" spans="1:27" s="300" customFormat="1" ht="22" x14ac:dyDescent="0.7">
      <c r="A39" s="134" t="s">
        <v>142</v>
      </c>
      <c r="B39" s="201">
        <v>3</v>
      </c>
      <c r="C39" s="135"/>
      <c r="D39" s="136">
        <v>0</v>
      </c>
      <c r="E39" s="137"/>
      <c r="F39" s="138">
        <f>SUM(F35:F37)</f>
        <v>179</v>
      </c>
      <c r="G39" s="95"/>
      <c r="H39" s="139">
        <v>0</v>
      </c>
      <c r="I39" s="95"/>
      <c r="J39" s="138">
        <f>SUM(J35:J37)</f>
        <v>230</v>
      </c>
      <c r="K39" s="228"/>
      <c r="L39" s="174"/>
      <c r="M39" s="174"/>
      <c r="N39" s="174"/>
      <c r="O39" s="174"/>
      <c r="P39" s="174"/>
      <c r="Q39" s="174"/>
      <c r="R39" s="298"/>
      <c r="S39" s="285"/>
      <c r="T39" s="299"/>
      <c r="U39" s="179"/>
      <c r="V39" s="182"/>
      <c r="W39" s="179"/>
      <c r="X39" s="182"/>
      <c r="Y39" s="179"/>
      <c r="Z39" s="182"/>
      <c r="AA39" s="179"/>
    </row>
    <row r="40" spans="1:27" s="302" customFormat="1" ht="9.65" customHeight="1" x14ac:dyDescent="0.7">
      <c r="A40" s="134"/>
      <c r="B40" s="205"/>
      <c r="C40" s="135"/>
      <c r="D40" s="141"/>
      <c r="E40" s="141"/>
      <c r="F40" s="141"/>
      <c r="G40" s="142"/>
      <c r="H40" s="141"/>
      <c r="I40" s="142"/>
      <c r="J40" s="141"/>
      <c r="K40" s="301"/>
      <c r="L40" s="185"/>
      <c r="M40" s="185"/>
      <c r="N40" s="185"/>
      <c r="O40" s="185"/>
      <c r="P40" s="185"/>
      <c r="Q40" s="185"/>
      <c r="R40" s="298"/>
      <c r="S40" s="288"/>
      <c r="T40" s="299"/>
      <c r="U40" s="181"/>
      <c r="V40" s="181"/>
      <c r="W40" s="181"/>
      <c r="X40" s="183"/>
      <c r="Y40" s="181"/>
      <c r="Z40" s="183"/>
      <c r="AA40" s="181"/>
    </row>
    <row r="41" spans="1:27" s="300" customFormat="1" ht="22.5" thickBot="1" x14ac:dyDescent="0.75">
      <c r="A41" s="134" t="s">
        <v>180</v>
      </c>
      <c r="B41" s="144"/>
      <c r="C41" s="135"/>
      <c r="D41" s="94">
        <f>D29</f>
        <v>3846</v>
      </c>
      <c r="E41" s="137"/>
      <c r="F41" s="94">
        <f>F29+F39</f>
        <v>10840</v>
      </c>
      <c r="G41" s="95"/>
      <c r="H41" s="94">
        <f>H29</f>
        <v>7268</v>
      </c>
      <c r="I41" s="95"/>
      <c r="J41" s="94">
        <f>J29+J39</f>
        <v>6773</v>
      </c>
      <c r="K41" s="229"/>
      <c r="L41" s="174"/>
      <c r="M41" s="174"/>
      <c r="N41" s="174"/>
      <c r="O41" s="174"/>
      <c r="P41" s="174"/>
      <c r="Q41" s="174"/>
      <c r="R41" s="298"/>
      <c r="S41" s="303"/>
      <c r="T41" s="299"/>
      <c r="U41" s="182"/>
      <c r="V41" s="182"/>
      <c r="W41" s="182"/>
      <c r="X41" s="184"/>
      <c r="Y41" s="182"/>
      <c r="Z41" s="184"/>
      <c r="AA41" s="182"/>
    </row>
    <row r="42" spans="1:27" ht="9" customHeight="1" thickTop="1" x14ac:dyDescent="0.65">
      <c r="D42" s="211"/>
      <c r="E42" s="211"/>
      <c r="F42" s="211"/>
      <c r="G42" s="211"/>
      <c r="H42" s="211"/>
      <c r="I42" s="211"/>
      <c r="J42" s="211"/>
      <c r="K42" s="227"/>
      <c r="R42" s="280"/>
      <c r="S42" s="281"/>
      <c r="U42" s="178"/>
      <c r="V42" s="178"/>
      <c r="W42" s="178"/>
      <c r="X42" s="178"/>
      <c r="Y42" s="178"/>
      <c r="Z42" s="178"/>
      <c r="AA42" s="178"/>
    </row>
    <row r="43" spans="1:27" ht="22" x14ac:dyDescent="0.7">
      <c r="A43" s="216" t="s">
        <v>71</v>
      </c>
      <c r="B43" s="205"/>
      <c r="D43" s="202"/>
      <c r="F43" s="202"/>
      <c r="G43" s="202"/>
      <c r="H43" s="141"/>
      <c r="I43" s="202"/>
      <c r="J43" s="141"/>
      <c r="K43" s="301"/>
      <c r="R43" s="296"/>
      <c r="S43" s="288"/>
      <c r="U43" s="186"/>
      <c r="W43" s="186"/>
      <c r="X43" s="186"/>
      <c r="Y43" s="181"/>
      <c r="Z43" s="186"/>
      <c r="AA43" s="181"/>
    </row>
    <row r="44" spans="1:27" ht="25" customHeight="1" thickBot="1" x14ac:dyDescent="0.7">
      <c r="A44" s="221" t="s">
        <v>182</v>
      </c>
      <c r="B44" s="205"/>
      <c r="D44" s="222">
        <f>D29/187000</f>
        <v>2.0566844919786095E-2</v>
      </c>
      <c r="E44" s="223"/>
      <c r="F44" s="222">
        <f>F29/187000</f>
        <v>5.7010695187165776E-2</v>
      </c>
      <c r="G44" s="223"/>
      <c r="H44" s="222">
        <f>H29/187000</f>
        <v>3.8866310160427804E-2</v>
      </c>
      <c r="I44" s="224"/>
      <c r="J44" s="222">
        <f>J29/187000</f>
        <v>3.4989304812834222E-2</v>
      </c>
      <c r="K44" s="230"/>
      <c r="R44" s="304"/>
      <c r="S44" s="288"/>
      <c r="U44" s="305"/>
      <c r="V44" s="187"/>
      <c r="W44" s="305"/>
      <c r="X44" s="187"/>
      <c r="Y44" s="305"/>
      <c r="Z44" s="188"/>
      <c r="AA44" s="305"/>
    </row>
    <row r="45" spans="1:27" s="306" customFormat="1" ht="22" thickTop="1" x14ac:dyDescent="0.65">
      <c r="A45" s="195"/>
      <c r="B45" s="196"/>
      <c r="C45" s="197"/>
      <c r="D45" s="197"/>
      <c r="E45" s="197"/>
      <c r="F45" s="197"/>
      <c r="G45" s="197"/>
      <c r="H45" s="197"/>
      <c r="I45" s="197"/>
      <c r="J45" s="197"/>
      <c r="K45" s="282"/>
      <c r="L45" s="280"/>
      <c r="M45" s="280"/>
      <c r="N45" s="280"/>
      <c r="O45" s="280"/>
      <c r="P45" s="280"/>
      <c r="Q45" s="280"/>
      <c r="R45" s="280"/>
      <c r="S45" s="280"/>
      <c r="T45" s="280"/>
      <c r="U45" s="280"/>
      <c r="V45" s="280"/>
      <c r="W45" s="280"/>
      <c r="X45" s="280"/>
      <c r="Y45" s="280"/>
      <c r="Z45" s="280"/>
      <c r="AA45" s="280"/>
    </row>
    <row r="46" spans="1:27" s="306" customFormat="1" ht="21.5" x14ac:dyDescent="0.65">
      <c r="A46" s="195"/>
      <c r="B46" s="196"/>
      <c r="C46" s="197"/>
      <c r="D46" s="197"/>
      <c r="E46" s="197"/>
      <c r="F46" s="197"/>
      <c r="G46" s="197"/>
      <c r="H46" s="197"/>
      <c r="I46" s="197"/>
      <c r="J46" s="197"/>
      <c r="K46" s="282"/>
      <c r="L46" s="280"/>
      <c r="M46" s="280"/>
      <c r="N46" s="280"/>
      <c r="O46" s="280"/>
      <c r="P46" s="280"/>
      <c r="Q46" s="280"/>
      <c r="R46" s="280"/>
      <c r="S46" s="280"/>
      <c r="T46" s="280"/>
      <c r="U46" s="280"/>
      <c r="V46" s="280"/>
      <c r="W46" s="280"/>
      <c r="X46" s="280"/>
      <c r="Y46" s="280"/>
      <c r="Z46" s="280"/>
      <c r="AA46" s="280"/>
    </row>
    <row r="47" spans="1:27" s="306" customFormat="1" ht="21.5" x14ac:dyDescent="0.65">
      <c r="A47" s="195"/>
      <c r="B47" s="196"/>
      <c r="C47" s="197"/>
      <c r="D47" s="197"/>
      <c r="E47" s="197"/>
      <c r="F47" s="197"/>
      <c r="G47" s="197"/>
      <c r="H47" s="197"/>
      <c r="I47" s="197"/>
      <c r="J47" s="197"/>
      <c r="K47" s="282"/>
      <c r="L47" s="280"/>
      <c r="M47" s="280"/>
      <c r="N47" s="280"/>
      <c r="O47" s="280"/>
      <c r="P47" s="280"/>
      <c r="Q47" s="280"/>
      <c r="R47" s="280"/>
      <c r="S47" s="280"/>
      <c r="T47" s="280"/>
      <c r="U47" s="280"/>
      <c r="V47" s="280"/>
      <c r="W47" s="280"/>
      <c r="X47" s="280"/>
      <c r="Y47" s="280"/>
      <c r="Z47" s="280"/>
      <c r="AA47" s="280"/>
    </row>
    <row r="48" spans="1:27" s="306" customFormat="1" ht="21.5" x14ac:dyDescent="0.65">
      <c r="A48" s="195"/>
      <c r="B48" s="196"/>
      <c r="C48" s="197"/>
      <c r="D48" s="197"/>
      <c r="E48" s="197"/>
      <c r="F48" s="197"/>
      <c r="G48" s="197"/>
      <c r="H48" s="197"/>
      <c r="I48" s="197"/>
      <c r="J48" s="197"/>
      <c r="K48" s="282"/>
      <c r="L48" s="280"/>
      <c r="M48" s="280"/>
      <c r="N48" s="280"/>
      <c r="O48" s="280"/>
      <c r="P48" s="280"/>
      <c r="Q48" s="280"/>
      <c r="R48" s="280"/>
      <c r="S48" s="280"/>
      <c r="T48" s="280"/>
      <c r="U48" s="280"/>
      <c r="V48" s="280"/>
      <c r="W48" s="280"/>
      <c r="X48" s="280"/>
      <c r="Y48" s="280"/>
      <c r="Z48" s="280"/>
      <c r="AA48" s="280"/>
    </row>
    <row r="49" spans="1:27" s="306" customFormat="1" ht="21.5" x14ac:dyDescent="0.65">
      <c r="A49" s="195"/>
      <c r="B49" s="196"/>
      <c r="C49" s="197"/>
      <c r="D49" s="197"/>
      <c r="E49" s="197"/>
      <c r="F49" s="197"/>
      <c r="G49" s="197"/>
      <c r="H49" s="197"/>
      <c r="I49" s="197"/>
      <c r="J49" s="197"/>
      <c r="K49" s="282"/>
      <c r="L49" s="280"/>
      <c r="M49" s="280"/>
      <c r="N49" s="280"/>
      <c r="O49" s="280"/>
      <c r="P49" s="280"/>
      <c r="Q49" s="280"/>
      <c r="R49" s="280"/>
      <c r="S49" s="280"/>
      <c r="T49" s="280"/>
      <c r="U49" s="280"/>
      <c r="V49" s="280"/>
      <c r="W49" s="280"/>
      <c r="X49" s="280"/>
      <c r="Y49" s="280"/>
      <c r="Z49" s="280"/>
      <c r="AA49" s="280"/>
    </row>
    <row r="50" spans="1:27" s="306" customFormat="1" ht="21.5" x14ac:dyDescent="0.65">
      <c r="A50" s="195"/>
      <c r="B50" s="196"/>
      <c r="C50" s="197"/>
      <c r="D50" s="197"/>
      <c r="E50" s="197"/>
      <c r="F50" s="197"/>
      <c r="G50" s="197"/>
      <c r="H50" s="197"/>
      <c r="I50" s="197"/>
      <c r="J50" s="197"/>
      <c r="K50" s="282"/>
      <c r="L50" s="280"/>
      <c r="M50" s="280"/>
      <c r="N50" s="280"/>
      <c r="O50" s="280"/>
      <c r="P50" s="280"/>
      <c r="Q50" s="280"/>
      <c r="R50" s="280"/>
      <c r="S50" s="280"/>
      <c r="T50" s="280"/>
      <c r="U50" s="280"/>
      <c r="V50" s="280"/>
      <c r="W50" s="280"/>
      <c r="X50" s="280"/>
      <c r="Y50" s="280"/>
      <c r="Z50" s="280"/>
      <c r="AA50" s="280"/>
    </row>
    <row r="51" spans="1:27" s="306" customFormat="1" ht="21.5" x14ac:dyDescent="0.65">
      <c r="A51" s="195"/>
      <c r="B51" s="196"/>
      <c r="C51" s="197"/>
      <c r="D51" s="197"/>
      <c r="E51" s="197"/>
      <c r="F51" s="197"/>
      <c r="G51" s="197"/>
      <c r="H51" s="197"/>
      <c r="I51" s="197"/>
      <c r="J51" s="197"/>
      <c r="K51" s="282"/>
      <c r="L51" s="280"/>
      <c r="M51" s="280"/>
      <c r="N51" s="280"/>
      <c r="O51" s="280"/>
      <c r="P51" s="280"/>
      <c r="Q51" s="280"/>
      <c r="R51" s="280"/>
      <c r="S51" s="280"/>
      <c r="T51" s="280"/>
      <c r="U51" s="280"/>
      <c r="V51" s="280"/>
      <c r="W51" s="280"/>
      <c r="X51" s="280"/>
      <c r="Y51" s="280"/>
      <c r="Z51" s="280"/>
      <c r="AA51" s="280"/>
    </row>
    <row r="52" spans="1:27" s="306" customFormat="1" ht="21.5" x14ac:dyDescent="0.65">
      <c r="A52" s="195"/>
      <c r="B52" s="196"/>
      <c r="C52" s="197"/>
      <c r="D52" s="197"/>
      <c r="E52" s="197"/>
      <c r="F52" s="197"/>
      <c r="G52" s="197"/>
      <c r="H52" s="197"/>
      <c r="I52" s="197"/>
      <c r="J52" s="197"/>
      <c r="K52" s="282"/>
      <c r="L52" s="280"/>
      <c r="M52" s="280"/>
      <c r="N52" s="280"/>
      <c r="O52" s="280"/>
      <c r="P52" s="280"/>
      <c r="Q52" s="280"/>
      <c r="R52" s="280"/>
      <c r="S52" s="280"/>
      <c r="T52" s="280"/>
      <c r="U52" s="280"/>
      <c r="V52" s="280"/>
      <c r="W52" s="280"/>
      <c r="X52" s="280"/>
      <c r="Y52" s="280"/>
      <c r="Z52" s="280"/>
      <c r="AA52" s="280"/>
    </row>
    <row r="53" spans="1:27" s="306" customFormat="1" ht="21.5" x14ac:dyDescent="0.65">
      <c r="A53" s="195"/>
      <c r="B53" s="196"/>
      <c r="C53" s="197"/>
      <c r="D53" s="197"/>
      <c r="E53" s="197"/>
      <c r="F53" s="195"/>
      <c r="G53" s="197"/>
      <c r="H53" s="197"/>
      <c r="I53" s="197"/>
      <c r="J53" s="197"/>
      <c r="K53" s="282"/>
      <c r="L53" s="280"/>
      <c r="M53" s="280"/>
      <c r="N53" s="280"/>
      <c r="O53" s="280"/>
      <c r="P53" s="280"/>
      <c r="Q53" s="280"/>
      <c r="R53" s="280"/>
      <c r="S53" s="280"/>
      <c r="T53" s="280"/>
      <c r="U53" s="280"/>
      <c r="V53" s="280"/>
      <c r="W53" s="280"/>
      <c r="X53" s="280"/>
      <c r="Y53" s="280"/>
      <c r="Z53" s="280"/>
      <c r="AA53" s="280"/>
    </row>
    <row r="54" spans="1:27" s="306" customFormat="1" ht="21.5" x14ac:dyDescent="0.65">
      <c r="A54" s="195"/>
      <c r="B54" s="196"/>
      <c r="C54" s="197"/>
      <c r="D54" s="197"/>
      <c r="E54" s="197"/>
      <c r="F54" s="197"/>
      <c r="G54" s="197"/>
      <c r="H54" s="197"/>
      <c r="I54" s="197"/>
      <c r="J54" s="197"/>
      <c r="K54" s="282"/>
      <c r="L54" s="280"/>
      <c r="M54" s="280"/>
      <c r="N54" s="280"/>
      <c r="O54" s="280"/>
      <c r="P54" s="280"/>
      <c r="Q54" s="280"/>
      <c r="R54" s="280"/>
      <c r="S54" s="280"/>
      <c r="T54" s="280"/>
      <c r="U54" s="280"/>
      <c r="V54" s="280"/>
      <c r="W54" s="280"/>
      <c r="X54" s="280"/>
      <c r="Y54" s="280"/>
      <c r="Z54" s="280"/>
      <c r="AA54" s="280"/>
    </row>
  </sheetData>
  <mergeCells count="10">
    <mergeCell ref="U5:W5"/>
    <mergeCell ref="Y5:AA5"/>
    <mergeCell ref="U6:W6"/>
    <mergeCell ref="Y6:AA6"/>
    <mergeCell ref="U9:AA9"/>
    <mergeCell ref="D9:J9"/>
    <mergeCell ref="D5:F5"/>
    <mergeCell ref="H5:J5"/>
    <mergeCell ref="D6:F6"/>
    <mergeCell ref="H6:J6"/>
  </mergeCells>
  <pageMargins left="0.8" right="0.8" top="0.48" bottom="0.5" header="0.5" footer="0.5"/>
  <pageSetup paperSize="9" scale="77" firstPageNumber="6" fitToHeight="7" orientation="portrait" useFirstPageNumber="1" r:id="rId1"/>
  <headerFooter scaleWithDoc="0" alignWithMargins="0">
    <oddFooter>&amp;L&amp;"Angsana New,Regular"  หมายเหตุประกอบงบการเงินเป็นส่วนหนึ่งของงบการเงินระหว่างกาลนี้
&amp;C&amp;"Angsana New,Regular"&amp;11&amp;P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42107-D1BD-44F5-BE21-AD322BD9AC3C}">
  <dimension ref="A1:M32"/>
  <sheetViews>
    <sheetView view="pageBreakPreview" topLeftCell="A16" zoomScale="70" zoomScaleNormal="70" zoomScaleSheetLayoutView="70" workbookViewId="0">
      <selection activeCell="C30" sqref="C30"/>
    </sheetView>
  </sheetViews>
  <sheetFormatPr defaultColWidth="9.1796875" defaultRowHeight="24" customHeight="1" x14ac:dyDescent="0.7"/>
  <cols>
    <col min="1" max="1" width="56.36328125" style="269" customWidth="1"/>
    <col min="2" max="2" width="8.1796875" style="269" customWidth="1"/>
    <col min="3" max="3" width="17" style="269" customWidth="1"/>
    <col min="4" max="4" width="1.453125" style="269" customWidth="1"/>
    <col min="5" max="5" width="16.54296875" style="269" customWidth="1"/>
    <col min="6" max="6" width="1.453125" style="269" customWidth="1"/>
    <col min="7" max="7" width="16.54296875" style="269" customWidth="1"/>
    <col min="8" max="8" width="1.453125" style="269" customWidth="1"/>
    <col min="9" max="9" width="17.54296875" style="269" customWidth="1"/>
    <col min="10" max="10" width="1.453125" style="269" customWidth="1"/>
    <col min="11" max="11" width="15.453125" style="269" customWidth="1"/>
    <col min="12" max="12" width="1.453125" style="269" customWidth="1"/>
    <col min="13" max="13" width="14.81640625" style="269" customWidth="1"/>
    <col min="14" max="14" width="0.81640625" style="269" customWidth="1"/>
    <col min="15" max="16" width="13" style="269" bestFit="1" customWidth="1"/>
    <col min="17" max="16384" width="9.1796875" style="269"/>
  </cols>
  <sheetData>
    <row r="1" spans="1:13" ht="24" customHeight="1" x14ac:dyDescent="0.7">
      <c r="A1" s="248" t="s">
        <v>0</v>
      </c>
      <c r="B1" s="248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</row>
    <row r="2" spans="1:13" ht="24" customHeight="1" x14ac:dyDescent="0.7">
      <c r="A2" s="252" t="s">
        <v>85</v>
      </c>
      <c r="B2" s="252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</row>
    <row r="3" spans="1:13" ht="15" customHeight="1" x14ac:dyDescent="0.7">
      <c r="A3" s="252"/>
      <c r="B3" s="252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</row>
    <row r="4" spans="1:13" s="250" customFormat="1" ht="21" customHeight="1" x14ac:dyDescent="0.7">
      <c r="A4" s="116"/>
      <c r="B4" s="116"/>
      <c r="C4" s="253" t="s">
        <v>2</v>
      </c>
      <c r="D4" s="253"/>
      <c r="E4" s="253"/>
      <c r="F4" s="253"/>
      <c r="G4" s="253"/>
      <c r="H4" s="253"/>
      <c r="I4" s="253"/>
      <c r="J4" s="253"/>
      <c r="K4" s="253"/>
      <c r="L4" s="253"/>
      <c r="M4" s="253"/>
    </row>
    <row r="5" spans="1:13" s="116" customFormat="1" ht="21" customHeight="1" x14ac:dyDescent="0.65">
      <c r="G5" s="116" t="s">
        <v>86</v>
      </c>
      <c r="I5" s="254" t="s">
        <v>46</v>
      </c>
      <c r="J5" s="254"/>
      <c r="K5" s="254"/>
    </row>
    <row r="6" spans="1:13" s="116" customFormat="1" ht="21" customHeight="1" x14ac:dyDescent="0.65">
      <c r="C6" s="116" t="s">
        <v>41</v>
      </c>
      <c r="E6" s="116" t="s">
        <v>87</v>
      </c>
      <c r="G6" s="116" t="s">
        <v>88</v>
      </c>
      <c r="I6" s="255" t="s">
        <v>144</v>
      </c>
      <c r="J6" s="250"/>
      <c r="K6" s="256" t="s">
        <v>89</v>
      </c>
    </row>
    <row r="7" spans="1:13" s="116" customFormat="1" ht="21" customHeight="1" x14ac:dyDescent="0.65">
      <c r="B7" s="241" t="s">
        <v>5</v>
      </c>
      <c r="C7" s="116" t="s">
        <v>90</v>
      </c>
      <c r="E7" s="116" t="s">
        <v>91</v>
      </c>
      <c r="G7" s="116" t="s">
        <v>92</v>
      </c>
      <c r="I7" s="257"/>
      <c r="K7" s="258"/>
      <c r="M7" s="116" t="s">
        <v>93</v>
      </c>
    </row>
    <row r="8" spans="1:13" s="116" customFormat="1" ht="21" customHeight="1" x14ac:dyDescent="0.65">
      <c r="C8" s="259" t="s">
        <v>10</v>
      </c>
      <c r="D8" s="259"/>
      <c r="E8" s="259"/>
      <c r="F8" s="259"/>
      <c r="G8" s="259"/>
      <c r="H8" s="259"/>
      <c r="I8" s="259"/>
      <c r="J8" s="259"/>
      <c r="K8" s="259"/>
      <c r="L8" s="259"/>
      <c r="M8" s="259"/>
    </row>
    <row r="9" spans="1:13" s="116" customFormat="1" ht="22.5" customHeight="1" x14ac:dyDescent="0.7">
      <c r="A9" s="260" t="s">
        <v>162</v>
      </c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</row>
    <row r="10" spans="1:13" s="262" customFormat="1" ht="22.5" customHeight="1" x14ac:dyDescent="0.7">
      <c r="A10" s="260" t="s">
        <v>94</v>
      </c>
      <c r="B10" s="260"/>
      <c r="C10" s="87">
        <v>78000</v>
      </c>
      <c r="D10" s="87"/>
      <c r="E10" s="87">
        <v>159008</v>
      </c>
      <c r="F10" s="87"/>
      <c r="G10" s="87">
        <v>119</v>
      </c>
      <c r="H10" s="87"/>
      <c r="I10" s="87">
        <v>6534</v>
      </c>
      <c r="J10" s="87"/>
      <c r="K10" s="87">
        <v>48647</v>
      </c>
      <c r="L10" s="87"/>
      <c r="M10" s="87">
        <f>SUM(C10:K10)</f>
        <v>292308</v>
      </c>
    </row>
    <row r="11" spans="1:13" s="262" customFormat="1" ht="9.75" customHeight="1" x14ac:dyDescent="0.7">
      <c r="A11" s="260"/>
      <c r="B11" s="260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</row>
    <row r="12" spans="1:13" s="262" customFormat="1" ht="22.5" customHeight="1" x14ac:dyDescent="0.7">
      <c r="A12" s="260" t="s">
        <v>166</v>
      </c>
      <c r="B12" s="260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</row>
    <row r="13" spans="1:13" s="262" customFormat="1" ht="22.5" customHeight="1" x14ac:dyDescent="0.7">
      <c r="A13" s="263" t="s">
        <v>167</v>
      </c>
      <c r="B13" s="260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</row>
    <row r="14" spans="1:13" s="262" customFormat="1" ht="22.5" customHeight="1" x14ac:dyDescent="0.7">
      <c r="A14" s="264" t="s">
        <v>168</v>
      </c>
      <c r="B14" s="260"/>
      <c r="C14" s="85">
        <v>15600</v>
      </c>
      <c r="D14" s="87"/>
      <c r="E14" s="87">
        <v>0</v>
      </c>
      <c r="F14" s="87">
        <v>0</v>
      </c>
      <c r="G14" s="87">
        <v>0</v>
      </c>
      <c r="H14" s="87">
        <v>0</v>
      </c>
      <c r="I14" s="87">
        <v>0</v>
      </c>
      <c r="J14" s="87"/>
      <c r="K14" s="85">
        <v>-15600</v>
      </c>
      <c r="L14" s="87"/>
      <c r="M14" s="87">
        <f>SUM(C14:K14)</f>
        <v>0</v>
      </c>
    </row>
    <row r="15" spans="1:13" s="262" customFormat="1" ht="22.5" customHeight="1" x14ac:dyDescent="0.7">
      <c r="A15" s="264" t="s">
        <v>169</v>
      </c>
      <c r="B15" s="260"/>
      <c r="C15" s="119">
        <v>0</v>
      </c>
      <c r="D15" s="87">
        <v>0</v>
      </c>
      <c r="E15" s="119">
        <v>0</v>
      </c>
      <c r="F15" s="87">
        <v>0</v>
      </c>
      <c r="G15" s="119">
        <v>0</v>
      </c>
      <c r="H15" s="87">
        <v>0</v>
      </c>
      <c r="I15" s="119">
        <v>0</v>
      </c>
      <c r="J15" s="87"/>
      <c r="K15" s="88">
        <v>-1733</v>
      </c>
      <c r="L15" s="87"/>
      <c r="M15" s="88">
        <f>SUM(C15:K15)</f>
        <v>-1733</v>
      </c>
    </row>
    <row r="16" spans="1:13" s="262" customFormat="1" ht="22.5" customHeight="1" x14ac:dyDescent="0.7">
      <c r="A16" s="264" t="s">
        <v>170</v>
      </c>
      <c r="B16" s="260"/>
      <c r="C16" s="86">
        <f>SUM(C14:C15)</f>
        <v>15600</v>
      </c>
      <c r="D16" s="87">
        <f t="shared" ref="D16:M16" si="0">SUM(D14:D15)</f>
        <v>0</v>
      </c>
      <c r="E16" s="86">
        <f t="shared" si="0"/>
        <v>0</v>
      </c>
      <c r="F16" s="87">
        <f t="shared" si="0"/>
        <v>0</v>
      </c>
      <c r="G16" s="86">
        <f t="shared" si="0"/>
        <v>0</v>
      </c>
      <c r="H16" s="87">
        <f t="shared" si="0"/>
        <v>0</v>
      </c>
      <c r="I16" s="86">
        <f t="shared" si="0"/>
        <v>0</v>
      </c>
      <c r="J16" s="87">
        <f t="shared" si="0"/>
        <v>0</v>
      </c>
      <c r="K16" s="86">
        <f t="shared" si="0"/>
        <v>-17333</v>
      </c>
      <c r="L16" s="87">
        <f t="shared" si="0"/>
        <v>0</v>
      </c>
      <c r="M16" s="86">
        <f t="shared" si="0"/>
        <v>-1733</v>
      </c>
    </row>
    <row r="17" spans="1:13" s="262" customFormat="1" ht="9.75" customHeight="1" x14ac:dyDescent="0.7">
      <c r="A17" s="264"/>
      <c r="B17" s="260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</row>
    <row r="18" spans="1:13" s="262" customFormat="1" ht="22.5" customHeight="1" x14ac:dyDescent="0.7">
      <c r="A18" s="260" t="s">
        <v>174</v>
      </c>
      <c r="B18" s="260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</row>
    <row r="19" spans="1:13" s="262" customFormat="1" ht="22.5" customHeight="1" x14ac:dyDescent="0.7">
      <c r="A19" s="264" t="s">
        <v>186</v>
      </c>
      <c r="B19" s="260"/>
      <c r="C19" s="85">
        <v>0</v>
      </c>
      <c r="D19" s="85"/>
      <c r="E19" s="85">
        <v>0</v>
      </c>
      <c r="F19" s="85"/>
      <c r="G19" s="85">
        <v>0</v>
      </c>
      <c r="H19" s="85"/>
      <c r="I19" s="85">
        <v>0</v>
      </c>
      <c r="J19" s="85"/>
      <c r="K19" s="85">
        <f>'PL(9)'!F29</f>
        <v>10661</v>
      </c>
      <c r="L19" s="85"/>
      <c r="M19" s="85">
        <f t="shared" ref="M19:M20" si="1">SUM(C19:K19)</f>
        <v>10661</v>
      </c>
    </row>
    <row r="20" spans="1:13" s="262" customFormat="1" ht="22.5" customHeight="1" x14ac:dyDescent="0.7">
      <c r="A20" s="264" t="s">
        <v>187</v>
      </c>
      <c r="B20" s="241">
        <v>3</v>
      </c>
      <c r="C20" s="88">
        <v>0</v>
      </c>
      <c r="D20" s="85"/>
      <c r="E20" s="88">
        <v>0</v>
      </c>
      <c r="F20" s="85"/>
      <c r="G20" s="88">
        <v>0</v>
      </c>
      <c r="H20" s="85"/>
      <c r="I20" s="88">
        <v>0</v>
      </c>
      <c r="J20" s="85"/>
      <c r="K20" s="88">
        <f>'PL(9)'!F39</f>
        <v>179</v>
      </c>
      <c r="L20" s="85"/>
      <c r="M20" s="88">
        <f t="shared" si="1"/>
        <v>179</v>
      </c>
    </row>
    <row r="21" spans="1:13" s="262" customFormat="1" ht="22.5" customHeight="1" x14ac:dyDescent="0.7">
      <c r="A21" s="264" t="s">
        <v>188</v>
      </c>
      <c r="B21" s="260"/>
      <c r="C21" s="85">
        <f>SUM(C19:C20)</f>
        <v>0</v>
      </c>
      <c r="D21" s="85">
        <f t="shared" ref="D21:K21" si="2">SUM(D19:D20)</f>
        <v>0</v>
      </c>
      <c r="E21" s="85">
        <f t="shared" si="2"/>
        <v>0</v>
      </c>
      <c r="F21" s="85">
        <f t="shared" si="2"/>
        <v>0</v>
      </c>
      <c r="G21" s="85">
        <f t="shared" si="2"/>
        <v>0</v>
      </c>
      <c r="H21" s="85">
        <f t="shared" si="2"/>
        <v>0</v>
      </c>
      <c r="I21" s="85">
        <f t="shared" si="2"/>
        <v>0</v>
      </c>
      <c r="J21" s="85"/>
      <c r="K21" s="85">
        <f t="shared" si="2"/>
        <v>10840</v>
      </c>
      <c r="L21" s="85"/>
      <c r="M21" s="85">
        <f>SUM(C21:K21)</f>
        <v>10840</v>
      </c>
    </row>
    <row r="22" spans="1:13" s="262" customFormat="1" ht="22.5" customHeight="1" thickBot="1" x14ac:dyDescent="0.75">
      <c r="A22" s="260" t="s">
        <v>163</v>
      </c>
      <c r="B22" s="260"/>
      <c r="C22" s="265">
        <f>SUM(C10,C16,C21)</f>
        <v>93600</v>
      </c>
      <c r="D22" s="87">
        <f t="shared" ref="D22:M22" si="3">SUM(D10,D16,D21)</f>
        <v>0</v>
      </c>
      <c r="E22" s="265">
        <f t="shared" si="3"/>
        <v>159008</v>
      </c>
      <c r="F22" s="87">
        <f t="shared" si="3"/>
        <v>0</v>
      </c>
      <c r="G22" s="265">
        <f t="shared" si="3"/>
        <v>119</v>
      </c>
      <c r="H22" s="87">
        <f t="shared" si="3"/>
        <v>0</v>
      </c>
      <c r="I22" s="265">
        <f t="shared" si="3"/>
        <v>6534</v>
      </c>
      <c r="J22" s="87">
        <f t="shared" si="3"/>
        <v>0</v>
      </c>
      <c r="K22" s="265">
        <f t="shared" si="3"/>
        <v>42154</v>
      </c>
      <c r="L22" s="87">
        <f t="shared" si="3"/>
        <v>0</v>
      </c>
      <c r="M22" s="265">
        <f t="shared" si="3"/>
        <v>301415</v>
      </c>
    </row>
    <row r="23" spans="1:13" s="250" customFormat="1" ht="11" customHeight="1" thickTop="1" x14ac:dyDescent="0.7">
      <c r="A23" s="260"/>
      <c r="B23" s="260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</row>
    <row r="24" spans="1:13" s="250" customFormat="1" ht="22.5" customHeight="1" x14ac:dyDescent="0.7">
      <c r="A24" s="260" t="s">
        <v>164</v>
      </c>
      <c r="B24" s="260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</row>
    <row r="25" spans="1:13" s="262" customFormat="1" ht="22.5" customHeight="1" x14ac:dyDescent="0.7">
      <c r="A25" s="260" t="s">
        <v>152</v>
      </c>
      <c r="B25" s="260"/>
      <c r="C25" s="87">
        <v>93600</v>
      </c>
      <c r="D25" s="87"/>
      <c r="E25" s="87">
        <v>159008</v>
      </c>
      <c r="F25" s="87"/>
      <c r="G25" s="87">
        <v>119</v>
      </c>
      <c r="H25" s="87"/>
      <c r="I25" s="87">
        <v>7084</v>
      </c>
      <c r="J25" s="87"/>
      <c r="K25" s="87">
        <v>45566</v>
      </c>
      <c r="L25" s="87"/>
      <c r="M25" s="87">
        <f>SUM(C25:K25)</f>
        <v>305377</v>
      </c>
    </row>
    <row r="26" spans="1:13" s="250" customFormat="1" ht="22.5" customHeight="1" x14ac:dyDescent="0.65">
      <c r="A26" s="264" t="s">
        <v>150</v>
      </c>
      <c r="B26" s="241">
        <v>3</v>
      </c>
      <c r="C26" s="88">
        <v>0</v>
      </c>
      <c r="D26" s="85"/>
      <c r="E26" s="88">
        <v>0</v>
      </c>
      <c r="F26" s="85"/>
      <c r="G26" s="88">
        <v>0</v>
      </c>
      <c r="H26" s="85"/>
      <c r="I26" s="88">
        <v>0</v>
      </c>
      <c r="J26" s="85"/>
      <c r="K26" s="88">
        <v>1299</v>
      </c>
      <c r="L26" s="85"/>
      <c r="M26" s="88">
        <f>SUM(C26:K26)</f>
        <v>1299</v>
      </c>
    </row>
    <row r="27" spans="1:13" s="262" customFormat="1" ht="22.5" customHeight="1" x14ac:dyDescent="0.7">
      <c r="A27" s="260" t="s">
        <v>146</v>
      </c>
      <c r="C27" s="87">
        <f>SUM(C25:C26)</f>
        <v>93600</v>
      </c>
      <c r="D27" s="87"/>
      <c r="E27" s="87">
        <f>SUM(E25:E26)</f>
        <v>159008</v>
      </c>
      <c r="F27" s="87"/>
      <c r="G27" s="87">
        <f>SUM(G25:G26)</f>
        <v>119</v>
      </c>
      <c r="H27" s="87"/>
      <c r="I27" s="87">
        <f>SUM(I25:I26)</f>
        <v>7084</v>
      </c>
      <c r="J27" s="87"/>
      <c r="K27" s="87">
        <f>SUM(K25:K26)</f>
        <v>46865</v>
      </c>
      <c r="L27" s="87">
        <f>L22</f>
        <v>0</v>
      </c>
      <c r="M27" s="87">
        <f>SUM(C27:K27)</f>
        <v>306676</v>
      </c>
    </row>
    <row r="28" spans="1:13" s="262" customFormat="1" ht="22.5" customHeight="1" x14ac:dyDescent="0.7">
      <c r="A28" s="264" t="s">
        <v>194</v>
      </c>
      <c r="C28" s="87">
        <v>0</v>
      </c>
      <c r="D28" s="87"/>
      <c r="E28" s="87">
        <v>0</v>
      </c>
      <c r="F28" s="87"/>
      <c r="G28" s="87">
        <v>0</v>
      </c>
      <c r="H28" s="87"/>
      <c r="I28" s="87">
        <v>0</v>
      </c>
      <c r="J28" s="87"/>
      <c r="K28" s="85">
        <f>+'PL(9)'!D41</f>
        <v>3846</v>
      </c>
      <c r="L28" s="85"/>
      <c r="M28" s="85">
        <f>SUM(C28:K28)</f>
        <v>3846</v>
      </c>
    </row>
    <row r="29" spans="1:13" s="250" customFormat="1" ht="22.5" customHeight="1" x14ac:dyDescent="0.65">
      <c r="A29" s="264" t="s">
        <v>178</v>
      </c>
      <c r="B29" s="264"/>
      <c r="C29" s="88">
        <v>0</v>
      </c>
      <c r="D29" s="85"/>
      <c r="E29" s="88">
        <v>0</v>
      </c>
      <c r="F29" s="85"/>
      <c r="G29" s="88">
        <v>0</v>
      </c>
      <c r="H29" s="85"/>
      <c r="I29" s="88">
        <v>0</v>
      </c>
      <c r="J29" s="85"/>
      <c r="K29" s="88">
        <v>-14995</v>
      </c>
      <c r="L29" s="85"/>
      <c r="M29" s="88">
        <f>SUM(C29:K29)</f>
        <v>-14995</v>
      </c>
    </row>
    <row r="30" spans="1:13" s="262" customFormat="1" ht="22.5" customHeight="1" thickBot="1" x14ac:dyDescent="0.75">
      <c r="A30" s="266" t="s">
        <v>165</v>
      </c>
      <c r="B30" s="260"/>
      <c r="C30" s="122">
        <f>SUM(C27:C29)</f>
        <v>93600</v>
      </c>
      <c r="D30" s="87"/>
      <c r="E30" s="122">
        <f>SUM(E27:E29)</f>
        <v>159008</v>
      </c>
      <c r="F30" s="87"/>
      <c r="G30" s="122">
        <f>SUM(G27:G29)</f>
        <v>119</v>
      </c>
      <c r="H30" s="87"/>
      <c r="I30" s="122">
        <f>SUM(I27:I29)</f>
        <v>7084</v>
      </c>
      <c r="J30" s="87"/>
      <c r="K30" s="122">
        <f>SUM(K27:K29)</f>
        <v>35716</v>
      </c>
      <c r="L30" s="87"/>
      <c r="M30" s="122">
        <f>SUM(M27:M29)</f>
        <v>295527</v>
      </c>
    </row>
    <row r="31" spans="1:13" ht="10.5" customHeight="1" thickTop="1" x14ac:dyDescent="0.7">
      <c r="A31" s="268"/>
      <c r="B31" s="268"/>
      <c r="D31" s="270"/>
      <c r="E31" s="270"/>
      <c r="F31" s="270"/>
    </row>
    <row r="32" spans="1:13" ht="24" customHeight="1" x14ac:dyDescent="0.7">
      <c r="K32" s="271"/>
    </row>
  </sheetData>
  <mergeCells count="5">
    <mergeCell ref="C4:M4"/>
    <mergeCell ref="I5:K5"/>
    <mergeCell ref="I6:I7"/>
    <mergeCell ref="K6:K7"/>
    <mergeCell ref="C8:M8"/>
  </mergeCells>
  <pageMargins left="0.7" right="0.7" top="0.48" bottom="0.5" header="0.5" footer="0.5"/>
  <pageSetup paperSize="9" scale="78" firstPageNumber="7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66EDA-5F20-4E4F-B2F2-427AE3C4F720}">
  <dimension ref="A1:K35"/>
  <sheetViews>
    <sheetView view="pageBreakPreview" zoomScale="70" zoomScaleNormal="70" zoomScaleSheetLayoutView="70" workbookViewId="0">
      <selection activeCell="C30" sqref="C30"/>
    </sheetView>
  </sheetViews>
  <sheetFormatPr defaultColWidth="9.1796875" defaultRowHeight="24" customHeight="1" x14ac:dyDescent="0.7"/>
  <cols>
    <col min="1" max="1" width="75.54296875" style="250" customWidth="1"/>
    <col min="2" max="2" width="8.1796875" style="269" customWidth="1"/>
    <col min="3" max="3" width="17.26953125" style="250" customWidth="1"/>
    <col min="4" max="4" width="2.08984375" style="250" customWidth="1"/>
    <col min="5" max="5" width="17.26953125" style="250" customWidth="1"/>
    <col min="6" max="6" width="2.08984375" style="250" customWidth="1"/>
    <col min="7" max="7" width="17.26953125" style="250" customWidth="1"/>
    <col min="8" max="8" width="2.08984375" style="250" customWidth="1"/>
    <col min="9" max="9" width="17.26953125" style="250" customWidth="1"/>
    <col min="10" max="10" width="2.08984375" style="250" customWidth="1"/>
    <col min="11" max="11" width="17.26953125" style="250" customWidth="1"/>
    <col min="12" max="12" width="15" style="250" customWidth="1"/>
    <col min="13" max="13" width="1.54296875" style="250" customWidth="1"/>
    <col min="14" max="14" width="15" style="250" customWidth="1"/>
    <col min="15" max="15" width="1.54296875" style="250" customWidth="1"/>
    <col min="16" max="16" width="15" style="250" customWidth="1"/>
    <col min="17" max="17" width="1.54296875" style="250" customWidth="1"/>
    <col min="18" max="18" width="15" style="250" customWidth="1"/>
    <col min="19" max="19" width="1.81640625" style="250" customWidth="1"/>
    <col min="20" max="20" width="15" style="250" customWidth="1"/>
    <col min="21" max="21" width="1.54296875" style="250" customWidth="1"/>
    <col min="22" max="22" width="15" style="250" customWidth="1"/>
    <col min="23" max="23" width="0.81640625" style="250" customWidth="1"/>
    <col min="24" max="16384" width="9.1796875" style="250"/>
  </cols>
  <sheetData>
    <row r="1" spans="1:11" ht="22" customHeight="1" x14ac:dyDescent="0.7">
      <c r="A1" s="248" t="s">
        <v>0</v>
      </c>
      <c r="B1" s="248"/>
      <c r="C1" s="249"/>
      <c r="D1" s="249"/>
      <c r="E1" s="249"/>
      <c r="F1" s="249"/>
      <c r="G1" s="249"/>
      <c r="H1" s="249"/>
      <c r="I1" s="249"/>
      <c r="J1" s="249"/>
      <c r="K1" s="249"/>
    </row>
    <row r="2" spans="1:11" ht="22" customHeight="1" x14ac:dyDescent="0.7">
      <c r="A2" s="251" t="s">
        <v>85</v>
      </c>
      <c r="B2" s="252"/>
      <c r="C2" s="249"/>
      <c r="D2" s="249"/>
      <c r="E2" s="249"/>
      <c r="F2" s="249"/>
      <c r="G2" s="249"/>
      <c r="H2" s="249"/>
      <c r="I2" s="249"/>
      <c r="J2" s="249"/>
      <c r="K2" s="249"/>
    </row>
    <row r="3" spans="1:11" ht="21.5" customHeight="1" x14ac:dyDescent="0.7">
      <c r="A3" s="251"/>
      <c r="B3" s="252"/>
      <c r="C3" s="249"/>
      <c r="D3" s="249"/>
      <c r="E3" s="249"/>
      <c r="F3" s="249"/>
      <c r="G3" s="249"/>
      <c r="H3" s="249"/>
      <c r="I3" s="249"/>
      <c r="J3" s="249"/>
      <c r="K3" s="249"/>
    </row>
    <row r="4" spans="1:11" ht="22" customHeight="1" x14ac:dyDescent="0.7">
      <c r="A4" s="116"/>
      <c r="B4" s="116"/>
      <c r="C4" s="253" t="s">
        <v>3</v>
      </c>
      <c r="D4" s="253"/>
      <c r="E4" s="253"/>
      <c r="F4" s="253"/>
      <c r="G4" s="253"/>
      <c r="H4" s="253"/>
      <c r="I4" s="253"/>
      <c r="J4" s="253"/>
      <c r="K4" s="253"/>
    </row>
    <row r="5" spans="1:11" ht="22" customHeight="1" x14ac:dyDescent="0.7">
      <c r="A5" s="116"/>
      <c r="B5" s="116"/>
      <c r="C5" s="109"/>
      <c r="D5" s="109"/>
      <c r="E5" s="109"/>
      <c r="F5" s="109"/>
      <c r="G5" s="254" t="s">
        <v>46</v>
      </c>
      <c r="H5" s="254"/>
      <c r="I5" s="254"/>
      <c r="J5" s="109"/>
      <c r="K5" s="109"/>
    </row>
    <row r="6" spans="1:11" s="116" customFormat="1" ht="22" customHeight="1" x14ac:dyDescent="0.65">
      <c r="C6" s="116" t="s">
        <v>41</v>
      </c>
      <c r="E6" s="116" t="s">
        <v>87</v>
      </c>
      <c r="G6" s="255" t="s">
        <v>144</v>
      </c>
      <c r="H6" s="250"/>
      <c r="I6" s="256" t="s">
        <v>89</v>
      </c>
    </row>
    <row r="7" spans="1:11" s="116" customFormat="1" ht="22" customHeight="1" x14ac:dyDescent="0.65">
      <c r="B7" s="241" t="s">
        <v>5</v>
      </c>
      <c r="C7" s="116" t="s">
        <v>90</v>
      </c>
      <c r="E7" s="116" t="s">
        <v>91</v>
      </c>
      <c r="G7" s="257"/>
      <c r="I7" s="258"/>
      <c r="K7" s="116" t="s">
        <v>93</v>
      </c>
    </row>
    <row r="8" spans="1:11" s="116" customFormat="1" ht="22" customHeight="1" x14ac:dyDescent="0.65">
      <c r="C8" s="259" t="s">
        <v>10</v>
      </c>
      <c r="D8" s="259"/>
      <c r="E8" s="259"/>
      <c r="F8" s="259"/>
      <c r="G8" s="259"/>
      <c r="H8" s="259"/>
      <c r="I8" s="259"/>
      <c r="J8" s="259"/>
      <c r="K8" s="259"/>
    </row>
    <row r="9" spans="1:11" s="116" customFormat="1" ht="22" customHeight="1" x14ac:dyDescent="0.7">
      <c r="A9" s="260" t="s">
        <v>162</v>
      </c>
      <c r="C9" s="261"/>
      <c r="D9" s="261"/>
      <c r="E9" s="261"/>
      <c r="F9" s="261"/>
      <c r="G9" s="261"/>
      <c r="H9" s="261"/>
      <c r="I9" s="261"/>
      <c r="J9" s="261"/>
      <c r="K9" s="261"/>
    </row>
    <row r="10" spans="1:11" s="262" customFormat="1" ht="22" customHeight="1" x14ac:dyDescent="0.7">
      <c r="A10" s="260" t="s">
        <v>94</v>
      </c>
      <c r="B10" s="260"/>
      <c r="C10" s="87">
        <v>78000</v>
      </c>
      <c r="D10" s="87"/>
      <c r="E10" s="87">
        <v>159008</v>
      </c>
      <c r="F10" s="87"/>
      <c r="G10" s="87">
        <v>6534</v>
      </c>
      <c r="H10" s="87"/>
      <c r="I10" s="87">
        <v>44876</v>
      </c>
      <c r="J10" s="87"/>
      <c r="K10" s="87">
        <f>SUM(C10:I10)</f>
        <v>288418</v>
      </c>
    </row>
    <row r="11" spans="1:11" s="262" customFormat="1" ht="13.5" customHeight="1" x14ac:dyDescent="0.7">
      <c r="A11" s="260"/>
      <c r="B11" s="260"/>
      <c r="C11" s="87"/>
      <c r="D11" s="87"/>
      <c r="E11" s="87"/>
      <c r="F11" s="87"/>
      <c r="G11" s="87"/>
      <c r="H11" s="87"/>
      <c r="I11" s="87"/>
      <c r="J11" s="87"/>
      <c r="K11" s="87"/>
    </row>
    <row r="12" spans="1:11" s="262" customFormat="1" ht="22" customHeight="1" x14ac:dyDescent="0.7">
      <c r="A12" s="260" t="s">
        <v>166</v>
      </c>
      <c r="B12" s="260"/>
      <c r="C12" s="87"/>
      <c r="D12" s="87"/>
      <c r="E12" s="87"/>
      <c r="F12" s="87"/>
      <c r="G12" s="87"/>
      <c r="H12" s="87"/>
      <c r="I12" s="87"/>
      <c r="J12" s="87"/>
      <c r="K12" s="87"/>
    </row>
    <row r="13" spans="1:11" s="262" customFormat="1" ht="22" customHeight="1" x14ac:dyDescent="0.7">
      <c r="A13" s="263" t="s">
        <v>167</v>
      </c>
      <c r="B13" s="260"/>
      <c r="C13" s="87"/>
      <c r="D13" s="87"/>
      <c r="E13" s="87"/>
      <c r="F13" s="87"/>
      <c r="G13" s="87"/>
      <c r="H13" s="87"/>
      <c r="I13" s="87"/>
      <c r="J13" s="87"/>
      <c r="K13" s="87"/>
    </row>
    <row r="14" spans="1:11" s="262" customFormat="1" ht="22" customHeight="1" x14ac:dyDescent="0.7">
      <c r="A14" s="264" t="s">
        <v>168</v>
      </c>
      <c r="B14" s="260"/>
      <c r="C14" s="85">
        <v>15600</v>
      </c>
      <c r="D14" s="87"/>
      <c r="E14" s="87">
        <v>0</v>
      </c>
      <c r="F14" s="87"/>
      <c r="G14" s="87">
        <v>0</v>
      </c>
      <c r="H14" s="87"/>
      <c r="I14" s="85">
        <v>-15600</v>
      </c>
      <c r="J14" s="87"/>
      <c r="K14" s="87">
        <f>SUM(C14:I14)</f>
        <v>0</v>
      </c>
    </row>
    <row r="15" spans="1:11" s="262" customFormat="1" ht="22" customHeight="1" x14ac:dyDescent="0.7">
      <c r="A15" s="264" t="s">
        <v>169</v>
      </c>
      <c r="B15" s="260"/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/>
      <c r="I15" s="85">
        <v>-1733</v>
      </c>
      <c r="J15" s="87"/>
      <c r="K15" s="85">
        <f>SUM(C15:I15)</f>
        <v>-1733</v>
      </c>
    </row>
    <row r="16" spans="1:11" s="262" customFormat="1" ht="22" customHeight="1" x14ac:dyDescent="0.7">
      <c r="A16" s="264" t="s">
        <v>170</v>
      </c>
      <c r="B16" s="260"/>
      <c r="C16" s="86">
        <f t="shared" ref="C16:J16" si="0">SUM(C14:C15)</f>
        <v>15600</v>
      </c>
      <c r="D16" s="87">
        <f t="shared" si="0"/>
        <v>0</v>
      </c>
      <c r="E16" s="86">
        <f t="shared" si="0"/>
        <v>0</v>
      </c>
      <c r="F16" s="87">
        <f t="shared" si="0"/>
        <v>0</v>
      </c>
      <c r="G16" s="86">
        <f t="shared" si="0"/>
        <v>0</v>
      </c>
      <c r="H16" s="87">
        <f t="shared" si="0"/>
        <v>0</v>
      </c>
      <c r="I16" s="86">
        <f t="shared" si="0"/>
        <v>-17333</v>
      </c>
      <c r="J16" s="87">
        <f t="shared" si="0"/>
        <v>0</v>
      </c>
      <c r="K16" s="86">
        <f>SUM(C16:I16)</f>
        <v>-1733</v>
      </c>
    </row>
    <row r="17" spans="1:11" s="262" customFormat="1" ht="13.5" customHeight="1" x14ac:dyDescent="0.7">
      <c r="A17" s="264"/>
      <c r="B17" s="260"/>
      <c r="C17" s="87"/>
      <c r="D17" s="87"/>
      <c r="E17" s="87"/>
      <c r="F17" s="87"/>
      <c r="G17" s="87"/>
      <c r="H17" s="87"/>
      <c r="I17" s="87"/>
      <c r="J17" s="87"/>
      <c r="K17" s="87"/>
    </row>
    <row r="18" spans="1:11" s="262" customFormat="1" ht="22" customHeight="1" x14ac:dyDescent="0.7">
      <c r="A18" s="260" t="s">
        <v>174</v>
      </c>
      <c r="B18" s="260"/>
      <c r="C18" s="87"/>
      <c r="D18" s="87"/>
      <c r="E18" s="87"/>
      <c r="F18" s="87"/>
      <c r="G18" s="87"/>
      <c r="H18" s="87"/>
      <c r="I18" s="87"/>
      <c r="J18" s="87"/>
      <c r="K18" s="87"/>
    </row>
    <row r="19" spans="1:11" s="262" customFormat="1" ht="22" customHeight="1" x14ac:dyDescent="0.7">
      <c r="A19" s="264" t="s">
        <v>186</v>
      </c>
      <c r="B19" s="260"/>
      <c r="C19" s="85">
        <v>0</v>
      </c>
      <c r="D19" s="85"/>
      <c r="E19" s="85">
        <v>0</v>
      </c>
      <c r="F19" s="85"/>
      <c r="G19" s="85">
        <v>0</v>
      </c>
      <c r="H19" s="85"/>
      <c r="I19" s="85">
        <f>'PL(9)'!J29</f>
        <v>6543</v>
      </c>
      <c r="J19" s="85"/>
      <c r="K19" s="85">
        <f>SUM(C19:I19)</f>
        <v>6543</v>
      </c>
    </row>
    <row r="20" spans="1:11" s="262" customFormat="1" ht="22" customHeight="1" x14ac:dyDescent="0.7">
      <c r="A20" s="264" t="s">
        <v>187</v>
      </c>
      <c r="B20" s="241">
        <v>3</v>
      </c>
      <c r="C20" s="88">
        <v>0</v>
      </c>
      <c r="D20" s="85"/>
      <c r="E20" s="88">
        <v>0</v>
      </c>
      <c r="F20" s="85"/>
      <c r="G20" s="88">
        <v>0</v>
      </c>
      <c r="H20" s="85"/>
      <c r="I20" s="88">
        <f>'PL(9)'!J39</f>
        <v>230</v>
      </c>
      <c r="J20" s="85"/>
      <c r="K20" s="88">
        <f>SUM(C20:I20)</f>
        <v>230</v>
      </c>
    </row>
    <row r="21" spans="1:11" s="262" customFormat="1" ht="22" customHeight="1" x14ac:dyDescent="0.7">
      <c r="A21" s="264" t="s">
        <v>188</v>
      </c>
      <c r="B21" s="260"/>
      <c r="C21" s="85">
        <f>SUM(C19:C20)</f>
        <v>0</v>
      </c>
      <c r="D21" s="85">
        <f>SUM(D19:D20)</f>
        <v>0</v>
      </c>
      <c r="E21" s="85">
        <f>SUM(E19:E20)</f>
        <v>0</v>
      </c>
      <c r="F21" s="85">
        <f>SUM(F19:F20)</f>
        <v>0</v>
      </c>
      <c r="G21" s="85">
        <f>SUM(G19:G20)</f>
        <v>0</v>
      </c>
      <c r="H21" s="85"/>
      <c r="I21" s="85">
        <f>SUM(I19:I20)</f>
        <v>6773</v>
      </c>
      <c r="J21" s="85"/>
      <c r="K21" s="85">
        <f>SUM(C21:I21)</f>
        <v>6773</v>
      </c>
    </row>
    <row r="22" spans="1:11" s="262" customFormat="1" ht="22" customHeight="1" thickBot="1" x14ac:dyDescent="0.75">
      <c r="A22" s="260" t="s">
        <v>163</v>
      </c>
      <c r="B22" s="260"/>
      <c r="C22" s="265">
        <f t="shared" ref="C22:K22" si="1">SUM(C10,C16,C21)</f>
        <v>93600</v>
      </c>
      <c r="D22" s="87">
        <f t="shared" si="1"/>
        <v>0</v>
      </c>
      <c r="E22" s="265">
        <f t="shared" si="1"/>
        <v>159008</v>
      </c>
      <c r="F22" s="87">
        <f t="shared" si="1"/>
        <v>0</v>
      </c>
      <c r="G22" s="265">
        <f t="shared" si="1"/>
        <v>6534</v>
      </c>
      <c r="H22" s="87">
        <f t="shared" si="1"/>
        <v>0</v>
      </c>
      <c r="I22" s="265">
        <f t="shared" si="1"/>
        <v>34316</v>
      </c>
      <c r="J22" s="87">
        <f t="shared" si="1"/>
        <v>0</v>
      </c>
      <c r="K22" s="265">
        <f t="shared" si="1"/>
        <v>293458</v>
      </c>
    </row>
    <row r="23" spans="1:11" ht="13.5" customHeight="1" thickTop="1" x14ac:dyDescent="0.7">
      <c r="A23" s="260"/>
      <c r="B23" s="260"/>
      <c r="C23" s="85"/>
      <c r="D23" s="85"/>
      <c r="E23" s="85"/>
      <c r="F23" s="85"/>
      <c r="G23" s="85"/>
      <c r="H23" s="85"/>
      <c r="I23" s="85"/>
      <c r="J23" s="85"/>
      <c r="K23" s="85"/>
    </row>
    <row r="24" spans="1:11" ht="22" customHeight="1" x14ac:dyDescent="0.7">
      <c r="A24" s="260" t="s">
        <v>164</v>
      </c>
      <c r="B24" s="260"/>
      <c r="C24" s="85"/>
      <c r="D24" s="85"/>
      <c r="E24" s="85"/>
      <c r="F24" s="85"/>
      <c r="G24" s="85"/>
      <c r="H24" s="85"/>
      <c r="I24" s="85"/>
      <c r="J24" s="85"/>
      <c r="K24" s="85"/>
    </row>
    <row r="25" spans="1:11" ht="22" customHeight="1" x14ac:dyDescent="0.7">
      <c r="A25" s="260" t="s">
        <v>152</v>
      </c>
      <c r="B25" s="260"/>
      <c r="C25" s="87">
        <v>93600</v>
      </c>
      <c r="D25" s="87">
        <v>0</v>
      </c>
      <c r="E25" s="87">
        <v>159008</v>
      </c>
      <c r="F25" s="87">
        <v>0</v>
      </c>
      <c r="G25" s="87">
        <v>7084</v>
      </c>
      <c r="H25" s="87">
        <v>0</v>
      </c>
      <c r="I25" s="87">
        <v>37616</v>
      </c>
      <c r="J25" s="87"/>
      <c r="K25" s="87">
        <f>SUM(C25:I25)</f>
        <v>297308</v>
      </c>
    </row>
    <row r="26" spans="1:11" ht="22" customHeight="1" x14ac:dyDescent="0.65">
      <c r="A26" s="264" t="s">
        <v>150</v>
      </c>
      <c r="B26" s="241">
        <v>3</v>
      </c>
      <c r="C26" s="88">
        <v>0</v>
      </c>
      <c r="D26" s="85"/>
      <c r="E26" s="88">
        <v>0</v>
      </c>
      <c r="F26" s="85"/>
      <c r="G26" s="88">
        <v>0</v>
      </c>
      <c r="H26" s="85"/>
      <c r="I26" s="88">
        <v>1219</v>
      </c>
      <c r="J26" s="85"/>
      <c r="K26" s="88">
        <f>SUM(C26:I26)</f>
        <v>1219</v>
      </c>
    </row>
    <row r="27" spans="1:11" s="262" customFormat="1" ht="22" customHeight="1" x14ac:dyDescent="0.7">
      <c r="A27" s="260" t="s">
        <v>146</v>
      </c>
      <c r="B27" s="260"/>
      <c r="C27" s="87">
        <f>SUM(C25:C26)</f>
        <v>93600</v>
      </c>
      <c r="D27" s="87">
        <v>0</v>
      </c>
      <c r="E27" s="87">
        <f>SUM(E25:E26)</f>
        <v>159008</v>
      </c>
      <c r="F27" s="87">
        <v>0</v>
      </c>
      <c r="G27" s="87">
        <f>SUM(G25:G26)</f>
        <v>7084</v>
      </c>
      <c r="H27" s="87">
        <v>0</v>
      </c>
      <c r="I27" s="87">
        <f>SUM(I25:I26)</f>
        <v>38835</v>
      </c>
      <c r="J27" s="87"/>
      <c r="K27" s="87">
        <f>SUM(C27:I27)</f>
        <v>298527</v>
      </c>
    </row>
    <row r="28" spans="1:11" s="262" customFormat="1" ht="22" customHeight="1" x14ac:dyDescent="0.7">
      <c r="A28" s="264" t="s">
        <v>194</v>
      </c>
      <c r="B28" s="260"/>
      <c r="C28" s="87">
        <v>0</v>
      </c>
      <c r="D28" s="87"/>
      <c r="E28" s="87">
        <v>0</v>
      </c>
      <c r="F28" s="87"/>
      <c r="G28" s="87">
        <v>0</v>
      </c>
      <c r="H28" s="87"/>
      <c r="I28" s="85">
        <f>'PL(9)'!H41</f>
        <v>7268</v>
      </c>
      <c r="J28" s="85"/>
      <c r="K28" s="85">
        <f>SUM(C28:I28)</f>
        <v>7268</v>
      </c>
    </row>
    <row r="29" spans="1:11" ht="22" customHeight="1" x14ac:dyDescent="0.65">
      <c r="A29" s="264" t="s">
        <v>178</v>
      </c>
      <c r="B29" s="264"/>
      <c r="C29" s="88">
        <v>0</v>
      </c>
      <c r="D29" s="85"/>
      <c r="E29" s="88">
        <v>0</v>
      </c>
      <c r="F29" s="85"/>
      <c r="G29" s="88">
        <v>0</v>
      </c>
      <c r="H29" s="85"/>
      <c r="I29" s="88">
        <f>'SH Consolidated'!K29</f>
        <v>-14995</v>
      </c>
      <c r="J29" s="85"/>
      <c r="K29" s="88">
        <f>SUM(C29:I29)</f>
        <v>-14995</v>
      </c>
    </row>
    <row r="30" spans="1:11" s="262" customFormat="1" ht="22.5" customHeight="1" thickBot="1" x14ac:dyDescent="0.75">
      <c r="A30" s="266" t="s">
        <v>165</v>
      </c>
      <c r="B30" s="241"/>
      <c r="C30" s="265">
        <f>SUM(C27:C29)</f>
        <v>93600</v>
      </c>
      <c r="D30" s="87"/>
      <c r="E30" s="265">
        <f>SUM(E27:E29)</f>
        <v>159008</v>
      </c>
      <c r="F30" s="87"/>
      <c r="G30" s="265">
        <f>SUM(G27:G29)</f>
        <v>7084</v>
      </c>
      <c r="H30" s="87"/>
      <c r="I30" s="265">
        <f>SUM(I27:I29)</f>
        <v>31108</v>
      </c>
      <c r="J30" s="87"/>
      <c r="K30" s="265">
        <f>SUM(K27:K29)</f>
        <v>290800</v>
      </c>
    </row>
    <row r="31" spans="1:11" s="262" customFormat="1" ht="24" customHeight="1" thickTop="1" x14ac:dyDescent="0.7">
      <c r="A31" s="260"/>
      <c r="B31" s="241"/>
      <c r="C31" s="87"/>
      <c r="D31" s="87"/>
      <c r="E31" s="87"/>
      <c r="F31" s="87"/>
      <c r="G31" s="87"/>
      <c r="H31" s="87"/>
      <c r="I31" s="87"/>
      <c r="J31" s="87"/>
      <c r="K31" s="87"/>
    </row>
    <row r="32" spans="1:11" ht="24" customHeight="1" x14ac:dyDescent="0.7">
      <c r="A32" s="260"/>
      <c r="B32" s="264"/>
      <c r="C32" s="116"/>
      <c r="D32" s="116"/>
      <c r="E32" s="116"/>
      <c r="F32" s="116"/>
      <c r="G32" s="116"/>
      <c r="H32" s="116"/>
      <c r="J32" s="116"/>
      <c r="K32" s="116"/>
    </row>
    <row r="33" spans="1:9" ht="24" customHeight="1" x14ac:dyDescent="0.7">
      <c r="A33" s="264"/>
      <c r="B33" s="260"/>
      <c r="D33" s="267"/>
      <c r="E33" s="267"/>
      <c r="F33" s="267"/>
      <c r="I33" s="116"/>
    </row>
    <row r="34" spans="1:9" ht="24" customHeight="1" x14ac:dyDescent="0.7">
      <c r="B34" s="252"/>
    </row>
    <row r="35" spans="1:9" ht="24" customHeight="1" x14ac:dyDescent="0.7">
      <c r="B35" s="268"/>
    </row>
  </sheetData>
  <mergeCells count="5">
    <mergeCell ref="C4:K4"/>
    <mergeCell ref="G5:I5"/>
    <mergeCell ref="G6:G7"/>
    <mergeCell ref="I6:I7"/>
    <mergeCell ref="C8:K8"/>
  </mergeCells>
  <pageMargins left="0.7" right="0.7" top="0.48" bottom="0.5" header="0.5" footer="0.5"/>
  <pageSetup paperSize="9" scale="75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20"/>
  <sheetViews>
    <sheetView view="pageBreakPreview" topLeftCell="A16" zoomScale="70" zoomScaleNormal="85" zoomScaleSheetLayoutView="70" workbookViewId="0">
      <selection activeCell="D46" sqref="D46"/>
    </sheetView>
  </sheetViews>
  <sheetFormatPr defaultColWidth="10.54296875" defaultRowHeight="24" customHeight="1" x14ac:dyDescent="0.65"/>
  <cols>
    <col min="1" max="1" width="41.1796875" style="90" customWidth="1"/>
    <col min="2" max="2" width="7.453125" style="111" customWidth="1"/>
    <col min="3" max="3" width="1" style="102" customWidth="1"/>
    <col min="4" max="4" width="12.54296875" style="102" customWidth="1"/>
    <col min="5" max="5" width="1" style="102" customWidth="1"/>
    <col min="6" max="6" width="12.54296875" style="102" customWidth="1"/>
    <col min="7" max="7" width="1" style="102" customWidth="1"/>
    <col min="8" max="8" width="12.54296875" style="102" customWidth="1"/>
    <col min="9" max="9" width="1" style="102" customWidth="1"/>
    <col min="10" max="10" width="12.54296875" style="102" customWidth="1"/>
    <col min="11" max="16384" width="10.54296875" style="102"/>
  </cols>
  <sheetData>
    <row r="1" spans="1:15" s="107" customFormat="1" ht="23.25" customHeight="1" x14ac:dyDescent="0.7">
      <c r="A1" s="103" t="s">
        <v>0</v>
      </c>
      <c r="B1" s="104"/>
      <c r="C1" s="105"/>
      <c r="D1" s="105"/>
      <c r="E1" s="105"/>
      <c r="F1" s="105"/>
      <c r="G1" s="105"/>
      <c r="H1" s="106"/>
      <c r="I1" s="105"/>
      <c r="J1" s="106"/>
      <c r="K1" s="102"/>
      <c r="L1" s="102"/>
      <c r="M1" s="102"/>
      <c r="N1" s="102"/>
      <c r="O1" s="102"/>
    </row>
    <row r="2" spans="1:15" s="107" customFormat="1" ht="23.25" customHeight="1" x14ac:dyDescent="0.7">
      <c r="A2" s="108" t="s">
        <v>72</v>
      </c>
      <c r="B2" s="104"/>
      <c r="C2" s="105"/>
      <c r="D2" s="105"/>
      <c r="E2" s="105"/>
      <c r="F2" s="105"/>
      <c r="G2" s="105"/>
      <c r="H2" s="106"/>
      <c r="I2" s="105"/>
      <c r="J2" s="106"/>
      <c r="K2" s="102"/>
      <c r="L2" s="102"/>
      <c r="M2" s="102"/>
      <c r="N2" s="102"/>
      <c r="O2" s="102"/>
    </row>
    <row r="3" spans="1:15" s="107" customFormat="1" ht="23.25" customHeight="1" x14ac:dyDescent="0.7">
      <c r="A3" s="108"/>
      <c r="B3" s="104"/>
      <c r="C3" s="105"/>
      <c r="D3" s="105"/>
      <c r="E3" s="105"/>
      <c r="F3" s="105"/>
      <c r="G3" s="105"/>
      <c r="H3" s="106"/>
      <c r="I3" s="105"/>
      <c r="J3" s="106"/>
      <c r="K3" s="102"/>
      <c r="L3" s="102"/>
      <c r="M3" s="102"/>
      <c r="N3" s="102"/>
      <c r="O3" s="102"/>
    </row>
    <row r="4" spans="1:15" s="107" customFormat="1" ht="22" x14ac:dyDescent="0.7">
      <c r="B4" s="104"/>
      <c r="C4" s="105"/>
      <c r="D4" s="109"/>
      <c r="E4" s="109" t="s">
        <v>2</v>
      </c>
      <c r="F4" s="109"/>
      <c r="G4" s="110"/>
      <c r="H4" s="109"/>
      <c r="I4" s="109" t="s">
        <v>3</v>
      </c>
      <c r="J4" s="109"/>
      <c r="K4" s="102"/>
      <c r="L4" s="102"/>
      <c r="M4" s="102"/>
      <c r="N4" s="102"/>
      <c r="O4" s="102"/>
    </row>
    <row r="5" spans="1:15" ht="21.5" x14ac:dyDescent="0.65">
      <c r="D5" s="244" t="s">
        <v>161</v>
      </c>
      <c r="E5" s="244"/>
      <c r="F5" s="244"/>
      <c r="G5" s="112"/>
      <c r="H5" s="244" t="s">
        <v>161</v>
      </c>
      <c r="I5" s="244"/>
      <c r="J5" s="244"/>
    </row>
    <row r="6" spans="1:15" ht="21.5" x14ac:dyDescent="0.65">
      <c r="C6" s="96"/>
      <c r="D6" s="244" t="s">
        <v>160</v>
      </c>
      <c r="E6" s="244"/>
      <c r="F6" s="244"/>
      <c r="G6" s="112"/>
      <c r="H6" s="244" t="s">
        <v>160</v>
      </c>
      <c r="I6" s="244"/>
      <c r="J6" s="244"/>
    </row>
    <row r="7" spans="1:15" ht="21.5" x14ac:dyDescent="0.65">
      <c r="C7" s="96"/>
      <c r="D7" s="113" t="s">
        <v>7</v>
      </c>
      <c r="E7" s="114"/>
      <c r="F7" s="113" t="s">
        <v>8</v>
      </c>
      <c r="G7" s="114"/>
      <c r="H7" s="113" t="s">
        <v>7</v>
      </c>
      <c r="I7" s="114"/>
      <c r="J7" s="113" t="s">
        <v>8</v>
      </c>
    </row>
    <row r="8" spans="1:15" ht="21.5" x14ac:dyDescent="0.65">
      <c r="C8" s="96"/>
      <c r="D8" s="113"/>
      <c r="E8" s="114"/>
      <c r="F8" s="113" t="s">
        <v>100</v>
      </c>
      <c r="G8" s="114"/>
      <c r="H8" s="113"/>
      <c r="I8" s="114"/>
      <c r="J8" s="113" t="s">
        <v>100</v>
      </c>
    </row>
    <row r="9" spans="1:15" ht="21.5" x14ac:dyDescent="0.65">
      <c r="C9" s="96"/>
      <c r="D9" s="245" t="s">
        <v>10</v>
      </c>
      <c r="E9" s="245"/>
      <c r="F9" s="245"/>
      <c r="G9" s="245"/>
      <c r="H9" s="245"/>
      <c r="I9" s="245"/>
      <c r="J9" s="245"/>
    </row>
    <row r="10" spans="1:15" ht="22" x14ac:dyDescent="0.7">
      <c r="A10" s="115" t="s">
        <v>73</v>
      </c>
      <c r="B10" s="123"/>
      <c r="D10" s="116"/>
      <c r="E10" s="116"/>
      <c r="F10" s="116"/>
      <c r="H10" s="85"/>
      <c r="I10" s="116"/>
      <c r="J10" s="85"/>
    </row>
    <row r="11" spans="1:15" ht="21.5" x14ac:dyDescent="0.65">
      <c r="A11" s="90" t="s">
        <v>68</v>
      </c>
      <c r="B11" s="240"/>
      <c r="D11" s="85">
        <v>4494</v>
      </c>
      <c r="E11" s="85"/>
      <c r="F11" s="85">
        <v>13372</v>
      </c>
      <c r="G11" s="85"/>
      <c r="H11" s="85">
        <v>8949</v>
      </c>
      <c r="I11" s="85"/>
      <c r="J11" s="85">
        <v>8187</v>
      </c>
    </row>
    <row r="12" spans="1:15" ht="21.5" x14ac:dyDescent="0.65">
      <c r="A12" s="111" t="s">
        <v>179</v>
      </c>
      <c r="B12" s="240"/>
      <c r="D12" s="85"/>
      <c r="E12" s="85"/>
      <c r="F12" s="85"/>
      <c r="G12" s="85"/>
      <c r="H12" s="85"/>
      <c r="I12" s="85"/>
      <c r="J12" s="85"/>
    </row>
    <row r="13" spans="1:15" ht="21.5" x14ac:dyDescent="0.65">
      <c r="A13" s="90" t="s">
        <v>183</v>
      </c>
      <c r="B13" s="240"/>
      <c r="D13" s="85">
        <v>7364</v>
      </c>
      <c r="E13" s="85"/>
      <c r="F13" s="85">
        <v>8034</v>
      </c>
      <c r="G13" s="85"/>
      <c r="H13" s="85">
        <v>6063</v>
      </c>
      <c r="I13" s="85"/>
      <c r="J13" s="85">
        <v>6684</v>
      </c>
    </row>
    <row r="14" spans="1:15" ht="21.5" x14ac:dyDescent="0.65">
      <c r="A14" s="90" t="s">
        <v>154</v>
      </c>
      <c r="B14" s="240"/>
      <c r="D14" s="85">
        <v>-4826</v>
      </c>
      <c r="E14" s="85"/>
      <c r="F14" s="85">
        <v>4820</v>
      </c>
      <c r="G14" s="85"/>
      <c r="H14" s="85">
        <v>-4826</v>
      </c>
      <c r="I14" s="85"/>
      <c r="J14" s="85">
        <v>4820</v>
      </c>
    </row>
    <row r="15" spans="1:15" ht="21.5" x14ac:dyDescent="0.65">
      <c r="A15" s="90" t="s">
        <v>74</v>
      </c>
      <c r="B15" s="240"/>
      <c r="D15" s="85">
        <v>3637</v>
      </c>
      <c r="E15" s="85"/>
      <c r="F15" s="85">
        <v>1582</v>
      </c>
      <c r="G15" s="85"/>
      <c r="H15" s="85">
        <v>3637</v>
      </c>
      <c r="I15" s="85"/>
      <c r="J15" s="85">
        <v>1582</v>
      </c>
    </row>
    <row r="16" spans="1:15" ht="21.5" x14ac:dyDescent="0.65">
      <c r="A16" s="90" t="s">
        <v>75</v>
      </c>
      <c r="B16" s="240"/>
      <c r="D16" s="85">
        <v>-4</v>
      </c>
      <c r="E16" s="85"/>
      <c r="F16" s="85">
        <v>3</v>
      </c>
      <c r="G16" s="85"/>
      <c r="H16" s="85">
        <v>-4</v>
      </c>
      <c r="I16" s="85"/>
      <c r="J16" s="85">
        <v>3</v>
      </c>
    </row>
    <row r="17" spans="1:10" ht="21.5" x14ac:dyDescent="0.65">
      <c r="A17" s="101" t="s">
        <v>158</v>
      </c>
      <c r="B17" s="240"/>
      <c r="D17" s="85">
        <v>-159</v>
      </c>
      <c r="E17" s="85"/>
      <c r="F17" s="85">
        <v>-192</v>
      </c>
      <c r="G17" s="85"/>
      <c r="H17" s="85">
        <v>-158</v>
      </c>
      <c r="I17" s="85"/>
      <c r="J17" s="85">
        <v>-138</v>
      </c>
    </row>
    <row r="18" spans="1:10" ht="21.5" x14ac:dyDescent="0.65">
      <c r="A18" s="101" t="s">
        <v>145</v>
      </c>
      <c r="B18" s="240"/>
      <c r="D18" s="85">
        <v>607</v>
      </c>
      <c r="E18" s="85"/>
      <c r="F18" s="85">
        <v>-910</v>
      </c>
      <c r="G18" s="85"/>
      <c r="H18" s="85">
        <v>571</v>
      </c>
      <c r="I18" s="85"/>
      <c r="J18" s="85">
        <v>-845</v>
      </c>
    </row>
    <row r="19" spans="1:10" ht="21.5" x14ac:dyDescent="0.65">
      <c r="A19" s="101" t="s">
        <v>57</v>
      </c>
      <c r="B19" s="240"/>
      <c r="D19" s="85">
        <v>-40404</v>
      </c>
      <c r="E19" s="85"/>
      <c r="F19" s="85">
        <v>-23259</v>
      </c>
      <c r="G19" s="85"/>
      <c r="H19" s="85">
        <v>-40404</v>
      </c>
      <c r="I19" s="85"/>
      <c r="J19" s="85">
        <v>-23259</v>
      </c>
    </row>
    <row r="20" spans="1:10" ht="23.25" customHeight="1" x14ac:dyDescent="0.65">
      <c r="A20" s="101" t="s">
        <v>77</v>
      </c>
      <c r="B20" s="240"/>
      <c r="D20" s="85">
        <v>38589</v>
      </c>
      <c r="E20" s="85"/>
      <c r="F20" s="85">
        <v>21990</v>
      </c>
      <c r="G20" s="85"/>
      <c r="H20" s="85">
        <v>38589</v>
      </c>
      <c r="I20" s="85"/>
      <c r="J20" s="85">
        <v>21990</v>
      </c>
    </row>
    <row r="21" spans="1:10" ht="21.5" x14ac:dyDescent="0.65">
      <c r="A21" s="90" t="s">
        <v>67</v>
      </c>
      <c r="B21" s="240"/>
      <c r="D21" s="88">
        <v>9238</v>
      </c>
      <c r="E21" s="85"/>
      <c r="F21" s="88">
        <v>1146</v>
      </c>
      <c r="G21" s="85"/>
      <c r="H21" s="88">
        <v>9238</v>
      </c>
      <c r="I21" s="85"/>
      <c r="J21" s="88">
        <v>1146</v>
      </c>
    </row>
    <row r="22" spans="1:10" ht="21.5" x14ac:dyDescent="0.65">
      <c r="B22" s="240"/>
      <c r="D22" s="85">
        <f>SUM(D11:D21)</f>
        <v>18536</v>
      </c>
      <c r="E22" s="85"/>
      <c r="F22" s="85">
        <f>SUM(F11:F21)</f>
        <v>26586</v>
      </c>
      <c r="G22" s="85"/>
      <c r="H22" s="85">
        <f>SUM(H11:H21)</f>
        <v>21655</v>
      </c>
      <c r="I22" s="85"/>
      <c r="J22" s="85">
        <f>SUM(J11:J21)</f>
        <v>20170</v>
      </c>
    </row>
    <row r="23" spans="1:10" ht="21.5" x14ac:dyDescent="0.65">
      <c r="A23" s="111" t="s">
        <v>76</v>
      </c>
      <c r="B23" s="240"/>
      <c r="D23" s="85"/>
      <c r="E23" s="85"/>
      <c r="F23" s="85"/>
      <c r="G23" s="85"/>
      <c r="H23" s="85"/>
      <c r="I23" s="85"/>
      <c r="J23" s="85"/>
    </row>
    <row r="24" spans="1:10" ht="21.5" x14ac:dyDescent="0.65">
      <c r="A24" s="90" t="s">
        <v>13</v>
      </c>
      <c r="B24" s="240"/>
      <c r="D24" s="85">
        <v>10688</v>
      </c>
      <c r="E24" s="85"/>
      <c r="F24" s="85">
        <v>9254</v>
      </c>
      <c r="G24" s="85"/>
      <c r="H24" s="85">
        <v>10688</v>
      </c>
      <c r="I24" s="85"/>
      <c r="J24" s="85">
        <v>9254</v>
      </c>
    </row>
    <row r="25" spans="1:10" ht="21.5" x14ac:dyDescent="0.65">
      <c r="A25" s="90" t="s">
        <v>153</v>
      </c>
      <c r="B25" s="240"/>
      <c r="D25" s="85">
        <v>14306</v>
      </c>
      <c r="E25" s="85"/>
      <c r="F25" s="85">
        <v>7838</v>
      </c>
      <c r="G25" s="85"/>
      <c r="H25" s="85">
        <v>12836</v>
      </c>
      <c r="I25" s="85"/>
      <c r="J25" s="85">
        <v>8059</v>
      </c>
    </row>
    <row r="26" spans="1:10" ht="21.5" x14ac:dyDescent="0.65">
      <c r="A26" s="117" t="s">
        <v>151</v>
      </c>
      <c r="B26" s="240"/>
      <c r="D26" s="85">
        <v>-101869</v>
      </c>
      <c r="E26" s="85"/>
      <c r="F26" s="85">
        <v>-112254</v>
      </c>
      <c r="G26" s="85"/>
      <c r="H26" s="85">
        <v>-101869</v>
      </c>
      <c r="I26" s="85"/>
      <c r="J26" s="85">
        <v>-112254</v>
      </c>
    </row>
    <row r="27" spans="1:10" ht="21.5" x14ac:dyDescent="0.65">
      <c r="A27" s="90" t="s">
        <v>15</v>
      </c>
      <c r="B27" s="240"/>
      <c r="D27" s="85">
        <v>-491</v>
      </c>
      <c r="E27" s="85"/>
      <c r="F27" s="85">
        <v>-284</v>
      </c>
      <c r="G27" s="85"/>
      <c r="H27" s="85">
        <v>-422</v>
      </c>
      <c r="I27" s="85"/>
      <c r="J27" s="85">
        <v>-406</v>
      </c>
    </row>
    <row r="28" spans="1:10" ht="21.5" x14ac:dyDescent="0.65">
      <c r="A28" s="90" t="s">
        <v>24</v>
      </c>
      <c r="B28" s="240"/>
      <c r="D28" s="85">
        <v>1242</v>
      </c>
      <c r="E28" s="85"/>
      <c r="F28" s="85">
        <v>0</v>
      </c>
      <c r="G28" s="85"/>
      <c r="H28" s="85">
        <v>1242</v>
      </c>
      <c r="I28" s="85"/>
      <c r="J28" s="85">
        <v>0</v>
      </c>
    </row>
    <row r="29" spans="1:10" ht="21.5" x14ac:dyDescent="0.65">
      <c r="A29" s="101" t="s">
        <v>29</v>
      </c>
      <c r="B29" s="240"/>
      <c r="D29" s="85">
        <v>-14101</v>
      </c>
      <c r="E29" s="85"/>
      <c r="F29" s="85">
        <v>-10965</v>
      </c>
      <c r="G29" s="85"/>
      <c r="H29" s="85">
        <v>-15285</v>
      </c>
      <c r="I29" s="85"/>
      <c r="J29" s="85">
        <v>-11953</v>
      </c>
    </row>
    <row r="30" spans="1:10" ht="21.5" x14ac:dyDescent="0.65">
      <c r="A30" s="101" t="s">
        <v>33</v>
      </c>
      <c r="B30" s="240"/>
      <c r="D30" s="88">
        <v>-544</v>
      </c>
      <c r="E30" s="85"/>
      <c r="F30" s="88">
        <v>-1085</v>
      </c>
      <c r="G30" s="85"/>
      <c r="H30" s="88">
        <v>-331</v>
      </c>
      <c r="I30" s="85"/>
      <c r="J30" s="88">
        <v>-792</v>
      </c>
    </row>
    <row r="31" spans="1:10" ht="23.25" customHeight="1" x14ac:dyDescent="0.65">
      <c r="A31" s="101" t="s">
        <v>157</v>
      </c>
      <c r="B31" s="240"/>
      <c r="D31" s="85">
        <f>SUM(D22:D30)</f>
        <v>-72233</v>
      </c>
      <c r="E31" s="85"/>
      <c r="F31" s="85">
        <f>SUM(F22:F30)</f>
        <v>-80910</v>
      </c>
      <c r="G31" s="85"/>
      <c r="H31" s="85">
        <f>SUM(H22:H30)</f>
        <v>-71486</v>
      </c>
      <c r="I31" s="85"/>
      <c r="J31" s="85">
        <f>SUM(J22:J30)</f>
        <v>-87922</v>
      </c>
    </row>
    <row r="32" spans="1:10" ht="23.25" customHeight="1" x14ac:dyDescent="0.65">
      <c r="A32" s="101" t="s">
        <v>171</v>
      </c>
      <c r="B32" s="240"/>
      <c r="D32" s="85">
        <v>0</v>
      </c>
      <c r="E32" s="85"/>
      <c r="F32" s="85">
        <v>626</v>
      </c>
      <c r="G32" s="85"/>
      <c r="H32" s="85">
        <v>0</v>
      </c>
      <c r="I32" s="85"/>
      <c r="J32" s="85">
        <v>0</v>
      </c>
    </row>
    <row r="33" spans="1:15" ht="23.25" customHeight="1" x14ac:dyDescent="0.65">
      <c r="A33" s="101" t="s">
        <v>78</v>
      </c>
      <c r="B33" s="240"/>
      <c r="D33" s="88">
        <v>-3226</v>
      </c>
      <c r="E33" s="85"/>
      <c r="F33" s="88">
        <v>-3329</v>
      </c>
      <c r="G33" s="85"/>
      <c r="H33" s="88">
        <v>-2722</v>
      </c>
      <c r="I33" s="85"/>
      <c r="J33" s="88">
        <v>-2905</v>
      </c>
    </row>
    <row r="34" spans="1:15" s="110" customFormat="1" ht="23.25" customHeight="1" x14ac:dyDescent="0.7">
      <c r="A34" s="108" t="s">
        <v>155</v>
      </c>
      <c r="B34" s="118"/>
      <c r="D34" s="119">
        <f>SUM(D31:D33)</f>
        <v>-75459</v>
      </c>
      <c r="E34" s="87"/>
      <c r="F34" s="119">
        <f>SUM(F31:F33)</f>
        <v>-83613</v>
      </c>
      <c r="G34" s="87"/>
      <c r="H34" s="119">
        <f>SUM(H31:H33)</f>
        <v>-74208</v>
      </c>
      <c r="I34" s="87"/>
      <c r="J34" s="119">
        <f>SUM(J31:J33)</f>
        <v>-90827</v>
      </c>
    </row>
    <row r="35" spans="1:15" ht="23.25" customHeight="1" x14ac:dyDescent="0.65">
      <c r="A35" s="117"/>
      <c r="B35" s="123"/>
      <c r="D35" s="120"/>
      <c r="E35" s="96"/>
      <c r="F35" s="120"/>
      <c r="H35" s="120"/>
      <c r="J35" s="120"/>
    </row>
    <row r="36" spans="1:15" s="107" customFormat="1" ht="23.25" customHeight="1" x14ac:dyDescent="0.7">
      <c r="A36" s="103" t="s">
        <v>0</v>
      </c>
      <c r="B36" s="104"/>
      <c r="C36" s="105"/>
      <c r="D36" s="106"/>
      <c r="E36" s="105"/>
      <c r="F36" s="106"/>
      <c r="G36" s="105"/>
      <c r="H36" s="106"/>
      <c r="I36" s="105"/>
      <c r="J36" s="106"/>
      <c r="K36" s="102"/>
      <c r="L36" s="102"/>
      <c r="M36" s="102"/>
      <c r="N36" s="102"/>
      <c r="O36" s="102"/>
    </row>
    <row r="37" spans="1:15" s="107" customFormat="1" ht="23.25" customHeight="1" x14ac:dyDescent="0.7">
      <c r="A37" s="108" t="s">
        <v>72</v>
      </c>
      <c r="B37" s="104"/>
      <c r="C37" s="105"/>
      <c r="D37" s="106"/>
      <c r="E37" s="105"/>
      <c r="F37" s="106"/>
      <c r="G37" s="105"/>
      <c r="H37" s="106"/>
      <c r="I37" s="105"/>
      <c r="J37" s="106"/>
      <c r="K37" s="102"/>
      <c r="L37" s="102"/>
      <c r="M37" s="102"/>
      <c r="N37" s="102"/>
      <c r="O37" s="102"/>
    </row>
    <row r="38" spans="1:15" s="107" customFormat="1" ht="23.25" customHeight="1" x14ac:dyDescent="0.7">
      <c r="A38" s="108"/>
      <c r="B38" s="104"/>
      <c r="C38" s="105"/>
      <c r="D38" s="106"/>
      <c r="E38" s="105"/>
      <c r="F38" s="106"/>
      <c r="G38" s="105"/>
      <c r="H38" s="106"/>
      <c r="I38" s="105"/>
      <c r="J38" s="106"/>
      <c r="K38" s="102"/>
      <c r="L38" s="102"/>
      <c r="M38" s="102"/>
      <c r="N38" s="102"/>
      <c r="O38" s="102"/>
    </row>
    <row r="39" spans="1:15" ht="22" x14ac:dyDescent="0.7">
      <c r="D39" s="109"/>
      <c r="E39" s="109" t="s">
        <v>2</v>
      </c>
      <c r="F39" s="109"/>
      <c r="G39" s="110"/>
      <c r="H39" s="109"/>
      <c r="I39" s="109" t="s">
        <v>3</v>
      </c>
      <c r="J39" s="109"/>
    </row>
    <row r="40" spans="1:15" ht="21.5" x14ac:dyDescent="0.65">
      <c r="C40" s="96"/>
      <c r="D40" s="244" t="s">
        <v>161</v>
      </c>
      <c r="E40" s="244"/>
      <c r="F40" s="244"/>
      <c r="G40" s="112"/>
      <c r="H40" s="244" t="s">
        <v>161</v>
      </c>
      <c r="I40" s="244"/>
      <c r="J40" s="244"/>
    </row>
    <row r="41" spans="1:15" ht="21.5" x14ac:dyDescent="0.65">
      <c r="C41" s="96"/>
      <c r="D41" s="244" t="s">
        <v>160</v>
      </c>
      <c r="E41" s="244"/>
      <c r="F41" s="244"/>
      <c r="G41" s="112"/>
      <c r="H41" s="244" t="s">
        <v>160</v>
      </c>
      <c r="I41" s="244"/>
      <c r="J41" s="244"/>
    </row>
    <row r="42" spans="1:15" ht="21.5" x14ac:dyDescent="0.65">
      <c r="C42" s="96"/>
      <c r="D42" s="113" t="s">
        <v>7</v>
      </c>
      <c r="E42" s="114"/>
      <c r="F42" s="113" t="s">
        <v>8</v>
      </c>
      <c r="G42" s="114"/>
      <c r="H42" s="113" t="s">
        <v>7</v>
      </c>
      <c r="I42" s="114"/>
      <c r="J42" s="113" t="s">
        <v>8</v>
      </c>
    </row>
    <row r="43" spans="1:15" ht="21.5" x14ac:dyDescent="0.65">
      <c r="C43" s="96"/>
      <c r="D43" s="113"/>
      <c r="E43" s="114"/>
      <c r="F43" s="113" t="s">
        <v>100</v>
      </c>
      <c r="G43" s="114"/>
      <c r="H43" s="113"/>
      <c r="I43" s="114"/>
      <c r="J43" s="113" t="s">
        <v>100</v>
      </c>
    </row>
    <row r="44" spans="1:15" ht="23.25" customHeight="1" x14ac:dyDescent="0.65">
      <c r="C44" s="96"/>
      <c r="D44" s="245" t="s">
        <v>10</v>
      </c>
      <c r="E44" s="245"/>
      <c r="F44" s="245"/>
      <c r="G44" s="245"/>
      <c r="H44" s="245"/>
      <c r="I44" s="245"/>
      <c r="J44" s="245"/>
    </row>
    <row r="45" spans="1:15" ht="23.25" customHeight="1" x14ac:dyDescent="0.7">
      <c r="A45" s="115" t="s">
        <v>79</v>
      </c>
      <c r="B45" s="123"/>
      <c r="D45" s="97"/>
      <c r="E45" s="96"/>
      <c r="F45" s="97"/>
      <c r="H45" s="97"/>
      <c r="I45" s="96"/>
      <c r="J45" s="97"/>
    </row>
    <row r="46" spans="1:15" ht="21.5" x14ac:dyDescent="0.65">
      <c r="A46" s="90" t="s">
        <v>195</v>
      </c>
      <c r="B46" s="123"/>
      <c r="D46" s="85">
        <v>-3662</v>
      </c>
      <c r="E46" s="85"/>
      <c r="F46" s="85">
        <v>-423</v>
      </c>
      <c r="G46" s="85"/>
      <c r="H46" s="85">
        <v>-3598</v>
      </c>
      <c r="I46" s="85"/>
      <c r="J46" s="85">
        <v>-423</v>
      </c>
    </row>
    <row r="47" spans="1:15" ht="21.5" x14ac:dyDescent="0.65">
      <c r="A47" s="90" t="s">
        <v>80</v>
      </c>
      <c r="B47" s="123"/>
      <c r="D47" s="120">
        <v>-4930</v>
      </c>
      <c r="E47" s="85"/>
      <c r="F47" s="120">
        <v>-4577</v>
      </c>
      <c r="G47" s="85"/>
      <c r="H47" s="85">
        <v>-2961</v>
      </c>
      <c r="I47" s="85"/>
      <c r="J47" s="85">
        <v>-2389</v>
      </c>
    </row>
    <row r="48" spans="1:15" ht="21.5" x14ac:dyDescent="0.65">
      <c r="A48" s="90" t="s">
        <v>196</v>
      </c>
      <c r="B48" s="123"/>
      <c r="D48" s="120">
        <v>15</v>
      </c>
      <c r="E48" s="85"/>
      <c r="F48" s="120">
        <v>0</v>
      </c>
      <c r="G48" s="85"/>
      <c r="H48" s="85">
        <v>29</v>
      </c>
      <c r="I48" s="85"/>
      <c r="J48" s="85">
        <v>0</v>
      </c>
    </row>
    <row r="49" spans="1:10" s="110" customFormat="1" ht="22" x14ac:dyDescent="0.7">
      <c r="A49" s="121" t="s">
        <v>156</v>
      </c>
      <c r="B49" s="118"/>
      <c r="D49" s="86">
        <f>SUM(D46:D48)</f>
        <v>-8577</v>
      </c>
      <c r="E49" s="87"/>
      <c r="F49" s="86">
        <f>SUM(F46:F48)</f>
        <v>-5000</v>
      </c>
      <c r="G49" s="87"/>
      <c r="H49" s="86">
        <f>SUM(H46:H48)</f>
        <v>-6530</v>
      </c>
      <c r="I49" s="87"/>
      <c r="J49" s="86">
        <f>SUM(J46:J48)</f>
        <v>-2812</v>
      </c>
    </row>
    <row r="50" spans="1:10" ht="22" x14ac:dyDescent="0.7">
      <c r="A50" s="121"/>
      <c r="B50" s="123"/>
      <c r="D50" s="85"/>
      <c r="E50" s="85"/>
      <c r="F50" s="85"/>
      <c r="G50" s="85"/>
      <c r="H50" s="85"/>
      <c r="I50" s="85"/>
      <c r="J50" s="85"/>
    </row>
    <row r="51" spans="1:10" ht="22" x14ac:dyDescent="0.7">
      <c r="A51" s="115" t="s">
        <v>81</v>
      </c>
      <c r="B51" s="123"/>
      <c r="D51" s="85"/>
      <c r="E51" s="85"/>
      <c r="F51" s="85"/>
      <c r="G51" s="85"/>
      <c r="H51" s="85"/>
      <c r="I51" s="85"/>
      <c r="J51" s="85"/>
    </row>
    <row r="52" spans="1:10" ht="21.5" x14ac:dyDescent="0.65">
      <c r="A52" s="90" t="s">
        <v>82</v>
      </c>
      <c r="B52" s="123"/>
      <c r="D52" s="85">
        <v>-3110</v>
      </c>
      <c r="E52" s="85"/>
      <c r="F52" s="85">
        <v>-3061</v>
      </c>
      <c r="G52" s="85"/>
      <c r="H52" s="85">
        <v>-3110</v>
      </c>
      <c r="I52" s="85"/>
      <c r="J52" s="85">
        <v>-3061</v>
      </c>
    </row>
    <row r="53" spans="1:10" ht="23.25" customHeight="1" x14ac:dyDescent="0.65">
      <c r="A53" s="90" t="s">
        <v>83</v>
      </c>
      <c r="B53" s="123"/>
      <c r="D53" s="169">
        <v>-9271</v>
      </c>
      <c r="E53" s="85"/>
      <c r="F53" s="169">
        <v>-986</v>
      </c>
      <c r="G53" s="85"/>
      <c r="H53" s="169">
        <v>-9271</v>
      </c>
      <c r="I53" s="85"/>
      <c r="J53" s="169">
        <v>-986</v>
      </c>
    </row>
    <row r="54" spans="1:10" ht="23.25" customHeight="1" x14ac:dyDescent="0.65">
      <c r="A54" s="90" t="s">
        <v>172</v>
      </c>
      <c r="B54" s="168"/>
      <c r="D54" s="169">
        <v>0</v>
      </c>
      <c r="E54" s="85"/>
      <c r="F54" s="169">
        <v>60000</v>
      </c>
      <c r="G54" s="85"/>
      <c r="H54" s="169">
        <v>0</v>
      </c>
      <c r="I54" s="85"/>
      <c r="J54" s="169">
        <v>60000</v>
      </c>
    </row>
    <row r="55" spans="1:10" ht="23.25" customHeight="1" x14ac:dyDescent="0.65">
      <c r="A55" s="90" t="s">
        <v>173</v>
      </c>
      <c r="B55" s="168"/>
      <c r="D55" s="88">
        <v>-14995</v>
      </c>
      <c r="E55" s="85"/>
      <c r="F55" s="88">
        <v>-1733</v>
      </c>
      <c r="G55" s="85"/>
      <c r="H55" s="88">
        <v>-14995</v>
      </c>
      <c r="I55" s="85"/>
      <c r="J55" s="88">
        <v>-1733</v>
      </c>
    </row>
    <row r="56" spans="1:10" s="110" customFormat="1" ht="22" x14ac:dyDescent="0.7">
      <c r="A56" s="121" t="s">
        <v>198</v>
      </c>
      <c r="B56" s="118"/>
      <c r="D56" s="119">
        <f>SUM(D52:D55)</f>
        <v>-27376</v>
      </c>
      <c r="E56" s="87"/>
      <c r="F56" s="119">
        <f>SUM(F52:F55)</f>
        <v>54220</v>
      </c>
      <c r="G56" s="170">
        <f t="shared" ref="G56:J56" si="0">SUM(G52:G55)</f>
        <v>0</v>
      </c>
      <c r="H56" s="119">
        <f t="shared" si="0"/>
        <v>-27376</v>
      </c>
      <c r="I56" s="170">
        <f t="shared" si="0"/>
        <v>0</v>
      </c>
      <c r="J56" s="119">
        <f t="shared" si="0"/>
        <v>54220</v>
      </c>
    </row>
    <row r="57" spans="1:10" s="110" customFormat="1" ht="22" x14ac:dyDescent="0.7">
      <c r="A57" s="121"/>
      <c r="B57" s="118"/>
      <c r="D57" s="87"/>
      <c r="E57" s="87"/>
      <c r="F57" s="87"/>
      <c r="G57" s="87"/>
      <c r="H57" s="87"/>
      <c r="I57" s="87"/>
      <c r="J57" s="87"/>
    </row>
    <row r="58" spans="1:10" s="110" customFormat="1" ht="22" x14ac:dyDescent="0.7">
      <c r="A58" s="121" t="s">
        <v>197</v>
      </c>
      <c r="B58" s="118"/>
      <c r="D58" s="87">
        <f>SUM(D49,D34,D56)</f>
        <v>-111412</v>
      </c>
      <c r="E58" s="87"/>
      <c r="F58" s="87">
        <f>SUM(F49,F34,F56)</f>
        <v>-34393</v>
      </c>
      <c r="G58" s="87"/>
      <c r="H58" s="87">
        <f>SUM(H49,H34,H56)</f>
        <v>-108114</v>
      </c>
      <c r="I58" s="87"/>
      <c r="J58" s="87">
        <f>SUM(J49,J34,J56)</f>
        <v>-39419</v>
      </c>
    </row>
    <row r="59" spans="1:10" ht="21.5" x14ac:dyDescent="0.65">
      <c r="A59" s="101" t="s">
        <v>84</v>
      </c>
      <c r="B59" s="123"/>
      <c r="D59" s="88">
        <v>204882</v>
      </c>
      <c r="E59" s="85"/>
      <c r="F59" s="88">
        <v>112071</v>
      </c>
      <c r="G59" s="85"/>
      <c r="H59" s="88">
        <v>188515</v>
      </c>
      <c r="I59" s="85"/>
      <c r="J59" s="88">
        <v>100445</v>
      </c>
    </row>
    <row r="60" spans="1:10" s="110" customFormat="1" ht="22.5" thickBot="1" x14ac:dyDescent="0.75">
      <c r="A60" s="103" t="s">
        <v>175</v>
      </c>
      <c r="B60" s="118"/>
      <c r="D60" s="122">
        <f>D58+D59</f>
        <v>93470</v>
      </c>
      <c r="E60" s="87"/>
      <c r="F60" s="122">
        <f>F58+F59</f>
        <v>77678</v>
      </c>
      <c r="G60" s="87"/>
      <c r="H60" s="122">
        <f>H58+H59</f>
        <v>80401</v>
      </c>
      <c r="I60" s="87"/>
      <c r="J60" s="122">
        <f>J58+J59</f>
        <v>61026</v>
      </c>
    </row>
    <row r="61" spans="1:10" ht="22" thickTop="1" x14ac:dyDescent="0.65">
      <c r="B61" s="123"/>
      <c r="C61" s="116"/>
      <c r="D61" s="85"/>
      <c r="E61" s="85"/>
      <c r="F61" s="85"/>
      <c r="G61" s="85"/>
      <c r="H61" s="85"/>
      <c r="I61" s="85"/>
      <c r="J61" s="85"/>
    </row>
    <row r="62" spans="1:10" ht="21.5" x14ac:dyDescent="0.65">
      <c r="B62" s="123"/>
      <c r="C62" s="116"/>
      <c r="D62" s="85"/>
      <c r="E62" s="85"/>
      <c r="F62" s="85"/>
      <c r="G62" s="85"/>
      <c r="H62" s="85"/>
      <c r="I62" s="85"/>
      <c r="J62" s="85"/>
    </row>
    <row r="63" spans="1:10" ht="21.5" x14ac:dyDescent="0.65">
      <c r="A63" s="117"/>
      <c r="B63" s="123"/>
      <c r="D63" s="96"/>
      <c r="E63" s="96"/>
      <c r="F63" s="96"/>
      <c r="J63" s="96"/>
    </row>
    <row r="64" spans="1:10" ht="21.5" x14ac:dyDescent="0.65"/>
    <row r="65" spans="2:10" ht="21.5" x14ac:dyDescent="0.65"/>
    <row r="66" spans="2:10" ht="21.5" x14ac:dyDescent="0.65"/>
    <row r="67" spans="2:10" ht="21.5" x14ac:dyDescent="0.65"/>
    <row r="68" spans="2:10" ht="21.5" x14ac:dyDescent="0.65"/>
    <row r="69" spans="2:10" s="90" customFormat="1" ht="21.5" x14ac:dyDescent="0.65">
      <c r="B69" s="111"/>
      <c r="C69" s="102"/>
      <c r="D69" s="102"/>
      <c r="E69" s="102"/>
      <c r="F69" s="102"/>
      <c r="G69" s="102"/>
      <c r="H69" s="102"/>
      <c r="I69" s="102"/>
      <c r="J69" s="102"/>
    </row>
    <row r="70" spans="2:10" s="90" customFormat="1" ht="21.5" x14ac:dyDescent="0.65">
      <c r="B70" s="111"/>
      <c r="C70" s="102"/>
      <c r="D70" s="102"/>
      <c r="E70" s="102"/>
      <c r="F70" s="102"/>
      <c r="G70" s="102"/>
      <c r="H70" s="102"/>
      <c r="I70" s="102"/>
      <c r="J70" s="102"/>
    </row>
    <row r="71" spans="2:10" s="90" customFormat="1" ht="21.5" x14ac:dyDescent="0.65">
      <c r="B71" s="111"/>
      <c r="C71" s="102"/>
      <c r="D71" s="102"/>
      <c r="E71" s="102"/>
      <c r="F71" s="102"/>
      <c r="G71" s="102"/>
      <c r="H71" s="102"/>
      <c r="I71" s="102"/>
      <c r="J71" s="102"/>
    </row>
    <row r="72" spans="2:10" s="90" customFormat="1" ht="21.5" x14ac:dyDescent="0.65">
      <c r="B72" s="111"/>
      <c r="C72" s="102"/>
      <c r="D72" s="102"/>
      <c r="E72" s="102"/>
      <c r="F72" s="102"/>
      <c r="G72" s="102"/>
      <c r="H72" s="102"/>
      <c r="I72" s="102"/>
      <c r="J72" s="102"/>
    </row>
    <row r="73" spans="2:10" s="90" customFormat="1" ht="21.5" x14ac:dyDescent="0.65">
      <c r="B73" s="111"/>
      <c r="C73" s="102"/>
      <c r="D73" s="102"/>
      <c r="E73" s="102"/>
      <c r="F73" s="102"/>
      <c r="G73" s="102"/>
      <c r="H73" s="102"/>
      <c r="I73" s="102"/>
      <c r="J73" s="102"/>
    </row>
    <row r="74" spans="2:10" s="90" customFormat="1" ht="21.5" x14ac:dyDescent="0.65">
      <c r="B74" s="111"/>
      <c r="C74" s="102"/>
      <c r="D74" s="102"/>
      <c r="E74" s="102"/>
      <c r="F74" s="102"/>
      <c r="G74" s="102"/>
      <c r="H74" s="102"/>
      <c r="I74" s="102"/>
      <c r="J74" s="102"/>
    </row>
    <row r="75" spans="2:10" s="90" customFormat="1" ht="21.5" x14ac:dyDescent="0.65">
      <c r="B75" s="111"/>
      <c r="C75" s="102"/>
      <c r="D75" s="102"/>
      <c r="E75" s="102"/>
      <c r="F75" s="102"/>
      <c r="G75" s="102"/>
      <c r="H75" s="102"/>
      <c r="I75" s="102"/>
      <c r="J75" s="102"/>
    </row>
    <row r="76" spans="2:10" s="90" customFormat="1" ht="21.5" x14ac:dyDescent="0.65">
      <c r="B76" s="111"/>
      <c r="C76" s="102"/>
      <c r="D76" s="102"/>
      <c r="E76" s="102"/>
      <c r="F76" s="102"/>
      <c r="G76" s="102"/>
      <c r="H76" s="102"/>
      <c r="I76" s="102"/>
      <c r="J76" s="102"/>
    </row>
    <row r="77" spans="2:10" s="90" customFormat="1" ht="21.5" x14ac:dyDescent="0.65">
      <c r="B77" s="111"/>
      <c r="C77" s="102"/>
      <c r="D77" s="102"/>
      <c r="E77" s="102"/>
      <c r="F77" s="102"/>
      <c r="G77" s="102"/>
      <c r="H77" s="102"/>
      <c r="I77" s="102"/>
      <c r="J77" s="102"/>
    </row>
    <row r="78" spans="2:10" s="90" customFormat="1" ht="21.5" x14ac:dyDescent="0.65">
      <c r="B78" s="111"/>
      <c r="C78" s="102"/>
      <c r="D78" s="102"/>
      <c r="E78" s="102"/>
      <c r="F78" s="102"/>
      <c r="G78" s="102"/>
      <c r="H78" s="102"/>
      <c r="I78" s="102"/>
      <c r="J78" s="102"/>
    </row>
    <row r="79" spans="2:10" s="90" customFormat="1" ht="21.5" x14ac:dyDescent="0.65">
      <c r="B79" s="111"/>
      <c r="C79" s="102"/>
      <c r="D79" s="102"/>
      <c r="E79" s="102"/>
      <c r="F79" s="102"/>
      <c r="G79" s="102"/>
      <c r="H79" s="102"/>
      <c r="I79" s="102"/>
      <c r="J79" s="102"/>
    </row>
    <row r="80" spans="2:10" s="90" customFormat="1" ht="21.5" x14ac:dyDescent="0.65">
      <c r="B80" s="111"/>
      <c r="C80" s="102"/>
      <c r="D80" s="102"/>
      <c r="E80" s="102"/>
      <c r="F80" s="102"/>
      <c r="G80" s="102"/>
      <c r="H80" s="102"/>
      <c r="I80" s="102"/>
      <c r="J80" s="102"/>
    </row>
    <row r="81" spans="2:10" s="90" customFormat="1" ht="21.5" x14ac:dyDescent="0.65">
      <c r="B81" s="111"/>
      <c r="C81" s="102"/>
      <c r="D81" s="102"/>
      <c r="E81" s="102"/>
      <c r="F81" s="102"/>
      <c r="G81" s="102"/>
      <c r="H81" s="102"/>
      <c r="I81" s="102"/>
      <c r="J81" s="102"/>
    </row>
    <row r="82" spans="2:10" s="90" customFormat="1" ht="21.5" x14ac:dyDescent="0.65">
      <c r="B82" s="111"/>
      <c r="C82" s="102"/>
      <c r="D82" s="102"/>
      <c r="E82" s="102"/>
      <c r="F82" s="102"/>
      <c r="G82" s="102"/>
      <c r="H82" s="102"/>
      <c r="I82" s="102"/>
      <c r="J82" s="102"/>
    </row>
    <row r="83" spans="2:10" s="90" customFormat="1" ht="21.5" x14ac:dyDescent="0.65">
      <c r="B83" s="111"/>
      <c r="C83" s="102"/>
      <c r="D83" s="102"/>
      <c r="E83" s="102"/>
      <c r="F83" s="102"/>
      <c r="G83" s="102"/>
      <c r="H83" s="102"/>
      <c r="I83" s="102"/>
      <c r="J83" s="102"/>
    </row>
    <row r="84" spans="2:10" s="90" customFormat="1" ht="21.5" x14ac:dyDescent="0.65">
      <c r="B84" s="111"/>
      <c r="C84" s="102"/>
      <c r="D84" s="102"/>
      <c r="E84" s="102"/>
      <c r="F84" s="102"/>
      <c r="G84" s="102"/>
      <c r="H84" s="102"/>
      <c r="I84" s="102"/>
      <c r="J84" s="102"/>
    </row>
    <row r="85" spans="2:10" s="90" customFormat="1" ht="21.5" x14ac:dyDescent="0.65">
      <c r="B85" s="111"/>
      <c r="C85" s="102"/>
      <c r="D85" s="102"/>
      <c r="E85" s="102"/>
      <c r="F85" s="102"/>
      <c r="G85" s="102"/>
      <c r="H85" s="102"/>
      <c r="I85" s="102"/>
      <c r="J85" s="102"/>
    </row>
    <row r="86" spans="2:10" s="90" customFormat="1" ht="21.5" x14ac:dyDescent="0.65">
      <c r="B86" s="111"/>
      <c r="C86" s="102"/>
      <c r="D86" s="102"/>
      <c r="E86" s="102"/>
      <c r="F86" s="102"/>
      <c r="G86" s="102"/>
      <c r="H86" s="102"/>
      <c r="I86" s="102"/>
      <c r="J86" s="102"/>
    </row>
    <row r="87" spans="2:10" s="90" customFormat="1" ht="21.5" x14ac:dyDescent="0.65">
      <c r="B87" s="111"/>
      <c r="C87" s="102"/>
      <c r="D87" s="102"/>
      <c r="E87" s="102"/>
      <c r="F87" s="102"/>
      <c r="G87" s="102"/>
      <c r="H87" s="102"/>
      <c r="I87" s="102"/>
      <c r="J87" s="102"/>
    </row>
    <row r="88" spans="2:10" s="90" customFormat="1" ht="21.5" x14ac:dyDescent="0.65">
      <c r="B88" s="111"/>
      <c r="C88" s="102"/>
      <c r="D88" s="102"/>
      <c r="E88" s="102"/>
      <c r="F88" s="102"/>
      <c r="G88" s="102"/>
      <c r="H88" s="102"/>
      <c r="I88" s="102"/>
      <c r="J88" s="102"/>
    </row>
    <row r="89" spans="2:10" s="90" customFormat="1" ht="21.5" x14ac:dyDescent="0.65">
      <c r="B89" s="111"/>
      <c r="C89" s="102"/>
      <c r="D89" s="102"/>
      <c r="E89" s="102"/>
      <c r="F89" s="102"/>
      <c r="G89" s="102"/>
      <c r="H89" s="102"/>
      <c r="I89" s="102"/>
      <c r="J89" s="102"/>
    </row>
    <row r="90" spans="2:10" s="90" customFormat="1" ht="21.5" x14ac:dyDescent="0.65">
      <c r="B90" s="111"/>
      <c r="C90" s="102"/>
      <c r="D90" s="102"/>
      <c r="E90" s="102"/>
      <c r="F90" s="102"/>
      <c r="G90" s="102"/>
      <c r="H90" s="102"/>
      <c r="I90" s="102"/>
      <c r="J90" s="102"/>
    </row>
    <row r="91" spans="2:10" s="90" customFormat="1" ht="21.5" x14ac:dyDescent="0.65">
      <c r="B91" s="111"/>
      <c r="C91" s="102"/>
      <c r="D91" s="102"/>
      <c r="E91" s="102"/>
      <c r="F91" s="102"/>
      <c r="G91" s="102"/>
      <c r="H91" s="102"/>
      <c r="I91" s="102"/>
      <c r="J91" s="102"/>
    </row>
    <row r="92" spans="2:10" s="90" customFormat="1" ht="21.5" x14ac:dyDescent="0.65">
      <c r="B92" s="111"/>
      <c r="C92" s="102"/>
      <c r="D92" s="102"/>
      <c r="E92" s="102"/>
      <c r="F92" s="102"/>
      <c r="G92" s="102"/>
      <c r="H92" s="102"/>
      <c r="I92" s="102"/>
      <c r="J92" s="102"/>
    </row>
    <row r="93" spans="2:10" s="90" customFormat="1" ht="21.5" x14ac:dyDescent="0.65">
      <c r="B93" s="111"/>
      <c r="C93" s="102"/>
      <c r="D93" s="102"/>
      <c r="E93" s="102"/>
      <c r="F93" s="102"/>
      <c r="G93" s="102"/>
      <c r="H93" s="102"/>
      <c r="I93" s="102"/>
      <c r="J93" s="102"/>
    </row>
    <row r="94" spans="2:10" s="90" customFormat="1" ht="21.5" x14ac:dyDescent="0.65">
      <c r="B94" s="111"/>
      <c r="C94" s="102"/>
      <c r="D94" s="102"/>
      <c r="E94" s="102"/>
      <c r="F94" s="102"/>
      <c r="G94" s="102"/>
      <c r="H94" s="102"/>
      <c r="I94" s="102"/>
      <c r="J94" s="102"/>
    </row>
    <row r="95" spans="2:10" s="90" customFormat="1" ht="21.5" x14ac:dyDescent="0.65">
      <c r="B95" s="111"/>
      <c r="C95" s="102"/>
      <c r="D95" s="102"/>
      <c r="E95" s="102"/>
      <c r="F95" s="102"/>
      <c r="G95" s="102"/>
      <c r="H95" s="102"/>
      <c r="I95" s="102"/>
      <c r="J95" s="102"/>
    </row>
    <row r="96" spans="2:10" s="90" customFormat="1" ht="21.5" x14ac:dyDescent="0.65">
      <c r="B96" s="111"/>
      <c r="C96" s="102"/>
      <c r="D96" s="102"/>
      <c r="E96" s="102"/>
      <c r="F96" s="102"/>
      <c r="G96" s="102"/>
      <c r="H96" s="102"/>
      <c r="I96" s="102"/>
      <c r="J96" s="102"/>
    </row>
    <row r="97" spans="2:10" s="90" customFormat="1" ht="21.5" x14ac:dyDescent="0.65">
      <c r="B97" s="111"/>
      <c r="C97" s="102"/>
      <c r="D97" s="102"/>
      <c r="E97" s="102"/>
      <c r="F97" s="102"/>
      <c r="G97" s="102"/>
      <c r="H97" s="102"/>
      <c r="I97" s="102"/>
      <c r="J97" s="102"/>
    </row>
    <row r="98" spans="2:10" s="90" customFormat="1" ht="21.5" x14ac:dyDescent="0.65">
      <c r="B98" s="111"/>
      <c r="C98" s="102"/>
      <c r="D98" s="102"/>
      <c r="E98" s="102"/>
      <c r="F98" s="102"/>
      <c r="G98" s="102"/>
      <c r="H98" s="102"/>
      <c r="I98" s="102"/>
      <c r="J98" s="102"/>
    </row>
    <row r="99" spans="2:10" s="90" customFormat="1" ht="21.5" x14ac:dyDescent="0.65">
      <c r="B99" s="111"/>
      <c r="C99" s="102"/>
      <c r="D99" s="102"/>
      <c r="E99" s="102"/>
      <c r="F99" s="102"/>
      <c r="G99" s="102"/>
      <c r="H99" s="102"/>
      <c r="I99" s="102"/>
      <c r="J99" s="102"/>
    </row>
    <row r="100" spans="2:10" s="90" customFormat="1" ht="21.5" x14ac:dyDescent="0.65">
      <c r="B100" s="111"/>
      <c r="C100" s="102"/>
      <c r="D100" s="102"/>
      <c r="E100" s="102"/>
      <c r="F100" s="102"/>
      <c r="G100" s="102"/>
      <c r="H100" s="102"/>
      <c r="I100" s="102"/>
      <c r="J100" s="102"/>
    </row>
    <row r="101" spans="2:10" s="90" customFormat="1" ht="21.5" x14ac:dyDescent="0.65">
      <c r="B101" s="111"/>
      <c r="C101" s="102"/>
      <c r="D101" s="102"/>
      <c r="E101" s="102"/>
      <c r="F101" s="102"/>
      <c r="G101" s="102"/>
      <c r="H101" s="102"/>
      <c r="I101" s="102"/>
      <c r="J101" s="102"/>
    </row>
    <row r="102" spans="2:10" s="90" customFormat="1" ht="21.5" x14ac:dyDescent="0.65">
      <c r="B102" s="111"/>
      <c r="C102" s="102"/>
      <c r="D102" s="102"/>
      <c r="E102" s="102"/>
      <c r="F102" s="102"/>
      <c r="G102" s="102"/>
      <c r="H102" s="102"/>
      <c r="I102" s="102"/>
      <c r="J102" s="102"/>
    </row>
    <row r="103" spans="2:10" s="90" customFormat="1" ht="21.5" x14ac:dyDescent="0.65">
      <c r="B103" s="111"/>
      <c r="C103" s="102"/>
      <c r="D103" s="102"/>
      <c r="E103" s="102"/>
      <c r="F103" s="102"/>
      <c r="G103" s="102"/>
      <c r="H103" s="102"/>
      <c r="I103" s="102"/>
      <c r="J103" s="102"/>
    </row>
    <row r="104" spans="2:10" s="90" customFormat="1" ht="21.5" x14ac:dyDescent="0.65">
      <c r="B104" s="111"/>
      <c r="C104" s="102"/>
      <c r="D104" s="102"/>
      <c r="E104" s="102"/>
      <c r="F104" s="102"/>
      <c r="G104" s="102"/>
      <c r="H104" s="102"/>
      <c r="I104" s="102"/>
      <c r="J104" s="102"/>
    </row>
    <row r="105" spans="2:10" s="90" customFormat="1" ht="21.5" x14ac:dyDescent="0.65">
      <c r="B105" s="111"/>
      <c r="C105" s="102"/>
      <c r="D105" s="102"/>
      <c r="E105" s="102"/>
      <c r="F105" s="102"/>
      <c r="G105" s="102"/>
      <c r="H105" s="102"/>
      <c r="I105" s="102"/>
      <c r="J105" s="102"/>
    </row>
    <row r="106" spans="2:10" s="90" customFormat="1" ht="21.5" x14ac:dyDescent="0.65">
      <c r="B106" s="111"/>
      <c r="C106" s="102"/>
      <c r="D106" s="102"/>
      <c r="E106" s="102"/>
      <c r="F106" s="102"/>
      <c r="G106" s="102"/>
      <c r="H106" s="102"/>
      <c r="I106" s="102"/>
      <c r="J106" s="102"/>
    </row>
    <row r="107" spans="2:10" s="90" customFormat="1" ht="21.5" x14ac:dyDescent="0.65">
      <c r="B107" s="111"/>
      <c r="C107" s="102"/>
      <c r="D107" s="102"/>
      <c r="E107" s="102"/>
      <c r="F107" s="102"/>
      <c r="G107" s="102"/>
      <c r="H107" s="102"/>
      <c r="I107" s="102"/>
      <c r="J107" s="102"/>
    </row>
    <row r="108" spans="2:10" s="90" customFormat="1" ht="21.5" x14ac:dyDescent="0.65">
      <c r="B108" s="111"/>
      <c r="C108" s="102"/>
      <c r="D108" s="102"/>
      <c r="E108" s="102"/>
      <c r="F108" s="102"/>
      <c r="G108" s="102"/>
      <c r="H108" s="102"/>
      <c r="I108" s="102"/>
      <c r="J108" s="102"/>
    </row>
    <row r="109" spans="2:10" s="90" customFormat="1" ht="21.5" x14ac:dyDescent="0.65">
      <c r="B109" s="111"/>
      <c r="C109" s="102"/>
      <c r="D109" s="102"/>
      <c r="E109" s="102"/>
      <c r="F109" s="102"/>
      <c r="G109" s="102"/>
      <c r="H109" s="102"/>
      <c r="I109" s="102"/>
      <c r="J109" s="102"/>
    </row>
    <row r="110" spans="2:10" s="90" customFormat="1" ht="21.5" x14ac:dyDescent="0.65">
      <c r="B110" s="111"/>
      <c r="C110" s="102"/>
      <c r="D110" s="102"/>
      <c r="E110" s="102"/>
      <c r="F110" s="102"/>
      <c r="G110" s="102"/>
      <c r="H110" s="102"/>
      <c r="I110" s="102"/>
      <c r="J110" s="102"/>
    </row>
    <row r="111" spans="2:10" s="90" customFormat="1" ht="21.5" x14ac:dyDescent="0.65">
      <c r="B111" s="111"/>
      <c r="C111" s="102"/>
      <c r="D111" s="102"/>
      <c r="E111" s="102"/>
      <c r="F111" s="102"/>
      <c r="G111" s="102"/>
      <c r="H111" s="102"/>
      <c r="I111" s="102"/>
      <c r="J111" s="102"/>
    </row>
    <row r="112" spans="2:10" s="90" customFormat="1" ht="21.5" x14ac:dyDescent="0.65">
      <c r="B112" s="111"/>
      <c r="C112" s="102"/>
      <c r="D112" s="102"/>
      <c r="E112" s="102"/>
      <c r="F112" s="102"/>
      <c r="G112" s="102"/>
      <c r="H112" s="102"/>
      <c r="I112" s="102"/>
      <c r="J112" s="102"/>
    </row>
    <row r="113" spans="2:10" s="90" customFormat="1" ht="21.5" x14ac:dyDescent="0.65">
      <c r="B113" s="111"/>
      <c r="C113" s="102"/>
      <c r="D113" s="102"/>
      <c r="E113" s="102"/>
      <c r="F113" s="102"/>
      <c r="G113" s="102"/>
      <c r="H113" s="102"/>
      <c r="I113" s="102"/>
      <c r="J113" s="102"/>
    </row>
    <row r="114" spans="2:10" s="90" customFormat="1" ht="21.5" x14ac:dyDescent="0.65">
      <c r="B114" s="111"/>
      <c r="C114" s="102"/>
      <c r="D114" s="102"/>
      <c r="E114" s="102"/>
      <c r="F114" s="102"/>
      <c r="G114" s="102"/>
      <c r="H114" s="102"/>
      <c r="I114" s="102"/>
      <c r="J114" s="102"/>
    </row>
    <row r="115" spans="2:10" s="90" customFormat="1" ht="21.5" x14ac:dyDescent="0.65">
      <c r="B115" s="111"/>
      <c r="C115" s="102"/>
      <c r="D115" s="102"/>
      <c r="E115" s="102"/>
      <c r="F115" s="102"/>
      <c r="G115" s="102"/>
      <c r="H115" s="102"/>
      <c r="I115" s="102"/>
      <c r="J115" s="102"/>
    </row>
    <row r="116" spans="2:10" s="90" customFormat="1" ht="21.5" x14ac:dyDescent="0.65">
      <c r="B116" s="111"/>
      <c r="C116" s="102"/>
      <c r="D116" s="102"/>
      <c r="E116" s="102"/>
      <c r="F116" s="102"/>
      <c r="G116" s="102"/>
      <c r="H116" s="102"/>
      <c r="I116" s="102"/>
      <c r="J116" s="102"/>
    </row>
    <row r="117" spans="2:10" s="90" customFormat="1" ht="21.5" x14ac:dyDescent="0.65">
      <c r="B117" s="111"/>
      <c r="C117" s="102"/>
      <c r="D117" s="102"/>
      <c r="E117" s="102"/>
      <c r="F117" s="102"/>
      <c r="G117" s="102"/>
      <c r="H117" s="102"/>
      <c r="I117" s="102"/>
      <c r="J117" s="102"/>
    </row>
    <row r="118" spans="2:10" s="90" customFormat="1" ht="21.5" x14ac:dyDescent="0.65">
      <c r="B118" s="111"/>
      <c r="C118" s="102"/>
      <c r="D118" s="102"/>
      <c r="E118" s="102"/>
      <c r="F118" s="102"/>
      <c r="G118" s="102"/>
      <c r="H118" s="102"/>
      <c r="I118" s="102"/>
      <c r="J118" s="102"/>
    </row>
    <row r="119" spans="2:10" s="90" customFormat="1" ht="21.5" x14ac:dyDescent="0.65">
      <c r="B119" s="111"/>
      <c r="C119" s="102"/>
      <c r="D119" s="102"/>
      <c r="E119" s="102"/>
      <c r="F119" s="102"/>
      <c r="G119" s="102"/>
      <c r="H119" s="102"/>
      <c r="I119" s="102"/>
      <c r="J119" s="102"/>
    </row>
    <row r="120" spans="2:10" s="90" customFormat="1" ht="21.5" x14ac:dyDescent="0.65">
      <c r="B120" s="111"/>
      <c r="C120" s="102"/>
      <c r="D120" s="102"/>
      <c r="E120" s="102"/>
      <c r="F120" s="102"/>
      <c r="G120" s="102"/>
      <c r="H120" s="102"/>
      <c r="I120" s="102"/>
      <c r="J120" s="102"/>
    </row>
  </sheetData>
  <mergeCells count="10">
    <mergeCell ref="D5:F5"/>
    <mergeCell ref="H5:J5"/>
    <mergeCell ref="D44:J44"/>
    <mergeCell ref="D6:F6"/>
    <mergeCell ref="H6:J6"/>
    <mergeCell ref="D9:J9"/>
    <mergeCell ref="D40:F40"/>
    <mergeCell ref="H40:J40"/>
    <mergeCell ref="D41:F41"/>
    <mergeCell ref="H41:J41"/>
  </mergeCells>
  <pageMargins left="0.8" right="0.8" top="0.48" bottom="0.5" header="0.5" footer="0.5"/>
  <pageSetup paperSize="9" scale="84" firstPageNumber="9" fitToHeight="7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64"/>
  <sheetViews>
    <sheetView showGridLines="0" view="pageBreakPreview" zoomScale="85" zoomScaleNormal="100" zoomScaleSheetLayoutView="85" workbookViewId="0">
      <selection activeCell="G46" sqref="G46"/>
    </sheetView>
  </sheetViews>
  <sheetFormatPr defaultColWidth="10.54296875" defaultRowHeight="24" customHeight="1" x14ac:dyDescent="0.25"/>
  <cols>
    <col min="1" max="1" width="48.453125" style="9" customWidth="1"/>
    <col min="2" max="2" width="1.54296875" style="10" customWidth="1"/>
    <col min="3" max="3" width="5.81640625" style="9" customWidth="1"/>
    <col min="4" max="4" width="1.54296875" style="10" customWidth="1"/>
    <col min="5" max="5" width="12.81640625" style="10" customWidth="1"/>
    <col min="6" max="6" width="1.54296875" style="10" customWidth="1"/>
    <col min="7" max="7" width="12.81640625" style="10" customWidth="1"/>
    <col min="8" max="8" width="1.54296875" style="10" customWidth="1"/>
    <col min="9" max="9" width="12.81640625" style="10" customWidth="1"/>
    <col min="10" max="10" width="1.54296875" style="10" customWidth="1"/>
    <col min="11" max="11" width="12.81640625" style="10" customWidth="1"/>
    <col min="12" max="12" width="0.54296875" style="10" customWidth="1"/>
    <col min="13" max="16384" width="10.54296875" style="10"/>
  </cols>
  <sheetData>
    <row r="1" spans="1:11" s="1" customFormat="1" ht="23.25" customHeight="1" x14ac:dyDescent="0.25">
      <c r="A1" s="54" t="s">
        <v>95</v>
      </c>
      <c r="B1" s="57"/>
      <c r="C1" s="57"/>
      <c r="I1" s="2"/>
      <c r="J1" s="2"/>
      <c r="K1" s="3"/>
    </row>
    <row r="2" spans="1:11" s="8" customFormat="1" ht="23.25" customHeight="1" x14ac:dyDescent="0.25">
      <c r="A2" s="4" t="s">
        <v>96</v>
      </c>
      <c r="B2" s="5"/>
      <c r="C2" s="6"/>
      <c r="D2" s="7"/>
      <c r="E2" s="7"/>
      <c r="F2" s="7"/>
      <c r="G2" s="7"/>
      <c r="H2" s="7"/>
      <c r="I2" s="7"/>
      <c r="J2" s="7"/>
      <c r="K2" s="7"/>
    </row>
    <row r="3" spans="1:11" s="8" customFormat="1" ht="23.25" customHeight="1" x14ac:dyDescent="0.25">
      <c r="A3" s="4" t="s">
        <v>97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11" s="8" customFormat="1" ht="23.25" customHeight="1" x14ac:dyDescent="0.25">
      <c r="A4" s="4" t="s">
        <v>98</v>
      </c>
      <c r="B4" s="5"/>
      <c r="C4" s="6"/>
      <c r="D4" s="7"/>
      <c r="E4" s="7"/>
      <c r="F4" s="7"/>
      <c r="G4" s="7"/>
      <c r="H4" s="7"/>
      <c r="I4" s="7"/>
      <c r="J4" s="7"/>
      <c r="K4" s="7"/>
    </row>
    <row r="5" spans="1:11" s="8" customFormat="1" ht="23.25" customHeight="1" x14ac:dyDescent="0.25">
      <c r="B5" s="55"/>
      <c r="C5" s="56"/>
      <c r="D5" s="7"/>
      <c r="E5" s="7"/>
      <c r="F5" s="7"/>
      <c r="G5" s="7"/>
      <c r="H5" s="7"/>
      <c r="I5" s="5"/>
      <c r="J5" s="7"/>
      <c r="K5" s="3" t="s">
        <v>99</v>
      </c>
    </row>
    <row r="6" spans="1:11" ht="23" x14ac:dyDescent="0.25">
      <c r="E6" s="11"/>
      <c r="F6" s="11" t="s">
        <v>2</v>
      </c>
      <c r="G6" s="11"/>
      <c r="H6" s="12"/>
      <c r="I6" s="11"/>
      <c r="J6" s="11" t="s">
        <v>3</v>
      </c>
      <c r="K6" s="11"/>
    </row>
    <row r="7" spans="1:11" ht="23" x14ac:dyDescent="0.25">
      <c r="C7" s="13" t="s">
        <v>5</v>
      </c>
      <c r="D7" s="14"/>
      <c r="E7" s="13">
        <v>2556</v>
      </c>
      <c r="F7" s="15"/>
      <c r="G7" s="13">
        <v>2555</v>
      </c>
      <c r="H7" s="16"/>
      <c r="I7" s="13">
        <v>2556</v>
      </c>
      <c r="J7" s="15"/>
      <c r="K7" s="13">
        <v>2555</v>
      </c>
    </row>
    <row r="8" spans="1:11" ht="23" x14ac:dyDescent="0.25">
      <c r="C8" s="13"/>
      <c r="D8" s="14"/>
      <c r="E8" s="13"/>
      <c r="F8" s="15"/>
      <c r="G8" s="17" t="s">
        <v>100</v>
      </c>
      <c r="H8" s="16"/>
      <c r="I8" s="13"/>
      <c r="J8" s="15"/>
      <c r="K8" s="17" t="s">
        <v>100</v>
      </c>
    </row>
    <row r="9" spans="1:11" ht="23" x14ac:dyDescent="0.25">
      <c r="A9" s="18" t="s">
        <v>101</v>
      </c>
      <c r="C9" s="13"/>
      <c r="D9" s="14"/>
      <c r="E9" s="13"/>
      <c r="F9" s="15"/>
      <c r="G9" s="17"/>
      <c r="H9" s="16"/>
      <c r="I9" s="13"/>
      <c r="J9" s="15"/>
      <c r="K9" s="17"/>
    </row>
    <row r="10" spans="1:11" ht="23" x14ac:dyDescent="0.25">
      <c r="A10" s="18" t="s">
        <v>54</v>
      </c>
    </row>
    <row r="11" spans="1:11" ht="23" x14ac:dyDescent="0.25">
      <c r="A11" s="19" t="s">
        <v>102</v>
      </c>
      <c r="B11" s="20"/>
      <c r="C11" s="21"/>
      <c r="E11" s="22"/>
      <c r="F11" s="22"/>
      <c r="G11" s="22"/>
      <c r="H11" s="22"/>
      <c r="I11" s="22"/>
      <c r="J11" s="22"/>
      <c r="K11" s="22"/>
    </row>
    <row r="12" spans="1:11" ht="23" x14ac:dyDescent="0.25">
      <c r="A12" s="19" t="s">
        <v>58</v>
      </c>
      <c r="B12" s="20"/>
      <c r="C12" s="21"/>
      <c r="E12" s="22"/>
      <c r="F12" s="22"/>
      <c r="G12" s="22"/>
      <c r="H12" s="22"/>
      <c r="I12" s="22"/>
      <c r="J12" s="22"/>
      <c r="K12" s="22"/>
    </row>
    <row r="13" spans="1:11" ht="23" x14ac:dyDescent="0.25">
      <c r="A13" s="18" t="s">
        <v>61</v>
      </c>
      <c r="E13" s="23"/>
      <c r="F13" s="22"/>
      <c r="G13" s="23"/>
      <c r="H13" s="22"/>
      <c r="I13" s="23"/>
      <c r="J13" s="22"/>
      <c r="K13" s="23"/>
    </row>
    <row r="14" spans="1:11" ht="23" x14ac:dyDescent="0.25">
      <c r="A14" s="18" t="s">
        <v>62</v>
      </c>
      <c r="E14" s="22"/>
      <c r="F14" s="22"/>
      <c r="G14" s="22"/>
      <c r="H14" s="22"/>
      <c r="I14" s="22"/>
      <c r="J14" s="22"/>
      <c r="K14" s="22"/>
    </row>
    <row r="15" spans="1:11" ht="23" x14ac:dyDescent="0.25">
      <c r="A15" s="19" t="s">
        <v>103</v>
      </c>
      <c r="B15" s="20"/>
      <c r="E15" s="22"/>
      <c r="F15" s="22"/>
      <c r="G15" s="22"/>
      <c r="H15" s="22"/>
      <c r="I15" s="22"/>
      <c r="J15" s="22"/>
      <c r="K15" s="22"/>
    </row>
    <row r="16" spans="1:11" ht="23" x14ac:dyDescent="0.25">
      <c r="A16" s="19" t="s">
        <v>104</v>
      </c>
      <c r="B16" s="20"/>
      <c r="C16" s="21"/>
      <c r="E16" s="22"/>
      <c r="F16" s="22"/>
      <c r="G16" s="22"/>
      <c r="H16" s="22"/>
      <c r="I16" s="22"/>
      <c r="J16" s="22"/>
      <c r="K16" s="22"/>
    </row>
    <row r="17" spans="1:11" ht="23" x14ac:dyDescent="0.25">
      <c r="A17" s="19" t="s">
        <v>64</v>
      </c>
      <c r="B17" s="20"/>
      <c r="C17" s="21"/>
      <c r="E17" s="22"/>
      <c r="F17" s="22"/>
      <c r="G17" s="22"/>
      <c r="H17" s="22"/>
      <c r="I17" s="22"/>
      <c r="J17" s="22"/>
      <c r="K17" s="22"/>
    </row>
    <row r="18" spans="1:11" ht="23" x14ac:dyDescent="0.25">
      <c r="A18" s="19" t="s">
        <v>105</v>
      </c>
      <c r="B18" s="20"/>
      <c r="C18" s="21"/>
      <c r="E18" s="24"/>
      <c r="F18" s="22"/>
      <c r="G18" s="24"/>
      <c r="H18" s="22"/>
      <c r="I18" s="24"/>
      <c r="J18" s="22"/>
      <c r="K18" s="24"/>
    </row>
    <row r="19" spans="1:11" ht="23" x14ac:dyDescent="0.25">
      <c r="A19" s="18" t="s">
        <v>65</v>
      </c>
      <c r="E19" s="22"/>
      <c r="F19" s="22"/>
      <c r="G19" s="22"/>
      <c r="H19" s="22"/>
      <c r="I19" s="22"/>
      <c r="J19" s="22"/>
      <c r="K19" s="22"/>
    </row>
    <row r="20" spans="1:11" ht="23" x14ac:dyDescent="0.25">
      <c r="A20" s="25" t="s">
        <v>106</v>
      </c>
      <c r="E20" s="22"/>
      <c r="F20" s="22"/>
      <c r="G20" s="22"/>
      <c r="H20" s="22"/>
      <c r="I20" s="22"/>
      <c r="J20" s="22"/>
      <c r="K20" s="22"/>
    </row>
    <row r="21" spans="1:11" ht="23" x14ac:dyDescent="0.25">
      <c r="A21" s="25" t="s">
        <v>107</v>
      </c>
      <c r="E21" s="22"/>
      <c r="F21" s="22"/>
      <c r="G21" s="22"/>
      <c r="H21" s="22"/>
      <c r="I21" s="22"/>
      <c r="J21" s="22"/>
      <c r="K21" s="22"/>
    </row>
    <row r="22" spans="1:11" ht="23" x14ac:dyDescent="0.25">
      <c r="A22" s="18" t="s">
        <v>108</v>
      </c>
      <c r="E22" s="22"/>
      <c r="F22" s="22"/>
      <c r="G22" s="22"/>
      <c r="H22" s="22"/>
      <c r="I22" s="22"/>
      <c r="J22" s="22"/>
      <c r="K22" s="22"/>
    </row>
    <row r="23" spans="1:11" ht="23" x14ac:dyDescent="0.25">
      <c r="A23" s="19" t="s">
        <v>109</v>
      </c>
      <c r="E23" s="22"/>
      <c r="F23" s="22"/>
      <c r="G23" s="22"/>
      <c r="H23" s="22"/>
      <c r="I23" s="22"/>
      <c r="J23" s="22"/>
      <c r="K23" s="22"/>
    </row>
    <row r="24" spans="1:11" ht="23" x14ac:dyDescent="0.25">
      <c r="A24" s="19" t="s">
        <v>110</v>
      </c>
      <c r="B24" s="8"/>
      <c r="E24" s="24"/>
      <c r="F24" s="22"/>
      <c r="G24" s="24"/>
      <c r="H24" s="22"/>
      <c r="I24" s="24"/>
      <c r="J24" s="22"/>
      <c r="K24" s="24"/>
    </row>
    <row r="25" spans="1:11" ht="23" x14ac:dyDescent="0.25">
      <c r="A25" s="25" t="s">
        <v>111</v>
      </c>
      <c r="B25" s="8"/>
      <c r="E25" s="22"/>
      <c r="F25" s="22"/>
      <c r="G25" s="22"/>
      <c r="H25" s="22"/>
      <c r="I25" s="22"/>
      <c r="J25" s="22"/>
      <c r="K25" s="22"/>
    </row>
    <row r="26" spans="1:11" ht="23" x14ac:dyDescent="0.25">
      <c r="A26" s="19" t="s">
        <v>112</v>
      </c>
      <c r="B26" s="8"/>
      <c r="E26" s="24"/>
      <c r="F26" s="22"/>
      <c r="G26" s="24"/>
      <c r="H26" s="22"/>
      <c r="I26" s="24"/>
      <c r="J26" s="22"/>
      <c r="K26" s="24"/>
    </row>
    <row r="27" spans="1:11" ht="23" x14ac:dyDescent="0.25">
      <c r="A27" s="25" t="s">
        <v>113</v>
      </c>
      <c r="B27" s="8"/>
      <c r="E27" s="22"/>
      <c r="F27" s="22"/>
      <c r="G27" s="22"/>
      <c r="H27" s="22"/>
      <c r="I27" s="22"/>
      <c r="J27" s="22"/>
      <c r="K27" s="22"/>
    </row>
    <row r="28" spans="1:11" ht="23" x14ac:dyDescent="0.25">
      <c r="A28" s="19" t="s">
        <v>69</v>
      </c>
      <c r="B28" s="8"/>
      <c r="C28" s="21"/>
      <c r="E28" s="24"/>
      <c r="F28" s="22"/>
      <c r="G28" s="24"/>
      <c r="H28" s="22"/>
      <c r="I28" s="24"/>
      <c r="J28" s="22"/>
      <c r="K28" s="24"/>
    </row>
    <row r="29" spans="1:11" ht="23" x14ac:dyDescent="0.25">
      <c r="A29" s="18" t="s">
        <v>114</v>
      </c>
      <c r="E29" s="24"/>
      <c r="F29" s="22"/>
      <c r="G29" s="24"/>
      <c r="H29" s="22"/>
      <c r="I29" s="24"/>
      <c r="J29" s="22"/>
      <c r="K29" s="24"/>
    </row>
    <row r="30" spans="1:11" ht="13.75" customHeight="1" x14ac:dyDescent="0.25">
      <c r="A30" s="18"/>
      <c r="E30" s="22"/>
      <c r="F30" s="22"/>
      <c r="G30" s="22"/>
      <c r="H30" s="22"/>
      <c r="I30" s="22"/>
      <c r="J30" s="22"/>
      <c r="K30" s="22"/>
    </row>
    <row r="31" spans="1:11" s="1" customFormat="1" ht="23.25" customHeight="1" x14ac:dyDescent="0.25">
      <c r="A31" s="44" t="s">
        <v>115</v>
      </c>
      <c r="C31" s="26"/>
      <c r="D31" s="27"/>
      <c r="E31" s="28"/>
      <c r="F31" s="26"/>
      <c r="G31" s="29"/>
      <c r="H31" s="30"/>
      <c r="I31" s="29"/>
      <c r="J31" s="31"/>
      <c r="K31" s="32"/>
    </row>
    <row r="32" spans="1:11" s="1" customFormat="1" ht="23.25" customHeight="1" x14ac:dyDescent="0.25">
      <c r="A32" s="33" t="s">
        <v>116</v>
      </c>
      <c r="C32" s="34"/>
      <c r="D32" s="35"/>
      <c r="E32" s="29"/>
      <c r="F32" s="34"/>
      <c r="G32" s="29"/>
      <c r="H32" s="30"/>
      <c r="I32" s="29"/>
      <c r="J32" s="31"/>
      <c r="K32" s="29"/>
    </row>
    <row r="33" spans="1:11" s="1" customFormat="1" ht="23.25" customHeight="1" x14ac:dyDescent="0.25">
      <c r="A33" s="33" t="s">
        <v>117</v>
      </c>
      <c r="C33" s="34"/>
      <c r="D33" s="35"/>
      <c r="E33" s="29"/>
      <c r="F33" s="34"/>
      <c r="G33" s="29"/>
      <c r="H33" s="30"/>
      <c r="I33" s="29"/>
      <c r="J33" s="31"/>
      <c r="K33" s="29"/>
    </row>
    <row r="34" spans="1:11" s="1" customFormat="1" ht="23.25" customHeight="1" x14ac:dyDescent="0.25">
      <c r="A34" s="33" t="s">
        <v>118</v>
      </c>
      <c r="C34" s="36"/>
      <c r="D34" s="35"/>
      <c r="E34" s="31"/>
      <c r="F34" s="37"/>
      <c r="G34" s="38"/>
      <c r="H34" s="39"/>
      <c r="I34" s="38"/>
      <c r="J34" s="31"/>
      <c r="K34" s="40"/>
    </row>
    <row r="35" spans="1:11" s="1" customFormat="1" ht="23.25" customHeight="1" x14ac:dyDescent="0.25">
      <c r="A35" s="33" t="s">
        <v>119</v>
      </c>
      <c r="C35" s="36"/>
      <c r="D35" s="35"/>
      <c r="E35" s="31"/>
      <c r="F35" s="37"/>
      <c r="G35" s="38"/>
      <c r="H35" s="39"/>
      <c r="I35" s="38"/>
      <c r="J35" s="31"/>
      <c r="K35" s="40"/>
    </row>
    <row r="36" spans="1:11" s="1" customFormat="1" ht="23.25" customHeight="1" x14ac:dyDescent="0.25">
      <c r="A36" s="58" t="s">
        <v>120</v>
      </c>
      <c r="C36" s="59" t="s">
        <v>121</v>
      </c>
      <c r="D36" s="35"/>
      <c r="E36" s="60"/>
      <c r="F36" s="37"/>
      <c r="G36" s="41"/>
      <c r="H36" s="39"/>
      <c r="I36" s="42"/>
      <c r="J36" s="28"/>
      <c r="K36" s="43"/>
    </row>
    <row r="37" spans="1:11" s="1" customFormat="1" ht="23.25" customHeight="1" x14ac:dyDescent="0.25">
      <c r="A37" s="44" t="s">
        <v>122</v>
      </c>
      <c r="C37" s="28"/>
      <c r="D37" s="27"/>
      <c r="E37" s="45"/>
      <c r="F37" s="37"/>
      <c r="G37" s="45"/>
      <c r="H37" s="30"/>
      <c r="I37" s="45"/>
      <c r="J37" s="31"/>
      <c r="K37" s="45"/>
    </row>
    <row r="38" spans="1:11" s="1" customFormat="1" ht="15.75" customHeight="1" x14ac:dyDescent="0.25">
      <c r="A38" s="44"/>
      <c r="C38" s="28"/>
      <c r="D38" s="27"/>
      <c r="E38" s="29"/>
      <c r="F38" s="37"/>
      <c r="G38" s="29"/>
      <c r="H38" s="30"/>
      <c r="I38" s="29"/>
      <c r="J38" s="31"/>
      <c r="K38" s="29"/>
    </row>
    <row r="39" spans="1:11" s="1" customFormat="1" ht="23.25" customHeight="1" thickBot="1" x14ac:dyDescent="0.3">
      <c r="A39" s="44" t="s">
        <v>123</v>
      </c>
      <c r="C39" s="28"/>
      <c r="D39" s="27"/>
      <c r="E39" s="46"/>
      <c r="F39" s="37"/>
      <c r="G39" s="46"/>
      <c r="H39" s="30"/>
      <c r="I39" s="46"/>
      <c r="J39" s="31"/>
      <c r="K39" s="46"/>
    </row>
    <row r="40" spans="1:11" s="1" customFormat="1" ht="23.25" customHeight="1" thickTop="1" x14ac:dyDescent="0.25">
      <c r="A40" s="44"/>
      <c r="C40" s="28"/>
      <c r="D40" s="27"/>
      <c r="E40" s="28"/>
      <c r="F40" s="37"/>
      <c r="G40" s="29"/>
      <c r="H40" s="30"/>
      <c r="I40" s="29"/>
      <c r="J40" s="31"/>
      <c r="K40" s="40"/>
    </row>
    <row r="41" spans="1:11" ht="23.25" customHeight="1" x14ac:dyDescent="0.25">
      <c r="A41" s="9" t="s">
        <v>124</v>
      </c>
      <c r="C41" s="17"/>
      <c r="E41" s="47"/>
      <c r="G41" s="47"/>
      <c r="I41" s="47"/>
      <c r="J41" s="47"/>
      <c r="K41" s="47"/>
    </row>
    <row r="42" spans="1:11" s="1" customFormat="1" ht="23.25" customHeight="1" x14ac:dyDescent="0.25">
      <c r="I42" s="2"/>
      <c r="J42" s="2"/>
      <c r="K42" s="3"/>
    </row>
    <row r="43" spans="1:11" s="8" customFormat="1" ht="23.25" customHeight="1" x14ac:dyDescent="0.25">
      <c r="A43" s="4" t="s">
        <v>96</v>
      </c>
      <c r="B43" s="5"/>
      <c r="C43" s="6"/>
      <c r="D43" s="7"/>
      <c r="E43" s="7"/>
      <c r="F43" s="7"/>
      <c r="G43" s="7"/>
      <c r="H43" s="7"/>
      <c r="I43" s="7"/>
      <c r="J43" s="7"/>
      <c r="K43" s="7"/>
    </row>
    <row r="44" spans="1:11" s="8" customFormat="1" ht="23.25" customHeight="1" x14ac:dyDescent="0.25">
      <c r="A44" s="4" t="s">
        <v>125</v>
      </c>
      <c r="B44" s="5"/>
      <c r="C44" s="6"/>
      <c r="D44" s="7"/>
      <c r="E44" s="7"/>
      <c r="F44" s="7"/>
      <c r="G44" s="7"/>
      <c r="H44" s="7"/>
      <c r="I44" s="7"/>
      <c r="J44" s="7"/>
      <c r="K44" s="7"/>
    </row>
    <row r="45" spans="1:11" s="8" customFormat="1" ht="23.25" customHeight="1" x14ac:dyDescent="0.25">
      <c r="A45" s="4" t="s">
        <v>98</v>
      </c>
      <c r="B45" s="5"/>
      <c r="C45" s="6"/>
      <c r="D45" s="7"/>
      <c r="E45" s="7"/>
      <c r="F45" s="7"/>
      <c r="G45" s="7"/>
      <c r="H45" s="7"/>
      <c r="I45" s="7"/>
      <c r="J45" s="7"/>
      <c r="K45" s="7"/>
    </row>
    <row r="46" spans="1:11" s="8" customFormat="1" ht="23.25" customHeight="1" x14ac:dyDescent="0.25">
      <c r="B46" s="5"/>
      <c r="C46" s="6"/>
      <c r="D46" s="7"/>
      <c r="E46" s="7"/>
      <c r="F46" s="7"/>
      <c r="G46" s="7"/>
      <c r="H46" s="7"/>
      <c r="I46" s="5"/>
      <c r="J46" s="7"/>
      <c r="K46" s="3" t="s">
        <v>99</v>
      </c>
    </row>
    <row r="47" spans="1:11" ht="23" x14ac:dyDescent="0.25">
      <c r="E47" s="11"/>
      <c r="F47" s="11" t="s">
        <v>2</v>
      </c>
      <c r="G47" s="11"/>
      <c r="H47" s="12"/>
      <c r="I47" s="11"/>
      <c r="J47" s="11" t="s">
        <v>3</v>
      </c>
      <c r="K47" s="11"/>
    </row>
    <row r="48" spans="1:11" ht="23" x14ac:dyDescent="0.25">
      <c r="C48" s="13" t="s">
        <v>5</v>
      </c>
      <c r="D48" s="14"/>
      <c r="E48" s="13">
        <v>2556</v>
      </c>
      <c r="F48" s="15"/>
      <c r="G48" s="13">
        <v>2555</v>
      </c>
      <c r="H48" s="16"/>
      <c r="I48" s="13">
        <v>2556</v>
      </c>
      <c r="J48" s="15"/>
      <c r="K48" s="13">
        <v>2555</v>
      </c>
    </row>
    <row r="49" spans="1:11" ht="23" x14ac:dyDescent="0.25">
      <c r="C49" s="13"/>
      <c r="D49" s="14"/>
      <c r="E49" s="13"/>
      <c r="F49" s="15"/>
      <c r="G49" s="17" t="s">
        <v>100</v>
      </c>
      <c r="H49" s="16"/>
      <c r="I49" s="13"/>
      <c r="J49" s="15"/>
      <c r="K49" s="17" t="s">
        <v>100</v>
      </c>
    </row>
    <row r="50" spans="1:11" s="1" customFormat="1" ht="23.25" customHeight="1" x14ac:dyDescent="0.25">
      <c r="A50" s="44" t="s">
        <v>126</v>
      </c>
      <c r="C50" s="31"/>
      <c r="D50" s="35"/>
      <c r="E50" s="31"/>
      <c r="F50" s="37"/>
      <c r="G50" s="38"/>
      <c r="H50" s="39"/>
      <c r="I50" s="38"/>
      <c r="J50" s="31"/>
      <c r="K50" s="40"/>
    </row>
    <row r="51" spans="1:11" s="1" customFormat="1" ht="23.25" customHeight="1" thickBot="1" x14ac:dyDescent="0.3">
      <c r="A51" s="9" t="s">
        <v>127</v>
      </c>
      <c r="C51" s="31"/>
      <c r="D51" s="35"/>
      <c r="E51" s="47"/>
      <c r="F51" s="10"/>
      <c r="G51" s="47"/>
      <c r="H51" s="10"/>
      <c r="I51" s="48"/>
      <c r="J51" s="47"/>
      <c r="K51" s="48"/>
    </row>
    <row r="52" spans="1:11" s="1" customFormat="1" ht="23.25" customHeight="1" thickTop="1" x14ac:dyDescent="0.25">
      <c r="A52" s="9" t="s">
        <v>128</v>
      </c>
      <c r="C52" s="31"/>
      <c r="D52" s="35"/>
      <c r="E52" s="47"/>
      <c r="F52" s="10"/>
      <c r="G52" s="47"/>
      <c r="H52" s="10"/>
      <c r="I52" s="47"/>
      <c r="J52" s="47"/>
      <c r="K52" s="47"/>
    </row>
    <row r="53" spans="1:11" s="1" customFormat="1" ht="23.25" customHeight="1" thickBot="1" x14ac:dyDescent="0.3">
      <c r="A53" s="33"/>
      <c r="C53" s="31"/>
      <c r="D53" s="35"/>
      <c r="E53" s="49"/>
      <c r="F53" s="22"/>
      <c r="G53" s="49"/>
      <c r="H53" s="22"/>
      <c r="I53" s="22"/>
      <c r="J53" s="22"/>
      <c r="K53" s="22"/>
    </row>
    <row r="54" spans="1:11" ht="23.5" thickTop="1" x14ac:dyDescent="0.25">
      <c r="A54" s="18" t="s">
        <v>129</v>
      </c>
      <c r="C54" s="21"/>
      <c r="E54" s="47"/>
      <c r="G54" s="47"/>
      <c r="I54" s="47"/>
      <c r="J54" s="47"/>
      <c r="K54" s="47"/>
    </row>
    <row r="55" spans="1:11" ht="23.5" thickBot="1" x14ac:dyDescent="0.3">
      <c r="A55" s="9" t="s">
        <v>127</v>
      </c>
      <c r="C55" s="21"/>
      <c r="E55" s="47"/>
      <c r="G55" s="47"/>
      <c r="I55" s="48"/>
      <c r="J55" s="47"/>
      <c r="K55" s="48"/>
    </row>
    <row r="56" spans="1:11" ht="23.5" thickTop="1" x14ac:dyDescent="0.25">
      <c r="A56" s="9" t="s">
        <v>128</v>
      </c>
      <c r="C56" s="21"/>
      <c r="E56" s="47"/>
      <c r="G56" s="47"/>
      <c r="I56" s="47"/>
      <c r="J56" s="47"/>
      <c r="K56" s="47"/>
    </row>
    <row r="57" spans="1:11" ht="23.5" thickBot="1" x14ac:dyDescent="0.3">
      <c r="E57" s="49"/>
      <c r="F57" s="22"/>
      <c r="G57" s="49"/>
      <c r="H57" s="22"/>
      <c r="I57" s="22"/>
      <c r="J57" s="22"/>
      <c r="K57" s="22"/>
    </row>
    <row r="58" spans="1:11" ht="23.5" thickTop="1" x14ac:dyDescent="0.25">
      <c r="A58" s="18" t="s">
        <v>130</v>
      </c>
      <c r="C58" s="21"/>
      <c r="E58" s="47"/>
      <c r="G58" s="47"/>
      <c r="I58" s="47"/>
      <c r="J58" s="47"/>
      <c r="K58" s="47"/>
    </row>
    <row r="59" spans="1:11" ht="23" x14ac:dyDescent="0.25">
      <c r="A59" s="19" t="s">
        <v>131</v>
      </c>
      <c r="B59" s="20"/>
      <c r="C59" s="21"/>
      <c r="E59" s="47"/>
      <c r="G59" s="47"/>
      <c r="H59" s="47"/>
      <c r="I59" s="47"/>
      <c r="J59" s="47"/>
      <c r="K59" s="47"/>
    </row>
    <row r="60" spans="1:11" ht="23.5" thickBot="1" x14ac:dyDescent="0.3">
      <c r="A60" s="19" t="s">
        <v>132</v>
      </c>
      <c r="B60" s="8"/>
      <c r="C60" s="21"/>
      <c r="E60" s="50"/>
      <c r="F60" s="51"/>
      <c r="G60" s="50"/>
      <c r="H60" s="51"/>
      <c r="I60" s="52"/>
      <c r="J60" s="53"/>
      <c r="K60" s="52"/>
    </row>
    <row r="61" spans="1:11" ht="23.25" customHeight="1" thickTop="1" x14ac:dyDescent="0.25">
      <c r="A61" s="19" t="s">
        <v>133</v>
      </c>
      <c r="B61" s="8"/>
      <c r="C61" s="21"/>
    </row>
    <row r="62" spans="1:11" ht="23.25" customHeight="1" thickBot="1" x14ac:dyDescent="0.3">
      <c r="A62" s="19" t="s">
        <v>132</v>
      </c>
      <c r="B62" s="8"/>
      <c r="E62" s="50"/>
      <c r="F62" s="51"/>
      <c r="G62" s="50"/>
      <c r="H62" s="51"/>
      <c r="I62" s="50"/>
      <c r="J62" s="53"/>
      <c r="K62" s="50"/>
    </row>
    <row r="63" spans="1:11" ht="23.25" customHeight="1" thickTop="1" x14ac:dyDescent="0.25">
      <c r="A63" s="19"/>
      <c r="B63" s="8"/>
      <c r="E63" s="47"/>
      <c r="G63" s="47"/>
      <c r="I63" s="47"/>
      <c r="J63" s="47"/>
      <c r="K63" s="47"/>
    </row>
    <row r="64" spans="1:11" ht="23" x14ac:dyDescent="0.25">
      <c r="A64" s="9" t="s">
        <v>124</v>
      </c>
      <c r="C64" s="17"/>
      <c r="E64" s="47"/>
      <c r="G64" s="47"/>
      <c r="I64" s="47"/>
      <c r="J64" s="47"/>
      <c r="K64" s="47"/>
    </row>
  </sheetData>
  <pageMargins left="0.74803149606299213" right="0.55118110236220474" top="0.6692913385826772" bottom="0.31496062992125984" header="0.31496062992125984" footer="0.31496062992125984"/>
  <pageSetup paperSize="9" scale="75" fitToHeight="2" orientation="portrait" r:id="rId1"/>
  <headerFooter>
    <oddHeader>&amp;R&amp;"Arial,Italic"&amp;12For internal use only</oddHeader>
  </headerFooter>
  <rowBreaks count="1" manualBreakCount="1">
    <brk id="41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2911A5-A06D-462D-8A06-A582BC09A8D0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05716746-add9-412a-97a9-1b5167d151a3"/>
    <ds:schemaRef ds:uri="f6ba49b0-bcda-4796-8236-5b5cc1493a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D28873E-A39E-492A-AF93-EDE69718AE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F2C8F1-2336-4CBC-B107-767C7FDED0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PL(3)</vt:lpstr>
      <vt:lpstr>PL(9)</vt:lpstr>
      <vt:lpstr>SH Consolidated</vt:lpstr>
      <vt:lpstr>SH The Company</vt:lpstr>
      <vt:lpstr>CF</vt:lpstr>
      <vt:lpstr>CI (1 statement)</vt:lpstr>
      <vt:lpstr>BS!Print_Area</vt:lpstr>
      <vt:lpstr>CF!Print_Area</vt:lpstr>
      <vt:lpstr>'CI (1 statement)'!Print_Area</vt:lpstr>
      <vt:lpstr>'PL(3)'!Print_Area</vt:lpstr>
      <vt:lpstr>'PL(9)'!Print_Area</vt:lpstr>
      <vt:lpstr>'SH Consolidated'!Print_Area</vt:lpstr>
      <vt:lpstr>'SH 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Thitiya, Chokratsameehirun</cp:lastModifiedBy>
  <cp:revision/>
  <cp:lastPrinted>2022-11-07T03:26:38Z</cp:lastPrinted>
  <dcterms:created xsi:type="dcterms:W3CDTF">2011-03-08T09:02:15Z</dcterms:created>
  <dcterms:modified xsi:type="dcterms:W3CDTF">2022-11-09T04:13:22Z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