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chokratsameehirun\Desktop\SET\"/>
    </mc:Choice>
  </mc:AlternateContent>
  <xr:revisionPtr revIDLastSave="0" documentId="13_ncr:1_{1A23670C-2D0F-4369-88B6-E2CB397EA949}" xr6:coauthVersionLast="47" xr6:coauthVersionMax="47" xr10:uidLastSave="{00000000-0000-0000-0000-000000000000}"/>
  <bookViews>
    <workbookView xWindow="-110" yWindow="-110" windowWidth="19420" windowHeight="10420" tabRatio="724" xr2:uid="{00000000-000D-0000-FFFF-FFFF00000000}"/>
  </bookViews>
  <sheets>
    <sheet name="BS" sheetId="9" r:id="rId1"/>
    <sheet name="PL(3) " sheetId="5" r:id="rId2"/>
    <sheet name="PL(9)" sheetId="12" r:id="rId3"/>
    <sheet name="SH Consolidated" sheetId="13" r:id="rId4"/>
    <sheet name="SH The Company" sheetId="14" r:id="rId5"/>
    <sheet name="CF" sheetId="11" r:id="rId6"/>
  </sheets>
  <definedNames>
    <definedName name="_xlnm.Print_Area" localSheetId="0">BS!$A$1:$K$76</definedName>
    <definedName name="_xlnm.Print_Area" localSheetId="5">CF!$A$1:$K$63</definedName>
    <definedName name="_xlnm.Print_Area" localSheetId="1">'PL(3) '!$A$1:$K$41</definedName>
    <definedName name="_xlnm.Print_Area" localSheetId="2">'PL(9)'!$A$1:$K$42</definedName>
    <definedName name="_xlnm.Print_Area" localSheetId="3">'SH Consolidated'!$A$1:$M$31</definedName>
    <definedName name="_xlnm.Print_Area" localSheetId="4">'SH The Company'!$A$1:$M$33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5" i="12" l="1"/>
  <c r="E33" i="9"/>
  <c r="A2" i="14"/>
  <c r="M29" i="14"/>
  <c r="K30" i="14"/>
  <c r="M10" i="14"/>
  <c r="M14" i="14"/>
  <c r="M15" i="14"/>
  <c r="E16" i="14"/>
  <c r="F16" i="14"/>
  <c r="G16" i="14"/>
  <c r="G22" i="14" s="1"/>
  <c r="H16" i="14"/>
  <c r="H22" i="14" s="1"/>
  <c r="I16" i="14"/>
  <c r="J16" i="14"/>
  <c r="K16" i="14"/>
  <c r="L16" i="14"/>
  <c r="M19" i="14"/>
  <c r="M20" i="14"/>
  <c r="E21" i="14"/>
  <c r="M21" i="14" s="1"/>
  <c r="F21" i="14"/>
  <c r="G21" i="14"/>
  <c r="H21" i="14"/>
  <c r="I21" i="14"/>
  <c r="K21" i="14"/>
  <c r="F22" i="14"/>
  <c r="I22" i="14"/>
  <c r="J22" i="14"/>
  <c r="K22" i="14"/>
  <c r="L22" i="14"/>
  <c r="M25" i="14"/>
  <c r="M26" i="14"/>
  <c r="E27" i="14"/>
  <c r="E30" i="14" s="1"/>
  <c r="G27" i="14"/>
  <c r="I27" i="14"/>
  <c r="K27" i="14"/>
  <c r="M28" i="14"/>
  <c r="M30" i="14" s="1"/>
  <c r="G30" i="14"/>
  <c r="I30" i="14"/>
  <c r="M29" i="13"/>
  <c r="M28" i="13"/>
  <c r="K27" i="13"/>
  <c r="K30" i="13" s="1"/>
  <c r="I27" i="13"/>
  <c r="I30" i="13" s="1"/>
  <c r="G27" i="13"/>
  <c r="G30" i="13" s="1"/>
  <c r="E27" i="13"/>
  <c r="E30" i="13" s="1"/>
  <c r="C27" i="13"/>
  <c r="M27" i="13" s="1"/>
  <c r="M26" i="13"/>
  <c r="M25" i="13"/>
  <c r="F22" i="13"/>
  <c r="K21" i="13"/>
  <c r="I21" i="13"/>
  <c r="H21" i="13"/>
  <c r="H22" i="13" s="1"/>
  <c r="G21" i="13"/>
  <c r="G22" i="13" s="1"/>
  <c r="F21" i="13"/>
  <c r="E21" i="13"/>
  <c r="D21" i="13"/>
  <c r="C21" i="13"/>
  <c r="M21" i="13" s="1"/>
  <c r="M20" i="13"/>
  <c r="M19" i="13"/>
  <c r="M16" i="13"/>
  <c r="L16" i="13"/>
  <c r="L22" i="13" s="1"/>
  <c r="K16" i="13"/>
  <c r="K22" i="13" s="1"/>
  <c r="J16" i="13"/>
  <c r="J22" i="13" s="1"/>
  <c r="I16" i="13"/>
  <c r="I22" i="13" s="1"/>
  <c r="H16" i="13"/>
  <c r="G16" i="13"/>
  <c r="F16" i="13"/>
  <c r="E16" i="13"/>
  <c r="E22" i="13" s="1"/>
  <c r="D16" i="13"/>
  <c r="D22" i="13" s="1"/>
  <c r="C16" i="13"/>
  <c r="C22" i="13" s="1"/>
  <c r="M15" i="13"/>
  <c r="M14" i="13"/>
  <c r="M10" i="13"/>
  <c r="M22" i="13" s="1"/>
  <c r="I58" i="11"/>
  <c r="E58" i="11"/>
  <c r="I51" i="11"/>
  <c r="E51" i="11"/>
  <c r="I23" i="11"/>
  <c r="I35" i="11" s="1"/>
  <c r="E23" i="11"/>
  <c r="E35" i="11" s="1"/>
  <c r="I17" i="5"/>
  <c r="I22" i="5"/>
  <c r="I52" i="9"/>
  <c r="K33" i="9"/>
  <c r="I33" i="9"/>
  <c r="G33" i="9"/>
  <c r="K19" i="9"/>
  <c r="I19" i="9"/>
  <c r="G19" i="9"/>
  <c r="E19" i="9"/>
  <c r="I60" i="11" l="1"/>
  <c r="I62" i="11" s="1"/>
  <c r="E60" i="11"/>
  <c r="E62" i="11" s="1"/>
  <c r="I24" i="5"/>
  <c r="I27" i="5" s="1"/>
  <c r="I29" i="5" s="1"/>
  <c r="I38" i="5" s="1"/>
  <c r="M30" i="13"/>
  <c r="E22" i="14"/>
  <c r="M27" i="14"/>
  <c r="M16" i="14"/>
  <c r="M22" i="14" s="1"/>
  <c r="C30" i="13"/>
  <c r="G37" i="12"/>
  <c r="I28" i="12"/>
  <c r="I30" i="12" s="1"/>
  <c r="E28" i="12"/>
  <c r="E30" i="12" s="1"/>
  <c r="I23" i="12"/>
  <c r="E23" i="12"/>
  <c r="I18" i="12"/>
  <c r="E18" i="12"/>
  <c r="E22" i="5"/>
  <c r="E17" i="5"/>
  <c r="I74" i="9"/>
  <c r="E74" i="9"/>
  <c r="I58" i="9"/>
  <c r="I60" i="9" s="1"/>
  <c r="E58" i="9"/>
  <c r="E52" i="9"/>
  <c r="I35" i="9"/>
  <c r="E35" i="9"/>
  <c r="E60" i="9" l="1"/>
  <c r="I76" i="9"/>
  <c r="E42" i="12"/>
  <c r="E39" i="12"/>
  <c r="I42" i="12"/>
  <c r="I39" i="12"/>
  <c r="E24" i="5"/>
  <c r="E27" i="5" s="1"/>
  <c r="E29" i="5" s="1"/>
  <c r="E41" i="5" s="1"/>
  <c r="E76" i="9"/>
  <c r="I41" i="5"/>
  <c r="E38" i="5" l="1"/>
  <c r="K58" i="11"/>
  <c r="G58" i="11"/>
  <c r="D42" i="12" l="1"/>
  <c r="D39" i="12"/>
  <c r="K37" i="12"/>
  <c r="K23" i="12"/>
  <c r="G23" i="12"/>
  <c r="K18" i="12"/>
  <c r="G18" i="12"/>
  <c r="G36" i="5"/>
  <c r="K36" i="5"/>
  <c r="G28" i="12" l="1"/>
  <c r="G30" i="12" s="1"/>
  <c r="G39" i="12" s="1"/>
  <c r="K28" i="12"/>
  <c r="K30" i="12" s="1"/>
  <c r="K42" i="12" s="1"/>
  <c r="G51" i="11"/>
  <c r="K51" i="11"/>
  <c r="K23" i="11"/>
  <c r="G23" i="11"/>
  <c r="G42" i="12" l="1"/>
  <c r="K39" i="12"/>
  <c r="D41" i="5" l="1"/>
  <c r="D38" i="5"/>
  <c r="G35" i="11" l="1"/>
  <c r="G60" i="11" s="1"/>
  <c r="G62" i="11" s="1"/>
  <c r="K35" i="11"/>
  <c r="K60" i="11" s="1"/>
  <c r="K62" i="11" s="1"/>
  <c r="K22" i="5" l="1"/>
  <c r="K17" i="5"/>
  <c r="G22" i="5"/>
  <c r="G17" i="5"/>
  <c r="K74" i="9"/>
  <c r="G74" i="9"/>
  <c r="K58" i="9"/>
  <c r="G58" i="9"/>
  <c r="K52" i="9"/>
  <c r="G52" i="9"/>
  <c r="A37" i="9"/>
  <c r="K24" i="5" l="1"/>
  <c r="K27" i="5" s="1"/>
  <c r="K29" i="5" s="1"/>
  <c r="K35" i="9"/>
  <c r="K60" i="9"/>
  <c r="K76" i="9" s="1"/>
  <c r="G60" i="9"/>
  <c r="G76" i="9" s="1"/>
  <c r="G35" i="9"/>
  <c r="G24" i="5"/>
  <c r="G27" i="5" s="1"/>
  <c r="G29" i="5" s="1"/>
  <c r="G41" i="5" s="1"/>
  <c r="K41" i="5" l="1"/>
  <c r="K38" i="5"/>
  <c r="G38" i="5"/>
</calcChain>
</file>

<file path=xl/sharedStrings.xml><?xml version="1.0" encoding="utf-8"?>
<sst xmlns="http://schemas.openxmlformats.org/spreadsheetml/2006/main" count="320" uniqueCount="162">
  <si>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</si>
  <si>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</si>
  <si>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</si>
  <si>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</si>
  <si>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</si>
  <si>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</si>
  <si>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</si>
  <si>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</si>
  <si>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</si>
  <si>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</si>
  <si>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</si>
  <si>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</si>
  <si>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</si>
  <si>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</si>
  <si>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</si>
  <si>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</si>
  <si>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</si>
  <si>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</si>
  <si>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</si>
  <si>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</si>
  <si>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</si>
  <si>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Share premium</t>
  </si>
  <si>
    <t>Retained earnings</t>
  </si>
  <si>
    <t xml:space="preserve">   Unappropriated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</si>
  <si>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</si>
  <si>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</si>
  <si>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</si>
  <si>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</si>
  <si>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</si>
  <si>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</si>
  <si>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</si>
  <si>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</si>
  <si>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>Cash flows from investing activities</t>
  </si>
  <si>
    <t>Total</t>
  </si>
  <si>
    <t>Issued and</t>
  </si>
  <si>
    <t xml:space="preserve"> fully paid-up</t>
  </si>
  <si>
    <t>share capital</t>
  </si>
  <si>
    <t>Unappropriated</t>
  </si>
  <si>
    <t>Provision for long-term employee benefits</t>
  </si>
  <si>
    <t>Income tax expenses</t>
  </si>
  <si>
    <t>Interest income</t>
  </si>
  <si>
    <t xml:space="preserve">Intangible assets </t>
  </si>
  <si>
    <t>Surplus on business</t>
  </si>
  <si>
    <t>combination under</t>
  </si>
  <si>
    <t>common control</t>
  </si>
  <si>
    <t xml:space="preserve">Cost and expenses of services </t>
  </si>
  <si>
    <t xml:space="preserve">Earnings per share </t>
  </si>
  <si>
    <t>Insurance premium payables and other payables</t>
  </si>
  <si>
    <t>Deposits at banks with restrictions</t>
  </si>
  <si>
    <t xml:space="preserve">Surplus on business combination under common control </t>
  </si>
  <si>
    <t>Share premium -</t>
  </si>
  <si>
    <t>ordinary shares</t>
  </si>
  <si>
    <t>ASN Broker Public Company Limited and its subsidiaries</t>
  </si>
  <si>
    <t>Deferred tax assets</t>
  </si>
  <si>
    <t>Statements of financial position</t>
  </si>
  <si>
    <t xml:space="preserve">Leasehold improvements and equipment </t>
  </si>
  <si>
    <t xml:space="preserve">   Management fee income</t>
  </si>
  <si>
    <t xml:space="preserve">   Others</t>
  </si>
  <si>
    <t/>
  </si>
  <si>
    <t>Acquisition of leasehold improvements and equipment</t>
  </si>
  <si>
    <t>Acquisition of intangible assets</t>
  </si>
  <si>
    <t>Investments in subsidiaries</t>
  </si>
  <si>
    <t>Provision for policy cancellation</t>
  </si>
  <si>
    <t>Right-of-use assets</t>
  </si>
  <si>
    <t>Current portion of long-term lease liabilities</t>
  </si>
  <si>
    <t>Long-term lease liabilities, net of current portion</t>
  </si>
  <si>
    <t>Cash flows from financing activities</t>
  </si>
  <si>
    <t>Brokerage income</t>
  </si>
  <si>
    <t>Other service income</t>
  </si>
  <si>
    <t>Cash paid for interest expenses</t>
  </si>
  <si>
    <t>Payment of principal of lease liabilities</t>
  </si>
  <si>
    <t>2021</t>
  </si>
  <si>
    <t>- Personal loans</t>
  </si>
  <si>
    <t>Long-term loan from related party</t>
  </si>
  <si>
    <t>(in thousand Baht)</t>
  </si>
  <si>
    <t>Consolidated</t>
  </si>
  <si>
    <t>Separate</t>
  </si>
  <si>
    <t>financial statements</t>
  </si>
  <si>
    <t xml:space="preserve">Three-month period ended </t>
  </si>
  <si>
    <t>2022</t>
  </si>
  <si>
    <t>Consolidated financial</t>
  </si>
  <si>
    <t>Separate financial</t>
  </si>
  <si>
    <t>31 December</t>
  </si>
  <si>
    <t>statements</t>
  </si>
  <si>
    <t>Liabilities and equity</t>
  </si>
  <si>
    <t>Equity</t>
  </si>
  <si>
    <t>Total equity</t>
  </si>
  <si>
    <t>Total liabilities and equity</t>
  </si>
  <si>
    <t xml:space="preserve">  Authorised share capital</t>
  </si>
  <si>
    <t xml:space="preserve">  Issued and paid-up share capital</t>
  </si>
  <si>
    <t>Depreciation and amortisation</t>
  </si>
  <si>
    <t>Bad debts</t>
  </si>
  <si>
    <t>Written-off equipment</t>
  </si>
  <si>
    <t xml:space="preserve">Provision for long-term employee benefits </t>
  </si>
  <si>
    <t>Changes in operating assets and liabilities</t>
  </si>
  <si>
    <t>Cash and cash equivalents at 1 January</t>
  </si>
  <si>
    <t>(Unaudited)</t>
  </si>
  <si>
    <t>Statement of comprehensive income (Unaudited)</t>
  </si>
  <si>
    <t>Profit from operating activities</t>
  </si>
  <si>
    <t>Profit before income tax expense</t>
  </si>
  <si>
    <t>Profit for the period</t>
  </si>
  <si>
    <t>Cash flow statement (Unaudited)</t>
  </si>
  <si>
    <t>Statement of changes in equity (Unaudited)</t>
  </si>
  <si>
    <t>Balance at 1 January 2021</t>
  </si>
  <si>
    <t xml:space="preserve">   Appropriated </t>
  </si>
  <si>
    <t>Total comprehensive income for the period</t>
  </si>
  <si>
    <t xml:space="preserve">Other comprehensive income </t>
  </si>
  <si>
    <t>(Restated)</t>
  </si>
  <si>
    <r>
      <t xml:space="preserve">   Basic earning per share for the period </t>
    </r>
    <r>
      <rPr>
        <i/>
        <sz val="11"/>
        <rFont val="Times New Roman"/>
        <family val="1"/>
      </rPr>
      <t>(Baht)</t>
    </r>
  </si>
  <si>
    <t>Cash paid for corporate income tax</t>
  </si>
  <si>
    <t>(Reversal) expected credit losses</t>
  </si>
  <si>
    <t>Gain (loss) on remeasurements of defined benefit plans</t>
  </si>
  <si>
    <t>Other comprehensive income for the period, net of tax</t>
  </si>
  <si>
    <t>Items that will not be reclassified to profit or loss</t>
  </si>
  <si>
    <t>Income tax relating to items that will not be reclassified</t>
  </si>
  <si>
    <t>Balance at 1 January 2022 - as reported</t>
  </si>
  <si>
    <t>Impact from restatement</t>
  </si>
  <si>
    <t>Balance at 1 January 2022 - restated</t>
  </si>
  <si>
    <t>Profit</t>
  </si>
  <si>
    <t xml:space="preserve">    Legal reserve</t>
  </si>
  <si>
    <t>Proceeds from interest</t>
  </si>
  <si>
    <t>Loans to customers</t>
  </si>
  <si>
    <t>Accrued income and other receivables</t>
  </si>
  <si>
    <t>Cash flows used in operating activities</t>
  </si>
  <si>
    <t xml:space="preserve">Net cash used in operating activities </t>
  </si>
  <si>
    <t>Proceeds from sale of leasehold and equipment</t>
  </si>
  <si>
    <t>Net cash flows used in investing activities</t>
  </si>
  <si>
    <t>(187,199,953 ordinary shares, par value at 
Baht 0.50 per share)</t>
  </si>
  <si>
    <t xml:space="preserve">(Reversal) expected credit losses </t>
  </si>
  <si>
    <t>(Reversal) provision for policy cancellation</t>
  </si>
  <si>
    <t>30 September</t>
  </si>
  <si>
    <t xml:space="preserve">Nine-month period ended </t>
  </si>
  <si>
    <t>Nine-month period ended 30 September 2021</t>
  </si>
  <si>
    <t>Balance as at 30 September 2021 - restated</t>
  </si>
  <si>
    <t>Nine-month period ended 30 September 2022</t>
  </si>
  <si>
    <t>Balance as at 30 September 2022</t>
  </si>
  <si>
    <t>Transactions with owners, recorded directly in equity</t>
  </si>
  <si>
    <t xml:space="preserve">   Contributions by and distributions to owners of the parent</t>
  </si>
  <si>
    <t xml:space="preserve">       Stock Dividends</t>
  </si>
  <si>
    <t xml:space="preserve">       Dividends</t>
  </si>
  <si>
    <t xml:space="preserve">   Total contributions by and distributions to owners of the parent</t>
  </si>
  <si>
    <t>Cash received from corporate income tax</t>
  </si>
  <si>
    <t>Cash received from long-term loan from director</t>
  </si>
  <si>
    <t>Dividend paid</t>
  </si>
  <si>
    <t>Comprehensive income for the period</t>
  </si>
  <si>
    <t>Profit - restated</t>
  </si>
  <si>
    <t>Other comprehensive income - restated</t>
  </si>
  <si>
    <t>Cash and cash equivalents at 30 September</t>
  </si>
  <si>
    <t>- Hire purchase</t>
  </si>
  <si>
    <t>Dividends paid</t>
  </si>
  <si>
    <t>4, 10</t>
  </si>
  <si>
    <t>4, 6</t>
  </si>
  <si>
    <t>Legal reserve</t>
  </si>
  <si>
    <t>Income tax (benefits) expenses</t>
  </si>
  <si>
    <t>Adjustments to reconcile profit to cash receipts (payments)</t>
  </si>
  <si>
    <t>Current portion of receivables</t>
  </si>
  <si>
    <t>Receivables, net of current portion</t>
  </si>
  <si>
    <t>Profit (loss) before income tax expense</t>
  </si>
  <si>
    <t>Profit (loss) for the period</t>
  </si>
  <si>
    <t>- Investments in peer-to-peer lending platform</t>
  </si>
  <si>
    <t>Net decrease in cash and cash equivalents</t>
  </si>
  <si>
    <t xml:space="preserve">Net cash provided by (used) in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</si>
</sst>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_);_(* \(#,##0.00\);_(* &quot;-&quot;_);_(@_)"/>
    <numFmt numFmtId="167" formatCode="#,##0;\(#,##0\)"/>
    <numFmt numFmtId="168" formatCode="#,##0.00;\(#,##0.00\)"/>
    <numFmt numFmtId="169" formatCode="_([$€-2]\ * #,##0.00_);_([$€-2]\ * \(#,##0.00\);_([$€-2]\ * &quot;-&quot;??_);_(@_)"/>
  </numFmts>
  <fonts count="2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color indexed="8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theme="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1"/>
      <color theme="1"/>
      <name val="Times New Roman"/>
      <family val="1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21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9" fillId="2" borderId="0" applyNumberFormat="0" applyProtection="0">
      <alignment horizontal="left" wrapText="1" indent="4"/>
    </xf>
    <xf numFmtId="0" fontId="20" fillId="2" borderId="0" applyNumberFormat="0" applyProtection="0">
      <alignment horizontal="left" wrapText="1" indent="4"/>
    </xf>
    <xf numFmtId="0" fontId="21" fillId="2" borderId="0" applyNumberFormat="0" applyBorder="0" applyProtection="0">
      <alignment horizontal="left" indent="1"/>
    </xf>
    <xf numFmtId="0" fontId="22" fillId="0" borderId="0"/>
    <xf numFmtId="0" fontId="2" fillId="3" borderId="6"/>
    <xf numFmtId="0" fontId="2" fillId="4" borderId="0"/>
    <xf numFmtId="0" fontId="18" fillId="5" borderId="0" applyNumberFormat="0" applyBorder="0" applyProtection="0"/>
    <xf numFmtId="0" fontId="2" fillId="4" borderId="7"/>
    <xf numFmtId="0" fontId="2" fillId="0" borderId="0"/>
    <xf numFmtId="0" fontId="18" fillId="0" borderId="0"/>
    <xf numFmtId="0" fontId="2" fillId="0" borderId="0"/>
    <xf numFmtId="0" fontId="1" fillId="0" borderId="0"/>
    <xf numFmtId="0" fontId="1" fillId="3" borderId="6"/>
    <xf numFmtId="0" fontId="1" fillId="4" borderId="0"/>
    <xf numFmtId="0" fontId="1" fillId="4" borderId="7"/>
    <xf numFmtId="0" fontId="1" fillId="0" borderId="0"/>
    <xf numFmtId="0" fontId="1" fillId="0" borderId="0"/>
  </cellStyleXfs>
  <cellXfs count="179">
    <xf numFmtId="0" fontId="0" fillId="0" borderId="0" xfId="0"/>
    <xf numFmtId="0" fontId="4" fillId="0" borderId="0" xfId="0" applyFont="1" applyFill="1" applyAlignment="1"/>
    <xf numFmtId="164" fontId="5" fillId="0" borderId="0" xfId="0" quotePrefix="1" applyNumberFormat="1" applyFont="1" applyFill="1" applyAlignment="1">
      <alignment horizontal="centerContinuous"/>
    </xf>
    <xf numFmtId="164" fontId="5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/>
    <xf numFmtId="164" fontId="5" fillId="0" borderId="0" xfId="0" applyNumberFormat="1" applyFont="1" applyFill="1" applyAlignment="1"/>
    <xf numFmtId="164" fontId="4" fillId="0" borderId="0" xfId="0" applyNumberFormat="1" applyFont="1" applyFill="1" applyAlignment="1"/>
    <xf numFmtId="164" fontId="5" fillId="0" borderId="0" xfId="0" applyNumberFormat="1" applyFont="1" applyFill="1" applyBorder="1" applyAlignment="1"/>
    <xf numFmtId="0" fontId="7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64" fontId="5" fillId="0" borderId="0" xfId="0" quotePrefix="1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5" fillId="0" borderId="0" xfId="0" applyFont="1"/>
    <xf numFmtId="164" fontId="5" fillId="0" borderId="0" xfId="0" applyNumberFormat="1" applyFont="1"/>
    <xf numFmtId="0" fontId="7" fillId="0" borderId="0" xfId="0" applyFont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Fill="1" applyAlignment="1">
      <alignment horizontal="right"/>
    </xf>
    <xf numFmtId="164" fontId="5" fillId="0" borderId="0" xfId="0" quotePrefix="1" applyNumberFormat="1" applyFont="1" applyAlignment="1">
      <alignment horizontal="left"/>
    </xf>
    <xf numFmtId="41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Border="1" applyAlignment="1"/>
    <xf numFmtId="0" fontId="9" fillId="0" borderId="0" xfId="0" applyFont="1" applyFill="1" applyAlignment="1"/>
    <xf numFmtId="164" fontId="5" fillId="0" borderId="0" xfId="0" applyNumberFormat="1" applyFont="1" applyFill="1" applyAlignment="1">
      <alignment horizontal="center"/>
    </xf>
    <xf numFmtId="0" fontId="4" fillId="0" borderId="0" xfId="0" applyFont="1"/>
    <xf numFmtId="164" fontId="5" fillId="0" borderId="0" xfId="0" quotePrefix="1" applyNumberFormat="1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49" fontId="6" fillId="0" borderId="0" xfId="0" applyNumberFormat="1" applyFont="1"/>
    <xf numFmtId="164" fontId="6" fillId="0" borderId="0" xfId="0" applyNumberFormat="1" applyFont="1"/>
    <xf numFmtId="41" fontId="5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left"/>
    </xf>
    <xf numFmtId="41" fontId="5" fillId="0" borderId="0" xfId="0" applyNumberFormat="1" applyFont="1" applyAlignment="1">
      <alignment horizontal="left"/>
    </xf>
    <xf numFmtId="41" fontId="5" fillId="0" borderId="0" xfId="0" applyNumberFormat="1" applyFont="1" applyAlignment="1">
      <alignment horizontal="center"/>
    </xf>
    <xf numFmtId="41" fontId="5" fillId="0" borderId="1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41" fontId="5" fillId="0" borderId="4" xfId="0" applyNumberFormat="1" applyFont="1" applyBorder="1" applyAlignment="1">
      <alignment horizontal="right"/>
    </xf>
    <xf numFmtId="41" fontId="5" fillId="0" borderId="0" xfId="0" applyNumberFormat="1" applyFont="1"/>
    <xf numFmtId="0" fontId="5" fillId="0" borderId="0" xfId="0" applyFont="1" applyAlignment="1">
      <alignment horizontal="left"/>
    </xf>
    <xf numFmtId="0" fontId="4" fillId="0" borderId="0" xfId="0" applyNumberFormat="1" applyFont="1" applyFill="1" applyAlignment="1"/>
    <xf numFmtId="0" fontId="5" fillId="0" borderId="0" xfId="0" applyFont="1" applyFill="1"/>
    <xf numFmtId="41" fontId="5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/>
    <xf numFmtId="164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10" fillId="0" borderId="0" xfId="0" applyFont="1" applyFill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center"/>
    </xf>
    <xf numFmtId="167" fontId="4" fillId="0" borderId="0" xfId="0" applyNumberFormat="1" applyFont="1" applyAlignment="1">
      <alignment horizontal="center" vertical="center"/>
    </xf>
    <xf numFmtId="38" fontId="11" fillId="0" borderId="0" xfId="2" applyNumberFormat="1" applyFont="1" applyFill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4" fillId="0" borderId="0" xfId="0" applyFont="1" applyAlignment="1">
      <alignment horizontal="left"/>
    </xf>
    <xf numFmtId="164" fontId="4" fillId="0" borderId="0" xfId="0" applyNumberFormat="1" applyFont="1" applyBorder="1"/>
    <xf numFmtId="49" fontId="5" fillId="0" borderId="0" xfId="0" applyNumberFormat="1" applyFont="1"/>
    <xf numFmtId="49" fontId="5" fillId="0" borderId="0" xfId="0" quotePrefix="1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0" fontId="7" fillId="0" borderId="0" xfId="0" applyFont="1" applyAlignment="1">
      <alignment horizontal="centerContinuous"/>
    </xf>
    <xf numFmtId="0" fontId="7" fillId="0" borderId="0" xfId="0" applyFont="1"/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5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164" fontId="5" fillId="0" borderId="0" xfId="0" applyNumberFormat="1" applyFont="1" applyBorder="1"/>
    <xf numFmtId="0" fontId="4" fillId="0" borderId="0" xfId="0" applyFont="1" applyFill="1"/>
    <xf numFmtId="0" fontId="13" fillId="0" borderId="0" xfId="0" applyFont="1"/>
    <xf numFmtId="41" fontId="5" fillId="0" borderId="0" xfId="0" applyNumberFormat="1" applyFont="1" applyBorder="1" applyAlignment="1">
      <alignment horizontal="right"/>
    </xf>
    <xf numFmtId="41" fontId="5" fillId="0" borderId="0" xfId="0" applyNumberFormat="1" applyFont="1" applyBorder="1" applyAlignment="1">
      <alignment horizontal="center"/>
    </xf>
    <xf numFmtId="0" fontId="13" fillId="0" borderId="0" xfId="0" applyFont="1" applyFill="1"/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/>
    <xf numFmtId="0" fontId="12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center"/>
    </xf>
    <xf numFmtId="0" fontId="13" fillId="0" borderId="0" xfId="0" applyFont="1" applyFill="1" applyAlignment="1"/>
    <xf numFmtId="164" fontId="7" fillId="0" borderId="0" xfId="0" applyNumberFormat="1" applyFont="1" applyFill="1" applyAlignment="1"/>
    <xf numFmtId="164" fontId="12" fillId="0" borderId="0" xfId="0" applyNumberFormat="1" applyFont="1" applyFill="1" applyAlignment="1">
      <alignment horizontal="right"/>
    </xf>
    <xf numFmtId="0" fontId="13" fillId="0" borderId="0" xfId="0" applyNumberFormat="1" applyFont="1" applyFill="1" applyAlignment="1"/>
    <xf numFmtId="41" fontId="4" fillId="0" borderId="1" xfId="0" applyNumberFormat="1" applyFont="1" applyFill="1" applyBorder="1" applyAlignment="1">
      <alignment horizontal="center"/>
    </xf>
    <xf numFmtId="41" fontId="4" fillId="0" borderId="2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>
      <alignment horizontal="center"/>
    </xf>
    <xf numFmtId="41" fontId="4" fillId="0" borderId="2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2" xfId="0" applyNumberFormat="1" applyFont="1" applyBorder="1" applyAlignment="1">
      <alignment horizontal="center"/>
    </xf>
    <xf numFmtId="41" fontId="4" fillId="0" borderId="0" xfId="0" applyNumberFormat="1" applyFont="1" applyBorder="1" applyAlignment="1">
      <alignment horizontal="center"/>
    </xf>
    <xf numFmtId="0" fontId="7" fillId="0" borderId="0" xfId="0" applyFont="1" applyFill="1" applyAlignment="1">
      <alignment horizontal="left" wrapText="1" indent="1"/>
    </xf>
    <xf numFmtId="41" fontId="4" fillId="0" borderId="0" xfId="0" applyNumberFormat="1" applyFont="1"/>
    <xf numFmtId="164" fontId="4" fillId="0" borderId="2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Border="1" applyAlignment="1">
      <alignment horizontal="left"/>
    </xf>
    <xf numFmtId="41" fontId="4" fillId="0" borderId="0" xfId="0" applyNumberFormat="1" applyFont="1" applyFill="1" applyBorder="1" applyAlignment="1">
      <alignment horizontal="left"/>
    </xf>
    <xf numFmtId="41" fontId="4" fillId="0" borderId="2" xfId="0" applyNumberFormat="1" applyFont="1" applyFill="1" applyBorder="1" applyAlignment="1">
      <alignment horizontal="right"/>
    </xf>
    <xf numFmtId="41" fontId="4" fillId="0" borderId="5" xfId="0" applyNumberFormat="1" applyFont="1" applyFill="1" applyBorder="1" applyAlignment="1">
      <alignment horizontal="left"/>
    </xf>
    <xf numFmtId="167" fontId="4" fillId="0" borderId="0" xfId="0" applyNumberFormat="1" applyFont="1" applyAlignment="1">
      <alignment horizontal="center" vertical="center"/>
    </xf>
    <xf numFmtId="164" fontId="15" fillId="0" borderId="0" xfId="0" applyNumberFormat="1" applyFont="1"/>
    <xf numFmtId="164" fontId="16" fillId="0" borderId="0" xfId="0" applyNumberFormat="1" applyFont="1"/>
    <xf numFmtId="37" fontId="16" fillId="0" borderId="0" xfId="0" applyNumberFormat="1" applyFont="1"/>
    <xf numFmtId="37" fontId="15" fillId="0" borderId="0" xfId="0" applyNumberFormat="1" applyFont="1"/>
    <xf numFmtId="41" fontId="4" fillId="0" borderId="0" xfId="0" applyNumberFormat="1" applyFont="1" applyFill="1" applyBorder="1" applyAlignment="1">
      <alignment horizontal="right"/>
    </xf>
    <xf numFmtId="164" fontId="15" fillId="0" borderId="0" xfId="0" applyNumberFormat="1" applyFont="1" applyFill="1" applyBorder="1"/>
    <xf numFmtId="164" fontId="16" fillId="0" borderId="0" xfId="0" applyNumberFormat="1" applyFont="1" applyFill="1" applyBorder="1"/>
    <xf numFmtId="41" fontId="14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Alignment="1"/>
    <xf numFmtId="41" fontId="4" fillId="0" borderId="5" xfId="0" applyNumberFormat="1" applyFont="1" applyBorder="1" applyAlignment="1">
      <alignment horizontal="right"/>
    </xf>
    <xf numFmtId="41" fontId="4" fillId="0" borderId="4" xfId="0" applyNumberFormat="1" applyFont="1" applyBorder="1" applyAlignment="1">
      <alignment horizontal="right"/>
    </xf>
    <xf numFmtId="41" fontId="4" fillId="0" borderId="0" xfId="0" applyNumberFormat="1" applyFont="1" applyBorder="1" applyAlignment="1">
      <alignment horizontal="right"/>
    </xf>
    <xf numFmtId="41" fontId="4" fillId="0" borderId="5" xfId="0" applyNumberFormat="1" applyFont="1" applyBorder="1" applyAlignment="1">
      <alignment horizontal="center"/>
    </xf>
    <xf numFmtId="41" fontId="4" fillId="0" borderId="1" xfId="0" applyNumberFormat="1" applyFont="1" applyBorder="1" applyAlignment="1">
      <alignment horizontal="center"/>
    </xf>
    <xf numFmtId="49" fontId="5" fillId="0" borderId="0" xfId="0" quotePrefix="1" applyNumberFormat="1" applyFont="1" applyAlignment="1">
      <alignment horizontal="center" vertical="center"/>
    </xf>
    <xf numFmtId="0" fontId="5" fillId="0" borderId="0" xfId="0" applyFont="1" applyAlignment="1"/>
    <xf numFmtId="49" fontId="14" fillId="0" borderId="0" xfId="0" applyNumberFormat="1" applyFont="1" applyAlignment="1"/>
    <xf numFmtId="41" fontId="5" fillId="0" borderId="1" xfId="0" applyNumberFormat="1" applyFont="1" applyBorder="1" applyAlignment="1">
      <alignment horizontal="center"/>
    </xf>
    <xf numFmtId="43" fontId="5" fillId="0" borderId="0" xfId="2" applyFont="1" applyFill="1" applyBorder="1" applyAlignment="1">
      <alignment horizontal="center"/>
    </xf>
    <xf numFmtId="41" fontId="5" fillId="0" borderId="1" xfId="2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" fontId="14" fillId="0" borderId="0" xfId="0" applyNumberFormat="1" applyFont="1" applyFill="1" applyBorder="1" applyAlignment="1">
      <alignment horizontal="center"/>
    </xf>
    <xf numFmtId="43" fontId="14" fillId="0" borderId="0" xfId="2" applyFont="1" applyFill="1" applyBorder="1" applyAlignment="1"/>
    <xf numFmtId="41" fontId="14" fillId="0" borderId="1" xfId="2" applyNumberFormat="1" applyFont="1" applyBorder="1" applyAlignment="1"/>
    <xf numFmtId="41" fontId="14" fillId="0" borderId="0" xfId="0" applyNumberFormat="1" applyFont="1" applyAlignment="1">
      <alignment horizontal="right"/>
    </xf>
    <xf numFmtId="41" fontId="14" fillId="0" borderId="1" xfId="0" applyNumberFormat="1" applyFont="1" applyBorder="1" applyAlignment="1"/>
    <xf numFmtId="41" fontId="14" fillId="0" borderId="0" xfId="0" applyNumberFormat="1" applyFont="1" applyAlignment="1"/>
    <xf numFmtId="41" fontId="14" fillId="0" borderId="1" xfId="2" applyNumberFormat="1" applyFont="1" applyBorder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41" fontId="8" fillId="0" borderId="0" xfId="0" applyNumberFormat="1" applyFont="1" applyAlignment="1">
      <alignment horizontal="right"/>
    </xf>
    <xf numFmtId="41" fontId="8" fillId="0" borderId="0" xfId="0" applyNumberFormat="1" applyFont="1" applyAlignment="1"/>
    <xf numFmtId="169" fontId="17" fillId="0" borderId="0" xfId="0" applyNumberFormat="1" applyFont="1" applyAlignment="1"/>
    <xf numFmtId="41" fontId="14" fillId="0" borderId="4" xfId="0" applyNumberFormat="1" applyFont="1" applyBorder="1" applyAlignment="1">
      <alignment horizontal="right"/>
    </xf>
    <xf numFmtId="41" fontId="14" fillId="0" borderId="4" xfId="0" applyNumberFormat="1" applyFont="1" applyFill="1" applyBorder="1" applyAlignment="1">
      <alignment horizontal="right"/>
    </xf>
    <xf numFmtId="41" fontId="14" fillId="0" borderId="0" xfId="0" applyNumberFormat="1" applyFont="1" applyFill="1" applyAlignment="1"/>
    <xf numFmtId="0" fontId="7" fillId="0" borderId="0" xfId="0" applyFont="1" applyAlignment="1"/>
    <xf numFmtId="166" fontId="5" fillId="0" borderId="4" xfId="0" applyNumberFormat="1" applyFont="1" applyBorder="1" applyAlignment="1">
      <alignment horizontal="right"/>
    </xf>
    <xf numFmtId="165" fontId="5" fillId="0" borderId="0" xfId="0" applyNumberFormat="1" applyFont="1" applyAlignment="1"/>
    <xf numFmtId="166" fontId="5" fillId="0" borderId="4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/>
    <xf numFmtId="165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 vertical="center"/>
    </xf>
    <xf numFmtId="164" fontId="5" fillId="0" borderId="0" xfId="0" applyNumberFormat="1" applyFont="1" applyAlignment="1">
      <alignment horizontal="center"/>
    </xf>
    <xf numFmtId="41" fontId="15" fillId="0" borderId="0" xfId="0" applyNumberFormat="1" applyFont="1" applyAlignment="1">
      <alignment horizontal="center"/>
    </xf>
    <xf numFmtId="41" fontId="5" fillId="0" borderId="0" xfId="2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41" fontId="5" fillId="0" borderId="0" xfId="0" applyNumberFormat="1" applyFont="1" applyAlignment="1"/>
    <xf numFmtId="0" fontId="5" fillId="0" borderId="0" xfId="0" applyFont="1" applyFill="1" applyAlignment="1">
      <alignment horizontal="left"/>
    </xf>
    <xf numFmtId="0" fontId="5" fillId="0" borderId="0" xfId="0" quotePrefix="1" applyFont="1" applyFill="1" applyAlignment="1">
      <alignment horizontal="left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9" fillId="0" borderId="0" xfId="0" applyFont="1"/>
    <xf numFmtId="37" fontId="5" fillId="0" borderId="0" xfId="0" applyNumberFormat="1" applyFont="1" applyAlignment="1">
      <alignment horizontal="centerContinuous"/>
    </xf>
    <xf numFmtId="0" fontId="10" fillId="0" borderId="0" xfId="0" applyFont="1"/>
    <xf numFmtId="164" fontId="4" fillId="0" borderId="0" xfId="0" applyNumberFormat="1" applyFont="1"/>
    <xf numFmtId="164" fontId="5" fillId="0" borderId="0" xfId="0" applyNumberFormat="1" applyFont="1" applyAlignment="1">
      <alignment horizontal="center" wrapText="1"/>
    </xf>
    <xf numFmtId="41" fontId="4" fillId="0" borderId="3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164" fontId="5" fillId="0" borderId="0" xfId="0" quotePrefix="1" applyNumberFormat="1" applyFont="1"/>
    <xf numFmtId="164" fontId="7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center"/>
    </xf>
    <xf numFmtId="41" fontId="5" fillId="0" borderId="1" xfId="0" applyNumberFormat="1" applyFont="1" applyFill="1" applyBorder="1" applyAlignment="1">
      <alignment horizontal="right"/>
    </xf>
    <xf numFmtId="164" fontId="7" fillId="0" borderId="0" xfId="0" applyNumberFormat="1" applyFont="1" applyAlignment="1">
      <alignment horizontal="center"/>
    </xf>
    <xf numFmtId="41" fontId="5" fillId="0" borderId="2" xfId="0" applyNumberFormat="1" applyFont="1" applyBorder="1" applyAlignment="1">
      <alignment horizontal="center"/>
    </xf>
    <xf numFmtId="0" fontId="5" fillId="0" borderId="0" xfId="0" quotePrefix="1" applyFont="1" applyAlignment="1">
      <alignment horizontal="left" indent="1"/>
    </xf>
    <xf numFmtId="0" fontId="5" fillId="0" borderId="0" xfId="0" applyFont="1" applyAlignment="1">
      <alignment horizontal="left" indent="1"/>
    </xf>
    <xf numFmtId="0" fontId="5" fillId="0" borderId="0" xfId="0" applyFont="1" applyFill="1" applyAlignment="1">
      <alignment horizontal="left" indent="1"/>
    </xf>
    <xf numFmtId="164" fontId="7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38" fontId="8" fillId="0" borderId="0" xfId="2" applyNumberFormat="1" applyFont="1" applyFill="1" applyAlignment="1">
      <alignment horizontal="center" vertical="center" wrapText="1"/>
    </xf>
    <xf numFmtId="38" fontId="8" fillId="0" borderId="0" xfId="2" quotePrefix="1" applyNumberFormat="1" applyFont="1" applyFill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  <xf numFmtId="167" fontId="7" fillId="0" borderId="0" xfId="0" applyNumberFormat="1" applyFont="1" applyAlignment="1">
      <alignment horizontal="center" vertical="center"/>
    </xf>
  </cellXfs>
  <cellStyles count="21">
    <cellStyle name="Comma" xfId="2" builtinId="3"/>
    <cellStyle name="Comma 3" xfId="1" xr:uid="{CAB75802-BDFC-4DC3-8F71-4392E76BDA73}"/>
    <cellStyle name="GrayCell 2 2" xfId="9" xr:uid="{73AFBABD-3B64-4CCB-AC3C-350C8330C7B7}"/>
    <cellStyle name="GrayCell 2 2 2" xfId="17" xr:uid="{67237353-7E80-4220-9638-1F8B591FD363}"/>
    <cellStyle name="Heading 1 2" xfId="4" xr:uid="{C54489A4-787F-438F-963E-A5010A11C6E6}"/>
    <cellStyle name="Heading 2 2" xfId="5" xr:uid="{3711CAD0-D161-4BDA-B78A-1BF716E56D71}"/>
    <cellStyle name="Heading 3 2" xfId="10" xr:uid="{187856FD-710D-4669-90D9-F8068B47E3B0}"/>
    <cellStyle name="Normal" xfId="0" builtinId="0"/>
    <cellStyle name="Normal 2" xfId="3" xr:uid="{180C7552-9E7A-4FC4-8421-F12C04890C72}"/>
    <cellStyle name="Normal 2 2" xfId="14" xr:uid="{130EE242-B373-45F2-83C7-882517C7ECE8}"/>
    <cellStyle name="Normal 2 2 2" xfId="20" xr:uid="{7F7EB20C-3E06-4791-B60C-57DCB505DEF2}"/>
    <cellStyle name="Normal 2 3" xfId="15" xr:uid="{1021480B-9B92-4FB1-95EB-7115C0CCD98E}"/>
    <cellStyle name="Normal 3" xfId="7" xr:uid="{E173FB34-9D21-4767-B413-7788FD64DDD0}"/>
    <cellStyle name="Normal 3 2" xfId="12" xr:uid="{4C558801-D3A8-4138-BCE4-3CCEC1616489}"/>
    <cellStyle name="Normal 3 2 2" xfId="19" xr:uid="{1FD76B3E-F007-4DFC-96C0-9D8C3E4EB8D4}"/>
    <cellStyle name="OrangeBorder 2" xfId="11" xr:uid="{B4596635-1630-44A5-896B-36F874D9CB39}"/>
    <cellStyle name="OrangeBorder 2 2" xfId="18" xr:uid="{3FA7D858-BE35-475D-9D62-05AF58F4081E}"/>
    <cellStyle name="Title 2" xfId="6" xr:uid="{B873A97F-AEDC-4523-BF01-F93930C5742F}"/>
    <cellStyle name="YellowCell 2 2" xfId="8" xr:uid="{F83D8D99-BD16-436C-BC43-C6E7D7D45BF3}"/>
    <cellStyle name="YellowCell 2 2 2" xfId="16" xr:uid="{EAE21E3F-6968-4157-96B6-8EB0E816055D}"/>
    <cellStyle name="z A Column text" xfId="13" xr:uid="{5F3C648B-A16C-4033-8820-74D694CFC70C}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9FFFD-EA80-4CCE-B9CD-CFC725D7059B}">
  <dimension ref="A1:L80"/>
  <sheetViews>
    <sheetView tabSelected="1" view="pageBreakPreview" topLeftCell="A64" zoomScale="70" zoomScaleNormal="70" zoomScaleSheetLayoutView="70" workbookViewId="0">
      <selection activeCell="C73" sqref="C73"/>
    </sheetView>
  </sheetViews>
  <sheetFormatPr defaultColWidth="10.7265625" defaultRowHeight="20.5" customHeight="1" x14ac:dyDescent="0.3"/>
  <cols>
    <col min="1" max="1" width="43" style="15" customWidth="1"/>
    <col min="2" max="2" width="1.54296875" style="16" customWidth="1"/>
    <col min="3" max="3" width="10.7265625" style="62" customWidth="1"/>
    <col min="4" max="4" width="1.1796875" style="16" customWidth="1"/>
    <col min="5" max="5" width="12" style="16" customWidth="1"/>
    <col min="6" max="6" width="1.1796875" style="16" customWidth="1"/>
    <col min="7" max="7" width="12" style="16" customWidth="1"/>
    <col min="8" max="8" width="1.1796875" style="16" customWidth="1"/>
    <col min="9" max="9" width="12" style="16" customWidth="1"/>
    <col min="10" max="10" width="1.1796875" style="16" customWidth="1"/>
    <col min="11" max="11" width="12" style="16" customWidth="1"/>
    <col min="12" max="16384" width="10.7265625" style="16"/>
  </cols>
  <sheetData>
    <row r="1" spans="1:12" s="19" customFormat="1" ht="20.5" customHeight="1" x14ac:dyDescent="0.3">
      <c r="A1" s="27" t="s">
        <v>52</v>
      </c>
      <c r="B1" s="28"/>
      <c r="C1" s="61"/>
      <c r="D1" s="29"/>
      <c r="E1" s="29"/>
      <c r="F1" s="29"/>
      <c r="G1" s="29"/>
      <c r="H1" s="29"/>
      <c r="I1" s="29"/>
      <c r="J1" s="29"/>
      <c r="K1" s="29"/>
    </row>
    <row r="2" spans="1:12" s="19" customFormat="1" ht="20.5" customHeight="1" x14ac:dyDescent="0.3">
      <c r="A2" s="27" t="s">
        <v>54</v>
      </c>
      <c r="B2" s="29"/>
      <c r="C2" s="61"/>
      <c r="D2" s="29"/>
      <c r="E2" s="29"/>
      <c r="F2" s="29"/>
      <c r="G2" s="29"/>
      <c r="H2" s="29"/>
      <c r="I2" s="29"/>
      <c r="J2" s="29"/>
      <c r="K2" s="29"/>
    </row>
    <row r="3" spans="1:12" s="19" customFormat="1" ht="20.5" customHeight="1" x14ac:dyDescent="0.3">
      <c r="A3" s="27"/>
      <c r="B3" s="29"/>
      <c r="C3" s="61"/>
      <c r="D3" s="29"/>
      <c r="E3" s="29"/>
      <c r="F3" s="29"/>
      <c r="G3" s="29"/>
      <c r="H3" s="29"/>
      <c r="I3" s="29"/>
      <c r="J3" s="29"/>
      <c r="K3" s="29"/>
    </row>
    <row r="4" spans="1:12" s="19" customFormat="1" ht="20.5" customHeight="1" x14ac:dyDescent="0.3">
      <c r="B4" s="29"/>
      <c r="C4" s="61"/>
      <c r="D4" s="29"/>
      <c r="E4" s="170" t="s">
        <v>80</v>
      </c>
      <c r="F4" s="170"/>
      <c r="G4" s="170"/>
      <c r="H4" s="29"/>
      <c r="I4" s="171" t="s">
        <v>81</v>
      </c>
      <c r="J4" s="171"/>
      <c r="K4" s="171"/>
    </row>
    <row r="5" spans="1:12" ht="20.5" customHeight="1" x14ac:dyDescent="0.3">
      <c r="E5" s="172" t="s">
        <v>83</v>
      </c>
      <c r="F5" s="172"/>
      <c r="G5" s="172"/>
      <c r="H5" s="57"/>
      <c r="I5" s="172" t="s">
        <v>83</v>
      </c>
      <c r="J5" s="172"/>
      <c r="K5" s="172"/>
    </row>
    <row r="6" spans="1:12" ht="20.5" customHeight="1" x14ac:dyDescent="0.3">
      <c r="E6" s="65" t="s">
        <v>130</v>
      </c>
      <c r="F6" s="66"/>
      <c r="G6" s="65" t="s">
        <v>82</v>
      </c>
      <c r="H6" s="67"/>
      <c r="I6" s="65" t="s">
        <v>130</v>
      </c>
      <c r="J6" s="66"/>
      <c r="K6" s="65" t="s">
        <v>82</v>
      </c>
    </row>
    <row r="7" spans="1:12" ht="20.5" customHeight="1" x14ac:dyDescent="0.3">
      <c r="A7" s="27" t="s">
        <v>3</v>
      </c>
      <c r="C7" s="63" t="s">
        <v>2</v>
      </c>
      <c r="D7" s="58"/>
      <c r="E7" s="59" t="s">
        <v>79</v>
      </c>
      <c r="F7" s="60"/>
      <c r="G7" s="59" t="s">
        <v>71</v>
      </c>
      <c r="H7" s="60"/>
      <c r="I7" s="59" t="s">
        <v>79</v>
      </c>
      <c r="J7" s="60"/>
      <c r="K7" s="59" t="s">
        <v>71</v>
      </c>
      <c r="L7" s="31"/>
    </row>
    <row r="8" spans="1:12" ht="20.5" customHeight="1" x14ac:dyDescent="0.3">
      <c r="A8" s="27"/>
      <c r="C8" s="63"/>
      <c r="D8" s="58"/>
      <c r="E8" s="59" t="s">
        <v>96</v>
      </c>
      <c r="F8" s="60"/>
      <c r="G8" s="59" t="s">
        <v>107</v>
      </c>
      <c r="H8" s="60"/>
      <c r="I8" s="59" t="s">
        <v>96</v>
      </c>
      <c r="J8" s="60"/>
      <c r="K8" s="59" t="s">
        <v>107</v>
      </c>
      <c r="L8" s="31"/>
    </row>
    <row r="9" spans="1:12" ht="20.5" customHeight="1" x14ac:dyDescent="0.3">
      <c r="C9" s="17"/>
      <c r="E9" s="169" t="s">
        <v>74</v>
      </c>
      <c r="F9" s="169"/>
      <c r="G9" s="169"/>
      <c r="H9" s="169"/>
      <c r="I9" s="169"/>
      <c r="J9" s="169"/>
      <c r="K9" s="169"/>
    </row>
    <row r="10" spans="1:12" ht="20.5" customHeight="1" x14ac:dyDescent="0.3">
      <c r="A10" s="69" t="s">
        <v>4</v>
      </c>
      <c r="C10" s="17"/>
    </row>
    <row r="11" spans="1:12" ht="20.5" customHeight="1" x14ac:dyDescent="0.3">
      <c r="A11" s="15" t="s">
        <v>5</v>
      </c>
      <c r="B11" s="21"/>
      <c r="C11" s="17"/>
      <c r="E11" s="32">
        <v>93470</v>
      </c>
      <c r="F11" s="32"/>
      <c r="G11" s="32">
        <v>204882</v>
      </c>
      <c r="H11" s="32"/>
      <c r="I11" s="32">
        <v>80401</v>
      </c>
      <c r="J11" s="32"/>
      <c r="K11" s="32">
        <v>188515</v>
      </c>
    </row>
    <row r="12" spans="1:12" ht="20.5" customHeight="1" x14ac:dyDescent="0.3">
      <c r="A12" s="15" t="s">
        <v>48</v>
      </c>
      <c r="B12" s="21"/>
      <c r="C12" s="17">
        <v>5</v>
      </c>
      <c r="E12" s="32">
        <v>28215</v>
      </c>
      <c r="F12" s="32"/>
      <c r="G12" s="32">
        <v>38803</v>
      </c>
      <c r="H12" s="32"/>
      <c r="I12" s="32">
        <v>28215</v>
      </c>
      <c r="J12" s="32"/>
      <c r="K12" s="32">
        <v>38803</v>
      </c>
    </row>
    <row r="13" spans="1:12" ht="20.5" customHeight="1" x14ac:dyDescent="0.3">
      <c r="A13" s="15" t="s">
        <v>122</v>
      </c>
      <c r="C13" s="17" t="s">
        <v>151</v>
      </c>
      <c r="D13" s="33"/>
      <c r="E13" s="32">
        <v>34676</v>
      </c>
      <c r="F13" s="32"/>
      <c r="G13" s="32">
        <v>46944</v>
      </c>
      <c r="H13" s="32"/>
      <c r="I13" s="32">
        <v>35566</v>
      </c>
      <c r="J13" s="32"/>
      <c r="K13" s="32">
        <v>46365</v>
      </c>
    </row>
    <row r="14" spans="1:12" ht="20.5" customHeight="1" x14ac:dyDescent="0.3">
      <c r="A14" s="15" t="s">
        <v>155</v>
      </c>
      <c r="C14" s="17"/>
      <c r="D14" s="33"/>
      <c r="E14" s="32"/>
      <c r="F14" s="32"/>
      <c r="G14" s="32"/>
      <c r="H14" s="32"/>
      <c r="I14" s="32"/>
      <c r="J14" s="32"/>
      <c r="K14" s="32"/>
    </row>
    <row r="15" spans="1:12" ht="20.5" customHeight="1" x14ac:dyDescent="0.3">
      <c r="A15" s="166" t="s">
        <v>72</v>
      </c>
      <c r="C15" s="17">
        <v>7</v>
      </c>
      <c r="D15" s="33"/>
      <c r="E15" s="32">
        <v>102331</v>
      </c>
      <c r="F15" s="32"/>
      <c r="G15" s="32">
        <v>68124</v>
      </c>
      <c r="H15" s="32"/>
      <c r="I15" s="32">
        <v>102331</v>
      </c>
      <c r="J15" s="32"/>
      <c r="K15" s="32">
        <v>68124</v>
      </c>
    </row>
    <row r="16" spans="1:12" ht="20.5" customHeight="1" x14ac:dyDescent="0.3">
      <c r="A16" s="166" t="s">
        <v>159</v>
      </c>
      <c r="C16" s="17">
        <v>9</v>
      </c>
      <c r="D16" s="33"/>
      <c r="E16" s="32">
        <v>5929</v>
      </c>
      <c r="F16" s="32"/>
      <c r="G16" s="32">
        <v>15599</v>
      </c>
      <c r="H16" s="32"/>
      <c r="I16" s="32">
        <v>5929</v>
      </c>
      <c r="J16" s="32"/>
      <c r="K16" s="32">
        <v>15599</v>
      </c>
    </row>
    <row r="17" spans="1:11" ht="20.5" customHeight="1" x14ac:dyDescent="0.3">
      <c r="A17" s="166" t="s">
        <v>148</v>
      </c>
      <c r="C17" s="17">
        <v>8</v>
      </c>
      <c r="D17" s="150"/>
      <c r="E17" s="32">
        <v>1477</v>
      </c>
      <c r="F17" s="32"/>
      <c r="G17" s="32">
        <v>0</v>
      </c>
      <c r="H17" s="32"/>
      <c r="I17" s="32">
        <v>1477</v>
      </c>
      <c r="J17" s="32"/>
      <c r="K17" s="32">
        <v>0</v>
      </c>
    </row>
    <row r="18" spans="1:11" ht="20.5" customHeight="1" x14ac:dyDescent="0.3">
      <c r="A18" s="15" t="s">
        <v>6</v>
      </c>
      <c r="C18" s="17"/>
      <c r="E18" s="35">
        <v>3065</v>
      </c>
      <c r="F18" s="32"/>
      <c r="G18" s="35">
        <v>1258</v>
      </c>
      <c r="H18" s="32"/>
      <c r="I18" s="32">
        <v>2984</v>
      </c>
      <c r="J18" s="32"/>
      <c r="K18" s="32">
        <v>1242</v>
      </c>
    </row>
    <row r="19" spans="1:11" ht="20.5" customHeight="1" x14ac:dyDescent="0.3">
      <c r="A19" s="27" t="s">
        <v>7</v>
      </c>
      <c r="C19" s="17"/>
      <c r="E19" s="85">
        <f>SUM(E11:E18)</f>
        <v>269163</v>
      </c>
      <c r="F19" s="86"/>
      <c r="G19" s="85">
        <f>SUM(G11:G18)</f>
        <v>375610</v>
      </c>
      <c r="H19" s="87"/>
      <c r="I19" s="85">
        <f>SUM(I11:I18)</f>
        <v>256903</v>
      </c>
      <c r="J19" s="87"/>
      <c r="K19" s="85">
        <f>SUM(K11:K18)</f>
        <v>358648</v>
      </c>
    </row>
    <row r="20" spans="1:11" ht="11.25" customHeight="1" x14ac:dyDescent="0.3">
      <c r="A20" s="27"/>
      <c r="C20" s="17"/>
      <c r="E20" s="70"/>
      <c r="F20" s="36"/>
      <c r="G20" s="70"/>
      <c r="H20" s="32"/>
      <c r="I20" s="70"/>
      <c r="J20" s="32"/>
      <c r="K20" s="70"/>
    </row>
    <row r="21" spans="1:11" ht="20.5" customHeight="1" x14ac:dyDescent="0.3">
      <c r="A21" s="69" t="s">
        <v>8</v>
      </c>
      <c r="C21" s="17"/>
      <c r="E21" s="36"/>
      <c r="F21" s="36"/>
      <c r="G21" s="36"/>
      <c r="H21" s="32"/>
      <c r="I21" s="32"/>
      <c r="J21" s="32"/>
      <c r="K21" s="32"/>
    </row>
    <row r="22" spans="1:11" ht="20.5" customHeight="1" x14ac:dyDescent="0.3">
      <c r="A22" s="15" t="s">
        <v>9</v>
      </c>
      <c r="B22" s="16">
        <v>1</v>
      </c>
      <c r="C22" s="17"/>
      <c r="E22" s="32">
        <v>4090</v>
      </c>
      <c r="F22" s="32"/>
      <c r="G22" s="32">
        <v>4190</v>
      </c>
      <c r="H22" s="32"/>
      <c r="I22" s="32">
        <v>3090</v>
      </c>
      <c r="J22" s="32"/>
      <c r="K22" s="32">
        <v>3190</v>
      </c>
    </row>
    <row r="23" spans="1:11" ht="20.5" customHeight="1" x14ac:dyDescent="0.3">
      <c r="A23" s="15" t="s">
        <v>61</v>
      </c>
      <c r="C23" s="17"/>
      <c r="E23" s="32">
        <v>0</v>
      </c>
      <c r="F23" s="32"/>
      <c r="G23" s="32">
        <v>0</v>
      </c>
      <c r="H23" s="32"/>
      <c r="I23" s="32">
        <v>22000</v>
      </c>
      <c r="J23" s="32"/>
      <c r="K23" s="32">
        <v>22000</v>
      </c>
    </row>
    <row r="24" spans="1:11" ht="20.5" customHeight="1" x14ac:dyDescent="0.3">
      <c r="A24" s="15" t="s">
        <v>156</v>
      </c>
      <c r="C24" s="17"/>
      <c r="E24" s="32"/>
      <c r="F24" s="32"/>
      <c r="G24" s="32"/>
      <c r="H24" s="32"/>
      <c r="I24" s="32"/>
      <c r="J24" s="32"/>
      <c r="K24" s="32"/>
    </row>
    <row r="25" spans="1:11" ht="20.5" customHeight="1" x14ac:dyDescent="0.3">
      <c r="A25" s="166" t="s">
        <v>72</v>
      </c>
      <c r="C25" s="17">
        <v>7</v>
      </c>
      <c r="E25" s="12">
        <v>237208</v>
      </c>
      <c r="F25" s="12"/>
      <c r="G25" s="12">
        <v>159504</v>
      </c>
      <c r="H25" s="12"/>
      <c r="I25" s="12">
        <v>237208</v>
      </c>
      <c r="J25" s="12"/>
      <c r="K25" s="12">
        <v>159504</v>
      </c>
    </row>
    <row r="26" spans="1:11" ht="20.5" customHeight="1" x14ac:dyDescent="0.3">
      <c r="A26" s="166" t="s">
        <v>159</v>
      </c>
      <c r="C26" s="17">
        <v>9</v>
      </c>
      <c r="E26" s="12">
        <v>19</v>
      </c>
      <c r="F26" s="12"/>
      <c r="G26" s="12">
        <v>5932</v>
      </c>
      <c r="H26" s="12"/>
      <c r="I26" s="12">
        <v>19</v>
      </c>
      <c r="J26" s="12"/>
      <c r="K26" s="12">
        <v>5932</v>
      </c>
    </row>
    <row r="27" spans="1:11" ht="20.5" customHeight="1" x14ac:dyDescent="0.3">
      <c r="A27" s="166" t="s">
        <v>148</v>
      </c>
      <c r="C27" s="17">
        <v>8</v>
      </c>
      <c r="E27" s="12">
        <v>4555</v>
      </c>
      <c r="F27" s="12"/>
      <c r="G27" s="12">
        <v>0</v>
      </c>
      <c r="H27" s="12"/>
      <c r="I27" s="12">
        <v>4555</v>
      </c>
      <c r="J27" s="12"/>
      <c r="K27" s="12">
        <v>0</v>
      </c>
    </row>
    <row r="28" spans="1:11" ht="20.5" customHeight="1" x14ac:dyDescent="0.3">
      <c r="A28" s="15" t="s">
        <v>55</v>
      </c>
      <c r="B28" s="19"/>
      <c r="C28" s="17"/>
      <c r="E28" s="12">
        <v>10340</v>
      </c>
      <c r="F28" s="12"/>
      <c r="G28" s="12">
        <v>8542</v>
      </c>
      <c r="H28" s="12"/>
      <c r="I28" s="12">
        <v>8919</v>
      </c>
      <c r="J28" s="12"/>
      <c r="K28" s="12">
        <v>6988</v>
      </c>
    </row>
    <row r="29" spans="1:11" ht="20.5" customHeight="1" x14ac:dyDescent="0.3">
      <c r="A29" s="15" t="s">
        <v>63</v>
      </c>
      <c r="B29" s="19"/>
      <c r="C29" s="17"/>
      <c r="E29" s="12">
        <v>9711</v>
      </c>
      <c r="F29" s="12"/>
      <c r="G29" s="12">
        <v>16950</v>
      </c>
      <c r="H29" s="12"/>
      <c r="I29" s="12">
        <v>9711</v>
      </c>
      <c r="J29" s="12"/>
      <c r="K29" s="12">
        <v>16950</v>
      </c>
    </row>
    <row r="30" spans="1:11" ht="20.5" customHeight="1" x14ac:dyDescent="0.3">
      <c r="A30" s="15" t="s">
        <v>41</v>
      </c>
      <c r="B30" s="19"/>
      <c r="C30" s="17"/>
      <c r="E30" s="12">
        <v>21905</v>
      </c>
      <c r="F30" s="12"/>
      <c r="G30" s="12">
        <v>19517</v>
      </c>
      <c r="H30" s="12"/>
      <c r="I30" s="12">
        <v>10350</v>
      </c>
      <c r="J30" s="12"/>
      <c r="K30" s="12">
        <v>8842</v>
      </c>
    </row>
    <row r="31" spans="1:11" ht="20.5" customHeight="1" x14ac:dyDescent="0.3">
      <c r="A31" s="15" t="s">
        <v>53</v>
      </c>
      <c r="B31" s="19"/>
      <c r="C31" s="17">
        <v>3</v>
      </c>
      <c r="E31" s="12">
        <v>5357</v>
      </c>
      <c r="F31" s="12"/>
      <c r="G31" s="12">
        <v>4716</v>
      </c>
      <c r="H31" s="12"/>
      <c r="I31" s="12">
        <v>3485</v>
      </c>
      <c r="J31" s="12"/>
      <c r="K31" s="12">
        <v>4218</v>
      </c>
    </row>
    <row r="32" spans="1:11" ht="20.5" customHeight="1" x14ac:dyDescent="0.3">
      <c r="A32" s="15" t="s">
        <v>10</v>
      </c>
      <c r="B32" s="19"/>
      <c r="C32" s="17"/>
      <c r="E32" s="163">
        <v>1448</v>
      </c>
      <c r="F32" s="12"/>
      <c r="G32" s="163">
        <v>2691</v>
      </c>
      <c r="H32" s="12"/>
      <c r="I32" s="163">
        <v>1448</v>
      </c>
      <c r="J32" s="12"/>
      <c r="K32" s="163">
        <v>2691</v>
      </c>
    </row>
    <row r="33" spans="1:11" ht="20.5" customHeight="1" x14ac:dyDescent="0.3">
      <c r="A33" s="27" t="s">
        <v>11</v>
      </c>
      <c r="C33" s="17"/>
      <c r="E33" s="85">
        <f>SUM(E22:E32)</f>
        <v>294633</v>
      </c>
      <c r="F33" s="86"/>
      <c r="G33" s="85">
        <f>SUM(G22:G32)</f>
        <v>222042</v>
      </c>
      <c r="H33" s="87"/>
      <c r="I33" s="85">
        <f>SUM(I22:I32)</f>
        <v>300785</v>
      </c>
      <c r="J33" s="87"/>
      <c r="K33" s="85">
        <f>SUM(K22:K32)</f>
        <v>230315</v>
      </c>
    </row>
    <row r="34" spans="1:11" ht="10.5" customHeight="1" x14ac:dyDescent="0.3">
      <c r="A34" s="27"/>
      <c r="C34" s="17"/>
      <c r="E34" s="109"/>
      <c r="F34" s="86"/>
      <c r="G34" s="109"/>
      <c r="H34" s="87"/>
      <c r="I34" s="109"/>
      <c r="J34" s="87"/>
      <c r="K34" s="109"/>
    </row>
    <row r="35" spans="1:11" ht="20.5" customHeight="1" thickBot="1" x14ac:dyDescent="0.35">
      <c r="A35" s="27" t="s">
        <v>12</v>
      </c>
      <c r="E35" s="110">
        <f>E19+E33</f>
        <v>563796</v>
      </c>
      <c r="F35" s="86"/>
      <c r="G35" s="110">
        <f>G19+G33</f>
        <v>597652</v>
      </c>
      <c r="H35" s="87"/>
      <c r="I35" s="110">
        <f>I19+I33</f>
        <v>557688</v>
      </c>
      <c r="J35" s="87"/>
      <c r="K35" s="110">
        <f>K19+K33</f>
        <v>588963</v>
      </c>
    </row>
    <row r="36" spans="1:11" ht="20.5" customHeight="1" thickTop="1" x14ac:dyDescent="0.3">
      <c r="E36" s="38"/>
      <c r="G36" s="38"/>
      <c r="I36" s="38"/>
      <c r="J36" s="38"/>
      <c r="K36" s="38"/>
    </row>
    <row r="37" spans="1:11" s="19" customFormat="1" ht="20.5" customHeight="1" x14ac:dyDescent="0.3">
      <c r="A37" s="27" t="str">
        <f>A1</f>
        <v>ASN Broker Public Company Limited and its subsidiaries</v>
      </c>
      <c r="B37" s="28"/>
      <c r="C37" s="61"/>
      <c r="D37" s="29"/>
      <c r="E37" s="29"/>
      <c r="F37" s="29"/>
      <c r="G37" s="29"/>
      <c r="H37" s="29"/>
      <c r="I37" s="29"/>
      <c r="J37" s="29"/>
      <c r="K37" s="29"/>
    </row>
    <row r="38" spans="1:11" s="19" customFormat="1" ht="20.5" customHeight="1" x14ac:dyDescent="0.3">
      <c r="A38" s="27" t="s">
        <v>54</v>
      </c>
      <c r="B38" s="29"/>
      <c r="C38" s="61"/>
      <c r="D38" s="29"/>
      <c r="E38" s="29"/>
      <c r="F38" s="29"/>
      <c r="G38" s="29"/>
      <c r="H38" s="29"/>
      <c r="I38" s="29"/>
      <c r="J38" s="29"/>
      <c r="K38" s="29"/>
    </row>
    <row r="39" spans="1:11" s="19" customFormat="1" ht="20.5" customHeight="1" x14ac:dyDescent="0.3">
      <c r="A39" s="27"/>
      <c r="B39" s="29"/>
      <c r="C39" s="61"/>
      <c r="D39" s="29"/>
      <c r="E39" s="29"/>
      <c r="F39" s="29"/>
      <c r="G39" s="29"/>
      <c r="H39" s="29"/>
      <c r="I39" s="29"/>
      <c r="J39" s="29"/>
      <c r="K39" s="29"/>
    </row>
    <row r="40" spans="1:11" s="19" customFormat="1" ht="20.5" customHeight="1" x14ac:dyDescent="0.3">
      <c r="B40" s="29"/>
      <c r="C40" s="61"/>
      <c r="D40" s="29"/>
      <c r="E40" s="170" t="s">
        <v>80</v>
      </c>
      <c r="F40" s="170"/>
      <c r="G40" s="170"/>
      <c r="H40" s="29"/>
      <c r="I40" s="171" t="s">
        <v>81</v>
      </c>
      <c r="J40" s="171"/>
      <c r="K40" s="171"/>
    </row>
    <row r="41" spans="1:11" ht="20.5" customHeight="1" x14ac:dyDescent="0.3">
      <c r="E41" s="172" t="s">
        <v>83</v>
      </c>
      <c r="F41" s="172"/>
      <c r="G41" s="172"/>
      <c r="H41" s="57"/>
      <c r="I41" s="172" t="s">
        <v>83</v>
      </c>
      <c r="J41" s="172"/>
      <c r="K41" s="172"/>
    </row>
    <row r="42" spans="1:11" ht="20.5" customHeight="1" x14ac:dyDescent="0.3">
      <c r="E42" s="65" t="s">
        <v>130</v>
      </c>
      <c r="F42" s="66"/>
      <c r="G42" s="65" t="s">
        <v>82</v>
      </c>
      <c r="H42" s="67"/>
      <c r="I42" s="65" t="s">
        <v>130</v>
      </c>
      <c r="J42" s="66"/>
      <c r="K42" s="65" t="s">
        <v>82</v>
      </c>
    </row>
    <row r="43" spans="1:11" ht="20.5" customHeight="1" x14ac:dyDescent="0.3">
      <c r="A43" s="68" t="s">
        <v>84</v>
      </c>
      <c r="C43" s="63" t="s">
        <v>2</v>
      </c>
      <c r="D43" s="30"/>
      <c r="E43" s="59" t="s">
        <v>79</v>
      </c>
      <c r="F43" s="60"/>
      <c r="G43" s="59" t="s">
        <v>71</v>
      </c>
      <c r="H43" s="60"/>
      <c r="I43" s="59" t="s">
        <v>79</v>
      </c>
      <c r="J43" s="60"/>
      <c r="K43" s="59" t="s">
        <v>71</v>
      </c>
    </row>
    <row r="44" spans="1:11" ht="20.5" customHeight="1" x14ac:dyDescent="0.3">
      <c r="A44" s="68"/>
      <c r="C44" s="63"/>
      <c r="D44" s="30"/>
      <c r="E44" s="59" t="s">
        <v>96</v>
      </c>
      <c r="F44" s="60"/>
      <c r="G44" s="59" t="s">
        <v>107</v>
      </c>
      <c r="H44" s="60"/>
      <c r="I44" s="59" t="s">
        <v>96</v>
      </c>
      <c r="J44" s="60"/>
      <c r="K44" s="59" t="s">
        <v>107</v>
      </c>
    </row>
    <row r="45" spans="1:11" ht="20.5" customHeight="1" x14ac:dyDescent="0.3">
      <c r="A45" s="27"/>
      <c r="C45" s="17"/>
      <c r="E45" s="169" t="s">
        <v>74</v>
      </c>
      <c r="F45" s="169"/>
      <c r="G45" s="169"/>
      <c r="H45" s="169"/>
      <c r="I45" s="169"/>
      <c r="J45" s="169"/>
      <c r="K45" s="169"/>
    </row>
    <row r="46" spans="1:11" ht="20.5" customHeight="1" x14ac:dyDescent="0.3">
      <c r="A46" s="69" t="s">
        <v>13</v>
      </c>
      <c r="C46" s="17"/>
    </row>
    <row r="47" spans="1:11" ht="20.5" customHeight="1" x14ac:dyDescent="0.3">
      <c r="A47" s="15" t="s">
        <v>47</v>
      </c>
      <c r="C47" s="17" t="s">
        <v>150</v>
      </c>
      <c r="E47" s="36">
        <v>45884</v>
      </c>
      <c r="F47" s="36"/>
      <c r="G47" s="36">
        <v>59985</v>
      </c>
      <c r="H47" s="36"/>
      <c r="I47" s="36">
        <v>45054</v>
      </c>
      <c r="J47" s="36"/>
      <c r="K47" s="36">
        <v>60339</v>
      </c>
    </row>
    <row r="48" spans="1:11" ht="20.5" customHeight="1" x14ac:dyDescent="0.3">
      <c r="A48" s="15" t="s">
        <v>64</v>
      </c>
      <c r="C48" s="17"/>
      <c r="E48" s="36">
        <v>3805</v>
      </c>
      <c r="F48" s="36"/>
      <c r="G48" s="36">
        <v>2928</v>
      </c>
      <c r="H48" s="36"/>
      <c r="I48" s="36">
        <v>3805</v>
      </c>
      <c r="J48" s="36"/>
      <c r="K48" s="36">
        <v>2928</v>
      </c>
    </row>
    <row r="49" spans="1:11" ht="20.5" customHeight="1" x14ac:dyDescent="0.3">
      <c r="A49" s="15" t="s">
        <v>62</v>
      </c>
      <c r="C49" s="17"/>
      <c r="E49" s="36">
        <v>422</v>
      </c>
      <c r="F49" s="36"/>
      <c r="G49" s="36">
        <v>580</v>
      </c>
      <c r="H49" s="36"/>
      <c r="I49" s="36">
        <v>415</v>
      </c>
      <c r="J49" s="36"/>
      <c r="K49" s="36">
        <v>572</v>
      </c>
    </row>
    <row r="50" spans="1:11" ht="20.5" customHeight="1" x14ac:dyDescent="0.3">
      <c r="A50" s="15" t="s">
        <v>14</v>
      </c>
      <c r="B50" s="19"/>
      <c r="C50" s="17"/>
      <c r="E50" s="36">
        <v>111</v>
      </c>
      <c r="F50" s="36"/>
      <c r="G50" s="36">
        <v>731</v>
      </c>
      <c r="H50" s="36"/>
      <c r="I50" s="36">
        <v>0</v>
      </c>
      <c r="J50" s="36"/>
      <c r="K50" s="36">
        <v>456</v>
      </c>
    </row>
    <row r="51" spans="1:11" ht="20.5" customHeight="1" x14ac:dyDescent="0.3">
      <c r="A51" s="15" t="s">
        <v>15</v>
      </c>
      <c r="C51" s="17"/>
      <c r="E51" s="35">
        <v>4388</v>
      </c>
      <c r="F51" s="36"/>
      <c r="G51" s="35">
        <v>4932</v>
      </c>
      <c r="H51" s="36"/>
      <c r="I51" s="36">
        <v>4251</v>
      </c>
      <c r="J51" s="36"/>
      <c r="K51" s="36">
        <v>4582</v>
      </c>
    </row>
    <row r="52" spans="1:11" ht="20.5" customHeight="1" x14ac:dyDescent="0.3">
      <c r="A52" s="27" t="s">
        <v>16</v>
      </c>
      <c r="C52" s="17"/>
      <c r="E52" s="88">
        <f>SUM(E46:E51)</f>
        <v>54610</v>
      </c>
      <c r="F52" s="86"/>
      <c r="G52" s="88">
        <f>SUM(G46:G51)</f>
        <v>69156</v>
      </c>
      <c r="H52" s="86"/>
      <c r="I52" s="88">
        <f>SUM(I46:I51)</f>
        <v>53525</v>
      </c>
      <c r="J52" s="86"/>
      <c r="K52" s="88">
        <f>SUM(K46:K51)</f>
        <v>68877</v>
      </c>
    </row>
    <row r="53" spans="1:11" ht="11.15" customHeight="1" x14ac:dyDescent="0.3">
      <c r="A53" s="27"/>
      <c r="C53" s="17"/>
      <c r="E53" s="71"/>
      <c r="F53" s="36"/>
      <c r="G53" s="71"/>
      <c r="H53" s="36"/>
      <c r="I53" s="71"/>
      <c r="J53" s="36"/>
      <c r="K53" s="71"/>
    </row>
    <row r="54" spans="1:11" ht="20.5" customHeight="1" x14ac:dyDescent="0.3">
      <c r="A54" s="69" t="s">
        <v>17</v>
      </c>
      <c r="C54" s="17"/>
      <c r="E54" s="36"/>
      <c r="F54" s="36"/>
      <c r="G54" s="36"/>
      <c r="H54" s="36"/>
      <c r="I54" s="36"/>
      <c r="J54" s="36"/>
      <c r="K54" s="36"/>
    </row>
    <row r="55" spans="1:11" ht="20.5" customHeight="1" x14ac:dyDescent="0.3">
      <c r="A55" s="15" t="s">
        <v>73</v>
      </c>
      <c r="C55" s="17">
        <v>4</v>
      </c>
      <c r="E55" s="36">
        <v>200000</v>
      </c>
      <c r="F55" s="36"/>
      <c r="G55" s="36">
        <v>200000</v>
      </c>
      <c r="H55" s="36"/>
      <c r="I55" s="36">
        <v>200000</v>
      </c>
      <c r="J55" s="36"/>
      <c r="K55" s="36">
        <v>200000</v>
      </c>
    </row>
    <row r="56" spans="1:11" ht="20.5" customHeight="1" x14ac:dyDescent="0.3">
      <c r="A56" s="15" t="s">
        <v>65</v>
      </c>
      <c r="C56" s="17"/>
      <c r="E56" s="36">
        <v>5989</v>
      </c>
      <c r="F56" s="36"/>
      <c r="G56" s="36">
        <v>14757</v>
      </c>
      <c r="H56" s="36"/>
      <c r="I56" s="36">
        <v>5989</v>
      </c>
      <c r="J56" s="36"/>
      <c r="K56" s="36">
        <v>14757</v>
      </c>
    </row>
    <row r="57" spans="1:11" ht="20.5" customHeight="1" x14ac:dyDescent="0.3">
      <c r="A57" s="15" t="s">
        <v>38</v>
      </c>
      <c r="C57" s="17">
        <v>3</v>
      </c>
      <c r="E57" s="36">
        <v>7670</v>
      </c>
      <c r="F57" s="36"/>
      <c r="G57" s="36">
        <v>7063</v>
      </c>
      <c r="H57" s="36"/>
      <c r="I57" s="36">
        <v>7374</v>
      </c>
      <c r="J57" s="36"/>
      <c r="K57" s="36">
        <v>6802</v>
      </c>
    </row>
    <row r="58" spans="1:11" ht="20.5" customHeight="1" x14ac:dyDescent="0.3">
      <c r="A58" s="27" t="s">
        <v>18</v>
      </c>
      <c r="C58" s="17"/>
      <c r="E58" s="88">
        <f>SUM(E55:E57)</f>
        <v>213659</v>
      </c>
      <c r="F58" s="86"/>
      <c r="G58" s="88">
        <f>SUM(G55:G57)</f>
        <v>221820</v>
      </c>
      <c r="H58" s="86"/>
      <c r="I58" s="88">
        <f>SUM(I55:I57)</f>
        <v>213363</v>
      </c>
      <c r="J58" s="86"/>
      <c r="K58" s="88">
        <f>SUM(K55:K57)</f>
        <v>221559</v>
      </c>
    </row>
    <row r="59" spans="1:11" ht="10.5" customHeight="1" x14ac:dyDescent="0.3">
      <c r="A59" s="27"/>
      <c r="C59" s="17"/>
      <c r="E59" s="112"/>
      <c r="F59" s="86"/>
      <c r="G59" s="112"/>
      <c r="H59" s="86"/>
      <c r="I59" s="112"/>
      <c r="J59" s="86"/>
      <c r="K59" s="112"/>
    </row>
    <row r="60" spans="1:11" ht="20.5" customHeight="1" x14ac:dyDescent="0.3">
      <c r="A60" s="27" t="s">
        <v>19</v>
      </c>
      <c r="E60" s="113">
        <f>E52+E58</f>
        <v>268269</v>
      </c>
      <c r="F60" s="86"/>
      <c r="G60" s="113">
        <f>G52+G58</f>
        <v>290976</v>
      </c>
      <c r="H60" s="86"/>
      <c r="I60" s="113">
        <f>I52+I58</f>
        <v>266888</v>
      </c>
      <c r="J60" s="86"/>
      <c r="K60" s="113">
        <f>K52+K58</f>
        <v>290436</v>
      </c>
    </row>
    <row r="61" spans="1:11" ht="11.25" customHeight="1" x14ac:dyDescent="0.3">
      <c r="A61" s="27"/>
      <c r="E61" s="89"/>
      <c r="F61" s="86"/>
      <c r="G61" s="89"/>
      <c r="H61" s="86"/>
      <c r="I61" s="89"/>
      <c r="J61" s="86"/>
      <c r="K61" s="89"/>
    </row>
    <row r="62" spans="1:11" ht="20.5" customHeight="1" x14ac:dyDescent="0.3">
      <c r="A62" s="72" t="s">
        <v>85</v>
      </c>
      <c r="E62" s="38"/>
      <c r="F62" s="38"/>
      <c r="G62" s="38"/>
      <c r="I62" s="38"/>
      <c r="J62" s="38"/>
      <c r="K62" s="38"/>
    </row>
    <row r="63" spans="1:11" ht="20.5" customHeight="1" x14ac:dyDescent="0.3">
      <c r="A63" s="43" t="s">
        <v>20</v>
      </c>
      <c r="C63" s="17"/>
      <c r="E63" s="38"/>
      <c r="F63" s="38"/>
      <c r="G63" s="38"/>
      <c r="I63" s="38"/>
      <c r="J63" s="38"/>
      <c r="K63" s="38"/>
    </row>
    <row r="64" spans="1:11" ht="20.5" customHeight="1" x14ac:dyDescent="0.3">
      <c r="A64" s="43" t="s">
        <v>88</v>
      </c>
      <c r="B64" s="21"/>
      <c r="C64" s="17"/>
      <c r="E64" s="38"/>
      <c r="F64" s="38"/>
      <c r="G64" s="38"/>
      <c r="I64" s="38"/>
      <c r="J64" s="38"/>
      <c r="K64" s="38"/>
    </row>
    <row r="65" spans="1:11" ht="34.5" customHeight="1" thickBot="1" x14ac:dyDescent="0.35">
      <c r="A65" s="90" t="s">
        <v>127</v>
      </c>
      <c r="B65" s="19"/>
      <c r="C65" s="17"/>
      <c r="E65" s="39">
        <v>93600</v>
      </c>
      <c r="F65" s="32"/>
      <c r="G65" s="39">
        <v>93600</v>
      </c>
      <c r="H65" s="32"/>
      <c r="I65" s="39">
        <v>93600</v>
      </c>
      <c r="J65" s="32"/>
      <c r="K65" s="39">
        <v>93600</v>
      </c>
    </row>
    <row r="66" spans="1:11" ht="20.5" customHeight="1" thickTop="1" x14ac:dyDescent="0.3">
      <c r="A66" s="43" t="s">
        <v>89</v>
      </c>
      <c r="B66" s="19"/>
      <c r="C66" s="17"/>
      <c r="E66" s="32"/>
      <c r="F66" s="32"/>
      <c r="G66" s="32"/>
      <c r="H66" s="32"/>
      <c r="I66" s="32"/>
      <c r="J66" s="32"/>
      <c r="K66" s="32"/>
    </row>
    <row r="67" spans="1:11" ht="34.5" customHeight="1" x14ac:dyDescent="0.3">
      <c r="A67" s="90" t="s">
        <v>127</v>
      </c>
      <c r="B67" s="21"/>
      <c r="C67" s="17"/>
      <c r="E67" s="32">
        <v>93600</v>
      </c>
      <c r="F67" s="32"/>
      <c r="G67" s="32">
        <v>93600</v>
      </c>
      <c r="H67" s="32"/>
      <c r="I67" s="32">
        <v>93600</v>
      </c>
      <c r="J67" s="32"/>
      <c r="K67" s="32">
        <v>93600</v>
      </c>
    </row>
    <row r="68" spans="1:11" ht="20.5" customHeight="1" x14ac:dyDescent="0.3">
      <c r="A68" s="15" t="s">
        <v>21</v>
      </c>
      <c r="B68" s="21"/>
      <c r="C68" s="17"/>
      <c r="E68" s="32">
        <v>159008</v>
      </c>
      <c r="F68" s="32"/>
      <c r="G68" s="32">
        <v>159008</v>
      </c>
      <c r="H68" s="32"/>
      <c r="I68" s="32">
        <v>159008</v>
      </c>
      <c r="J68" s="32"/>
      <c r="K68" s="32">
        <v>159008</v>
      </c>
    </row>
    <row r="69" spans="1:11" ht="20.5" customHeight="1" x14ac:dyDescent="0.3">
      <c r="A69" s="15" t="s">
        <v>49</v>
      </c>
      <c r="B69" s="21"/>
      <c r="C69" s="17"/>
      <c r="E69" s="32">
        <v>119</v>
      </c>
      <c r="F69" s="32"/>
      <c r="G69" s="32">
        <v>119</v>
      </c>
      <c r="H69" s="32"/>
      <c r="I69" s="36">
        <v>0</v>
      </c>
      <c r="J69" s="36"/>
      <c r="K69" s="36">
        <v>0</v>
      </c>
    </row>
    <row r="70" spans="1:11" ht="20.5" customHeight="1" x14ac:dyDescent="0.3">
      <c r="A70" s="43" t="s">
        <v>22</v>
      </c>
      <c r="B70" s="21"/>
      <c r="C70" s="17"/>
      <c r="E70" s="32"/>
      <c r="F70" s="32"/>
      <c r="G70" s="32"/>
      <c r="H70" s="32"/>
      <c r="I70" s="32"/>
      <c r="J70" s="32"/>
      <c r="K70" s="32"/>
    </row>
    <row r="71" spans="1:11" ht="20.5" customHeight="1" x14ac:dyDescent="0.3">
      <c r="A71" s="43" t="s">
        <v>104</v>
      </c>
      <c r="B71" s="21"/>
      <c r="C71" s="17"/>
      <c r="E71" s="108"/>
      <c r="F71" s="108"/>
      <c r="G71" s="108"/>
      <c r="H71" s="108"/>
      <c r="I71" s="108"/>
      <c r="J71" s="108"/>
      <c r="K71" s="108"/>
    </row>
    <row r="72" spans="1:11" ht="20.5" customHeight="1" x14ac:dyDescent="0.3">
      <c r="A72" s="168" t="s">
        <v>119</v>
      </c>
      <c r="B72" s="19"/>
      <c r="C72" s="17"/>
      <c r="E72" s="32">
        <v>7084</v>
      </c>
      <c r="F72" s="32"/>
      <c r="G72" s="32">
        <v>7084</v>
      </c>
      <c r="H72" s="32"/>
      <c r="I72" s="32">
        <v>7084</v>
      </c>
      <c r="J72" s="32"/>
      <c r="K72" s="32">
        <v>7084</v>
      </c>
    </row>
    <row r="73" spans="1:11" ht="20.5" customHeight="1" x14ac:dyDescent="0.3">
      <c r="A73" s="43" t="s">
        <v>23</v>
      </c>
      <c r="B73" s="19"/>
      <c r="C73" s="17">
        <v>3</v>
      </c>
      <c r="E73" s="37">
        <v>35716</v>
      </c>
      <c r="F73" s="32"/>
      <c r="G73" s="37">
        <v>46865</v>
      </c>
      <c r="H73" s="32"/>
      <c r="I73" s="37">
        <v>31108</v>
      </c>
      <c r="J73" s="32"/>
      <c r="K73" s="37">
        <v>38835</v>
      </c>
    </row>
    <row r="74" spans="1:11" ht="20.5" customHeight="1" x14ac:dyDescent="0.3">
      <c r="A74" s="68" t="s">
        <v>86</v>
      </c>
      <c r="B74" s="19"/>
      <c r="E74" s="85">
        <f>SUM(E67:E73)</f>
        <v>295527</v>
      </c>
      <c r="F74" s="87"/>
      <c r="G74" s="85">
        <f>SUM(G67:G73)</f>
        <v>306676</v>
      </c>
      <c r="H74" s="91"/>
      <c r="I74" s="85">
        <f>SUM(I67:I73)</f>
        <v>290800</v>
      </c>
      <c r="J74" s="87"/>
      <c r="K74" s="85">
        <f>SUM(K67:K73)</f>
        <v>298527</v>
      </c>
    </row>
    <row r="75" spans="1:11" ht="10.5" customHeight="1" x14ac:dyDescent="0.3">
      <c r="A75" s="68"/>
      <c r="B75" s="19"/>
      <c r="E75" s="111"/>
      <c r="F75" s="87"/>
      <c r="G75" s="111"/>
      <c r="H75" s="91"/>
      <c r="I75" s="111"/>
      <c r="J75" s="87"/>
      <c r="K75" s="111"/>
    </row>
    <row r="76" spans="1:11" ht="20.5" customHeight="1" thickBot="1" x14ac:dyDescent="0.35">
      <c r="A76" s="68" t="s">
        <v>87</v>
      </c>
      <c r="E76" s="110">
        <f>E74+E60</f>
        <v>563796</v>
      </c>
      <c r="F76" s="87"/>
      <c r="G76" s="110">
        <f>G74+G60</f>
        <v>597652</v>
      </c>
      <c r="H76" s="91"/>
      <c r="I76" s="110">
        <f>I74+I60</f>
        <v>557688</v>
      </c>
      <c r="J76" s="87"/>
      <c r="K76" s="110">
        <f>K74+K60</f>
        <v>588963</v>
      </c>
    </row>
    <row r="77" spans="1:11" ht="20.5" customHeight="1" thickTop="1" x14ac:dyDescent="0.3">
      <c r="E77" s="32"/>
      <c r="F77" s="40"/>
      <c r="G77" s="32"/>
      <c r="H77" s="32"/>
      <c r="I77" s="32"/>
      <c r="J77" s="40"/>
      <c r="K77" s="32"/>
    </row>
    <row r="78" spans="1:11" ht="20.5" customHeight="1" x14ac:dyDescent="0.3">
      <c r="A78" s="34"/>
      <c r="B78" s="21"/>
      <c r="C78" s="64"/>
    </row>
    <row r="79" spans="1:11" ht="19.75" customHeight="1" x14ac:dyDescent="0.3">
      <c r="A79" s="34"/>
      <c r="B79" s="21"/>
      <c r="C79" s="64"/>
      <c r="E79" s="38"/>
      <c r="G79" s="38"/>
      <c r="I79" s="38"/>
      <c r="K79" s="38"/>
    </row>
    <row r="80" spans="1:11" ht="20.5" customHeight="1" x14ac:dyDescent="0.3">
      <c r="C80" s="17"/>
    </row>
  </sheetData>
  <mergeCells count="10">
    <mergeCell ref="E45:K45"/>
    <mergeCell ref="E4:G4"/>
    <mergeCell ref="I4:K4"/>
    <mergeCell ref="E40:G40"/>
    <mergeCell ref="I40:K40"/>
    <mergeCell ref="E5:G5"/>
    <mergeCell ref="I5:K5"/>
    <mergeCell ref="E41:G41"/>
    <mergeCell ref="I41:K41"/>
    <mergeCell ref="E9:K9"/>
  </mergeCells>
  <pageMargins left="0.8" right="0.8" top="0.48" bottom="0.5" header="0.5" footer="0.5"/>
  <pageSetup paperSize="9" scale="80" firstPageNumber="3" orientation="portrait" useFirstPageNumber="1" r:id="rId1"/>
  <headerFooter>
    <oddFooter>&amp;L&amp;"Times New Roman,Regular"The accompanying notes from an integral part of the interim financial statements.&amp;11
&amp;"Arial,Regular"&amp;10
&amp;C&amp;"Times New Roman,Regular"&amp;P</oddFooter>
  </headerFooter>
  <rowBreaks count="1" manualBreakCount="1">
    <brk id="36" max="16383" man="1"/>
  </rowBreaks>
  <ignoredErrors>
    <ignoredError sqref="E7 G7 I7 K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2"/>
  <sheetViews>
    <sheetView view="pageBreakPreview" topLeftCell="A32" zoomScale="70" zoomScaleNormal="55" zoomScaleSheetLayoutView="70" workbookViewId="0">
      <selection activeCell="E17" sqref="E17"/>
    </sheetView>
  </sheetViews>
  <sheetFormatPr defaultColWidth="10.54296875" defaultRowHeight="21.25" customHeight="1" x14ac:dyDescent="0.3"/>
  <cols>
    <col min="1" max="1" width="53" style="5" customWidth="1"/>
    <col min="2" max="2" width="0.54296875" style="6" customWidth="1"/>
    <col min="3" max="3" width="10.453125" style="75" customWidth="1"/>
    <col min="4" max="4" width="1.54296875" style="6" customWidth="1"/>
    <col min="5" max="5" width="12" style="6" customWidth="1"/>
    <col min="6" max="6" width="1.453125" style="6" customWidth="1"/>
    <col min="7" max="7" width="12" style="6" customWidth="1"/>
    <col min="8" max="8" width="1.453125" style="6" customWidth="1"/>
    <col min="9" max="9" width="12" style="6" customWidth="1"/>
    <col min="10" max="10" width="1.453125" style="6" customWidth="1"/>
    <col min="11" max="11" width="12" style="6" customWidth="1"/>
    <col min="12" max="16384" width="10.54296875" style="6"/>
  </cols>
  <sheetData>
    <row r="1" spans="1:11" s="4" customFormat="1" ht="21.25" customHeight="1" x14ac:dyDescent="0.35">
      <c r="A1" s="25" t="s">
        <v>52</v>
      </c>
      <c r="B1" s="2"/>
      <c r="C1" s="74"/>
      <c r="D1" s="3"/>
      <c r="E1" s="3"/>
      <c r="F1" s="3"/>
      <c r="G1" s="3"/>
      <c r="H1" s="3"/>
      <c r="I1" s="3"/>
      <c r="J1" s="3"/>
      <c r="K1" s="3"/>
    </row>
    <row r="2" spans="1:11" s="4" customFormat="1" ht="21.25" customHeight="1" x14ac:dyDescent="0.3">
      <c r="A2" s="49" t="s">
        <v>97</v>
      </c>
      <c r="B2" s="3"/>
      <c r="C2" s="74"/>
      <c r="D2" s="3"/>
      <c r="E2" s="3"/>
      <c r="F2" s="3"/>
      <c r="G2" s="3"/>
      <c r="H2" s="3"/>
      <c r="I2" s="3"/>
      <c r="J2" s="3"/>
      <c r="K2" s="3"/>
    </row>
    <row r="3" spans="1:11" s="4" customFormat="1" ht="21.25" customHeight="1" x14ac:dyDescent="0.3">
      <c r="A3" s="49"/>
      <c r="B3" s="3"/>
      <c r="C3" s="74"/>
      <c r="D3" s="3"/>
      <c r="E3" s="3"/>
      <c r="F3" s="3"/>
      <c r="G3" s="3"/>
      <c r="H3" s="3"/>
      <c r="I3" s="3"/>
      <c r="J3" s="3"/>
      <c r="K3" s="3"/>
    </row>
    <row r="4" spans="1:11" s="4" customFormat="1" ht="21.25" customHeight="1" x14ac:dyDescent="0.3">
      <c r="B4" s="3"/>
      <c r="C4" s="74"/>
      <c r="D4" s="3"/>
      <c r="E4" s="174" t="s">
        <v>75</v>
      </c>
      <c r="F4" s="174"/>
      <c r="G4" s="174"/>
      <c r="H4" s="52"/>
      <c r="I4" s="174" t="s">
        <v>76</v>
      </c>
      <c r="J4" s="174"/>
      <c r="K4" s="174"/>
    </row>
    <row r="5" spans="1:11" ht="21.25" customHeight="1" x14ac:dyDescent="0.3">
      <c r="E5" s="174" t="s">
        <v>77</v>
      </c>
      <c r="F5" s="174"/>
      <c r="G5" s="174"/>
      <c r="H5" s="52"/>
      <c r="I5" s="174" t="s">
        <v>77</v>
      </c>
      <c r="J5" s="174"/>
      <c r="K5" s="174"/>
    </row>
    <row r="6" spans="1:11" ht="21.25" customHeight="1" x14ac:dyDescent="0.3">
      <c r="E6" s="175" t="s">
        <v>78</v>
      </c>
      <c r="F6" s="175"/>
      <c r="G6" s="175"/>
      <c r="H6" s="53"/>
      <c r="I6" s="175" t="s">
        <v>78</v>
      </c>
      <c r="J6" s="175"/>
      <c r="K6" s="175"/>
    </row>
    <row r="7" spans="1:11" ht="21.25" customHeight="1" x14ac:dyDescent="0.3">
      <c r="C7" s="76"/>
      <c r="E7" s="176" t="s">
        <v>130</v>
      </c>
      <c r="F7" s="176"/>
      <c r="G7" s="176"/>
      <c r="H7" s="53"/>
      <c r="I7" s="176" t="s">
        <v>130</v>
      </c>
      <c r="J7" s="176"/>
      <c r="K7" s="176"/>
    </row>
    <row r="8" spans="1:11" ht="21.25" customHeight="1" x14ac:dyDescent="0.3">
      <c r="C8" s="73"/>
      <c r="E8" s="54" t="s">
        <v>79</v>
      </c>
      <c r="F8" s="54"/>
      <c r="G8" s="146" t="s">
        <v>71</v>
      </c>
      <c r="H8" s="55"/>
      <c r="I8" s="54" t="s">
        <v>79</v>
      </c>
      <c r="J8" s="54"/>
      <c r="K8" s="146" t="s">
        <v>71</v>
      </c>
    </row>
    <row r="9" spans="1:11" ht="21" customHeight="1" x14ac:dyDescent="0.3">
      <c r="C9" s="76"/>
      <c r="E9" s="173" t="s">
        <v>74</v>
      </c>
      <c r="F9" s="173"/>
      <c r="G9" s="173"/>
      <c r="H9" s="173"/>
      <c r="I9" s="173"/>
      <c r="J9" s="173"/>
      <c r="K9" s="173"/>
    </row>
    <row r="10" spans="1:11" s="79" customFormat="1" ht="21.25" customHeight="1" x14ac:dyDescent="0.3">
      <c r="A10" s="78" t="s">
        <v>24</v>
      </c>
      <c r="C10" s="75"/>
      <c r="H10" s="80"/>
    </row>
    <row r="11" spans="1:11" ht="21.25" customHeight="1" x14ac:dyDescent="0.3">
      <c r="A11" s="10" t="s">
        <v>67</v>
      </c>
      <c r="E11" s="36">
        <v>14133</v>
      </c>
      <c r="F11" s="36"/>
      <c r="G11" s="36">
        <v>16451</v>
      </c>
      <c r="H11" s="36"/>
      <c r="I11" s="36">
        <v>13525</v>
      </c>
      <c r="J11" s="36"/>
      <c r="K11" s="36">
        <v>15461</v>
      </c>
    </row>
    <row r="12" spans="1:11" ht="21.25" customHeight="1" x14ac:dyDescent="0.3">
      <c r="A12" s="10" t="s">
        <v>68</v>
      </c>
      <c r="B12" s="4"/>
      <c r="C12" s="9"/>
      <c r="E12" s="36">
        <v>5564</v>
      </c>
      <c r="F12" s="36"/>
      <c r="G12" s="36">
        <v>8305</v>
      </c>
      <c r="H12" s="36"/>
      <c r="I12" s="36">
        <v>4432</v>
      </c>
      <c r="J12" s="36"/>
      <c r="K12" s="36">
        <v>6102</v>
      </c>
    </row>
    <row r="13" spans="1:11" ht="21.25" customHeight="1" x14ac:dyDescent="0.3">
      <c r="A13" s="10" t="s">
        <v>40</v>
      </c>
      <c r="B13" s="4"/>
      <c r="C13" s="9"/>
      <c r="E13" s="36">
        <v>15431</v>
      </c>
      <c r="F13" s="36"/>
      <c r="G13" s="36">
        <v>9522</v>
      </c>
      <c r="H13" s="36"/>
      <c r="I13" s="36">
        <v>15431</v>
      </c>
      <c r="J13" s="36"/>
      <c r="K13" s="36">
        <v>9522</v>
      </c>
    </row>
    <row r="14" spans="1:11" ht="21.25" customHeight="1" x14ac:dyDescent="0.3">
      <c r="A14" s="10" t="s">
        <v>25</v>
      </c>
      <c r="B14" s="4"/>
      <c r="C14" s="9"/>
      <c r="E14" s="93"/>
      <c r="F14" s="13"/>
      <c r="G14" s="22"/>
      <c r="H14" s="13"/>
      <c r="I14" s="22"/>
      <c r="J14" s="13"/>
      <c r="K14" s="22"/>
    </row>
    <row r="15" spans="1:11" ht="21.25" customHeight="1" x14ac:dyDescent="0.3">
      <c r="A15" s="10" t="s">
        <v>56</v>
      </c>
      <c r="B15" s="4"/>
      <c r="C15" s="9"/>
      <c r="E15" s="36">
        <v>0</v>
      </c>
      <c r="F15" s="36"/>
      <c r="G15" s="36">
        <v>0</v>
      </c>
      <c r="H15" s="36"/>
      <c r="I15" s="36">
        <v>221</v>
      </c>
      <c r="J15" s="36"/>
      <c r="K15" s="36">
        <v>243</v>
      </c>
    </row>
    <row r="16" spans="1:11" ht="21.25" customHeight="1" x14ac:dyDescent="0.3">
      <c r="A16" s="10" t="s">
        <v>57</v>
      </c>
      <c r="B16" s="4"/>
      <c r="C16" s="9"/>
      <c r="E16" s="36">
        <v>1252</v>
      </c>
      <c r="F16" s="36"/>
      <c r="G16" s="36">
        <v>1053</v>
      </c>
      <c r="H16" s="36"/>
      <c r="I16" s="36">
        <v>1376</v>
      </c>
      <c r="J16" s="36"/>
      <c r="K16" s="36">
        <v>1239</v>
      </c>
    </row>
    <row r="17" spans="1:11" ht="21.25" customHeight="1" x14ac:dyDescent="0.3">
      <c r="A17" s="1" t="s">
        <v>26</v>
      </c>
      <c r="E17" s="96">
        <f>SUM(E11:E16)</f>
        <v>36380</v>
      </c>
      <c r="F17" s="47"/>
      <c r="G17" s="92">
        <f>SUM(G11:G16)</f>
        <v>35331</v>
      </c>
      <c r="H17" s="47"/>
      <c r="I17" s="96">
        <f>SUM(I11:I16)</f>
        <v>34985</v>
      </c>
      <c r="J17" s="47"/>
      <c r="K17" s="92">
        <f>SUM(K11:K16)</f>
        <v>32567</v>
      </c>
    </row>
    <row r="18" spans="1:11" ht="15.75" customHeight="1" x14ac:dyDescent="0.3">
      <c r="A18" s="1"/>
      <c r="E18" s="94"/>
      <c r="F18" s="26"/>
      <c r="G18" s="45"/>
      <c r="H18" s="26"/>
      <c r="I18" s="45"/>
      <c r="J18" s="26"/>
      <c r="K18" s="45"/>
    </row>
    <row r="19" spans="1:11" ht="21.25" customHeight="1" x14ac:dyDescent="0.3">
      <c r="A19" s="78" t="s">
        <v>27</v>
      </c>
      <c r="E19" s="4"/>
      <c r="F19" s="26"/>
      <c r="G19" s="26"/>
      <c r="H19" s="26"/>
      <c r="I19" s="26"/>
      <c r="J19" s="26"/>
      <c r="K19" s="26"/>
    </row>
    <row r="20" spans="1:11" ht="21.25" customHeight="1" x14ac:dyDescent="0.3">
      <c r="A20" s="10" t="s">
        <v>45</v>
      </c>
      <c r="B20" s="4"/>
      <c r="C20" s="9"/>
      <c r="E20" s="36">
        <v>14881</v>
      </c>
      <c r="F20" s="36"/>
      <c r="G20" s="36">
        <v>14163</v>
      </c>
      <c r="H20" s="36"/>
      <c r="I20" s="36">
        <v>13127</v>
      </c>
      <c r="J20" s="36"/>
      <c r="K20" s="36">
        <v>13489</v>
      </c>
    </row>
    <row r="21" spans="1:11" ht="21.25" customHeight="1" x14ac:dyDescent="0.3">
      <c r="A21" s="10" t="s">
        <v>28</v>
      </c>
      <c r="B21" s="11"/>
      <c r="C21" s="9"/>
      <c r="E21" s="117">
        <v>19458</v>
      </c>
      <c r="F21" s="36"/>
      <c r="G21" s="117">
        <v>13793</v>
      </c>
      <c r="H21" s="36"/>
      <c r="I21" s="117">
        <v>17552</v>
      </c>
      <c r="J21" s="36"/>
      <c r="K21" s="117">
        <v>12769</v>
      </c>
    </row>
    <row r="22" spans="1:11" ht="21.25" customHeight="1" x14ac:dyDescent="0.3">
      <c r="A22" s="1" t="s">
        <v>29</v>
      </c>
      <c r="E22" s="96">
        <f>SUM(E20:E21)</f>
        <v>34339</v>
      </c>
      <c r="F22" s="47"/>
      <c r="G22" s="92">
        <f>SUM(G20:G21)</f>
        <v>27956</v>
      </c>
      <c r="H22" s="47"/>
      <c r="I22" s="96">
        <f>SUM(I20:I21)</f>
        <v>30679</v>
      </c>
      <c r="J22" s="47"/>
      <c r="K22" s="92">
        <f>SUM(K20:K21)</f>
        <v>26258</v>
      </c>
    </row>
    <row r="23" spans="1:11" ht="15.75" customHeight="1" x14ac:dyDescent="0.3">
      <c r="A23" s="1"/>
      <c r="E23" s="94"/>
      <c r="F23" s="26"/>
      <c r="G23" s="45"/>
      <c r="H23" s="26"/>
      <c r="I23" s="45"/>
      <c r="J23" s="26"/>
      <c r="K23" s="45"/>
    </row>
    <row r="24" spans="1:11" ht="21.25" customHeight="1" x14ac:dyDescent="0.3">
      <c r="A24" s="1" t="s">
        <v>98</v>
      </c>
      <c r="E24" s="95">
        <f>E17-E22</f>
        <v>2041</v>
      </c>
      <c r="F24" s="51"/>
      <c r="G24" s="50">
        <f>G17-G22</f>
        <v>7375</v>
      </c>
      <c r="H24" s="51"/>
      <c r="I24" s="50">
        <f>I17-I22</f>
        <v>4306</v>
      </c>
      <c r="J24" s="51"/>
      <c r="K24" s="50">
        <f>K17-K22</f>
        <v>6309</v>
      </c>
    </row>
    <row r="25" spans="1:11" ht="21.25" customHeight="1" x14ac:dyDescent="0.3">
      <c r="A25" s="10" t="s">
        <v>30</v>
      </c>
      <c r="E25" s="36">
        <v>3060</v>
      </c>
      <c r="F25" s="36"/>
      <c r="G25" s="36">
        <v>626</v>
      </c>
      <c r="H25" s="36"/>
      <c r="I25" s="36">
        <v>3060</v>
      </c>
      <c r="J25" s="36"/>
      <c r="K25" s="36">
        <v>626</v>
      </c>
    </row>
    <row r="26" spans="1:11" ht="21.25" customHeight="1" x14ac:dyDescent="0.3">
      <c r="A26" s="10" t="s">
        <v>110</v>
      </c>
      <c r="E26" s="117">
        <v>-694</v>
      </c>
      <c r="F26" s="71"/>
      <c r="G26" s="117">
        <v>3036</v>
      </c>
      <c r="H26" s="71"/>
      <c r="I26" s="117">
        <v>-694</v>
      </c>
      <c r="J26" s="36"/>
      <c r="K26" s="117">
        <v>3036</v>
      </c>
    </row>
    <row r="27" spans="1:11" ht="21.25" customHeight="1" x14ac:dyDescent="0.3">
      <c r="A27" s="1" t="s">
        <v>157</v>
      </c>
      <c r="E27" s="97">
        <f>E24-(SUM(E25:E26))</f>
        <v>-325</v>
      </c>
      <c r="F27" s="95"/>
      <c r="G27" s="97">
        <f>G24-(SUM(G25:G26))</f>
        <v>3713</v>
      </c>
      <c r="H27" s="95"/>
      <c r="I27" s="97">
        <f>I24-(SUM(I25:I26))</f>
        <v>1940</v>
      </c>
      <c r="J27" s="97"/>
      <c r="K27" s="97">
        <f>K24-(SUM(K25:K26))</f>
        <v>2647</v>
      </c>
    </row>
    <row r="28" spans="1:11" ht="21.25" customHeight="1" x14ac:dyDescent="0.3">
      <c r="A28" s="10" t="s">
        <v>153</v>
      </c>
      <c r="C28" s="9"/>
      <c r="E28" s="117">
        <v>-74</v>
      </c>
      <c r="F28" s="71"/>
      <c r="G28" s="117">
        <v>758</v>
      </c>
      <c r="H28" s="71"/>
      <c r="I28" s="117">
        <v>375</v>
      </c>
      <c r="J28" s="36"/>
      <c r="K28" s="117">
        <v>549</v>
      </c>
    </row>
    <row r="29" spans="1:11" ht="21.25" customHeight="1" x14ac:dyDescent="0.3">
      <c r="A29" s="1" t="s">
        <v>158</v>
      </c>
      <c r="B29" s="4"/>
      <c r="C29" s="9"/>
      <c r="E29" s="96">
        <f>SUM(E27-E28)</f>
        <v>-251</v>
      </c>
      <c r="F29" s="103"/>
      <c r="G29" s="96">
        <f t="shared" ref="G29" si="0">SUM(G27-G28)</f>
        <v>2955</v>
      </c>
      <c r="H29" s="103"/>
      <c r="I29" s="96">
        <f>SUM(I27-I28)</f>
        <v>1565</v>
      </c>
      <c r="J29" s="96"/>
      <c r="K29" s="96">
        <f>SUM(K27-K28)</f>
        <v>2098</v>
      </c>
    </row>
    <row r="30" spans="1:11" ht="21.25" customHeight="1" x14ac:dyDescent="0.3">
      <c r="A30" s="1"/>
      <c r="B30" s="4"/>
      <c r="C30" s="9"/>
      <c r="E30" s="103"/>
      <c r="F30" s="103"/>
      <c r="G30" s="103"/>
      <c r="H30" s="103"/>
      <c r="I30" s="103"/>
      <c r="J30" s="103"/>
      <c r="K30" s="103"/>
    </row>
    <row r="31" spans="1:11" s="99" customFormat="1" ht="21.5" x14ac:dyDescent="0.65">
      <c r="A31" s="1" t="s">
        <v>106</v>
      </c>
      <c r="B31" s="17"/>
      <c r="C31" s="108"/>
      <c r="D31" s="36"/>
      <c r="E31" s="36"/>
      <c r="F31" s="36"/>
      <c r="G31" s="36"/>
      <c r="H31" s="71"/>
      <c r="I31" s="36"/>
      <c r="J31" s="36"/>
      <c r="K31" s="108"/>
    </row>
    <row r="32" spans="1:11" s="99" customFormat="1" ht="21.5" x14ac:dyDescent="0.65">
      <c r="A32" s="78" t="s">
        <v>113</v>
      </c>
      <c r="B32" s="17"/>
      <c r="C32" s="108"/>
      <c r="D32" s="36"/>
      <c r="E32" s="36"/>
      <c r="F32" s="36"/>
      <c r="G32" s="36"/>
      <c r="H32" s="71"/>
      <c r="I32" s="36"/>
      <c r="J32" s="36"/>
      <c r="K32" s="108"/>
    </row>
    <row r="33" spans="1:15" s="99" customFormat="1" ht="20.5" customHeight="1" x14ac:dyDescent="0.65">
      <c r="A33" s="115" t="s">
        <v>111</v>
      </c>
      <c r="B33" s="17"/>
      <c r="C33" s="8"/>
      <c r="D33" s="118">
        <v>0</v>
      </c>
      <c r="E33" s="36">
        <v>0</v>
      </c>
      <c r="F33" s="36"/>
      <c r="G33" s="36">
        <v>0</v>
      </c>
      <c r="H33" s="36"/>
      <c r="I33" s="36">
        <v>0</v>
      </c>
      <c r="J33" s="36"/>
      <c r="K33" s="36">
        <v>0</v>
      </c>
      <c r="L33" s="104"/>
      <c r="M33" s="104"/>
      <c r="N33" s="104"/>
    </row>
    <row r="34" spans="1:15" s="99" customFormat="1" ht="20.5" customHeight="1" x14ac:dyDescent="0.65">
      <c r="A34" s="115" t="s">
        <v>114</v>
      </c>
      <c r="B34" s="17"/>
      <c r="C34" s="8"/>
      <c r="D34" s="118">
        <v>0</v>
      </c>
      <c r="E34" s="119">
        <v>0</v>
      </c>
      <c r="F34" s="36"/>
      <c r="G34" s="117">
        <v>0</v>
      </c>
      <c r="H34" s="36"/>
      <c r="I34" s="119">
        <v>0</v>
      </c>
      <c r="J34" s="36"/>
      <c r="K34" s="117">
        <v>0</v>
      </c>
      <c r="L34" s="104"/>
      <c r="M34" s="104"/>
      <c r="N34" s="104"/>
    </row>
    <row r="35" spans="1:15" s="99" customFormat="1" ht="9.65" customHeight="1" x14ac:dyDescent="0.65">
      <c r="A35" s="115"/>
      <c r="B35" s="17"/>
      <c r="C35" s="8"/>
      <c r="D35" s="118"/>
      <c r="E35" s="144"/>
      <c r="F35" s="71"/>
      <c r="G35" s="71"/>
      <c r="H35" s="71"/>
      <c r="I35" s="144"/>
      <c r="J35" s="71"/>
      <c r="K35" s="71"/>
      <c r="L35" s="104"/>
      <c r="M35" s="104"/>
      <c r="N35" s="104"/>
    </row>
    <row r="36" spans="1:15" s="101" customFormat="1" ht="22" x14ac:dyDescent="0.7">
      <c r="A36" s="46" t="s">
        <v>112</v>
      </c>
      <c r="B36" s="120"/>
      <c r="C36" s="9"/>
      <c r="D36" s="122">
        <v>0</v>
      </c>
      <c r="E36" s="123">
        <v>0</v>
      </c>
      <c r="F36" s="124"/>
      <c r="G36" s="125">
        <f>SUM(G33:G34)</f>
        <v>0</v>
      </c>
      <c r="H36" s="126"/>
      <c r="I36" s="127">
        <v>0</v>
      </c>
      <c r="J36" s="126"/>
      <c r="K36" s="125">
        <f>SUM(K33:K34)</f>
        <v>0</v>
      </c>
      <c r="L36" s="105"/>
      <c r="M36" s="105"/>
      <c r="N36" s="105"/>
      <c r="O36" s="100"/>
    </row>
    <row r="37" spans="1:15" s="102" customFormat="1" ht="9.65" customHeight="1" x14ac:dyDescent="0.65">
      <c r="A37" s="116"/>
      <c r="B37" s="17"/>
      <c r="C37" s="121"/>
      <c r="D37" s="128"/>
      <c r="E37" s="129"/>
      <c r="F37" s="129"/>
      <c r="G37" s="129"/>
      <c r="H37" s="130"/>
      <c r="I37" s="129"/>
      <c r="J37" s="130"/>
      <c r="K37" s="129"/>
      <c r="L37" s="104"/>
      <c r="M37" s="104"/>
      <c r="N37" s="104"/>
      <c r="O37" s="99"/>
    </row>
    <row r="38" spans="1:15" s="101" customFormat="1" ht="22.5" thickBot="1" x14ac:dyDescent="0.75">
      <c r="A38" s="116" t="s">
        <v>105</v>
      </c>
      <c r="B38" s="131"/>
      <c r="C38" s="121"/>
      <c r="D38" s="106">
        <f>D28</f>
        <v>0</v>
      </c>
      <c r="E38" s="132">
        <f>E29</f>
        <v>-251</v>
      </c>
      <c r="F38" s="124"/>
      <c r="G38" s="133">
        <f>G29+G36</f>
        <v>2955</v>
      </c>
      <c r="H38" s="134"/>
      <c r="I38" s="133">
        <f>I29</f>
        <v>1565</v>
      </c>
      <c r="J38" s="134"/>
      <c r="K38" s="133">
        <f>K29+K36</f>
        <v>2098</v>
      </c>
      <c r="L38" s="105"/>
      <c r="M38" s="105"/>
      <c r="N38" s="105"/>
      <c r="O38" s="100"/>
    </row>
    <row r="39" spans="1:15" s="99" customFormat="1" ht="9.65" customHeight="1" thickTop="1" x14ac:dyDescent="0.65">
      <c r="A39" s="115"/>
      <c r="B39" s="135"/>
      <c r="C39" s="8"/>
      <c r="D39" s="18"/>
      <c r="E39" s="36"/>
      <c r="F39" s="36"/>
      <c r="G39" s="13"/>
      <c r="H39" s="13"/>
      <c r="I39" s="13"/>
      <c r="J39" s="13"/>
      <c r="K39" s="13"/>
      <c r="L39" s="104"/>
      <c r="M39" s="104"/>
      <c r="N39" s="104"/>
    </row>
    <row r="40" spans="1:15" s="99" customFormat="1" ht="21.5" x14ac:dyDescent="0.65">
      <c r="A40" s="1" t="s">
        <v>46</v>
      </c>
      <c r="B40" s="17"/>
      <c r="C40" s="8"/>
      <c r="D40" s="14"/>
      <c r="E40" s="38"/>
      <c r="F40" s="108"/>
      <c r="G40" s="20"/>
      <c r="H40" s="20"/>
      <c r="I40" s="12"/>
      <c r="J40" s="20"/>
      <c r="K40" s="12"/>
      <c r="L40" s="104"/>
      <c r="M40" s="104"/>
      <c r="N40" s="104"/>
    </row>
    <row r="41" spans="1:15" s="99" customFormat="1" ht="22" thickBot="1" x14ac:dyDescent="0.7">
      <c r="A41" s="141" t="s">
        <v>108</v>
      </c>
      <c r="B41" s="17"/>
      <c r="C41" s="8"/>
      <c r="D41" s="107">
        <f>D28/187000</f>
        <v>0</v>
      </c>
      <c r="E41" s="136">
        <f>E29/187000</f>
        <v>-1.3422459893048129E-3</v>
      </c>
      <c r="F41" s="137"/>
      <c r="G41" s="138">
        <f>G29/187000</f>
        <v>1.5802139037433154E-2</v>
      </c>
      <c r="H41" s="139"/>
      <c r="I41" s="138">
        <f>I29/187000</f>
        <v>8.3689839572192518E-3</v>
      </c>
      <c r="J41" s="140"/>
      <c r="K41" s="138">
        <f>K29/187000</f>
        <v>1.1219251336898396E-2</v>
      </c>
      <c r="L41" s="104"/>
      <c r="M41" s="104"/>
      <c r="N41" s="104"/>
    </row>
    <row r="42" spans="1:15" ht="22.5" customHeight="1" thickTop="1" x14ac:dyDescent="0.3">
      <c r="A42" s="1"/>
      <c r="B42" s="4"/>
      <c r="C42" s="9"/>
      <c r="E42" s="94"/>
      <c r="F42" s="45"/>
      <c r="G42" s="45"/>
      <c r="H42" s="45"/>
      <c r="I42" s="45"/>
      <c r="J42" s="45"/>
      <c r="K42" s="45"/>
    </row>
  </sheetData>
  <mergeCells count="9">
    <mergeCell ref="E9:K9"/>
    <mergeCell ref="E4:G4"/>
    <mergeCell ref="I4:K4"/>
    <mergeCell ref="E5:G5"/>
    <mergeCell ref="I5:K5"/>
    <mergeCell ref="E6:G6"/>
    <mergeCell ref="I6:K6"/>
    <mergeCell ref="E7:G7"/>
    <mergeCell ref="I7:K7"/>
  </mergeCells>
  <pageMargins left="0.8" right="0.8" top="0.48" bottom="0.5" header="0.5" footer="0.5"/>
  <pageSetup paperSize="9" scale="73" firstPageNumber="5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E09CC-67C0-4CD1-BFD2-4F4CA8146265}">
  <dimension ref="A1:O43"/>
  <sheetViews>
    <sheetView view="pageBreakPreview" topLeftCell="A34" zoomScale="70" zoomScaleNormal="80" zoomScaleSheetLayoutView="70" workbookViewId="0">
      <selection activeCell="E42" sqref="E42"/>
    </sheetView>
  </sheetViews>
  <sheetFormatPr defaultColWidth="10.54296875" defaultRowHeight="21.25" customHeight="1" x14ac:dyDescent="0.3"/>
  <cols>
    <col min="1" max="1" width="53" style="5" customWidth="1"/>
    <col min="2" max="2" width="0.54296875" style="6" customWidth="1"/>
    <col min="3" max="3" width="10.453125" style="75" customWidth="1"/>
    <col min="4" max="4" width="1.54296875" style="6" customWidth="1"/>
    <col min="5" max="5" width="12" style="6" customWidth="1"/>
    <col min="6" max="6" width="1.453125" style="6" customWidth="1"/>
    <col min="7" max="7" width="12" style="6" customWidth="1"/>
    <col min="8" max="8" width="1.453125" style="6" customWidth="1"/>
    <col min="9" max="9" width="12" style="6" customWidth="1"/>
    <col min="10" max="10" width="1.453125" style="6" customWidth="1"/>
    <col min="11" max="11" width="12" style="6" customWidth="1"/>
    <col min="12" max="16384" width="10.54296875" style="6"/>
  </cols>
  <sheetData>
    <row r="1" spans="1:11" s="4" customFormat="1" ht="21.25" customHeight="1" x14ac:dyDescent="0.35">
      <c r="A1" s="25" t="s">
        <v>52</v>
      </c>
      <c r="B1" s="2"/>
      <c r="C1" s="74"/>
      <c r="D1" s="3"/>
      <c r="E1" s="3"/>
      <c r="F1" s="3"/>
      <c r="G1" s="3"/>
      <c r="H1" s="3"/>
      <c r="I1" s="3"/>
      <c r="J1" s="3"/>
      <c r="K1" s="3"/>
    </row>
    <row r="2" spans="1:11" s="4" customFormat="1" ht="21.25" customHeight="1" x14ac:dyDescent="0.3">
      <c r="A2" s="49" t="s">
        <v>97</v>
      </c>
      <c r="B2" s="3"/>
      <c r="C2" s="74"/>
      <c r="D2" s="3"/>
      <c r="E2" s="3"/>
      <c r="F2" s="3"/>
      <c r="G2" s="3"/>
      <c r="H2" s="3"/>
      <c r="I2" s="3"/>
      <c r="J2" s="3"/>
      <c r="K2" s="3"/>
    </row>
    <row r="3" spans="1:11" s="4" customFormat="1" ht="21.25" customHeight="1" x14ac:dyDescent="0.3">
      <c r="A3" s="49"/>
      <c r="B3" s="3"/>
      <c r="C3" s="74"/>
      <c r="D3" s="3"/>
      <c r="E3" s="3"/>
      <c r="F3" s="3"/>
      <c r="G3" s="3"/>
      <c r="H3" s="3"/>
      <c r="I3" s="3"/>
      <c r="J3" s="3"/>
      <c r="K3" s="3"/>
    </row>
    <row r="4" spans="1:11" s="4" customFormat="1" ht="21.25" customHeight="1" x14ac:dyDescent="0.3">
      <c r="B4" s="3"/>
      <c r="C4" s="74"/>
      <c r="D4" s="3"/>
      <c r="E4" s="174" t="s">
        <v>75</v>
      </c>
      <c r="F4" s="174"/>
      <c r="G4" s="174"/>
      <c r="H4" s="145"/>
      <c r="I4" s="174" t="s">
        <v>76</v>
      </c>
      <c r="J4" s="174"/>
      <c r="K4" s="174"/>
    </row>
    <row r="5" spans="1:11" ht="21.25" customHeight="1" x14ac:dyDescent="0.3">
      <c r="E5" s="174" t="s">
        <v>77</v>
      </c>
      <c r="F5" s="174"/>
      <c r="G5" s="174"/>
      <c r="H5" s="145"/>
      <c r="I5" s="174" t="s">
        <v>77</v>
      </c>
      <c r="J5" s="174"/>
      <c r="K5" s="174"/>
    </row>
    <row r="6" spans="1:11" ht="21.25" customHeight="1" x14ac:dyDescent="0.3">
      <c r="E6" s="175" t="s">
        <v>131</v>
      </c>
      <c r="F6" s="175"/>
      <c r="G6" s="175"/>
      <c r="H6" s="53"/>
      <c r="I6" s="175" t="s">
        <v>131</v>
      </c>
      <c r="J6" s="175"/>
      <c r="K6" s="175"/>
    </row>
    <row r="7" spans="1:11" ht="21.25" customHeight="1" x14ac:dyDescent="0.3">
      <c r="C7" s="76"/>
      <c r="E7" s="176" t="s">
        <v>130</v>
      </c>
      <c r="F7" s="176"/>
      <c r="G7" s="176"/>
      <c r="H7" s="53"/>
      <c r="I7" s="176" t="s">
        <v>130</v>
      </c>
      <c r="J7" s="176"/>
      <c r="K7" s="176"/>
    </row>
    <row r="8" spans="1:11" ht="21.25" customHeight="1" x14ac:dyDescent="0.3">
      <c r="C8" s="73" t="s">
        <v>2</v>
      </c>
      <c r="E8" s="54" t="s">
        <v>79</v>
      </c>
      <c r="F8" s="54"/>
      <c r="G8" s="54" t="s">
        <v>71</v>
      </c>
      <c r="H8" s="55"/>
      <c r="I8" s="54" t="s">
        <v>79</v>
      </c>
      <c r="J8" s="54"/>
      <c r="K8" s="54" t="s">
        <v>71</v>
      </c>
    </row>
    <row r="9" spans="1:11" ht="21" customHeight="1" x14ac:dyDescent="0.3">
      <c r="C9" s="73"/>
      <c r="E9" s="54"/>
      <c r="F9" s="54"/>
      <c r="G9" s="114" t="s">
        <v>107</v>
      </c>
      <c r="H9" s="55"/>
      <c r="I9" s="54"/>
      <c r="J9" s="54"/>
      <c r="K9" s="114" t="s">
        <v>107</v>
      </c>
    </row>
    <row r="10" spans="1:11" ht="21" customHeight="1" x14ac:dyDescent="0.3">
      <c r="C10" s="76"/>
      <c r="E10" s="173" t="s">
        <v>74</v>
      </c>
      <c r="F10" s="173"/>
      <c r="G10" s="173"/>
      <c r="H10" s="173"/>
      <c r="I10" s="173"/>
      <c r="J10" s="173"/>
      <c r="K10" s="173"/>
    </row>
    <row r="11" spans="1:11" s="79" customFormat="1" ht="21.25" customHeight="1" x14ac:dyDescent="0.3">
      <c r="A11" s="78" t="s">
        <v>24</v>
      </c>
      <c r="C11" s="75"/>
      <c r="H11" s="80"/>
    </row>
    <row r="12" spans="1:11" ht="21.25" customHeight="1" x14ac:dyDescent="0.3">
      <c r="A12" s="10" t="s">
        <v>67</v>
      </c>
      <c r="E12" s="36">
        <v>45700</v>
      </c>
      <c r="F12" s="36"/>
      <c r="G12" s="36">
        <v>54121</v>
      </c>
      <c r="H12" s="36"/>
      <c r="I12" s="36">
        <v>43500</v>
      </c>
      <c r="J12" s="36"/>
      <c r="K12" s="36">
        <v>50720</v>
      </c>
    </row>
    <row r="13" spans="1:11" ht="21.25" customHeight="1" x14ac:dyDescent="0.3">
      <c r="A13" s="10" t="s">
        <v>68</v>
      </c>
      <c r="B13" s="4"/>
      <c r="C13" s="9"/>
      <c r="E13" s="36">
        <v>20483</v>
      </c>
      <c r="F13" s="36"/>
      <c r="G13" s="36">
        <v>27735</v>
      </c>
      <c r="H13" s="36"/>
      <c r="I13" s="36">
        <v>16914</v>
      </c>
      <c r="J13" s="36"/>
      <c r="K13" s="36">
        <v>19538</v>
      </c>
    </row>
    <row r="14" spans="1:11" ht="21.25" customHeight="1" x14ac:dyDescent="0.3">
      <c r="A14" s="10" t="s">
        <v>40</v>
      </c>
      <c r="B14" s="4"/>
      <c r="C14" s="9"/>
      <c r="E14" s="36">
        <v>40404</v>
      </c>
      <c r="F14" s="36"/>
      <c r="G14" s="36">
        <v>23259</v>
      </c>
      <c r="H14" s="36"/>
      <c r="I14" s="36">
        <v>40404</v>
      </c>
      <c r="J14" s="36"/>
      <c r="K14" s="36">
        <v>23259</v>
      </c>
    </row>
    <row r="15" spans="1:11" ht="21.25" customHeight="1" x14ac:dyDescent="0.3">
      <c r="A15" s="10" t="s">
        <v>25</v>
      </c>
      <c r="B15" s="4"/>
      <c r="C15" s="9"/>
      <c r="E15" s="93"/>
      <c r="F15" s="13"/>
      <c r="G15" s="22"/>
      <c r="H15" s="13"/>
      <c r="I15" s="22"/>
      <c r="J15" s="13"/>
      <c r="K15" s="22"/>
    </row>
    <row r="16" spans="1:11" ht="21.25" customHeight="1" x14ac:dyDescent="0.3">
      <c r="A16" s="10" t="s">
        <v>56</v>
      </c>
      <c r="B16" s="4"/>
      <c r="C16" s="9">
        <v>4</v>
      </c>
      <c r="E16" s="36">
        <v>0</v>
      </c>
      <c r="F16" s="36"/>
      <c r="G16" s="36">
        <v>0</v>
      </c>
      <c r="H16" s="36"/>
      <c r="I16" s="36">
        <v>662</v>
      </c>
      <c r="J16" s="36"/>
      <c r="K16" s="36">
        <v>730</v>
      </c>
    </row>
    <row r="17" spans="1:11" ht="21.25" customHeight="1" x14ac:dyDescent="0.3">
      <c r="A17" s="10" t="s">
        <v>57</v>
      </c>
      <c r="B17" s="4"/>
      <c r="C17" s="9"/>
      <c r="E17" s="36">
        <v>4067</v>
      </c>
      <c r="F17" s="36"/>
      <c r="G17" s="36">
        <v>3604</v>
      </c>
      <c r="H17" s="36"/>
      <c r="I17" s="36">
        <v>4490</v>
      </c>
      <c r="J17" s="36"/>
      <c r="K17" s="36">
        <v>4078</v>
      </c>
    </row>
    <row r="18" spans="1:11" ht="21.25" customHeight="1" x14ac:dyDescent="0.3">
      <c r="A18" s="1" t="s">
        <v>26</v>
      </c>
      <c r="E18" s="96">
        <f>SUM(E12:E17)</f>
        <v>110654</v>
      </c>
      <c r="F18" s="47"/>
      <c r="G18" s="92">
        <f>SUM(G12:G17)</f>
        <v>108719</v>
      </c>
      <c r="H18" s="47"/>
      <c r="I18" s="96">
        <f>SUM(I12:I17)</f>
        <v>105970</v>
      </c>
      <c r="J18" s="47"/>
      <c r="K18" s="92">
        <f>SUM(K12:K17)</f>
        <v>98325</v>
      </c>
    </row>
    <row r="19" spans="1:11" ht="15.75" customHeight="1" x14ac:dyDescent="0.3">
      <c r="A19" s="1"/>
      <c r="E19" s="94"/>
      <c r="F19" s="26"/>
      <c r="G19" s="45"/>
      <c r="H19" s="26"/>
      <c r="I19" s="45"/>
      <c r="J19" s="26"/>
      <c r="K19" s="45"/>
    </row>
    <row r="20" spans="1:11" ht="21.25" customHeight="1" x14ac:dyDescent="0.3">
      <c r="A20" s="78" t="s">
        <v>27</v>
      </c>
      <c r="E20" s="4"/>
      <c r="F20" s="26"/>
      <c r="G20" s="26"/>
      <c r="H20" s="26"/>
      <c r="I20" s="26"/>
      <c r="J20" s="26"/>
      <c r="K20" s="26"/>
    </row>
    <row r="21" spans="1:11" ht="21.25" customHeight="1" x14ac:dyDescent="0.3">
      <c r="A21" s="10" t="s">
        <v>45</v>
      </c>
      <c r="B21" s="4"/>
      <c r="C21" s="9">
        <v>3</v>
      </c>
      <c r="E21" s="36">
        <v>46008</v>
      </c>
      <c r="F21" s="36"/>
      <c r="G21" s="36">
        <v>44439</v>
      </c>
      <c r="H21" s="36"/>
      <c r="I21" s="36">
        <v>41984</v>
      </c>
      <c r="J21" s="36"/>
      <c r="K21" s="36">
        <v>42464</v>
      </c>
    </row>
    <row r="22" spans="1:11" ht="21.25" customHeight="1" x14ac:dyDescent="0.3">
      <c r="A22" s="10" t="s">
        <v>28</v>
      </c>
      <c r="B22" s="11"/>
      <c r="C22" s="9">
        <v>3</v>
      </c>
      <c r="E22" s="117">
        <v>55740</v>
      </c>
      <c r="F22" s="36"/>
      <c r="G22" s="117">
        <v>44942</v>
      </c>
      <c r="H22" s="36"/>
      <c r="I22" s="117">
        <v>50625</v>
      </c>
      <c r="J22" s="36"/>
      <c r="K22" s="117">
        <v>41708</v>
      </c>
    </row>
    <row r="23" spans="1:11" ht="21.25" customHeight="1" x14ac:dyDescent="0.3">
      <c r="A23" s="1" t="s">
        <v>29</v>
      </c>
      <c r="C23" s="9"/>
      <c r="E23" s="96">
        <f>SUM(E21:E22)</f>
        <v>101748</v>
      </c>
      <c r="F23" s="47"/>
      <c r="G23" s="92">
        <f>SUM(G21:G22)</f>
        <v>89381</v>
      </c>
      <c r="H23" s="47"/>
      <c r="I23" s="96">
        <f>SUM(I21:I22)</f>
        <v>92609</v>
      </c>
      <c r="J23" s="47"/>
      <c r="K23" s="92">
        <f>SUM(K21:K22)</f>
        <v>84172</v>
      </c>
    </row>
    <row r="24" spans="1:11" ht="15.75" customHeight="1" x14ac:dyDescent="0.3">
      <c r="A24" s="1"/>
      <c r="C24" s="9"/>
      <c r="E24" s="94"/>
      <c r="F24" s="26"/>
      <c r="G24" s="45"/>
      <c r="H24" s="26"/>
      <c r="I24" s="45"/>
      <c r="J24" s="26"/>
      <c r="K24" s="45"/>
    </row>
    <row r="25" spans="1:11" ht="21.25" customHeight="1" x14ac:dyDescent="0.3">
      <c r="A25" s="1" t="s">
        <v>98</v>
      </c>
      <c r="C25" s="9"/>
      <c r="E25" s="95">
        <f>E18-E23</f>
        <v>8906</v>
      </c>
      <c r="F25" s="51"/>
      <c r="G25" s="50">
        <v>19338</v>
      </c>
      <c r="H25" s="51"/>
      <c r="I25" s="50">
        <v>13361</v>
      </c>
      <c r="J25" s="51"/>
      <c r="K25" s="50">
        <v>14153</v>
      </c>
    </row>
    <row r="26" spans="1:11" ht="21.25" customHeight="1" x14ac:dyDescent="0.3">
      <c r="A26" s="10" t="s">
        <v>30</v>
      </c>
      <c r="C26" s="9">
        <v>4</v>
      </c>
      <c r="E26" s="36">
        <v>9238</v>
      </c>
      <c r="F26" s="36"/>
      <c r="G26" s="36">
        <v>1146</v>
      </c>
      <c r="H26" s="36"/>
      <c r="I26" s="36">
        <v>9238</v>
      </c>
      <c r="J26" s="71"/>
      <c r="K26" s="36">
        <v>1146</v>
      </c>
    </row>
    <row r="27" spans="1:11" ht="21.25" customHeight="1" x14ac:dyDescent="0.3">
      <c r="A27" s="10" t="s">
        <v>110</v>
      </c>
      <c r="C27" s="9"/>
      <c r="E27" s="117">
        <v>-4826</v>
      </c>
      <c r="F27" s="71"/>
      <c r="G27" s="117">
        <v>4820</v>
      </c>
      <c r="H27" s="71"/>
      <c r="I27" s="117">
        <v>-4826</v>
      </c>
      <c r="J27" s="71"/>
      <c r="K27" s="117">
        <v>4820</v>
      </c>
    </row>
    <row r="28" spans="1:11" ht="21.25" customHeight="1" x14ac:dyDescent="0.3">
      <c r="A28" s="1" t="s">
        <v>99</v>
      </c>
      <c r="C28" s="9"/>
      <c r="E28" s="97">
        <f>E25-(SUM(E26:E27))</f>
        <v>4494</v>
      </c>
      <c r="F28" s="95"/>
      <c r="G28" s="97">
        <f>G25-(SUM(G26:G27))</f>
        <v>13372</v>
      </c>
      <c r="H28" s="95"/>
      <c r="I28" s="97">
        <f>I25-(SUM(I26:I27))</f>
        <v>8949</v>
      </c>
      <c r="J28" s="95"/>
      <c r="K28" s="97">
        <f>K25-(SUM(K26:K27))</f>
        <v>8187</v>
      </c>
    </row>
    <row r="29" spans="1:11" ht="21.25" customHeight="1" x14ac:dyDescent="0.3">
      <c r="A29" s="10" t="s">
        <v>39</v>
      </c>
      <c r="C29" s="9">
        <v>3</v>
      </c>
      <c r="E29" s="117">
        <v>648</v>
      </c>
      <c r="F29" s="71"/>
      <c r="G29" s="117">
        <v>2711</v>
      </c>
      <c r="H29" s="71"/>
      <c r="I29" s="117">
        <v>1681</v>
      </c>
      <c r="J29" s="71"/>
      <c r="K29" s="117">
        <v>1644</v>
      </c>
    </row>
    <row r="30" spans="1:11" ht="21.25" customHeight="1" x14ac:dyDescent="0.3">
      <c r="A30" s="1" t="s">
        <v>100</v>
      </c>
      <c r="B30" s="4"/>
      <c r="C30" s="9"/>
      <c r="E30" s="96">
        <f>SUM(E28-E29)</f>
        <v>3846</v>
      </c>
      <c r="F30" s="103"/>
      <c r="G30" s="96">
        <f t="shared" ref="G30" si="0">SUM(G28-G29)</f>
        <v>10661</v>
      </c>
      <c r="H30" s="103"/>
      <c r="I30" s="96">
        <f>SUM(I28-I29)</f>
        <v>7268</v>
      </c>
      <c r="J30" s="103"/>
      <c r="K30" s="96">
        <f>SUM(K28-K29)</f>
        <v>6543</v>
      </c>
    </row>
    <row r="31" spans="1:11" ht="21.25" customHeight="1" x14ac:dyDescent="0.3">
      <c r="A31" s="1"/>
      <c r="B31" s="4"/>
      <c r="C31" s="9"/>
      <c r="E31" s="103"/>
      <c r="F31" s="103"/>
      <c r="G31" s="103"/>
      <c r="H31" s="103"/>
      <c r="I31" s="103"/>
      <c r="J31" s="103"/>
      <c r="K31" s="103"/>
    </row>
    <row r="32" spans="1:11" s="99" customFormat="1" ht="21.5" x14ac:dyDescent="0.65">
      <c r="A32" s="1" t="s">
        <v>106</v>
      </c>
      <c r="B32" s="17"/>
      <c r="C32" s="108"/>
      <c r="D32" s="36"/>
      <c r="E32" s="36"/>
      <c r="F32" s="36"/>
      <c r="G32" s="36"/>
      <c r="H32" s="36"/>
      <c r="I32" s="36"/>
      <c r="J32" s="36"/>
      <c r="K32" s="108"/>
    </row>
    <row r="33" spans="1:15" s="99" customFormat="1" ht="21.5" x14ac:dyDescent="0.65">
      <c r="A33" s="78" t="s">
        <v>113</v>
      </c>
      <c r="B33" s="17"/>
      <c r="C33" s="108"/>
      <c r="D33" s="36"/>
      <c r="E33" s="36"/>
      <c r="F33" s="36"/>
      <c r="G33" s="36"/>
      <c r="H33" s="36"/>
      <c r="I33" s="36"/>
      <c r="J33" s="36"/>
      <c r="K33" s="108"/>
    </row>
    <row r="34" spans="1:15" s="99" customFormat="1" ht="20.5" customHeight="1" x14ac:dyDescent="0.65">
      <c r="A34" s="115" t="s">
        <v>111</v>
      </c>
      <c r="B34" s="17"/>
      <c r="C34" s="8"/>
      <c r="D34" s="118">
        <v>0</v>
      </c>
      <c r="E34" s="36">
        <v>0</v>
      </c>
      <c r="F34" s="36"/>
      <c r="G34" s="36">
        <v>224</v>
      </c>
      <c r="H34" s="36"/>
      <c r="I34" s="36">
        <v>0</v>
      </c>
      <c r="J34" s="36"/>
      <c r="K34" s="36">
        <v>288</v>
      </c>
      <c r="L34" s="104"/>
      <c r="M34" s="104"/>
      <c r="N34" s="104"/>
    </row>
    <row r="35" spans="1:15" s="99" customFormat="1" ht="20.5" customHeight="1" x14ac:dyDescent="0.65">
      <c r="A35" s="115" t="s">
        <v>114</v>
      </c>
      <c r="B35" s="17"/>
      <c r="C35" s="8"/>
      <c r="D35" s="118">
        <v>0</v>
      </c>
      <c r="E35" s="119">
        <v>0</v>
      </c>
      <c r="F35" s="36"/>
      <c r="G35" s="117">
        <v>-45</v>
      </c>
      <c r="H35" s="36"/>
      <c r="I35" s="119">
        <v>0</v>
      </c>
      <c r="J35" s="36"/>
      <c r="K35" s="117">
        <v>-58</v>
      </c>
      <c r="L35" s="104"/>
      <c r="M35" s="104"/>
      <c r="N35" s="104"/>
    </row>
    <row r="36" spans="1:15" s="99" customFormat="1" ht="9.65" customHeight="1" x14ac:dyDescent="0.65">
      <c r="A36" s="115"/>
      <c r="B36" s="17"/>
      <c r="C36" s="8"/>
      <c r="D36" s="118"/>
      <c r="E36" s="144"/>
      <c r="F36" s="71"/>
      <c r="G36" s="71"/>
      <c r="H36" s="71"/>
      <c r="I36" s="144"/>
      <c r="J36" s="71"/>
      <c r="K36" s="71"/>
      <c r="L36" s="104"/>
      <c r="M36" s="104"/>
      <c r="N36" s="104"/>
    </row>
    <row r="37" spans="1:15" s="101" customFormat="1" ht="22" x14ac:dyDescent="0.7">
      <c r="A37" s="46" t="s">
        <v>112</v>
      </c>
      <c r="B37" s="120"/>
      <c r="C37" s="9">
        <v>3</v>
      </c>
      <c r="D37" s="122">
        <v>0</v>
      </c>
      <c r="E37" s="123">
        <v>0</v>
      </c>
      <c r="F37" s="124"/>
      <c r="G37" s="125">
        <f>SUM(G34:G35)</f>
        <v>179</v>
      </c>
      <c r="H37" s="126"/>
      <c r="I37" s="127">
        <v>0</v>
      </c>
      <c r="J37" s="126"/>
      <c r="K37" s="125">
        <f>SUM(K34:K35)</f>
        <v>230</v>
      </c>
      <c r="L37" s="105"/>
      <c r="M37" s="105"/>
      <c r="N37" s="105"/>
      <c r="O37" s="100"/>
    </row>
    <row r="38" spans="1:15" s="102" customFormat="1" ht="9.65" customHeight="1" x14ac:dyDescent="0.65">
      <c r="A38" s="116"/>
      <c r="B38" s="17"/>
      <c r="C38" s="121"/>
      <c r="D38" s="128"/>
      <c r="E38" s="129"/>
      <c r="F38" s="129"/>
      <c r="G38" s="129"/>
      <c r="H38" s="130"/>
      <c r="I38" s="129"/>
      <c r="J38" s="130"/>
      <c r="K38" s="129"/>
      <c r="L38" s="104"/>
      <c r="M38" s="104"/>
      <c r="N38" s="104"/>
      <c r="O38" s="99"/>
    </row>
    <row r="39" spans="1:15" s="101" customFormat="1" ht="22.5" thickBot="1" x14ac:dyDescent="0.75">
      <c r="A39" s="116" t="s">
        <v>105</v>
      </c>
      <c r="B39" s="131"/>
      <c r="C39" s="121"/>
      <c r="D39" s="106">
        <f>D29</f>
        <v>0</v>
      </c>
      <c r="E39" s="132">
        <f>E30</f>
        <v>3846</v>
      </c>
      <c r="F39" s="124"/>
      <c r="G39" s="133">
        <f>G30+G37</f>
        <v>10840</v>
      </c>
      <c r="H39" s="134"/>
      <c r="I39" s="133">
        <f>I30</f>
        <v>7268</v>
      </c>
      <c r="J39" s="134"/>
      <c r="K39" s="133">
        <f>K30+K37</f>
        <v>6773</v>
      </c>
      <c r="L39" s="105"/>
      <c r="M39" s="105"/>
      <c r="N39" s="105"/>
      <c r="O39" s="100"/>
    </row>
    <row r="40" spans="1:15" s="99" customFormat="1" ht="9.65" customHeight="1" thickTop="1" x14ac:dyDescent="0.65">
      <c r="A40" s="115"/>
      <c r="B40" s="135"/>
      <c r="C40" s="8"/>
      <c r="D40" s="18"/>
      <c r="E40" s="36"/>
      <c r="F40" s="36"/>
      <c r="G40" s="13"/>
      <c r="H40" s="13"/>
      <c r="I40" s="13"/>
      <c r="J40" s="13"/>
      <c r="K40" s="13"/>
      <c r="L40" s="104"/>
      <c r="M40" s="104"/>
      <c r="N40" s="104"/>
    </row>
    <row r="41" spans="1:15" s="99" customFormat="1" ht="21.5" x14ac:dyDescent="0.65">
      <c r="A41" s="1" t="s">
        <v>46</v>
      </c>
      <c r="B41" s="17"/>
      <c r="C41" s="8"/>
      <c r="D41" s="14"/>
      <c r="E41" s="38"/>
      <c r="F41" s="108"/>
      <c r="G41" s="20"/>
      <c r="H41" s="20"/>
      <c r="I41" s="12"/>
      <c r="J41" s="20"/>
      <c r="K41" s="12"/>
      <c r="L41" s="104"/>
      <c r="M41" s="104"/>
      <c r="N41" s="104"/>
    </row>
    <row r="42" spans="1:15" s="99" customFormat="1" ht="22" thickBot="1" x14ac:dyDescent="0.7">
      <c r="A42" s="141" t="s">
        <v>108</v>
      </c>
      <c r="B42" s="17"/>
      <c r="C42" s="8"/>
      <c r="D42" s="107">
        <f>D29/187000</f>
        <v>0</v>
      </c>
      <c r="E42" s="136">
        <f>E30/187000</f>
        <v>2.0566844919786095E-2</v>
      </c>
      <c r="F42" s="137"/>
      <c r="G42" s="138">
        <f>G30/187000</f>
        <v>5.7010695187165776E-2</v>
      </c>
      <c r="H42" s="139"/>
      <c r="I42" s="138">
        <f>I30/187000</f>
        <v>3.8866310160427804E-2</v>
      </c>
      <c r="J42" s="140"/>
      <c r="K42" s="138">
        <f>K30/187000</f>
        <v>3.4989304812834222E-2</v>
      </c>
      <c r="L42" s="104"/>
      <c r="M42" s="104"/>
      <c r="N42" s="104"/>
    </row>
    <row r="43" spans="1:15" ht="22.5" customHeight="1" thickTop="1" x14ac:dyDescent="0.3">
      <c r="A43" s="1"/>
      <c r="B43" s="4"/>
      <c r="C43" s="9"/>
      <c r="E43" s="94"/>
      <c r="F43" s="45"/>
      <c r="G43" s="45"/>
      <c r="H43" s="45"/>
      <c r="I43" s="45"/>
      <c r="J43" s="45"/>
      <c r="K43" s="45"/>
    </row>
  </sheetData>
  <mergeCells count="9">
    <mergeCell ref="E7:G7"/>
    <mergeCell ref="I7:K7"/>
    <mergeCell ref="E10:K10"/>
    <mergeCell ref="E4:G4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73" firstPageNumber="6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9557F-E5FA-4244-A643-B248287E4116}">
  <dimension ref="A1:M32"/>
  <sheetViews>
    <sheetView view="pageBreakPreview" zoomScale="55" zoomScaleNormal="80" zoomScaleSheetLayoutView="55" workbookViewId="0">
      <selection activeCell="C10" sqref="C10"/>
    </sheetView>
  </sheetViews>
  <sheetFormatPr defaultColWidth="9.1796875" defaultRowHeight="24" customHeight="1" x14ac:dyDescent="0.3"/>
  <cols>
    <col min="1" max="1" width="61.08984375" style="16" customWidth="1"/>
    <col min="2" max="2" width="7.7265625" style="16" customWidth="1"/>
    <col min="3" max="3" width="15" style="16" customWidth="1"/>
    <col min="4" max="4" width="1.1796875" style="16" customWidth="1"/>
    <col min="5" max="5" width="15" style="16" customWidth="1"/>
    <col min="6" max="6" width="1.1796875" style="16" customWidth="1"/>
    <col min="7" max="7" width="18.54296875" style="16" customWidth="1"/>
    <col min="8" max="8" width="1.1796875" style="16" customWidth="1"/>
    <col min="9" max="9" width="14.26953125" style="16" customWidth="1"/>
    <col min="10" max="10" width="1.1796875" style="16" customWidth="1"/>
    <col min="11" max="11" width="15" style="16" customWidth="1"/>
    <col min="12" max="12" width="1.1796875" style="16" customWidth="1"/>
    <col min="13" max="13" width="14.26953125" style="16" customWidth="1"/>
    <col min="14" max="16384" width="9.1796875" style="16"/>
  </cols>
  <sheetData>
    <row r="1" spans="1:13" ht="20" customHeight="1" x14ac:dyDescent="0.35">
      <c r="A1" s="153" t="s">
        <v>52</v>
      </c>
      <c r="B1" s="153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</row>
    <row r="2" spans="1:13" ht="20" customHeight="1" x14ac:dyDescent="0.3">
      <c r="A2" s="155" t="s">
        <v>102</v>
      </c>
      <c r="B2" s="155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13" ht="24" customHeight="1" x14ac:dyDescent="0.3">
      <c r="A3" s="155"/>
      <c r="B3" s="155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13" s="156" customFormat="1" ht="20" customHeight="1" x14ac:dyDescent="0.3">
      <c r="A4" s="152"/>
      <c r="B4" s="152"/>
      <c r="C4" s="170" t="s">
        <v>0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3" s="142" customFormat="1" ht="20" customHeight="1" x14ac:dyDescent="0.3">
      <c r="C5" s="142" t="s">
        <v>34</v>
      </c>
      <c r="G5" s="142" t="s">
        <v>42</v>
      </c>
      <c r="I5" s="177" t="s">
        <v>22</v>
      </c>
      <c r="J5" s="177"/>
      <c r="K5" s="177"/>
    </row>
    <row r="6" spans="1:13" s="142" customFormat="1" ht="20" customHeight="1" x14ac:dyDescent="0.3">
      <c r="C6" s="142" t="s">
        <v>35</v>
      </c>
      <c r="E6" s="142" t="s">
        <v>50</v>
      </c>
      <c r="G6" s="142" t="s">
        <v>43</v>
      </c>
      <c r="M6" s="157"/>
    </row>
    <row r="7" spans="1:13" s="142" customFormat="1" ht="20" customHeight="1" x14ac:dyDescent="0.3">
      <c r="B7" s="151" t="s">
        <v>2</v>
      </c>
      <c r="C7" s="142" t="s">
        <v>36</v>
      </c>
      <c r="E7" s="142" t="s">
        <v>51</v>
      </c>
      <c r="G7" s="142" t="s">
        <v>44</v>
      </c>
      <c r="I7" s="142" t="s">
        <v>152</v>
      </c>
      <c r="K7" s="142" t="s">
        <v>37</v>
      </c>
      <c r="M7" s="157" t="s">
        <v>33</v>
      </c>
    </row>
    <row r="8" spans="1:13" s="142" customFormat="1" ht="20" customHeight="1" x14ac:dyDescent="0.3">
      <c r="C8" s="169" t="s">
        <v>74</v>
      </c>
      <c r="D8" s="169"/>
      <c r="E8" s="169"/>
      <c r="F8" s="169"/>
      <c r="G8" s="169"/>
      <c r="H8" s="169"/>
      <c r="I8" s="169"/>
      <c r="J8" s="169"/>
      <c r="K8" s="169"/>
      <c r="L8" s="169"/>
      <c r="M8" s="169"/>
    </row>
    <row r="9" spans="1:13" s="142" customFormat="1" ht="20" customHeight="1" x14ac:dyDescent="0.3">
      <c r="A9" s="56" t="s">
        <v>132</v>
      </c>
      <c r="B9" s="56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</row>
    <row r="10" spans="1:13" ht="20" customHeight="1" x14ac:dyDescent="0.3">
      <c r="A10" s="27" t="s">
        <v>103</v>
      </c>
      <c r="B10" s="27"/>
      <c r="C10" s="86">
        <v>78000</v>
      </c>
      <c r="D10" s="86"/>
      <c r="E10" s="86">
        <v>159008</v>
      </c>
      <c r="F10" s="86"/>
      <c r="G10" s="86">
        <v>119</v>
      </c>
      <c r="H10" s="86"/>
      <c r="I10" s="86">
        <v>6534</v>
      </c>
      <c r="J10" s="86"/>
      <c r="K10" s="86">
        <v>48647</v>
      </c>
      <c r="L10" s="86"/>
      <c r="M10" s="86">
        <f>SUM(C10:K10)</f>
        <v>292308</v>
      </c>
    </row>
    <row r="11" spans="1:13" ht="14.5" customHeight="1" x14ac:dyDescent="0.3">
      <c r="A11" s="27"/>
      <c r="B11" s="27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</row>
    <row r="12" spans="1:13" ht="20" customHeight="1" x14ac:dyDescent="0.3">
      <c r="A12" s="27" t="s">
        <v>136</v>
      </c>
      <c r="B12" s="27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</row>
    <row r="13" spans="1:13" ht="20" customHeight="1" x14ac:dyDescent="0.3">
      <c r="A13" s="69" t="s">
        <v>137</v>
      </c>
      <c r="B13" s="27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</row>
    <row r="14" spans="1:13" ht="20" customHeight="1" x14ac:dyDescent="0.3">
      <c r="A14" s="15" t="s">
        <v>138</v>
      </c>
      <c r="B14" s="27"/>
      <c r="C14" s="36">
        <v>15600</v>
      </c>
      <c r="D14" s="86"/>
      <c r="E14" s="86">
        <v>0</v>
      </c>
      <c r="F14" s="86">
        <v>0</v>
      </c>
      <c r="G14" s="86">
        <v>0</v>
      </c>
      <c r="H14" s="86">
        <v>0</v>
      </c>
      <c r="I14" s="86">
        <v>0</v>
      </c>
      <c r="J14" s="86"/>
      <c r="K14" s="36">
        <v>-15600</v>
      </c>
      <c r="L14" s="86"/>
      <c r="M14" s="86">
        <f>SUM(C14:K14)</f>
        <v>0</v>
      </c>
    </row>
    <row r="15" spans="1:13" ht="20" customHeight="1" x14ac:dyDescent="0.3">
      <c r="A15" s="15" t="s">
        <v>139</v>
      </c>
      <c r="B15" s="27"/>
      <c r="C15" s="113">
        <v>0</v>
      </c>
      <c r="D15" s="86">
        <v>0</v>
      </c>
      <c r="E15" s="113">
        <v>0</v>
      </c>
      <c r="F15" s="86">
        <v>0</v>
      </c>
      <c r="G15" s="113">
        <v>0</v>
      </c>
      <c r="H15" s="86">
        <v>0</v>
      </c>
      <c r="I15" s="113">
        <v>0</v>
      </c>
      <c r="J15" s="86"/>
      <c r="K15" s="117">
        <v>-1733</v>
      </c>
      <c r="L15" s="86"/>
      <c r="M15" s="117">
        <f>SUM(C15:K15)</f>
        <v>-1733</v>
      </c>
    </row>
    <row r="16" spans="1:13" ht="20" customHeight="1" x14ac:dyDescent="0.3">
      <c r="A16" s="69" t="s">
        <v>140</v>
      </c>
      <c r="B16" s="27"/>
      <c r="C16" s="88">
        <f>SUM(C14:C15)</f>
        <v>15600</v>
      </c>
      <c r="D16" s="86">
        <f t="shared" ref="D16:M16" si="0">SUM(D14:D15)</f>
        <v>0</v>
      </c>
      <c r="E16" s="88">
        <f t="shared" si="0"/>
        <v>0</v>
      </c>
      <c r="F16" s="86">
        <f t="shared" si="0"/>
        <v>0</v>
      </c>
      <c r="G16" s="88">
        <f t="shared" si="0"/>
        <v>0</v>
      </c>
      <c r="H16" s="86">
        <f t="shared" si="0"/>
        <v>0</v>
      </c>
      <c r="I16" s="88">
        <f t="shared" si="0"/>
        <v>0</v>
      </c>
      <c r="J16" s="86">
        <f t="shared" si="0"/>
        <v>0</v>
      </c>
      <c r="K16" s="88">
        <f t="shared" si="0"/>
        <v>-17333</v>
      </c>
      <c r="L16" s="86">
        <f t="shared" si="0"/>
        <v>0</v>
      </c>
      <c r="M16" s="88">
        <f t="shared" si="0"/>
        <v>-1733</v>
      </c>
    </row>
    <row r="17" spans="1:13" ht="14.5" customHeight="1" x14ac:dyDescent="0.3">
      <c r="A17" s="69"/>
      <c r="B17" s="27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</row>
    <row r="18" spans="1:13" ht="20" customHeight="1" x14ac:dyDescent="0.3">
      <c r="A18" s="27" t="s">
        <v>144</v>
      </c>
      <c r="B18" s="27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</row>
    <row r="19" spans="1:13" ht="20" customHeight="1" x14ac:dyDescent="0.3">
      <c r="A19" s="167" t="s">
        <v>145</v>
      </c>
      <c r="B19" s="27"/>
      <c r="C19" s="36">
        <v>0</v>
      </c>
      <c r="D19" s="86"/>
      <c r="E19" s="36">
        <v>0</v>
      </c>
      <c r="F19" s="36"/>
      <c r="G19" s="36">
        <v>0</v>
      </c>
      <c r="H19" s="36"/>
      <c r="I19" s="36">
        <v>0</v>
      </c>
      <c r="J19" s="36"/>
      <c r="K19" s="36">
        <v>10661</v>
      </c>
      <c r="L19" s="36"/>
      <c r="M19" s="36">
        <f>SUM(C19:K19)</f>
        <v>10661</v>
      </c>
    </row>
    <row r="20" spans="1:13" ht="20" customHeight="1" x14ac:dyDescent="0.3">
      <c r="A20" s="167" t="s">
        <v>146</v>
      </c>
      <c r="B20" s="17">
        <v>3</v>
      </c>
      <c r="C20" s="36">
        <v>0</v>
      </c>
      <c r="D20" s="86"/>
      <c r="E20" s="36">
        <v>0</v>
      </c>
      <c r="F20" s="36"/>
      <c r="G20" s="36">
        <v>0</v>
      </c>
      <c r="H20" s="36"/>
      <c r="I20" s="36">
        <v>0</v>
      </c>
      <c r="J20" s="36"/>
      <c r="K20" s="36">
        <v>179</v>
      </c>
      <c r="L20" s="36"/>
      <c r="M20" s="36">
        <f>SUM(C20:K20)</f>
        <v>179</v>
      </c>
    </row>
    <row r="21" spans="1:13" ht="20" customHeight="1" x14ac:dyDescent="0.3">
      <c r="A21" s="41" t="s">
        <v>105</v>
      </c>
      <c r="B21" s="15"/>
      <c r="C21" s="165">
        <f>SUM(C19:C20)</f>
        <v>0</v>
      </c>
      <c r="D21" s="36">
        <f t="shared" ref="D21:I21" si="1">SUM(D19:D20)</f>
        <v>0</v>
      </c>
      <c r="E21" s="165">
        <f t="shared" si="1"/>
        <v>0</v>
      </c>
      <c r="F21" s="36">
        <f t="shared" si="1"/>
        <v>0</v>
      </c>
      <c r="G21" s="165">
        <f t="shared" si="1"/>
        <v>0</v>
      </c>
      <c r="H21" s="36">
        <f t="shared" si="1"/>
        <v>0</v>
      </c>
      <c r="I21" s="165">
        <f t="shared" si="1"/>
        <v>0</v>
      </c>
      <c r="J21" s="36"/>
      <c r="K21" s="165">
        <f>SUM(K19:K20)</f>
        <v>10840</v>
      </c>
      <c r="L21" s="36"/>
      <c r="M21" s="165">
        <f>SUM(C21:K21)</f>
        <v>10840</v>
      </c>
    </row>
    <row r="22" spans="1:13" ht="20" customHeight="1" thickBot="1" x14ac:dyDescent="0.35">
      <c r="A22" s="27" t="s">
        <v>133</v>
      </c>
      <c r="B22" s="120"/>
      <c r="C22" s="158">
        <f t="shared" ref="C22:L22" si="2">SUM(C10,C16,C21)</f>
        <v>93600</v>
      </c>
      <c r="D22" s="86">
        <f t="shared" si="2"/>
        <v>0</v>
      </c>
      <c r="E22" s="158">
        <f t="shared" si="2"/>
        <v>159008</v>
      </c>
      <c r="F22" s="86">
        <f t="shared" si="2"/>
        <v>0</v>
      </c>
      <c r="G22" s="158">
        <f t="shared" si="2"/>
        <v>119</v>
      </c>
      <c r="H22" s="86">
        <f t="shared" si="2"/>
        <v>0</v>
      </c>
      <c r="I22" s="158">
        <f t="shared" si="2"/>
        <v>6534</v>
      </c>
      <c r="J22" s="86">
        <f t="shared" si="2"/>
        <v>0</v>
      </c>
      <c r="K22" s="158">
        <f>SUM(K10,K16,K21)</f>
        <v>42154</v>
      </c>
      <c r="L22" s="86">
        <f t="shared" si="2"/>
        <v>0</v>
      </c>
      <c r="M22" s="158">
        <f>SUM(M10,M16,M21)</f>
        <v>301415</v>
      </c>
    </row>
    <row r="23" spans="1:13" ht="14.5" customHeight="1" thickTop="1" x14ac:dyDescent="0.3">
      <c r="A23" s="156"/>
      <c r="B23" s="159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4" spans="1:13" ht="20" customHeight="1" x14ac:dyDescent="0.3">
      <c r="A24" s="56" t="s">
        <v>134</v>
      </c>
      <c r="B24" s="120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</row>
    <row r="25" spans="1:13" ht="20" customHeight="1" x14ac:dyDescent="0.3">
      <c r="A25" s="27" t="s">
        <v>115</v>
      </c>
      <c r="B25" s="120"/>
      <c r="C25" s="86">
        <v>93600</v>
      </c>
      <c r="D25" s="86"/>
      <c r="E25" s="86">
        <v>159008</v>
      </c>
      <c r="F25" s="86"/>
      <c r="G25" s="86">
        <v>119</v>
      </c>
      <c r="H25" s="86"/>
      <c r="I25" s="86">
        <v>7084</v>
      </c>
      <c r="J25" s="86"/>
      <c r="K25" s="86">
        <v>45566</v>
      </c>
      <c r="L25" s="86"/>
      <c r="M25" s="86">
        <f>SUM(C25:K25)</f>
        <v>305377</v>
      </c>
    </row>
    <row r="26" spans="1:13" ht="20" customHeight="1" x14ac:dyDescent="0.3">
      <c r="A26" s="15" t="s">
        <v>116</v>
      </c>
      <c r="B26" s="17">
        <v>3</v>
      </c>
      <c r="C26" s="117">
        <v>0</v>
      </c>
      <c r="D26" s="36"/>
      <c r="E26" s="117">
        <v>0</v>
      </c>
      <c r="F26" s="36"/>
      <c r="G26" s="117">
        <v>0</v>
      </c>
      <c r="H26" s="36"/>
      <c r="I26" s="117">
        <v>0</v>
      </c>
      <c r="J26" s="36"/>
      <c r="K26" s="117">
        <v>1299</v>
      </c>
      <c r="L26" s="86"/>
      <c r="M26" s="117">
        <f>SUM(C26:K26)</f>
        <v>1299</v>
      </c>
    </row>
    <row r="27" spans="1:13" ht="20" customHeight="1" x14ac:dyDescent="0.3">
      <c r="A27" s="27" t="s">
        <v>117</v>
      </c>
      <c r="B27" s="120"/>
      <c r="C27" s="86">
        <f>SUM(C25:C26)</f>
        <v>93600</v>
      </c>
      <c r="D27" s="86"/>
      <c r="E27" s="86">
        <f>SUM(E25:E26)</f>
        <v>159008</v>
      </c>
      <c r="F27" s="86"/>
      <c r="G27" s="86">
        <f>SUM(G25:G26)</f>
        <v>119</v>
      </c>
      <c r="H27" s="86"/>
      <c r="I27" s="86">
        <f>SUM(I25:I26)</f>
        <v>7084</v>
      </c>
      <c r="J27" s="86"/>
      <c r="K27" s="86">
        <f>SUM(K25:K26)</f>
        <v>46865</v>
      </c>
      <c r="L27" s="36"/>
      <c r="M27" s="86">
        <f>SUM(C27:K27)</f>
        <v>306676</v>
      </c>
    </row>
    <row r="28" spans="1:13" ht="20" customHeight="1" x14ac:dyDescent="0.3">
      <c r="A28" s="15" t="s">
        <v>118</v>
      </c>
      <c r="B28" s="15"/>
      <c r="C28" s="36">
        <v>0</v>
      </c>
      <c r="D28" s="36"/>
      <c r="E28" s="36">
        <v>0</v>
      </c>
      <c r="F28" s="36"/>
      <c r="G28" s="36">
        <v>0</v>
      </c>
      <c r="H28" s="36"/>
      <c r="I28" s="36">
        <v>0</v>
      </c>
      <c r="J28" s="36"/>
      <c r="K28" s="36">
        <v>3846</v>
      </c>
      <c r="L28" s="36"/>
      <c r="M28" s="36">
        <f>SUM(C28:K28)</f>
        <v>3846</v>
      </c>
    </row>
    <row r="29" spans="1:13" ht="20" customHeight="1" x14ac:dyDescent="0.3">
      <c r="A29" s="15" t="s">
        <v>149</v>
      </c>
      <c r="B29" s="15"/>
      <c r="C29" s="36">
        <v>0</v>
      </c>
      <c r="D29" s="36"/>
      <c r="E29" s="36">
        <v>0</v>
      </c>
      <c r="F29" s="36"/>
      <c r="G29" s="36">
        <v>0</v>
      </c>
      <c r="H29" s="36"/>
      <c r="I29" s="36">
        <v>0</v>
      </c>
      <c r="J29" s="36"/>
      <c r="K29" s="36">
        <v>-14995</v>
      </c>
      <c r="L29" s="36"/>
      <c r="M29" s="36">
        <f>SUM(C29:K29)</f>
        <v>-14995</v>
      </c>
    </row>
    <row r="30" spans="1:13" ht="20" customHeight="1" thickBot="1" x14ac:dyDescent="0.35">
      <c r="A30" s="27" t="s">
        <v>135</v>
      </c>
      <c r="B30" s="27"/>
      <c r="C30" s="158">
        <f>SUM(C27)</f>
        <v>93600</v>
      </c>
      <c r="D30" s="86"/>
      <c r="E30" s="158">
        <f>SUM(E27)</f>
        <v>159008</v>
      </c>
      <c r="F30" s="86"/>
      <c r="G30" s="158">
        <f>SUM(G27)</f>
        <v>119</v>
      </c>
      <c r="H30" s="86"/>
      <c r="I30" s="158">
        <f>SUM(I27)</f>
        <v>7084</v>
      </c>
      <c r="J30" s="86"/>
      <c r="K30" s="158">
        <f>SUM(K27+K28+K29)</f>
        <v>35716</v>
      </c>
      <c r="L30" s="86"/>
      <c r="M30" s="158">
        <f>SUM(M27:M29)</f>
        <v>295527</v>
      </c>
    </row>
    <row r="31" spans="1:13" ht="24" customHeight="1" thickTop="1" x14ac:dyDescent="0.3">
      <c r="A31" s="156"/>
      <c r="B31" s="156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</row>
    <row r="32" spans="1:13" ht="24" customHeight="1" x14ac:dyDescent="0.3">
      <c r="A32" s="15"/>
      <c r="B32" s="15"/>
      <c r="M32" s="160" t="s">
        <v>58</v>
      </c>
    </row>
  </sheetData>
  <mergeCells count="3">
    <mergeCell ref="C4:M4"/>
    <mergeCell ref="I5:K5"/>
    <mergeCell ref="C8:M8"/>
  </mergeCells>
  <pageMargins left="0.7" right="0.7" top="0.48" bottom="0.5" header="0.5" footer="0.5"/>
  <pageSetup paperSize="9" scale="80" firstPageNumber="7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01DCD-F068-441B-A5BB-42153B4D39EF}">
  <dimension ref="A1:M34"/>
  <sheetViews>
    <sheetView view="pageBreakPreview" zoomScale="70" zoomScaleNormal="76" zoomScaleSheetLayoutView="70" workbookViewId="0">
      <selection activeCell="E30" sqref="E30"/>
    </sheetView>
  </sheetViews>
  <sheetFormatPr defaultColWidth="9.1796875" defaultRowHeight="21.65" customHeight="1" x14ac:dyDescent="0.3"/>
  <cols>
    <col min="1" max="1" width="11.1796875" style="16" customWidth="1"/>
    <col min="2" max="2" width="57.7265625" style="16" customWidth="1"/>
    <col min="3" max="3" width="7.453125" style="16" customWidth="1"/>
    <col min="4" max="4" width="1.1796875" style="16" customWidth="1"/>
    <col min="5" max="5" width="14.7265625" style="16" customWidth="1"/>
    <col min="6" max="6" width="1.1796875" style="16" customWidth="1"/>
    <col min="7" max="7" width="15.54296875" style="16" customWidth="1"/>
    <col min="8" max="8" width="1.1796875" style="16" customWidth="1"/>
    <col min="9" max="9" width="14.7265625" style="16" customWidth="1"/>
    <col min="10" max="10" width="1.1796875" style="16" customWidth="1"/>
    <col min="11" max="11" width="14.7265625" style="16" customWidth="1"/>
    <col min="12" max="12" width="1.1796875" style="16" customWidth="1"/>
    <col min="13" max="13" width="14.7265625" style="16" customWidth="1"/>
    <col min="14" max="16384" width="9.1796875" style="16"/>
  </cols>
  <sheetData>
    <row r="1" spans="1:13" ht="21.65" customHeight="1" x14ac:dyDescent="0.35">
      <c r="A1" s="153" t="s">
        <v>52</v>
      </c>
      <c r="B1" s="154"/>
      <c r="C1" s="162"/>
      <c r="D1" s="154"/>
      <c r="E1" s="154"/>
      <c r="F1" s="154"/>
      <c r="G1" s="154"/>
      <c r="H1" s="154"/>
      <c r="I1" s="154"/>
      <c r="J1" s="154"/>
      <c r="K1" s="154"/>
      <c r="L1" s="154"/>
      <c r="M1" s="154"/>
    </row>
    <row r="2" spans="1:13" ht="21.65" customHeight="1" x14ac:dyDescent="0.3">
      <c r="A2" s="155" t="str">
        <f>'SH Consolidated'!A2</f>
        <v>Statement of changes in equity (Unaudited)</v>
      </c>
      <c r="B2" s="154"/>
      <c r="C2" s="162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13" ht="19" customHeight="1" x14ac:dyDescent="0.3">
      <c r="A3" s="155"/>
      <c r="B3" s="154"/>
      <c r="C3" s="162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13" s="156" customFormat="1" ht="19" customHeight="1" x14ac:dyDescent="0.3">
      <c r="A4" s="152"/>
      <c r="B4" s="152"/>
      <c r="C4" s="152"/>
      <c r="E4" s="170" t="s">
        <v>1</v>
      </c>
      <c r="F4" s="170"/>
      <c r="G4" s="170"/>
      <c r="H4" s="170"/>
      <c r="I4" s="170"/>
      <c r="J4" s="170"/>
      <c r="K4" s="170"/>
      <c r="L4" s="170"/>
      <c r="M4" s="170"/>
    </row>
    <row r="5" spans="1:13" s="142" customFormat="1" ht="19" customHeight="1" x14ac:dyDescent="0.3">
      <c r="E5" s="142" t="s">
        <v>34</v>
      </c>
      <c r="I5" s="177" t="s">
        <v>22</v>
      </c>
      <c r="J5" s="177"/>
      <c r="K5" s="177"/>
    </row>
    <row r="6" spans="1:13" s="142" customFormat="1" ht="19" customHeight="1" x14ac:dyDescent="0.3">
      <c r="C6" s="151"/>
      <c r="E6" s="142" t="s">
        <v>35</v>
      </c>
      <c r="G6" s="142" t="s">
        <v>50</v>
      </c>
      <c r="M6" s="157"/>
    </row>
    <row r="7" spans="1:13" s="142" customFormat="1" ht="19" customHeight="1" x14ac:dyDescent="0.3">
      <c r="C7" s="151" t="s">
        <v>2</v>
      </c>
      <c r="E7" s="142" t="s">
        <v>36</v>
      </c>
      <c r="G7" s="142" t="s">
        <v>51</v>
      </c>
      <c r="I7" s="142" t="s">
        <v>152</v>
      </c>
      <c r="K7" s="142" t="s">
        <v>37</v>
      </c>
      <c r="M7" s="157" t="s">
        <v>33</v>
      </c>
    </row>
    <row r="8" spans="1:13" s="142" customFormat="1" ht="19" customHeight="1" x14ac:dyDescent="0.3">
      <c r="C8" s="151"/>
      <c r="E8" s="169" t="s">
        <v>74</v>
      </c>
      <c r="F8" s="169"/>
      <c r="G8" s="169"/>
      <c r="H8" s="169"/>
      <c r="I8" s="169"/>
      <c r="J8" s="169"/>
      <c r="K8" s="169"/>
      <c r="L8" s="169"/>
      <c r="M8" s="169"/>
    </row>
    <row r="9" spans="1:13" s="142" customFormat="1" ht="19" customHeight="1" x14ac:dyDescent="0.3">
      <c r="A9" s="56" t="s">
        <v>132</v>
      </c>
      <c r="C9" s="151"/>
      <c r="E9" s="151"/>
      <c r="F9" s="151"/>
      <c r="G9" s="151"/>
      <c r="H9" s="151"/>
      <c r="I9" s="151"/>
      <c r="J9" s="151"/>
      <c r="K9" s="151"/>
      <c r="L9" s="151"/>
      <c r="M9" s="151"/>
    </row>
    <row r="10" spans="1:13" ht="19" customHeight="1" x14ac:dyDescent="0.3">
      <c r="A10" s="27" t="s">
        <v>103</v>
      </c>
      <c r="C10" s="151"/>
      <c r="D10" s="142"/>
      <c r="E10" s="86">
        <v>78000</v>
      </c>
      <c r="F10" s="86"/>
      <c r="G10" s="86">
        <v>159008</v>
      </c>
      <c r="H10" s="86"/>
      <c r="I10" s="86">
        <v>6534</v>
      </c>
      <c r="J10" s="86"/>
      <c r="K10" s="86">
        <v>44876</v>
      </c>
      <c r="L10" s="86"/>
      <c r="M10" s="86">
        <f>SUM(E10:K10)</f>
        <v>288418</v>
      </c>
    </row>
    <row r="11" spans="1:13" ht="12.5" customHeight="1" x14ac:dyDescent="0.3">
      <c r="A11" s="27"/>
      <c r="C11" s="151"/>
      <c r="D11" s="142"/>
      <c r="E11" s="86"/>
      <c r="F11" s="86"/>
      <c r="G11" s="86"/>
      <c r="H11" s="86"/>
      <c r="I11" s="86"/>
      <c r="J11" s="86"/>
      <c r="K11" s="86"/>
      <c r="L11" s="86"/>
      <c r="M11" s="86"/>
    </row>
    <row r="12" spans="1:13" ht="19" customHeight="1" x14ac:dyDescent="0.3">
      <c r="A12" s="27" t="s">
        <v>136</v>
      </c>
      <c r="C12" s="151"/>
      <c r="D12" s="142"/>
      <c r="E12" s="86"/>
      <c r="F12" s="86"/>
      <c r="G12" s="86"/>
      <c r="H12" s="86"/>
      <c r="I12" s="86"/>
      <c r="J12" s="86"/>
      <c r="K12" s="86"/>
      <c r="L12" s="86"/>
      <c r="M12" s="86"/>
    </row>
    <row r="13" spans="1:13" ht="19" customHeight="1" x14ac:dyDescent="0.3">
      <c r="A13" s="69" t="s">
        <v>137</v>
      </c>
      <c r="C13" s="151"/>
      <c r="D13" s="142"/>
      <c r="E13" s="86"/>
      <c r="F13" s="86"/>
      <c r="G13" s="86"/>
      <c r="H13" s="86"/>
      <c r="I13" s="86"/>
      <c r="J13" s="86"/>
      <c r="K13" s="86"/>
      <c r="L13" s="86"/>
      <c r="M13" s="86"/>
    </row>
    <row r="14" spans="1:13" ht="19" customHeight="1" x14ac:dyDescent="0.3">
      <c r="A14" s="15" t="s">
        <v>138</v>
      </c>
      <c r="C14" s="151"/>
      <c r="D14" s="142"/>
      <c r="E14" s="36">
        <v>15600</v>
      </c>
      <c r="F14" s="36"/>
      <c r="G14" s="36">
        <v>0</v>
      </c>
      <c r="H14" s="36"/>
      <c r="I14" s="36">
        <v>0</v>
      </c>
      <c r="J14" s="36"/>
      <c r="K14" s="36">
        <v>-15600</v>
      </c>
      <c r="L14" s="86"/>
      <c r="M14" s="86">
        <f>SUM(E14:K14)</f>
        <v>0</v>
      </c>
    </row>
    <row r="15" spans="1:13" ht="19" customHeight="1" x14ac:dyDescent="0.3">
      <c r="A15" s="15" t="s">
        <v>139</v>
      </c>
      <c r="C15" s="151"/>
      <c r="D15" s="142"/>
      <c r="E15" s="117">
        <v>0</v>
      </c>
      <c r="F15" s="36"/>
      <c r="G15" s="117">
        <v>0</v>
      </c>
      <c r="H15" s="36"/>
      <c r="I15" s="117">
        <v>0</v>
      </c>
      <c r="J15" s="36"/>
      <c r="K15" s="117">
        <v>-1733</v>
      </c>
      <c r="L15" s="86"/>
      <c r="M15" s="117">
        <f>SUM(E15:K15)</f>
        <v>-1733</v>
      </c>
    </row>
    <row r="16" spans="1:13" ht="19" customHeight="1" x14ac:dyDescent="0.3">
      <c r="A16" s="69" t="s">
        <v>140</v>
      </c>
      <c r="C16" s="151"/>
      <c r="D16" s="142"/>
      <c r="E16" s="113">
        <f t="shared" ref="E16:L16" si="0">SUM(E14:E15)</f>
        <v>15600</v>
      </c>
      <c r="F16" s="86">
        <f t="shared" si="0"/>
        <v>0</v>
      </c>
      <c r="G16" s="113">
        <f t="shared" si="0"/>
        <v>0</v>
      </c>
      <c r="H16" s="86">
        <f t="shared" si="0"/>
        <v>0</v>
      </c>
      <c r="I16" s="113">
        <f t="shared" si="0"/>
        <v>0</v>
      </c>
      <c r="J16" s="86">
        <f t="shared" si="0"/>
        <v>0</v>
      </c>
      <c r="K16" s="113">
        <f t="shared" si="0"/>
        <v>-17333</v>
      </c>
      <c r="L16" s="86">
        <f t="shared" si="0"/>
        <v>0</v>
      </c>
      <c r="M16" s="113">
        <f>SUM(E16:K16)</f>
        <v>-1733</v>
      </c>
    </row>
    <row r="17" spans="1:13" ht="12.5" customHeight="1" x14ac:dyDescent="0.3">
      <c r="A17" s="69"/>
      <c r="C17" s="151"/>
      <c r="D17" s="142"/>
      <c r="E17" s="86"/>
      <c r="F17" s="86"/>
      <c r="G17" s="86"/>
      <c r="H17" s="86"/>
      <c r="I17" s="86"/>
      <c r="J17" s="86"/>
      <c r="K17" s="86"/>
      <c r="L17" s="86"/>
      <c r="M17" s="86"/>
    </row>
    <row r="18" spans="1:13" ht="19" customHeight="1" x14ac:dyDescent="0.3">
      <c r="A18" s="27" t="s">
        <v>144</v>
      </c>
      <c r="C18" s="151"/>
      <c r="D18" s="142"/>
      <c r="E18" s="86"/>
      <c r="F18" s="86"/>
      <c r="G18" s="86"/>
      <c r="H18" s="86"/>
      <c r="I18" s="86"/>
      <c r="J18" s="86"/>
      <c r="K18" s="86"/>
      <c r="L18" s="86"/>
      <c r="M18" s="86"/>
    </row>
    <row r="19" spans="1:13" ht="19" customHeight="1" x14ac:dyDescent="0.3">
      <c r="A19" s="167" t="s">
        <v>145</v>
      </c>
      <c r="C19" s="151"/>
      <c r="D19" s="142"/>
      <c r="E19" s="36">
        <v>0</v>
      </c>
      <c r="F19" s="36"/>
      <c r="G19" s="36">
        <v>0</v>
      </c>
      <c r="H19" s="36"/>
      <c r="I19" s="36">
        <v>0</v>
      </c>
      <c r="J19" s="36"/>
      <c r="K19" s="36">
        <v>6543</v>
      </c>
      <c r="L19" s="36"/>
      <c r="M19" s="36">
        <f>SUM(E19:K19)</f>
        <v>6543</v>
      </c>
    </row>
    <row r="20" spans="1:13" ht="19" customHeight="1" x14ac:dyDescent="0.3">
      <c r="A20" s="167" t="s">
        <v>146</v>
      </c>
      <c r="C20" s="17">
        <v>3</v>
      </c>
      <c r="D20" s="142"/>
      <c r="E20" s="117">
        <v>0</v>
      </c>
      <c r="F20" s="36"/>
      <c r="G20" s="117">
        <v>0</v>
      </c>
      <c r="H20" s="36"/>
      <c r="I20" s="117">
        <v>0</v>
      </c>
      <c r="J20" s="36"/>
      <c r="K20" s="117">
        <v>230</v>
      </c>
      <c r="L20" s="36"/>
      <c r="M20" s="117">
        <f>SUM(E20:K20)</f>
        <v>230</v>
      </c>
    </row>
    <row r="21" spans="1:13" ht="19" customHeight="1" x14ac:dyDescent="0.3">
      <c r="A21" s="41" t="s">
        <v>105</v>
      </c>
      <c r="C21" s="164"/>
      <c r="D21" s="142"/>
      <c r="E21" s="36">
        <f>SUM(E19:E20)</f>
        <v>0</v>
      </c>
      <c r="F21" s="36">
        <f>SUM(F19:F20)</f>
        <v>0</v>
      </c>
      <c r="G21" s="36">
        <f>SUM(G19:G20)</f>
        <v>0</v>
      </c>
      <c r="H21" s="36">
        <f>SUM(H19:H20)</f>
        <v>0</v>
      </c>
      <c r="I21" s="36">
        <f>SUM(I19:I20)</f>
        <v>0</v>
      </c>
      <c r="J21" s="36"/>
      <c r="K21" s="36">
        <f>SUM(K19:K20)</f>
        <v>6773</v>
      </c>
      <c r="L21" s="36"/>
      <c r="M21" s="36">
        <f>SUM(E21:K21)</f>
        <v>6773</v>
      </c>
    </row>
    <row r="22" spans="1:13" ht="19" customHeight="1" thickBot="1" x14ac:dyDescent="0.35">
      <c r="A22" s="27" t="s">
        <v>133</v>
      </c>
      <c r="C22" s="161"/>
      <c r="D22" s="142"/>
      <c r="E22" s="158">
        <f t="shared" ref="E22:M22" si="1">SUM(E10,E16,E21)</f>
        <v>93600</v>
      </c>
      <c r="F22" s="86">
        <f t="shared" si="1"/>
        <v>0</v>
      </c>
      <c r="G22" s="158">
        <f t="shared" si="1"/>
        <v>159008</v>
      </c>
      <c r="H22" s="86">
        <f t="shared" si="1"/>
        <v>0</v>
      </c>
      <c r="I22" s="158">
        <f t="shared" si="1"/>
        <v>6534</v>
      </c>
      <c r="J22" s="86">
        <f t="shared" si="1"/>
        <v>0</v>
      </c>
      <c r="K22" s="158">
        <f t="shared" si="1"/>
        <v>34316</v>
      </c>
      <c r="L22" s="86">
        <f t="shared" si="1"/>
        <v>0</v>
      </c>
      <c r="M22" s="158">
        <f t="shared" si="1"/>
        <v>293458</v>
      </c>
    </row>
    <row r="23" spans="1:13" ht="12.5" customHeight="1" thickTop="1" x14ac:dyDescent="0.3">
      <c r="C23" s="161"/>
      <c r="D23" s="142"/>
      <c r="E23" s="40"/>
      <c r="F23" s="40"/>
      <c r="G23" s="40"/>
      <c r="H23" s="40"/>
      <c r="I23" s="40"/>
      <c r="J23" s="40"/>
      <c r="K23" s="40"/>
      <c r="L23" s="40"/>
      <c r="M23" s="40"/>
    </row>
    <row r="24" spans="1:13" ht="19" customHeight="1" x14ac:dyDescent="0.3">
      <c r="A24" s="56" t="s">
        <v>134</v>
      </c>
      <c r="C24" s="161"/>
      <c r="D24" s="142"/>
      <c r="E24" s="40"/>
      <c r="F24" s="40"/>
      <c r="G24" s="40"/>
      <c r="H24" s="40"/>
      <c r="I24" s="40"/>
      <c r="J24" s="40"/>
      <c r="K24" s="40"/>
      <c r="L24" s="40"/>
      <c r="M24" s="40"/>
    </row>
    <row r="25" spans="1:13" ht="19" customHeight="1" x14ac:dyDescent="0.3">
      <c r="A25" s="27" t="s">
        <v>115</v>
      </c>
      <c r="C25" s="17"/>
      <c r="D25" s="142"/>
      <c r="E25" s="86">
        <v>93600</v>
      </c>
      <c r="F25" s="86">
        <v>0</v>
      </c>
      <c r="G25" s="86">
        <v>159008</v>
      </c>
      <c r="H25" s="86">
        <v>0</v>
      </c>
      <c r="I25" s="86">
        <v>7084</v>
      </c>
      <c r="J25" s="86">
        <v>0</v>
      </c>
      <c r="K25" s="86">
        <v>37616</v>
      </c>
      <c r="L25" s="86"/>
      <c r="M25" s="86">
        <f>SUM(E25:K25)</f>
        <v>297308</v>
      </c>
    </row>
    <row r="26" spans="1:13" ht="19" customHeight="1" x14ac:dyDescent="0.3">
      <c r="A26" s="15" t="s">
        <v>116</v>
      </c>
      <c r="C26" s="17">
        <v>3</v>
      </c>
      <c r="D26" s="142"/>
      <c r="E26" s="117">
        <v>0</v>
      </c>
      <c r="F26" s="36"/>
      <c r="G26" s="117">
        <v>0</v>
      </c>
      <c r="H26" s="36"/>
      <c r="I26" s="117">
        <v>0</v>
      </c>
      <c r="J26" s="36"/>
      <c r="K26" s="117">
        <v>1219</v>
      </c>
      <c r="L26" s="36"/>
      <c r="M26" s="117">
        <f>SUM(E26:K26)</f>
        <v>1219</v>
      </c>
    </row>
    <row r="27" spans="1:13" ht="19" customHeight="1" x14ac:dyDescent="0.3">
      <c r="A27" s="27" t="s">
        <v>117</v>
      </c>
      <c r="D27" s="142"/>
      <c r="E27" s="86">
        <f>SUM(E25:E26)</f>
        <v>93600</v>
      </c>
      <c r="F27" s="86">
        <v>0</v>
      </c>
      <c r="G27" s="86">
        <f>SUM(G25:G26)</f>
        <v>159008</v>
      </c>
      <c r="H27" s="86">
        <v>0</v>
      </c>
      <c r="I27" s="86">
        <f>SUM(I25:I26)</f>
        <v>7084</v>
      </c>
      <c r="J27" s="86">
        <v>0</v>
      </c>
      <c r="K27" s="86">
        <f>SUM(K25:K26)</f>
        <v>38835</v>
      </c>
      <c r="L27" s="86"/>
      <c r="M27" s="86">
        <f>SUM(E27:K27)</f>
        <v>298527</v>
      </c>
    </row>
    <row r="28" spans="1:13" ht="19" customHeight="1" x14ac:dyDescent="0.3">
      <c r="A28" s="15" t="s">
        <v>118</v>
      </c>
      <c r="E28" s="36">
        <v>0</v>
      </c>
      <c r="F28" s="36"/>
      <c r="G28" s="36">
        <v>0</v>
      </c>
      <c r="H28" s="36"/>
      <c r="I28" s="36">
        <v>0</v>
      </c>
      <c r="J28" s="36"/>
      <c r="K28" s="36">
        <v>7268</v>
      </c>
      <c r="L28" s="36"/>
      <c r="M28" s="36">
        <f>K28</f>
        <v>7268</v>
      </c>
    </row>
    <row r="29" spans="1:13" ht="19" customHeight="1" x14ac:dyDescent="0.3">
      <c r="A29" s="15" t="s">
        <v>149</v>
      </c>
      <c r="E29" s="36">
        <v>0</v>
      </c>
      <c r="F29" s="36"/>
      <c r="G29" s="36">
        <v>0</v>
      </c>
      <c r="H29" s="36"/>
      <c r="I29" s="36">
        <v>0</v>
      </c>
      <c r="J29" s="36"/>
      <c r="K29" s="36">
        <v>-14995</v>
      </c>
      <c r="L29" s="36"/>
      <c r="M29" s="36">
        <f>K29</f>
        <v>-14995</v>
      </c>
    </row>
    <row r="30" spans="1:13" ht="19" customHeight="1" thickBot="1" x14ac:dyDescent="0.35">
      <c r="A30" s="27" t="s">
        <v>135</v>
      </c>
      <c r="D30" s="142"/>
      <c r="E30" s="158">
        <f>SUM(E27:E28)</f>
        <v>93600</v>
      </c>
      <c r="F30" s="86"/>
      <c r="G30" s="158">
        <f>SUM(G27:G28)</f>
        <v>159008</v>
      </c>
      <c r="H30" s="86"/>
      <c r="I30" s="158">
        <f>SUM(I27:I28)</f>
        <v>7084</v>
      </c>
      <c r="J30" s="86"/>
      <c r="K30" s="158">
        <f>SUM(K27:K29)</f>
        <v>31108</v>
      </c>
      <c r="L30" s="86"/>
      <c r="M30" s="158">
        <f>SUM(M27:M29)</f>
        <v>290800</v>
      </c>
    </row>
    <row r="31" spans="1:13" ht="21.65" customHeight="1" thickTop="1" x14ac:dyDescent="0.3">
      <c r="A31" s="27"/>
      <c r="D31" s="142"/>
      <c r="E31" s="86"/>
      <c r="F31" s="86"/>
      <c r="G31" s="86"/>
      <c r="H31" s="86"/>
      <c r="I31" s="86"/>
      <c r="J31" s="86"/>
      <c r="K31" s="86"/>
      <c r="L31" s="86"/>
      <c r="M31" s="86"/>
    </row>
    <row r="32" spans="1:13" ht="21.65" customHeight="1" x14ac:dyDescent="0.3">
      <c r="A32" s="156"/>
      <c r="D32" s="142"/>
      <c r="E32" s="36"/>
      <c r="F32" s="36"/>
      <c r="G32" s="36"/>
      <c r="H32" s="36"/>
      <c r="I32" s="36"/>
      <c r="J32" s="36"/>
      <c r="K32" s="36"/>
      <c r="L32" s="36"/>
      <c r="M32" s="36"/>
    </row>
    <row r="33" spans="1:13" ht="21.65" customHeight="1" x14ac:dyDescent="0.3">
      <c r="A33" s="156"/>
      <c r="D33" s="142"/>
      <c r="E33" s="36"/>
      <c r="F33" s="36"/>
      <c r="G33" s="36"/>
      <c r="H33" s="36"/>
      <c r="I33" s="36"/>
      <c r="J33" s="36"/>
      <c r="K33" s="36"/>
      <c r="L33" s="36"/>
      <c r="M33" s="36"/>
    </row>
    <row r="34" spans="1:13" ht="21.65" customHeight="1" x14ac:dyDescent="0.3">
      <c r="A34" s="15"/>
    </row>
  </sheetData>
  <mergeCells count="3">
    <mergeCell ref="E4:M4"/>
    <mergeCell ref="I5:K5"/>
    <mergeCell ref="E8:M8"/>
  </mergeCells>
  <pageMargins left="0.7" right="0.7" top="0.48" bottom="0.5" header="0.5" footer="0.5"/>
  <pageSetup paperSize="9" scale="85" firstPageNumber="8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07B15-9262-48E7-84F5-E5AFF2C71F1D}">
  <dimension ref="A1:N68"/>
  <sheetViews>
    <sheetView view="pageBreakPreview" topLeftCell="A7" zoomScale="70" zoomScaleNormal="90" zoomScaleSheetLayoutView="70" workbookViewId="0">
      <selection activeCell="E12" sqref="E12"/>
    </sheetView>
  </sheetViews>
  <sheetFormatPr defaultColWidth="10.54296875" defaultRowHeight="21.25" customHeight="1" x14ac:dyDescent="0.3"/>
  <cols>
    <col min="1" max="1" width="49.81640625" style="5" customWidth="1"/>
    <col min="2" max="2" width="1.54296875" style="6" customWidth="1"/>
    <col min="3" max="3" width="9.1796875" style="75" customWidth="1"/>
    <col min="4" max="4" width="1.54296875" style="6" customWidth="1"/>
    <col min="5" max="5" width="12" style="6" customWidth="1"/>
    <col min="6" max="6" width="1.453125" style="6" customWidth="1"/>
    <col min="7" max="7" width="12" style="6" customWidth="1"/>
    <col min="8" max="8" width="1.453125" style="6" customWidth="1"/>
    <col min="9" max="9" width="12" style="6" customWidth="1"/>
    <col min="10" max="10" width="1.453125" style="6" customWidth="1"/>
    <col min="11" max="11" width="12" style="6" customWidth="1"/>
    <col min="12" max="16384" width="10.54296875" style="6"/>
  </cols>
  <sheetData>
    <row r="1" spans="1:11" ht="21.25" customHeight="1" x14ac:dyDescent="0.35">
      <c r="A1" s="25" t="s">
        <v>52</v>
      </c>
    </row>
    <row r="2" spans="1:11" s="4" customFormat="1" ht="21.25" customHeight="1" x14ac:dyDescent="0.3">
      <c r="A2" s="49" t="s">
        <v>101</v>
      </c>
      <c r="B2" s="2"/>
      <c r="C2" s="74"/>
      <c r="D2" s="3"/>
      <c r="E2" s="3"/>
      <c r="F2" s="3"/>
      <c r="G2" s="3"/>
      <c r="H2" s="3"/>
      <c r="I2" s="3"/>
      <c r="J2" s="3"/>
      <c r="K2" s="3"/>
    </row>
    <row r="3" spans="1:11" s="4" customFormat="1" ht="21.25" customHeight="1" x14ac:dyDescent="0.3">
      <c r="A3" s="49"/>
      <c r="B3" s="2"/>
      <c r="C3" s="74"/>
      <c r="D3" s="3"/>
      <c r="E3" s="3"/>
      <c r="F3" s="3"/>
      <c r="G3" s="3"/>
      <c r="H3" s="3"/>
      <c r="I3" s="3"/>
      <c r="J3" s="3"/>
      <c r="K3" s="3"/>
    </row>
    <row r="4" spans="1:11" s="4" customFormat="1" ht="21.25" customHeight="1" x14ac:dyDescent="0.3">
      <c r="B4" s="3"/>
      <c r="C4" s="74"/>
      <c r="D4" s="3"/>
      <c r="E4" s="174" t="s">
        <v>75</v>
      </c>
      <c r="F4" s="174"/>
      <c r="G4" s="174"/>
      <c r="H4" s="98"/>
      <c r="I4" s="174" t="s">
        <v>76</v>
      </c>
      <c r="J4" s="174"/>
      <c r="K4" s="174"/>
    </row>
    <row r="5" spans="1:11" ht="21.25" customHeight="1" x14ac:dyDescent="0.3">
      <c r="E5" s="174" t="s">
        <v>77</v>
      </c>
      <c r="F5" s="174"/>
      <c r="G5" s="174"/>
      <c r="H5" s="98"/>
      <c r="I5" s="174" t="s">
        <v>77</v>
      </c>
      <c r="J5" s="174"/>
      <c r="K5" s="174"/>
    </row>
    <row r="6" spans="1:11" ht="21.25" customHeight="1" x14ac:dyDescent="0.3">
      <c r="C6" s="73"/>
      <c r="E6" s="175" t="s">
        <v>131</v>
      </c>
      <c r="F6" s="175"/>
      <c r="G6" s="175"/>
      <c r="H6" s="53"/>
      <c r="I6" s="175" t="s">
        <v>131</v>
      </c>
      <c r="J6" s="175"/>
      <c r="K6" s="175"/>
    </row>
    <row r="7" spans="1:11" ht="21.25" customHeight="1" x14ac:dyDescent="0.3">
      <c r="C7" s="73"/>
      <c r="E7" s="176" t="s">
        <v>130</v>
      </c>
      <c r="F7" s="176"/>
      <c r="G7" s="176"/>
      <c r="H7" s="53"/>
      <c r="I7" s="176" t="s">
        <v>130</v>
      </c>
      <c r="J7" s="176"/>
      <c r="K7" s="176"/>
    </row>
    <row r="8" spans="1:11" ht="21.25" customHeight="1" x14ac:dyDescent="0.3">
      <c r="C8" s="73"/>
      <c r="E8" s="54" t="s">
        <v>79</v>
      </c>
      <c r="F8" s="54"/>
      <c r="G8" s="146" t="s">
        <v>71</v>
      </c>
      <c r="H8" s="55"/>
      <c r="I8" s="54" t="s">
        <v>79</v>
      </c>
      <c r="J8" s="54"/>
      <c r="K8" s="146" t="s">
        <v>71</v>
      </c>
    </row>
    <row r="9" spans="1:11" ht="21.25" customHeight="1" x14ac:dyDescent="0.3">
      <c r="C9" s="73"/>
      <c r="E9" s="54"/>
      <c r="F9" s="54"/>
      <c r="G9" s="114" t="s">
        <v>107</v>
      </c>
      <c r="H9" s="55"/>
      <c r="I9" s="54"/>
      <c r="J9" s="54"/>
      <c r="K9" s="114" t="s">
        <v>107</v>
      </c>
    </row>
    <row r="10" spans="1:11" ht="21.25" customHeight="1" x14ac:dyDescent="0.3">
      <c r="C10" s="73"/>
      <c r="E10" s="178" t="s">
        <v>74</v>
      </c>
      <c r="F10" s="178"/>
      <c r="G10" s="178"/>
      <c r="H10" s="178"/>
      <c r="I10" s="178"/>
      <c r="J10" s="178"/>
      <c r="K10" s="178"/>
    </row>
    <row r="11" spans="1:11" s="7" customFormat="1" ht="21.25" customHeight="1" x14ac:dyDescent="0.3">
      <c r="A11" s="81" t="s">
        <v>31</v>
      </c>
      <c r="C11" s="77"/>
      <c r="E11" s="47"/>
      <c r="F11" s="47"/>
      <c r="G11" s="47"/>
      <c r="I11" s="47"/>
      <c r="J11" s="47"/>
      <c r="K11" s="47"/>
    </row>
    <row r="12" spans="1:11" ht="21.25" customHeight="1" x14ac:dyDescent="0.3">
      <c r="A12" s="15" t="s">
        <v>100</v>
      </c>
      <c r="C12" s="9"/>
      <c r="E12" s="142">
        <v>4494</v>
      </c>
      <c r="F12" s="142"/>
      <c r="G12" s="142">
        <v>13372</v>
      </c>
      <c r="H12" s="142"/>
      <c r="I12" s="142">
        <v>8949</v>
      </c>
      <c r="J12" s="142"/>
      <c r="K12" s="142">
        <v>8187</v>
      </c>
    </row>
    <row r="13" spans="1:11" ht="21.25" customHeight="1" x14ac:dyDescent="0.3">
      <c r="A13" s="62" t="s">
        <v>154</v>
      </c>
      <c r="C13" s="9"/>
      <c r="E13" s="142"/>
      <c r="F13" s="142"/>
      <c r="G13" s="142"/>
      <c r="H13" s="142"/>
      <c r="I13" s="142"/>
      <c r="J13" s="142"/>
      <c r="K13" s="142"/>
    </row>
    <row r="14" spans="1:11" ht="21.25" customHeight="1" x14ac:dyDescent="0.3">
      <c r="A14" s="41" t="s">
        <v>90</v>
      </c>
      <c r="C14" s="9"/>
      <c r="E14" s="13">
        <v>7364</v>
      </c>
      <c r="F14" s="13"/>
      <c r="G14" s="13">
        <v>8034</v>
      </c>
      <c r="H14" s="13"/>
      <c r="I14" s="13">
        <v>6063</v>
      </c>
      <c r="J14" s="36"/>
      <c r="K14" s="36">
        <v>6684</v>
      </c>
    </row>
    <row r="15" spans="1:11" ht="21.25" customHeight="1" x14ac:dyDescent="0.3">
      <c r="A15" s="41" t="s">
        <v>128</v>
      </c>
      <c r="C15" s="9"/>
      <c r="E15" s="13">
        <v>-4826</v>
      </c>
      <c r="F15" s="13"/>
      <c r="G15" s="13">
        <v>4820</v>
      </c>
      <c r="H15" s="13"/>
      <c r="I15" s="13">
        <v>-4826</v>
      </c>
      <c r="J15" s="36"/>
      <c r="K15" s="36">
        <v>4820</v>
      </c>
    </row>
    <row r="16" spans="1:11" ht="21.25" customHeight="1" x14ac:dyDescent="0.3">
      <c r="A16" s="41" t="s">
        <v>91</v>
      </c>
      <c r="C16" s="9"/>
      <c r="E16" s="13">
        <v>3637</v>
      </c>
      <c r="F16" s="13"/>
      <c r="G16" s="13">
        <v>1582</v>
      </c>
      <c r="H16" s="13"/>
      <c r="I16" s="13">
        <v>3637</v>
      </c>
      <c r="J16" s="36"/>
      <c r="K16" s="36">
        <v>1582</v>
      </c>
    </row>
    <row r="17" spans="1:11" ht="21.25" customHeight="1" x14ac:dyDescent="0.3">
      <c r="A17" s="41" t="s">
        <v>92</v>
      </c>
      <c r="C17" s="9"/>
      <c r="E17" s="13">
        <v>-4</v>
      </c>
      <c r="F17" s="13"/>
      <c r="G17" s="13">
        <v>3</v>
      </c>
      <c r="H17" s="13"/>
      <c r="I17" s="13">
        <v>-4</v>
      </c>
      <c r="J17" s="36"/>
      <c r="K17" s="36">
        <v>3</v>
      </c>
    </row>
    <row r="18" spans="1:11" ht="21.25" customHeight="1" x14ac:dyDescent="0.3">
      <c r="A18" s="41" t="s">
        <v>129</v>
      </c>
      <c r="C18" s="9"/>
      <c r="E18" s="13">
        <v>-159</v>
      </c>
      <c r="F18" s="13"/>
      <c r="G18" s="13">
        <v>-192</v>
      </c>
      <c r="H18" s="13"/>
      <c r="I18" s="13">
        <v>-158</v>
      </c>
      <c r="J18" s="36"/>
      <c r="K18" s="36">
        <v>-138</v>
      </c>
    </row>
    <row r="19" spans="1:11" ht="21.25" customHeight="1" x14ac:dyDescent="0.3">
      <c r="A19" s="41" t="s">
        <v>93</v>
      </c>
      <c r="C19" s="9"/>
      <c r="E19" s="13">
        <v>607</v>
      </c>
      <c r="F19" s="13"/>
      <c r="G19" s="13">
        <v>-910</v>
      </c>
      <c r="H19" s="13"/>
      <c r="I19" s="13">
        <v>571</v>
      </c>
      <c r="J19" s="36"/>
      <c r="K19" s="36">
        <v>-845</v>
      </c>
    </row>
    <row r="20" spans="1:11" ht="21.25" customHeight="1" x14ac:dyDescent="0.3">
      <c r="A20" s="41" t="s">
        <v>40</v>
      </c>
      <c r="C20" s="9"/>
      <c r="E20" s="13">
        <v>-40404</v>
      </c>
      <c r="F20" s="13"/>
      <c r="G20" s="13">
        <v>-23259</v>
      </c>
      <c r="H20" s="13"/>
      <c r="I20" s="13">
        <v>-40404</v>
      </c>
      <c r="J20" s="36"/>
      <c r="K20" s="36">
        <v>-23259</v>
      </c>
    </row>
    <row r="21" spans="1:11" ht="21.25" customHeight="1" x14ac:dyDescent="0.3">
      <c r="A21" s="148" t="s">
        <v>120</v>
      </c>
      <c r="C21" s="9"/>
      <c r="E21" s="13">
        <v>38589</v>
      </c>
      <c r="F21" s="13"/>
      <c r="G21" s="13">
        <v>21990</v>
      </c>
      <c r="H21" s="13"/>
      <c r="I21" s="13">
        <v>38589</v>
      </c>
      <c r="J21" s="36"/>
      <c r="K21" s="36">
        <v>21990</v>
      </c>
    </row>
    <row r="22" spans="1:11" ht="21.25" customHeight="1" x14ac:dyDescent="0.3">
      <c r="A22" s="41" t="s">
        <v>30</v>
      </c>
      <c r="C22" s="9"/>
      <c r="E22" s="44">
        <v>9238</v>
      </c>
      <c r="F22" s="13"/>
      <c r="G22" s="44">
        <v>1146</v>
      </c>
      <c r="H22" s="13"/>
      <c r="I22" s="44">
        <v>9238</v>
      </c>
      <c r="J22" s="36"/>
      <c r="K22" s="117">
        <v>1146</v>
      </c>
    </row>
    <row r="23" spans="1:11" ht="21.25" customHeight="1" x14ac:dyDescent="0.3">
      <c r="A23" s="23"/>
      <c r="C23" s="9"/>
      <c r="E23" s="36">
        <f>SUM(E12:E22)</f>
        <v>18536</v>
      </c>
      <c r="F23" s="36"/>
      <c r="G23" s="36">
        <f t="shared" ref="G23:K23" si="0">SUM(G12:G22)</f>
        <v>26586</v>
      </c>
      <c r="H23" s="36"/>
      <c r="I23" s="36">
        <f>SUM(I12:I22)</f>
        <v>21655</v>
      </c>
      <c r="J23" s="36"/>
      <c r="K23" s="36">
        <f t="shared" si="0"/>
        <v>20170</v>
      </c>
    </row>
    <row r="24" spans="1:11" ht="21.25" customHeight="1" x14ac:dyDescent="0.3">
      <c r="A24" s="62" t="s">
        <v>94</v>
      </c>
      <c r="C24" s="9"/>
      <c r="E24" s="13"/>
      <c r="F24" s="13"/>
      <c r="G24" s="13"/>
      <c r="H24" s="13"/>
      <c r="I24" s="13"/>
      <c r="J24" s="13"/>
      <c r="K24" s="13"/>
    </row>
    <row r="25" spans="1:11" ht="21.25" customHeight="1" x14ac:dyDescent="0.3">
      <c r="A25" s="15" t="s">
        <v>48</v>
      </c>
      <c r="C25" s="9"/>
      <c r="E25" s="36">
        <v>10688</v>
      </c>
      <c r="F25" s="36"/>
      <c r="G25" s="36">
        <v>9254</v>
      </c>
      <c r="H25" s="36"/>
      <c r="I25" s="36">
        <v>10688</v>
      </c>
      <c r="J25" s="36"/>
      <c r="K25" s="36">
        <v>9254</v>
      </c>
    </row>
    <row r="26" spans="1:11" ht="21.25" customHeight="1" x14ac:dyDescent="0.3">
      <c r="A26" s="15" t="s">
        <v>122</v>
      </c>
      <c r="C26" s="9"/>
      <c r="E26" s="36">
        <v>14306</v>
      </c>
      <c r="F26" s="36"/>
      <c r="G26" s="36">
        <v>7838</v>
      </c>
      <c r="H26" s="36"/>
      <c r="I26" s="36">
        <v>12836</v>
      </c>
      <c r="J26" s="36"/>
      <c r="K26" s="36">
        <v>8059</v>
      </c>
    </row>
    <row r="27" spans="1:11" ht="21.25" customHeight="1" x14ac:dyDescent="0.3">
      <c r="A27" s="149" t="s">
        <v>121</v>
      </c>
      <c r="C27" s="9"/>
      <c r="E27" s="36">
        <v>-101869</v>
      </c>
      <c r="F27" s="36"/>
      <c r="G27" s="36">
        <v>-112254</v>
      </c>
      <c r="H27" s="36"/>
      <c r="I27" s="36">
        <v>-101869</v>
      </c>
      <c r="J27" s="36"/>
      <c r="K27" s="36">
        <v>-112254</v>
      </c>
    </row>
    <row r="28" spans="1:11" ht="21.25" customHeight="1" x14ac:dyDescent="0.3">
      <c r="A28" s="41" t="s">
        <v>6</v>
      </c>
      <c r="B28" s="4"/>
      <c r="C28" s="9"/>
      <c r="E28" s="36">
        <v>-491</v>
      </c>
      <c r="F28" s="36"/>
      <c r="G28" s="36">
        <v>-284</v>
      </c>
      <c r="H28" s="36"/>
      <c r="I28" s="36">
        <v>-422</v>
      </c>
      <c r="J28" s="36"/>
      <c r="K28" s="36">
        <v>-406</v>
      </c>
    </row>
    <row r="29" spans="1:11" ht="21.25" customHeight="1" x14ac:dyDescent="0.3">
      <c r="A29" s="15" t="s">
        <v>10</v>
      </c>
      <c r="C29" s="9"/>
      <c r="E29" s="36">
        <v>1242</v>
      </c>
      <c r="F29" s="36"/>
      <c r="G29" s="36">
        <v>0</v>
      </c>
      <c r="H29" s="36"/>
      <c r="I29" s="36">
        <v>1242</v>
      </c>
      <c r="J29" s="36"/>
      <c r="K29" s="36">
        <v>0</v>
      </c>
    </row>
    <row r="30" spans="1:11" ht="21.25" customHeight="1" x14ac:dyDescent="0.3">
      <c r="A30" s="41" t="s">
        <v>47</v>
      </c>
      <c r="C30" s="9"/>
      <c r="E30" s="36">
        <v>-14101</v>
      </c>
      <c r="F30" s="36"/>
      <c r="G30" s="36">
        <v>-10965</v>
      </c>
      <c r="H30" s="36"/>
      <c r="I30" s="36">
        <v>-15285</v>
      </c>
      <c r="J30" s="36"/>
      <c r="K30" s="36">
        <v>-11953</v>
      </c>
    </row>
    <row r="31" spans="1:11" ht="21.25" customHeight="1" x14ac:dyDescent="0.3">
      <c r="A31" s="15" t="s">
        <v>15</v>
      </c>
      <c r="C31" s="9"/>
      <c r="E31" s="117">
        <v>-544</v>
      </c>
      <c r="F31" s="36"/>
      <c r="G31" s="117">
        <v>-1085</v>
      </c>
      <c r="H31" s="36"/>
      <c r="I31" s="117">
        <v>-331</v>
      </c>
      <c r="J31" s="36"/>
      <c r="K31" s="117">
        <v>-792</v>
      </c>
    </row>
    <row r="32" spans="1:11" ht="21.25" customHeight="1" x14ac:dyDescent="0.3">
      <c r="A32" s="15" t="s">
        <v>123</v>
      </c>
      <c r="C32" s="9"/>
      <c r="E32" s="18">
        <v>-72233</v>
      </c>
      <c r="F32" s="18"/>
      <c r="G32" s="18">
        <v>-80910</v>
      </c>
      <c r="H32" s="18"/>
      <c r="I32" s="18">
        <v>-71486</v>
      </c>
      <c r="J32" s="18"/>
      <c r="K32" s="18">
        <v>-87922</v>
      </c>
    </row>
    <row r="33" spans="1:14" ht="21.25" customHeight="1" x14ac:dyDescent="0.3">
      <c r="A33" s="43" t="s">
        <v>141</v>
      </c>
      <c r="C33" s="9"/>
      <c r="E33" s="18">
        <v>0</v>
      </c>
      <c r="F33" s="18"/>
      <c r="G33" s="18">
        <v>626</v>
      </c>
      <c r="H33" s="18"/>
      <c r="I33" s="18">
        <v>0</v>
      </c>
      <c r="J33" s="18"/>
      <c r="K33" s="18">
        <v>0</v>
      </c>
    </row>
    <row r="34" spans="1:14" ht="21.25" customHeight="1" x14ac:dyDescent="0.3">
      <c r="A34" s="41" t="s">
        <v>109</v>
      </c>
      <c r="C34" s="9"/>
      <c r="E34" s="117">
        <v>-3226</v>
      </c>
      <c r="F34" s="36"/>
      <c r="G34" s="117">
        <v>-3329</v>
      </c>
      <c r="H34" s="36"/>
      <c r="I34" s="117">
        <v>-2722</v>
      </c>
      <c r="J34" s="36"/>
      <c r="K34" s="117">
        <v>-2905</v>
      </c>
    </row>
    <row r="35" spans="1:14" ht="21.25" customHeight="1" x14ac:dyDescent="0.3">
      <c r="A35" s="56" t="s">
        <v>124</v>
      </c>
      <c r="B35" s="4"/>
      <c r="C35" s="9"/>
      <c r="E35" s="82">
        <f>SUM(E32:E34)</f>
        <v>-75459</v>
      </c>
      <c r="F35" s="51"/>
      <c r="G35" s="82">
        <f>SUM(G32:G34)</f>
        <v>-83613</v>
      </c>
      <c r="H35" s="51"/>
      <c r="I35" s="82">
        <f>SUM(I32:I34)</f>
        <v>-74208</v>
      </c>
      <c r="J35" s="51"/>
      <c r="K35" s="82">
        <f>SUM(K32:K34)</f>
        <v>-90827</v>
      </c>
    </row>
    <row r="36" spans="1:14" ht="21.25" customHeight="1" x14ac:dyDescent="0.3">
      <c r="A36" s="23"/>
      <c r="B36" s="4"/>
      <c r="C36" s="9"/>
    </row>
    <row r="37" spans="1:14" s="4" customFormat="1" ht="21.25" customHeight="1" x14ac:dyDescent="0.35">
      <c r="A37" s="25" t="s">
        <v>52</v>
      </c>
      <c r="B37" s="2"/>
      <c r="C37" s="74"/>
      <c r="D37" s="3"/>
      <c r="E37" s="3"/>
      <c r="F37" s="3"/>
      <c r="G37" s="3"/>
      <c r="H37" s="3"/>
      <c r="I37" s="3"/>
      <c r="J37" s="3"/>
      <c r="K37" s="3"/>
      <c r="N37" s="6"/>
    </row>
    <row r="38" spans="1:14" s="4" customFormat="1" ht="21.25" customHeight="1" x14ac:dyDescent="0.3">
      <c r="A38" s="49" t="s">
        <v>101</v>
      </c>
      <c r="B38" s="2"/>
      <c r="C38" s="74"/>
      <c r="D38" s="3"/>
      <c r="E38" s="3"/>
      <c r="F38" s="3"/>
      <c r="G38" s="3"/>
      <c r="H38" s="3"/>
      <c r="I38" s="3"/>
      <c r="J38" s="3"/>
      <c r="K38" s="3"/>
      <c r="N38" s="6"/>
    </row>
    <row r="39" spans="1:14" s="4" customFormat="1" ht="21.25" customHeight="1" x14ac:dyDescent="0.3">
      <c r="A39" s="49"/>
      <c r="B39" s="2"/>
      <c r="C39" s="74"/>
      <c r="D39" s="3"/>
      <c r="E39" s="3"/>
      <c r="F39" s="3"/>
      <c r="G39" s="3"/>
      <c r="H39" s="3"/>
      <c r="I39" s="3"/>
      <c r="J39" s="3"/>
      <c r="K39" s="3"/>
      <c r="N39" s="6"/>
    </row>
    <row r="40" spans="1:14" s="4" customFormat="1" ht="21.25" customHeight="1" x14ac:dyDescent="0.3">
      <c r="B40" s="3"/>
      <c r="C40" s="74"/>
      <c r="D40" s="3"/>
      <c r="E40" s="174" t="s">
        <v>75</v>
      </c>
      <c r="F40" s="174"/>
      <c r="G40" s="174"/>
      <c r="H40" s="98"/>
      <c r="I40" s="174" t="s">
        <v>76</v>
      </c>
      <c r="J40" s="174"/>
      <c r="K40" s="174"/>
      <c r="N40" s="6"/>
    </row>
    <row r="41" spans="1:14" ht="21.25" customHeight="1" x14ac:dyDescent="0.3">
      <c r="E41" s="174" t="s">
        <v>77</v>
      </c>
      <c r="F41" s="174"/>
      <c r="G41" s="174"/>
      <c r="H41" s="98"/>
      <c r="I41" s="174" t="s">
        <v>77</v>
      </c>
      <c r="J41" s="174"/>
      <c r="K41" s="174"/>
    </row>
    <row r="42" spans="1:14" ht="21.25" customHeight="1" x14ac:dyDescent="0.3">
      <c r="C42" s="73"/>
      <c r="E42" s="175" t="s">
        <v>131</v>
      </c>
      <c r="F42" s="175"/>
      <c r="G42" s="175"/>
      <c r="H42" s="53"/>
      <c r="I42" s="175" t="s">
        <v>131</v>
      </c>
      <c r="J42" s="175"/>
      <c r="K42" s="175"/>
    </row>
    <row r="43" spans="1:14" ht="21.25" customHeight="1" x14ac:dyDescent="0.3">
      <c r="C43" s="73"/>
      <c r="E43" s="176" t="s">
        <v>130</v>
      </c>
      <c r="F43" s="176"/>
      <c r="G43" s="176"/>
      <c r="H43" s="53"/>
      <c r="I43" s="176" t="s">
        <v>130</v>
      </c>
      <c r="J43" s="176"/>
      <c r="K43" s="176"/>
    </row>
    <row r="44" spans="1:14" ht="21.25" customHeight="1" x14ac:dyDescent="0.3">
      <c r="C44" s="73"/>
      <c r="E44" s="54" t="s">
        <v>79</v>
      </c>
      <c r="F44" s="54"/>
      <c r="G44" s="54" t="s">
        <v>71</v>
      </c>
      <c r="H44" s="55"/>
      <c r="I44" s="54" t="s">
        <v>79</v>
      </c>
      <c r="J44" s="54"/>
      <c r="K44" s="54" t="s">
        <v>71</v>
      </c>
    </row>
    <row r="45" spans="1:14" ht="21.25" customHeight="1" x14ac:dyDescent="0.3">
      <c r="C45" s="73"/>
      <c r="E45" s="54"/>
      <c r="F45" s="54"/>
      <c r="G45" s="114" t="s">
        <v>107</v>
      </c>
      <c r="H45" s="55"/>
      <c r="I45" s="54"/>
      <c r="J45" s="54"/>
      <c r="K45" s="114" t="s">
        <v>107</v>
      </c>
    </row>
    <row r="46" spans="1:14" ht="21.25" customHeight="1" x14ac:dyDescent="0.3">
      <c r="C46" s="73"/>
      <c r="E46" s="178" t="s">
        <v>74</v>
      </c>
      <c r="F46" s="178"/>
      <c r="G46" s="178"/>
      <c r="H46" s="178"/>
      <c r="I46" s="178"/>
      <c r="J46" s="178"/>
      <c r="K46" s="178"/>
    </row>
    <row r="47" spans="1:14" ht="21.25" customHeight="1" x14ac:dyDescent="0.3">
      <c r="A47" s="81" t="s">
        <v>32</v>
      </c>
      <c r="B47" s="7"/>
      <c r="C47" s="9"/>
      <c r="E47" s="14"/>
      <c r="F47" s="20"/>
      <c r="G47" s="14"/>
      <c r="I47" s="14"/>
      <c r="J47" s="20"/>
      <c r="K47" s="14"/>
    </row>
    <row r="48" spans="1:14" ht="21.25" customHeight="1" x14ac:dyDescent="0.3">
      <c r="A48" s="5" t="s">
        <v>59</v>
      </c>
      <c r="C48" s="9"/>
      <c r="E48" s="36">
        <v>-3662</v>
      </c>
      <c r="F48" s="36"/>
      <c r="G48" s="36">
        <v>-423</v>
      </c>
      <c r="H48" s="36"/>
      <c r="I48" s="36">
        <v>-3598</v>
      </c>
      <c r="J48" s="36"/>
      <c r="K48" s="36">
        <v>-423</v>
      </c>
    </row>
    <row r="49" spans="1:11" ht="21.25" customHeight="1" x14ac:dyDescent="0.3">
      <c r="A49" s="5" t="s">
        <v>60</v>
      </c>
      <c r="C49" s="9"/>
      <c r="E49" s="147">
        <v>-4930</v>
      </c>
      <c r="F49" s="36"/>
      <c r="G49" s="147">
        <v>-4577</v>
      </c>
      <c r="H49" s="36"/>
      <c r="I49" s="36">
        <v>-2961</v>
      </c>
      <c r="J49" s="36"/>
      <c r="K49" s="36">
        <v>-2389</v>
      </c>
    </row>
    <row r="50" spans="1:11" ht="21.25" customHeight="1" x14ac:dyDescent="0.3">
      <c r="A50" s="5" t="s">
        <v>125</v>
      </c>
      <c r="C50" s="9"/>
      <c r="E50" s="147">
        <v>15</v>
      </c>
      <c r="F50" s="36"/>
      <c r="G50" s="147">
        <v>0</v>
      </c>
      <c r="H50" s="36"/>
      <c r="I50" s="36">
        <v>29</v>
      </c>
      <c r="J50" s="36"/>
      <c r="K50" s="36">
        <v>0</v>
      </c>
    </row>
    <row r="51" spans="1:11" ht="21.25" customHeight="1" x14ac:dyDescent="0.3">
      <c r="A51" s="42" t="s">
        <v>126</v>
      </c>
      <c r="C51" s="9"/>
      <c r="E51" s="83">
        <f>SUM(E48:E50)</f>
        <v>-8577</v>
      </c>
      <c r="F51" s="50"/>
      <c r="G51" s="83">
        <f t="shared" ref="G51:K51" si="1">SUM(G48:G50)</f>
        <v>-5000</v>
      </c>
      <c r="H51" s="50"/>
      <c r="I51" s="83">
        <f>SUM(I48:I50)</f>
        <v>-6530</v>
      </c>
      <c r="J51" s="50"/>
      <c r="K51" s="83">
        <f t="shared" si="1"/>
        <v>-2812</v>
      </c>
    </row>
    <row r="52" spans="1:11" ht="21.25" customHeight="1" x14ac:dyDescent="0.3">
      <c r="A52" s="42"/>
      <c r="C52" s="9"/>
      <c r="E52" s="18"/>
      <c r="F52" s="13"/>
      <c r="G52" s="18"/>
      <c r="H52" s="13"/>
      <c r="I52" s="18"/>
      <c r="J52" s="13"/>
      <c r="K52" s="18"/>
    </row>
    <row r="53" spans="1:11" ht="21.25" customHeight="1" x14ac:dyDescent="0.3">
      <c r="A53" s="81" t="s">
        <v>66</v>
      </c>
      <c r="C53" s="9"/>
      <c r="E53" s="18"/>
      <c r="F53" s="13"/>
      <c r="G53" s="18"/>
      <c r="H53" s="13"/>
      <c r="I53" s="18"/>
      <c r="J53" s="13"/>
      <c r="K53" s="18"/>
    </row>
    <row r="54" spans="1:11" ht="21.25" customHeight="1" x14ac:dyDescent="0.3">
      <c r="A54" s="24" t="s">
        <v>70</v>
      </c>
      <c r="C54" s="9"/>
      <c r="E54" s="36">
        <v>-3110</v>
      </c>
      <c r="F54" s="36"/>
      <c r="G54" s="36">
        <v>-3061</v>
      </c>
      <c r="H54" s="36"/>
      <c r="I54" s="36">
        <v>-3110</v>
      </c>
      <c r="J54" s="36"/>
      <c r="K54" s="36">
        <v>-3061</v>
      </c>
    </row>
    <row r="55" spans="1:11" ht="21.25" customHeight="1" x14ac:dyDescent="0.3">
      <c r="A55" s="5" t="s">
        <v>69</v>
      </c>
      <c r="C55" s="9"/>
      <c r="E55" s="71">
        <v>-9271</v>
      </c>
      <c r="F55" s="36"/>
      <c r="G55" s="71">
        <v>-986</v>
      </c>
      <c r="H55" s="36"/>
      <c r="I55" s="71">
        <v>-9271</v>
      </c>
      <c r="J55" s="36"/>
      <c r="K55" s="71">
        <v>-986</v>
      </c>
    </row>
    <row r="56" spans="1:11" ht="21.25" customHeight="1" x14ac:dyDescent="0.3">
      <c r="A56" s="5" t="s">
        <v>142</v>
      </c>
      <c r="C56" s="9"/>
      <c r="E56" s="71">
        <v>0</v>
      </c>
      <c r="F56" s="36"/>
      <c r="G56" s="71">
        <v>60000</v>
      </c>
      <c r="H56" s="36"/>
      <c r="I56" s="71">
        <v>0</v>
      </c>
      <c r="J56" s="36"/>
      <c r="K56" s="71">
        <v>60000</v>
      </c>
    </row>
    <row r="57" spans="1:11" ht="21.25" customHeight="1" x14ac:dyDescent="0.3">
      <c r="A57" s="5" t="s">
        <v>143</v>
      </c>
      <c r="C57" s="9"/>
      <c r="E57" s="117">
        <v>-14995</v>
      </c>
      <c r="F57" s="36"/>
      <c r="G57" s="117">
        <v>-1733</v>
      </c>
      <c r="H57" s="36"/>
      <c r="I57" s="117">
        <v>-14995</v>
      </c>
      <c r="J57" s="36"/>
      <c r="K57" s="117">
        <v>-1733</v>
      </c>
    </row>
    <row r="58" spans="1:11" ht="21.25" customHeight="1" x14ac:dyDescent="0.3">
      <c r="A58" s="42" t="s">
        <v>161</v>
      </c>
      <c r="C58" s="9"/>
      <c r="E58" s="83">
        <f>SUM(E54:E57)</f>
        <v>-27376</v>
      </c>
      <c r="F58" s="51"/>
      <c r="G58" s="83">
        <f>SUM(G54:G57)</f>
        <v>54220</v>
      </c>
      <c r="H58" s="51"/>
      <c r="I58" s="83">
        <f>SUM(I54:I57)</f>
        <v>-27376</v>
      </c>
      <c r="J58" s="51"/>
      <c r="K58" s="83">
        <f>SUM(K54:K57)</f>
        <v>54220</v>
      </c>
    </row>
    <row r="59" spans="1:11" ht="21.25" customHeight="1" x14ac:dyDescent="0.3">
      <c r="A59" s="42"/>
      <c r="C59" s="9"/>
      <c r="E59" s="18"/>
      <c r="F59" s="13"/>
      <c r="G59" s="18"/>
      <c r="H59" s="13"/>
      <c r="I59" s="18"/>
      <c r="J59" s="13"/>
      <c r="K59" s="18"/>
    </row>
    <row r="60" spans="1:11" ht="21.25" customHeight="1" x14ac:dyDescent="0.3">
      <c r="A60" s="42" t="s">
        <v>160</v>
      </c>
      <c r="C60" s="9"/>
      <c r="E60" s="50">
        <f>E35+E51+E58</f>
        <v>-111412</v>
      </c>
      <c r="F60" s="51"/>
      <c r="G60" s="50">
        <f>G35+G51+G58</f>
        <v>-34393</v>
      </c>
      <c r="H60" s="51"/>
      <c r="I60" s="50">
        <f>I35+I51+I58</f>
        <v>-108114</v>
      </c>
      <c r="J60" s="51"/>
      <c r="K60" s="50">
        <f>K35+K51+K58</f>
        <v>-39419</v>
      </c>
    </row>
    <row r="61" spans="1:11" ht="21.25" customHeight="1" x14ac:dyDescent="0.3">
      <c r="A61" s="23" t="s">
        <v>95</v>
      </c>
      <c r="B61" s="4"/>
      <c r="C61" s="9"/>
      <c r="E61" s="44">
        <v>204882</v>
      </c>
      <c r="F61" s="13"/>
      <c r="G61" s="44">
        <v>112071</v>
      </c>
      <c r="H61" s="13"/>
      <c r="I61" s="44">
        <v>188515</v>
      </c>
      <c r="J61" s="13"/>
      <c r="K61" s="44">
        <v>100445</v>
      </c>
    </row>
    <row r="62" spans="1:11" ht="21.25" customHeight="1" thickBot="1" x14ac:dyDescent="0.35">
      <c r="A62" s="48" t="s">
        <v>147</v>
      </c>
      <c r="B62" s="4"/>
      <c r="C62" s="9"/>
      <c r="E62" s="84">
        <f>SUM(E60:E61)</f>
        <v>93470</v>
      </c>
      <c r="F62" s="51"/>
      <c r="G62" s="84">
        <f>SUM(G60:G61)</f>
        <v>77678</v>
      </c>
      <c r="H62" s="51"/>
      <c r="I62" s="84">
        <f>SUM(I60:I61)</f>
        <v>80401</v>
      </c>
      <c r="J62" s="51"/>
      <c r="K62" s="84">
        <f>SUM(K60:K61)</f>
        <v>61026</v>
      </c>
    </row>
    <row r="63" spans="1:11" ht="21.25" customHeight="1" thickTop="1" x14ac:dyDescent="0.3">
      <c r="C63" s="9"/>
      <c r="E63" s="13"/>
      <c r="F63" s="13"/>
      <c r="G63" s="13"/>
      <c r="H63" s="13"/>
      <c r="I63" s="13"/>
      <c r="J63" s="13"/>
      <c r="K63" s="13"/>
    </row>
    <row r="64" spans="1:11" ht="21.25" customHeight="1" x14ac:dyDescent="0.3">
      <c r="A64" s="81"/>
      <c r="C64" s="9"/>
      <c r="E64" s="13"/>
      <c r="F64" s="13"/>
      <c r="G64" s="13"/>
      <c r="H64" s="13"/>
      <c r="I64" s="13"/>
      <c r="J64" s="13"/>
      <c r="K64" s="13"/>
    </row>
    <row r="65" spans="1:11" ht="21.25" customHeight="1" x14ac:dyDescent="0.65">
      <c r="C65" s="9"/>
      <c r="E65" s="143"/>
      <c r="F65" s="13"/>
      <c r="G65" s="13"/>
      <c r="H65" s="13"/>
      <c r="I65" s="143"/>
      <c r="J65" s="13"/>
      <c r="K65" s="13"/>
    </row>
    <row r="66" spans="1:11" ht="21.25" customHeight="1" x14ac:dyDescent="0.65">
      <c r="C66" s="9"/>
      <c r="E66" s="143"/>
      <c r="F66" s="13"/>
      <c r="G66" s="13"/>
      <c r="H66" s="13"/>
      <c r="I66" s="143"/>
      <c r="J66" s="13"/>
      <c r="K66" s="13"/>
    </row>
    <row r="67" spans="1:11" ht="21.25" customHeight="1" x14ac:dyDescent="0.3">
      <c r="C67" s="9"/>
      <c r="E67" s="13"/>
      <c r="F67" s="13"/>
      <c r="G67" s="13"/>
      <c r="H67" s="13"/>
      <c r="I67" s="13"/>
      <c r="J67" s="13"/>
      <c r="K67" s="13"/>
    </row>
    <row r="68" spans="1:11" ht="21.25" customHeight="1" x14ac:dyDescent="0.3">
      <c r="A68" s="23"/>
    </row>
  </sheetData>
  <mergeCells count="18">
    <mergeCell ref="E40:G40"/>
    <mergeCell ref="I40:K40"/>
    <mergeCell ref="E4:G4"/>
    <mergeCell ref="I4:K4"/>
    <mergeCell ref="E5:G5"/>
    <mergeCell ref="I5:K5"/>
    <mergeCell ref="E6:G6"/>
    <mergeCell ref="I6:K6"/>
    <mergeCell ref="E7:G7"/>
    <mergeCell ref="I7:K7"/>
    <mergeCell ref="E10:K10"/>
    <mergeCell ref="E46:K46"/>
    <mergeCell ref="E41:G41"/>
    <mergeCell ref="I41:K41"/>
    <mergeCell ref="E42:G42"/>
    <mergeCell ref="I42:K42"/>
    <mergeCell ref="E43:G43"/>
    <mergeCell ref="I43:K43"/>
  </mergeCells>
  <pageMargins left="0.8" right="0.8" top="0.48" bottom="0.5" header="0.5" footer="0.5"/>
  <pageSetup paperSize="9" scale="75" firstPageNumber="9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8F39B1-6567-4761-B516-6030B40CCC3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168ABF9-8E7C-4C6D-BD58-308CE62063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17740D-98A5-407A-BF87-5955154B49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PL(3) </vt:lpstr>
      <vt:lpstr>PL(9)</vt:lpstr>
      <vt:lpstr>SH Consolidated</vt:lpstr>
      <vt:lpstr>SH The Company</vt:lpstr>
      <vt:lpstr>CF</vt:lpstr>
      <vt:lpstr>BS!Print_Area</vt:lpstr>
      <vt:lpstr>CF!Print_Area</vt:lpstr>
      <vt:lpstr>'PL(3) '!Print_Area</vt:lpstr>
      <vt:lpstr>'PL(9)'!Print_Area</vt:lpstr>
      <vt:lpstr>'SH Consolidated'!Print_Area</vt:lpstr>
      <vt:lpstr>'SH 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Thitiya, Chokratsameehirun</cp:lastModifiedBy>
  <cp:lastPrinted>2022-11-07T03:32:06Z</cp:lastPrinted>
  <dcterms:created xsi:type="dcterms:W3CDTF">2011-03-15T03:50:46Z</dcterms:created>
  <dcterms:modified xsi:type="dcterms:W3CDTF">2022-11-09T04:22:31Z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