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ument (Ruk)\65.09 CONSO  FS 0922\งบการเงิน EY Q3'22\swgfsq22_convertfile\"/>
    </mc:Choice>
  </mc:AlternateContent>
  <xr:revisionPtr revIDLastSave="0" documentId="13_ncr:1_{458CABD5-D416-414D-BB54-C6559CF0E1F9}" xr6:coauthVersionLast="45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BS" sheetId="23" r:id="rId1"/>
    <sheet name="PL" sheetId="24" r:id="rId2"/>
    <sheet name="SCE_conso" sheetId="25" r:id="rId3"/>
    <sheet name="SCE_Company" sheetId="26" r:id="rId4"/>
    <sheet name="cash flow" sheetId="27" r:id="rId5"/>
  </sheets>
  <externalReferences>
    <externalReference r:id="rId6"/>
    <externalReference r:id="rId7"/>
  </externalReferences>
  <definedNames>
    <definedName name="\" localSheetId="0" hidden="1">{"conso",#N/A,FALSE,"cash flow"}</definedName>
    <definedName name="\" localSheetId="4" hidden="1">{"conso",#N/A,FALSE,"cash flow"}</definedName>
    <definedName name="\" localSheetId="1" hidden="1">{"conso",#N/A,FALSE,"cash flow"}</definedName>
    <definedName name="\" localSheetId="3" hidden="1">{"conso",#N/A,FALSE,"cash flow"}</definedName>
    <definedName name="\" localSheetId="2" hidden="1">{"conso",#N/A,FALSE,"cash flow"}</definedName>
    <definedName name="\" hidden="1">{"conso",#N/A,FALSE,"cash flow"}</definedName>
    <definedName name="__123Graph_D" hidden="1">[1]ชื่อหุ้น!#REF!</definedName>
    <definedName name="__kkk1" hidden="1">#REF!</definedName>
    <definedName name="__xlfn.BAHTTEXT" hidden="1">#NAME?</definedName>
    <definedName name="_Fill" hidden="1">#REF!</definedName>
    <definedName name="_Key1" hidden="1">#REF!</definedName>
    <definedName name="_Key2" hidden="1">#REF!</definedName>
    <definedName name="_kkk1" hidden="1">#REF!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Sort" hidden="1">#REF!</definedName>
    <definedName name="aaa" localSheetId="0" hidden="1">{"conso",#N/A,FALSE,"cash flow"}</definedName>
    <definedName name="aaa" localSheetId="4" hidden="1">{"conso",#N/A,FALSE,"cash flow"}</definedName>
    <definedName name="aaa" localSheetId="1" hidden="1">{"conso",#N/A,FALSE,"cash flow"}</definedName>
    <definedName name="aaa" localSheetId="3" hidden="1">{"conso",#N/A,FALSE,"cash flow"}</definedName>
    <definedName name="aaa" localSheetId="2" hidden="1">{"conso",#N/A,FALSE,"cash flow"}</definedName>
    <definedName name="aaa" hidden="1">{"conso",#N/A,FALSE,"cash flow"}</definedName>
    <definedName name="aaaa" localSheetId="0" hidden="1">{"cashflow",#N/A,FALSE,"cash flow"}</definedName>
    <definedName name="aaaa" localSheetId="4" hidden="1">{"cashflow",#N/A,FALSE,"cash flow"}</definedName>
    <definedName name="aaaa" localSheetId="1" hidden="1">{"cashflow",#N/A,FALSE,"cash flow"}</definedName>
    <definedName name="aaaa" localSheetId="3" hidden="1">{"cashflow",#N/A,FALSE,"cash flow"}</definedName>
    <definedName name="aaaa" localSheetId="2" hidden="1">{"cashflow",#N/A,FALSE,"cash flow"}</definedName>
    <definedName name="aaaa" hidden="1">{"cashflow",#N/A,FALSE,"cash flow"}</definedName>
    <definedName name="aaaaa" localSheetId="0" hidden="1">{"'Eng (page2)'!$A$1:$D$52"}</definedName>
    <definedName name="aaaaa" localSheetId="4" hidden="1">{"'Eng (page2)'!$A$1:$D$52"}</definedName>
    <definedName name="aaaaa" localSheetId="1" hidden="1">{"'Eng (page2)'!$A$1:$D$52"}</definedName>
    <definedName name="aaaaa" localSheetId="3" hidden="1">{"'Eng (page2)'!$A$1:$D$52"}</definedName>
    <definedName name="aaaaa" localSheetId="2" hidden="1">{"'Eng (page2)'!$A$1:$D$52"}</definedName>
    <definedName name="aaaaa" hidden="1">{"'Eng (page2)'!$A$1:$D$52"}</definedName>
    <definedName name="abc" localSheetId="0" hidden="1">{"cashflow",#N/A,FALSE,"cash flow"}</definedName>
    <definedName name="abc" localSheetId="4" hidden="1">{"cashflow",#N/A,FALSE,"cash flow"}</definedName>
    <definedName name="abc" localSheetId="1" hidden="1">{"cashflow",#N/A,FALSE,"cash flow"}</definedName>
    <definedName name="abc" localSheetId="3" hidden="1">{"cashflow",#N/A,FALSE,"cash flow"}</definedName>
    <definedName name="abc" localSheetId="2" hidden="1">{"cashflow",#N/A,FALSE,"cash flow"}</definedName>
    <definedName name="abc" hidden="1">{"cashflow",#N/A,FALSE,"cash flow"}</definedName>
    <definedName name="ake" hidden="1">#REF!</definedName>
    <definedName name="aqaq" localSheetId="0" hidden="1">{"cashflow",#N/A,FALSE,"cash flow"}</definedName>
    <definedName name="aqaq" localSheetId="4" hidden="1">{"cashflow",#N/A,FALSE,"cash flow"}</definedName>
    <definedName name="aqaq" localSheetId="1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hidden="1">{"cashflow",#N/A,FALSE,"cash flow"}</definedName>
    <definedName name="as" localSheetId="0" hidden="1">{"'Eng (page2)'!$A$1:$D$52"}</definedName>
    <definedName name="as" localSheetId="4" hidden="1">{"'Eng (page2)'!$A$1:$D$52"}</definedName>
    <definedName name="as" localSheetId="1" hidden="1">{"'Eng (page2)'!$A$1:$D$52"}</definedName>
    <definedName name="as" localSheetId="3" hidden="1">{"'Eng (page2)'!$A$1:$D$52"}</definedName>
    <definedName name="as" localSheetId="2" hidden="1">{"'Eng (page2)'!$A$1:$D$52"}</definedName>
    <definedName name="as" hidden="1">{"'Eng (page2)'!$A$1:$D$52"}</definedName>
    <definedName name="AS2DocOpenMode" hidden="1">"AS2DocumentEdit"</definedName>
    <definedName name="asds" localSheetId="0" hidden="1">{"'Eng (page2)'!$A$1:$D$52"}</definedName>
    <definedName name="asds" localSheetId="4" hidden="1">{"'Eng (page2)'!$A$1:$D$52"}</definedName>
    <definedName name="asds" localSheetId="1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hidden="1">{"'Eng (page2)'!$A$1:$D$52"}</definedName>
    <definedName name="AX" localSheetId="0" hidden="1">{"cashflow",#N/A,FALSE,"cash flow"}</definedName>
    <definedName name="AX" localSheetId="4" hidden="1">{"cashflow",#N/A,FALSE,"cash flow"}</definedName>
    <definedName name="AX" localSheetId="1" hidden="1">{"cashflow",#N/A,FALSE,"cash flow"}</definedName>
    <definedName name="AX" localSheetId="3" hidden="1">{"cashflow",#N/A,FALSE,"cash flow"}</definedName>
    <definedName name="AX" localSheetId="2" hidden="1">{"cashflow",#N/A,FALSE,"cash flow"}</definedName>
    <definedName name="AX" hidden="1">{"cashflow",#N/A,FALSE,"cash flow"}</definedName>
    <definedName name="axaax" localSheetId="0" hidden="1">{"cashflow",#N/A,FALSE,"cash flow"}</definedName>
    <definedName name="axaax" localSheetId="4" hidden="1">{"cashflow",#N/A,FALSE,"cash flow"}</definedName>
    <definedName name="axaax" localSheetId="1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1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1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hidden="1">{"cashflow",#N/A,FALSE,"cash flow"}</definedName>
    <definedName name="bk" localSheetId="0" hidden="1">{"cashflow",#N/A,FALSE,"cash flow"}</definedName>
    <definedName name="bk" localSheetId="4" hidden="1">{"cashflow",#N/A,FALSE,"cash flow"}</definedName>
    <definedName name="bk" localSheetId="1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hidden="1">{"cashflow",#N/A,FALSE,"cash flow"}</definedName>
    <definedName name="cash" localSheetId="0" hidden="1">{"'Eng (page2)'!$A$1:$D$52"}</definedName>
    <definedName name="cash" localSheetId="4" hidden="1">{"'Eng (page2)'!$A$1:$D$52"}</definedName>
    <definedName name="cash" localSheetId="1" hidden="1">{"'Eng (page2)'!$A$1:$D$52"}</definedName>
    <definedName name="cash" localSheetId="3" hidden="1">{"'Eng (page2)'!$A$1:$D$52"}</definedName>
    <definedName name="cash" localSheetId="2" hidden="1">{"'Eng (page2)'!$A$1:$D$52"}</definedName>
    <definedName name="cash" hidden="1">{"'Eng (page2)'!$A$1:$D$52"}</definedName>
    <definedName name="cat" localSheetId="0" hidden="1">{"'Eng (page2)'!$A$1:$D$52"}</definedName>
    <definedName name="cat" localSheetId="4" hidden="1">{"'Eng (page2)'!$A$1:$D$52"}</definedName>
    <definedName name="cat" localSheetId="1" hidden="1">{"'Eng (page2)'!$A$1:$D$52"}</definedName>
    <definedName name="cat" localSheetId="3" hidden="1">{"'Eng (page2)'!$A$1:$D$52"}</definedName>
    <definedName name="cat" localSheetId="2" hidden="1">{"'Eng (page2)'!$A$1:$D$52"}</definedName>
    <definedName name="cat" hidden="1">{"'Eng (page2)'!$A$1:$D$52"}</definedName>
    <definedName name="CC" localSheetId="0" hidden="1">{"conso",#N/A,FALSE,"cash flow"}</definedName>
    <definedName name="CC" localSheetId="4" hidden="1">{"conso",#N/A,FALSE,"cash flow"}</definedName>
    <definedName name="CC" localSheetId="1" hidden="1">{"conso",#N/A,FALSE,"cash flow"}</definedName>
    <definedName name="CC" localSheetId="3" hidden="1">{"conso",#N/A,FALSE,"cash flow"}</definedName>
    <definedName name="CC" localSheetId="2" hidden="1">{"conso",#N/A,FALSE,"cash flow"}</definedName>
    <definedName name="CC" hidden="1">{"conso",#N/A,FALSE,"cash flow"}</definedName>
    <definedName name="cut" localSheetId="0" hidden="1">{"'Eng (page2)'!$A$1:$D$52"}</definedName>
    <definedName name="cut" localSheetId="4" hidden="1">{"'Eng (page2)'!$A$1:$D$52"}</definedName>
    <definedName name="cut" localSheetId="1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hidden="1">{"'Eng (page2)'!$A$1:$D$52"}</definedName>
    <definedName name="dd" localSheetId="0" hidden="1">{"conso",#N/A,FALSE,"cash flow"}</definedName>
    <definedName name="dd" localSheetId="4" hidden="1">{"conso",#N/A,FALSE,"cash flow"}</definedName>
    <definedName name="dd" localSheetId="1" hidden="1">{"conso",#N/A,FALSE,"cash flow"}</definedName>
    <definedName name="dd" localSheetId="3" hidden="1">{"conso",#N/A,FALSE,"cash flow"}</definedName>
    <definedName name="dd" localSheetId="2" hidden="1">{"conso",#N/A,FALSE,"cash flow"}</definedName>
    <definedName name="dd" hidden="1">{"conso",#N/A,FALSE,"cash flow"}</definedName>
    <definedName name="ddd" localSheetId="0" hidden="1">{"'Eng (page2)'!$A$1:$D$52"}</definedName>
    <definedName name="ddd" localSheetId="4" hidden="1">{"'Eng (page2)'!$A$1:$D$52"}</definedName>
    <definedName name="ddd" localSheetId="1" hidden="1">{"'Eng (page2)'!$A$1:$D$52"}</definedName>
    <definedName name="ddd" localSheetId="3" hidden="1">{"'Eng (page2)'!$A$1:$D$52"}</definedName>
    <definedName name="ddd" localSheetId="2" hidden="1">{"'Eng (page2)'!$A$1:$D$52"}</definedName>
    <definedName name="ddd" hidden="1">{"'Eng (page2)'!$A$1:$D$52"}</definedName>
    <definedName name="dddddd" localSheetId="0" hidden="1">{"'Eng (page2)'!$A$1:$D$52"}</definedName>
    <definedName name="dddddd" localSheetId="4" hidden="1">{"'Eng (page2)'!$A$1:$D$52"}</definedName>
    <definedName name="dddddd" localSheetId="1" hidden="1">{"'Eng (page2)'!$A$1:$D$52"}</definedName>
    <definedName name="dddddd" localSheetId="3" hidden="1">{"'Eng (page2)'!$A$1:$D$52"}</definedName>
    <definedName name="dddddd" localSheetId="2" hidden="1">{"'Eng (page2)'!$A$1:$D$52"}</definedName>
    <definedName name="dddddd" hidden="1">{"'Eng (page2)'!$A$1:$D$52"}</definedName>
    <definedName name="DETAL" localSheetId="0" hidden="1">{"'Sheet1'!$L$16"}</definedName>
    <definedName name="DETAL" localSheetId="4" hidden="1">{"'Sheet1'!$L$16"}</definedName>
    <definedName name="DETAL" localSheetId="1" hidden="1">{"'Sheet1'!$L$16"}</definedName>
    <definedName name="DETAL" localSheetId="3" hidden="1">{"'Sheet1'!$L$16"}</definedName>
    <definedName name="DETAL" localSheetId="2" hidden="1">{"'Sheet1'!$L$16"}</definedName>
    <definedName name="DETAL" hidden="1">{"'Sheet1'!$L$16"}</definedName>
    <definedName name="dooe" localSheetId="0" hidden="1">{"'Eng (page2)'!$A$1:$D$52"}</definedName>
    <definedName name="dooe" localSheetId="4" hidden="1">{"'Eng (page2)'!$A$1:$D$52"}</definedName>
    <definedName name="dooe" localSheetId="1" hidden="1">{"'Eng (page2)'!$A$1:$D$52"}</definedName>
    <definedName name="dooe" localSheetId="3" hidden="1">{"'Eng (page2)'!$A$1:$D$52"}</definedName>
    <definedName name="dooe" localSheetId="2" hidden="1">{"'Eng (page2)'!$A$1:$D$52"}</definedName>
    <definedName name="dooe" hidden="1">{"'Eng (page2)'!$A$1:$D$52"}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1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hidden="1">{"conso",#N/A,FALSE,"cash flow"}</definedName>
    <definedName name="eeee" localSheetId="0" hidden="1">{"'Eng (page2)'!$A$1:$D$52"}</definedName>
    <definedName name="eeee" localSheetId="4" hidden="1">{"'Eng (page2)'!$A$1:$D$52"}</definedName>
    <definedName name="eeee" localSheetId="1" hidden="1">{"'Eng (page2)'!$A$1:$D$52"}</definedName>
    <definedName name="eeee" localSheetId="3" hidden="1">{"'Eng (page2)'!$A$1:$D$52"}</definedName>
    <definedName name="eeee" localSheetId="2" hidden="1">{"'Eng (page2)'!$A$1:$D$52"}</definedName>
    <definedName name="eeee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1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hidden="1">{"cashflow",#N/A,FALSE,"cash flow"}</definedName>
    <definedName name="ewew" localSheetId="0" hidden="1">{"cashflow",#N/A,FALSE,"cash flow"}</definedName>
    <definedName name="ewew" localSheetId="4" hidden="1">{"cashflow",#N/A,FALSE,"cash flow"}</definedName>
    <definedName name="ewew" localSheetId="1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hidden="1">{"cashflow",#N/A,FALSE,"cash flow"}</definedName>
    <definedName name="ff" localSheetId="0" hidden="1">{"conso",#N/A,FALSE,"cash flow"}</definedName>
    <definedName name="ff" localSheetId="4" hidden="1">{"conso",#N/A,FALSE,"cash flow"}</definedName>
    <definedName name="ff" localSheetId="1" hidden="1">{"conso",#N/A,FALSE,"cash flow"}</definedName>
    <definedName name="ff" localSheetId="3" hidden="1">{"conso",#N/A,FALSE,"cash flow"}</definedName>
    <definedName name="ff" localSheetId="2" hidden="1">{"conso",#N/A,FALSE,"cash flow"}</definedName>
    <definedName name="ff" hidden="1">{"conso",#N/A,FALSE,"cash flow"}</definedName>
    <definedName name="fff" localSheetId="0" hidden="1">{"'Eng (page2)'!$A$1:$D$52"}</definedName>
    <definedName name="fff" localSheetId="4" hidden="1">{"'Eng (page2)'!$A$1:$D$52"}</definedName>
    <definedName name="fff" localSheetId="1" hidden="1">{"'Eng (page2)'!$A$1:$D$52"}</definedName>
    <definedName name="fff" localSheetId="3" hidden="1">{"'Eng (page2)'!$A$1:$D$52"}</definedName>
    <definedName name="fff" localSheetId="2" hidden="1">{"'Eng (page2)'!$A$1:$D$52"}</definedName>
    <definedName name="fff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1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hidden="1">{"conso",#N/A,FALSE,"cash flow"}</definedName>
    <definedName name="ffgdg" hidden="1">#REF!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1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hidden="1">{"conso",#N/A,FALSE,"cash flow"}</definedName>
    <definedName name="gh" localSheetId="0" hidden="1">{"'Eng (page2)'!$A$1:$D$52"}</definedName>
    <definedName name="gh" localSheetId="4" hidden="1">{"'Eng (page2)'!$A$1:$D$52"}</definedName>
    <definedName name="gh" localSheetId="1" hidden="1">{"'Eng (page2)'!$A$1:$D$52"}</definedName>
    <definedName name="gh" localSheetId="3" hidden="1">{"'Eng (page2)'!$A$1:$D$52"}</definedName>
    <definedName name="gh" localSheetId="2" hidden="1">{"'Eng (page2)'!$A$1:$D$52"}</definedName>
    <definedName name="gh" hidden="1">{"'Eng (page2)'!$A$1:$D$52"}</definedName>
    <definedName name="ghuu" localSheetId="0" hidden="1">{"'Eng (page2)'!$A$1:$D$52"}</definedName>
    <definedName name="ghuu" localSheetId="4" hidden="1">{"'Eng (page2)'!$A$1:$D$52"}</definedName>
    <definedName name="ghuu" localSheetId="1" hidden="1">{"'Eng (page2)'!$A$1:$D$52"}</definedName>
    <definedName name="ghuu" localSheetId="3" hidden="1">{"'Eng (page2)'!$A$1:$D$52"}</definedName>
    <definedName name="ghuu" localSheetId="2" hidden="1">{"'Eng (page2)'!$A$1:$D$52"}</definedName>
    <definedName name="ghuu" hidden="1">{"'Eng (page2)'!$A$1:$D$52"}</definedName>
    <definedName name="hh" localSheetId="0" hidden="1">{"conso",#N/A,FALSE,"cash flow"}</definedName>
    <definedName name="hh" localSheetId="4" hidden="1">{"conso",#N/A,FALSE,"cash flow"}</definedName>
    <definedName name="hh" localSheetId="1" hidden="1">{"conso",#N/A,FALSE,"cash flow"}</definedName>
    <definedName name="hh" localSheetId="3" hidden="1">{"conso",#N/A,FALSE,"cash flow"}</definedName>
    <definedName name="hh" localSheetId="2" hidden="1">{"conso",#N/A,FALSE,"cash flow"}</definedName>
    <definedName name="hh" hidden="1">{"conso",#N/A,FALSE,"cash flow"}</definedName>
    <definedName name="hijo" localSheetId="0" hidden="1">{"'Eng (page2)'!$A$1:$D$52"}</definedName>
    <definedName name="hijo" localSheetId="4" hidden="1">{"'Eng (page2)'!$A$1:$D$52"}</definedName>
    <definedName name="hijo" localSheetId="1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1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Template" hidden="1">"\\Der2\vol1\DATABANK\DOWNLOAD\HEAD6-1.HTM"</definedName>
    <definedName name="HTML_Title" hidden="1">""</definedName>
    <definedName name="ii" localSheetId="0" hidden="1">{"conso",#N/A,FALSE,"cash flow"}</definedName>
    <definedName name="ii" localSheetId="4" hidden="1">{"conso",#N/A,FALSE,"cash flow"}</definedName>
    <definedName name="ii" localSheetId="1" hidden="1">{"conso",#N/A,FALSE,"cash flow"}</definedName>
    <definedName name="ii" localSheetId="3" hidden="1">{"conso",#N/A,FALSE,"cash flow"}</definedName>
    <definedName name="ii" localSheetId="2" hidden="1">{"conso",#N/A,FALSE,"cash flow"}</definedName>
    <definedName name="ii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1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hidden="1">{"cashflow",#N/A,FALSE,"cash flow"}</definedName>
    <definedName name="jfkd" localSheetId="0" hidden="1">{"'Eng (page2)'!$A$1:$D$52"}</definedName>
    <definedName name="jfkd" localSheetId="4" hidden="1">{"'Eng (page2)'!$A$1:$D$52"}</definedName>
    <definedName name="jfkd" localSheetId="1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1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hidden="1">{"'Eng (page2)'!$A$1:$D$52"}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1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hidden="1">{"cashflow",#N/A,FALSE,"cash flow"}</definedName>
    <definedName name="kie" localSheetId="0" hidden="1">{"'Eng (page2)'!$A$1:$D$52"}</definedName>
    <definedName name="kie" localSheetId="4" hidden="1">{"'Eng (page2)'!$A$1:$D$52"}</definedName>
    <definedName name="kie" localSheetId="1" hidden="1">{"'Eng (page2)'!$A$1:$D$52"}</definedName>
    <definedName name="kie" localSheetId="3" hidden="1">{"'Eng (page2)'!$A$1:$D$52"}</definedName>
    <definedName name="kie" localSheetId="2" hidden="1">{"'Eng (page2)'!$A$1:$D$52"}</definedName>
    <definedName name="kie" hidden="1">{"'Eng (page2)'!$A$1:$D$52"}</definedName>
    <definedName name="kkk" localSheetId="0" hidden="1">{"'Eng (page2)'!$A$1:$D$52"}</definedName>
    <definedName name="kkk" localSheetId="4" hidden="1">{"'Eng (page2)'!$A$1:$D$52"}</definedName>
    <definedName name="kkk" localSheetId="1" hidden="1">{"'Eng (page2)'!$A$1:$D$52"}</definedName>
    <definedName name="kkk" localSheetId="3" hidden="1">{"'Eng (page2)'!$A$1:$D$52"}</definedName>
    <definedName name="kkk" localSheetId="2" hidden="1">{"'Eng (page2)'!$A$1:$D$52"}</definedName>
    <definedName name="kkk" hidden="1">{"'Eng (page2)'!$A$1:$D$52"}</definedName>
    <definedName name="KKP" localSheetId="0" hidden="1">{"'Sheet1'!$L$16"}</definedName>
    <definedName name="KKP" localSheetId="4" hidden="1">{"'Sheet1'!$L$16"}</definedName>
    <definedName name="KKP" localSheetId="1" hidden="1">{"'Sheet1'!$L$16"}</definedName>
    <definedName name="KKP" localSheetId="3" hidden="1">{"'Sheet1'!$L$16"}</definedName>
    <definedName name="KKP" localSheetId="2" hidden="1">{"'Sheet1'!$L$16"}</definedName>
    <definedName name="KKP" hidden="1">{"'Sheet1'!$L$16"}</definedName>
    <definedName name="klk" localSheetId="0" hidden="1">{"'Eng (page2)'!$A$1:$D$52"}</definedName>
    <definedName name="klk" localSheetId="4" hidden="1">{"'Eng (page2)'!$A$1:$D$52"}</definedName>
    <definedName name="klk" localSheetId="1" hidden="1">{"'Eng (page2)'!$A$1:$D$52"}</definedName>
    <definedName name="klk" localSheetId="3" hidden="1">{"'Eng (page2)'!$A$1:$D$52"}</definedName>
    <definedName name="klk" localSheetId="2" hidden="1">{"'Eng (page2)'!$A$1:$D$52"}</definedName>
    <definedName name="klk" hidden="1">{"'Eng (page2)'!$A$1:$D$52"}</definedName>
    <definedName name="KLO" localSheetId="0" hidden="1">{"'Eng (page2)'!$A$1:$D$52"}</definedName>
    <definedName name="KLO" localSheetId="4" hidden="1">{"'Eng (page2)'!$A$1:$D$52"}</definedName>
    <definedName name="KLO" localSheetId="1" hidden="1">{"'Eng (page2)'!$A$1:$D$52"}</definedName>
    <definedName name="KLO" localSheetId="3" hidden="1">{"'Eng (page2)'!$A$1:$D$52"}</definedName>
    <definedName name="KLO" localSheetId="2" hidden="1">{"'Eng (page2)'!$A$1:$D$52"}</definedName>
    <definedName name="KLO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1" hidden="1">{"'Eng (page2)'!$A$1:$D$52"}</definedName>
    <definedName name="kp" localSheetId="3" hidden="1">{"'Eng (page2)'!$A$1:$D$52"}</definedName>
    <definedName name="kp" localSheetId="2" hidden="1">{"'Eng (page2)'!$A$1:$D$52"}</definedName>
    <definedName name="kp" hidden="1">{"'Eng (page2)'!$A$1:$D$52"}</definedName>
    <definedName name="ll" localSheetId="0" hidden="1">{"cashflow",#N/A,FALSE,"cash flow"}</definedName>
    <definedName name="ll" localSheetId="4" hidden="1">{"cashflow",#N/A,FALSE,"cash flow"}</definedName>
    <definedName name="ll" localSheetId="1" hidden="1">{"cashflow",#N/A,FALSE,"cash flow"}</definedName>
    <definedName name="ll" localSheetId="3" hidden="1">{"cashflow",#N/A,FALSE,"cash flow"}</definedName>
    <definedName name="ll" localSheetId="2" hidden="1">{"cashflow",#N/A,FALSE,"cash flow"}</definedName>
    <definedName name="ll" hidden="1">{"cashflow",#N/A,FALSE,"cash flow"}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1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hidden="1">{"cashflow",#N/A,FALSE,"cash flow"}</definedName>
    <definedName name="M" localSheetId="0" hidden="1">{"cashflow",#N/A,FALSE,"cash flow"}</definedName>
    <definedName name="M" localSheetId="4" hidden="1">{"cashflow",#N/A,FALSE,"cash flow"}</definedName>
    <definedName name="M" localSheetId="1" hidden="1">{"cashflow",#N/A,FALSE,"cash flow"}</definedName>
    <definedName name="M" localSheetId="3" hidden="1">{"cashflow",#N/A,FALSE,"cash flow"}</definedName>
    <definedName name="M" localSheetId="2" hidden="1">{"cashflow",#N/A,FALSE,"cash flow"}</definedName>
    <definedName name="M" hidden="1">{"cashflow",#N/A,FALSE,"cash flow"}</definedName>
    <definedName name="MM" localSheetId="0" hidden="1">{"conso",#N/A,FALSE,"cash flow"}</definedName>
    <definedName name="MM" localSheetId="4" hidden="1">{"conso",#N/A,FALSE,"cash flow"}</definedName>
    <definedName name="MM" localSheetId="1" hidden="1">{"conso",#N/A,FALSE,"cash flow"}</definedName>
    <definedName name="MM" localSheetId="3" hidden="1">{"conso",#N/A,FALSE,"cash flow"}</definedName>
    <definedName name="MM" localSheetId="2" hidden="1">{"conso",#N/A,FALSE,"cash flow"}</definedName>
    <definedName name="MM" hidden="1">{"conso",#N/A,FALSE,"cash flow"}</definedName>
    <definedName name="ni" localSheetId="0" hidden="1">{"conso",#N/A,FALSE,"cash flow"}</definedName>
    <definedName name="ni" localSheetId="4" hidden="1">{"conso",#N/A,FALSE,"cash flow"}</definedName>
    <definedName name="ni" localSheetId="1" hidden="1">{"conso",#N/A,FALSE,"cash flow"}</definedName>
    <definedName name="ni" localSheetId="3" hidden="1">{"conso",#N/A,FALSE,"cash flow"}</definedName>
    <definedName name="ni" localSheetId="2" hidden="1">{"conso",#N/A,FALSE,"cash flow"}</definedName>
    <definedName name="ni" hidden="1">{"conso",#N/A,FALSE,"cash flow"}</definedName>
    <definedName name="nn" localSheetId="0" hidden="1">{"'Eng (page2)'!$A$1:$D$52"}</definedName>
    <definedName name="nn" localSheetId="4" hidden="1">{"'Eng (page2)'!$A$1:$D$52"}</definedName>
    <definedName name="nn" localSheetId="1" hidden="1">{"'Eng (page2)'!$A$1:$D$52"}</definedName>
    <definedName name="nn" localSheetId="3" hidden="1">{"'Eng (page2)'!$A$1:$D$52"}</definedName>
    <definedName name="nn" localSheetId="2" hidden="1">{"'Eng (page2)'!$A$1:$D$52"}</definedName>
    <definedName name="nn" hidden="1">{"'Eng (page2)'!$A$1:$D$52"}</definedName>
    <definedName name="nu" localSheetId="0" hidden="1">{"cashflow",#N/A,FALSE,"cash flow"}</definedName>
    <definedName name="nu" localSheetId="4" hidden="1">{"cashflow",#N/A,FALSE,"cash flow"}</definedName>
    <definedName name="nu" localSheetId="1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hidden="1">{"cashflow",#N/A,FALSE,"cash flow"}</definedName>
    <definedName name="olj" localSheetId="0" hidden="1">{"'Eng (page2)'!$A$1:$D$52"}</definedName>
    <definedName name="olj" localSheetId="4" hidden="1">{"'Eng (page2)'!$A$1:$D$52"}</definedName>
    <definedName name="olj" localSheetId="1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hidden="1">{"'Eng (page2)'!$A$1:$D$52"}</definedName>
    <definedName name="ONE" localSheetId="0" hidden="1">{"'Sheet1'!$L$16"}</definedName>
    <definedName name="ONE" localSheetId="4" hidden="1">{"'Sheet1'!$L$16"}</definedName>
    <definedName name="ONE" localSheetId="1" hidden="1">{"'Sheet1'!$L$16"}</definedName>
    <definedName name="ONE" localSheetId="3" hidden="1">{"'Sheet1'!$L$16"}</definedName>
    <definedName name="ONE" localSheetId="2" hidden="1">{"'Sheet1'!$L$16"}</definedName>
    <definedName name="ONE" hidden="1">{"'Sheet1'!$L$16"}</definedName>
    <definedName name="oo" localSheetId="0" hidden="1">{"'Eng (page2)'!$A$1:$D$52"}</definedName>
    <definedName name="oo" localSheetId="4" hidden="1">{"'Eng (page2)'!$A$1:$D$52"}</definedName>
    <definedName name="oo" localSheetId="1" hidden="1">{"'Eng (page2)'!$A$1:$D$52"}</definedName>
    <definedName name="oo" localSheetId="3" hidden="1">{"'Eng (page2)'!$A$1:$D$52"}</definedName>
    <definedName name="oo" localSheetId="2" hidden="1">{"'Eng (page2)'!$A$1:$D$52"}</definedName>
    <definedName name="oo" hidden="1">{"'Eng (page2)'!$A$1:$D$52"}</definedName>
    <definedName name="po" localSheetId="0" hidden="1">{"'Eng (page2)'!$A$1:$D$52"}</definedName>
    <definedName name="po" localSheetId="4" hidden="1">{"'Eng (page2)'!$A$1:$D$52"}</definedName>
    <definedName name="po" localSheetId="1" hidden="1">{"'Eng (page2)'!$A$1:$D$52"}</definedName>
    <definedName name="po" localSheetId="3" hidden="1">{"'Eng (page2)'!$A$1:$D$52"}</definedName>
    <definedName name="po" localSheetId="2" hidden="1">{"'Eng (page2)'!$A$1:$D$52"}</definedName>
    <definedName name="po" hidden="1">{"'Eng (page2)'!$A$1:$D$52"}</definedName>
    <definedName name="_xlnm.Print_Area" localSheetId="0">BS!$A$1:$K$97</definedName>
    <definedName name="_xlnm.Print_Area" localSheetId="4">'cash flow'!$A$1:$I$89</definedName>
    <definedName name="_xlnm.Print_Area" localSheetId="1">PL!$A$1:$J$94</definedName>
    <definedName name="PRJE1" localSheetId="0" hidden="1">{"'Eng (page2)'!$A$1:$D$52"}</definedName>
    <definedName name="PRJE1" localSheetId="4" hidden="1">{"'Eng (page2)'!$A$1:$D$52"}</definedName>
    <definedName name="PRJE1" localSheetId="1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1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1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1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1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hidden="1">{"conso",#N/A,FALSE,"cash flow"}</definedName>
    <definedName name="qqqq" localSheetId="0" hidden="1">{"'Eng (page2)'!$A$1:$D$52"}</definedName>
    <definedName name="qqqq" localSheetId="4" hidden="1">{"'Eng (page2)'!$A$1:$D$52"}</definedName>
    <definedName name="qqqq" localSheetId="1" hidden="1">{"'Eng (page2)'!$A$1:$D$52"}</definedName>
    <definedName name="qqqq" localSheetId="3" hidden="1">{"'Eng (page2)'!$A$1:$D$52"}</definedName>
    <definedName name="qqqq" localSheetId="2" hidden="1">{"'Eng (page2)'!$A$1:$D$52"}</definedName>
    <definedName name="qqqq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1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1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hidden="1">{"cashflow",#N/A,FALSE,"cash flow"}</definedName>
    <definedName name="qw" localSheetId="0" hidden="1">{"'Eng (page2)'!$A$1:$D$52"}</definedName>
    <definedName name="qw" localSheetId="4" hidden="1">{"'Eng (page2)'!$A$1:$D$52"}</definedName>
    <definedName name="qw" localSheetId="1" hidden="1">{"'Eng (page2)'!$A$1:$D$52"}</definedName>
    <definedName name="qw" localSheetId="3" hidden="1">{"'Eng (page2)'!$A$1:$D$52"}</definedName>
    <definedName name="qw" localSheetId="2" hidden="1">{"'Eng (page2)'!$A$1:$D$52"}</definedName>
    <definedName name="qw" hidden="1">{"'Eng (page2)'!$A$1:$D$52"}</definedName>
    <definedName name="qwqwq" localSheetId="0" hidden="1">{"cashflow",#N/A,FALSE,"cash flow"}</definedName>
    <definedName name="qwqwq" localSheetId="4" hidden="1">{"cashflow",#N/A,FALSE,"cash flow"}</definedName>
    <definedName name="qwqwq" localSheetId="1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hidden="1">{"cashflow",#N/A,FALSE,"cash flow"}</definedName>
    <definedName name="rer" localSheetId="0" hidden="1">{"cashflow",#N/A,FALSE,"cash flow"}</definedName>
    <definedName name="rer" localSheetId="4" hidden="1">{"cashflow",#N/A,FALSE,"cash flow"}</definedName>
    <definedName name="rer" localSheetId="1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1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hidden="1">{"conso",#N/A,FALSE,"cash flow"}</definedName>
    <definedName name="sA" localSheetId="0" hidden="1">{"'Eng (page2)'!$A$1:$D$52"}</definedName>
    <definedName name="sA" localSheetId="4" hidden="1">{"'Eng (page2)'!$A$1:$D$52"}</definedName>
    <definedName name="sA" localSheetId="1" hidden="1">{"'Eng (page2)'!$A$1:$D$52"}</definedName>
    <definedName name="sA" localSheetId="3" hidden="1">{"'Eng (page2)'!$A$1:$D$52"}</definedName>
    <definedName name="sA" localSheetId="2" hidden="1">{"'Eng (page2)'!$A$1:$D$52"}</definedName>
    <definedName name="sA" hidden="1">{"'Eng (page2)'!$A$1:$D$52"}</definedName>
    <definedName name="SAP" localSheetId="0" hidden="1">{"conso",#N/A,FALSE,"cash flow"}</definedName>
    <definedName name="SAP" localSheetId="4" hidden="1">{"conso",#N/A,FALSE,"cash flow"}</definedName>
    <definedName name="SAP" localSheetId="1" hidden="1">{"conso",#N/A,FALSE,"cash flow"}</definedName>
    <definedName name="SAP" localSheetId="3" hidden="1">{"conso",#N/A,FALSE,"cash flow"}</definedName>
    <definedName name="SAP" localSheetId="2" hidden="1">{"conso",#N/A,FALSE,"cash flow"}</definedName>
    <definedName name="SAP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ell" localSheetId="0" hidden="1">{"'Eng (page2)'!$A$1:$D$52"}</definedName>
    <definedName name="sell" localSheetId="4" hidden="1">{"'Eng (page2)'!$A$1:$D$52"}</definedName>
    <definedName name="sell" localSheetId="1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hidden="1">{"'Eng (page2)'!$A$1:$D$52"}</definedName>
    <definedName name="software" localSheetId="0" hidden="1">{"'Eng (page2)'!$A$1:$D$52"}</definedName>
    <definedName name="software" localSheetId="4" hidden="1">{"'Eng (page2)'!$A$1:$D$52"}</definedName>
    <definedName name="software" localSheetId="1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1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hidden="1">{"'Eng (page2)'!$A$1:$D$52"}</definedName>
    <definedName name="TextRefCopyRangeCount" hidden="1">5</definedName>
    <definedName name="tre4r564t" localSheetId="0" hidden="1">{"'Eng (page2)'!$A$1:$D$52"}</definedName>
    <definedName name="tre4r564t" localSheetId="4" hidden="1">{"'Eng (page2)'!$A$1:$D$52"}</definedName>
    <definedName name="tre4r564t" localSheetId="1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hidden="1">{"'Eng (page2)'!$A$1:$D$52"}</definedName>
    <definedName name="U" localSheetId="0" hidden="1">{"'Eng (page2)'!$A$1:$D$52"}</definedName>
    <definedName name="U" localSheetId="4" hidden="1">{"'Eng (page2)'!$A$1:$D$52"}</definedName>
    <definedName name="U" localSheetId="1" hidden="1">{"'Eng (page2)'!$A$1:$D$52"}</definedName>
    <definedName name="U" localSheetId="3" hidden="1">{"'Eng (page2)'!$A$1:$D$52"}</definedName>
    <definedName name="U" localSheetId="2" hidden="1">{"'Eng (page2)'!$A$1:$D$52"}</definedName>
    <definedName name="U" hidden="1">{"'Eng (page2)'!$A$1:$D$52"}</definedName>
    <definedName name="ujj" localSheetId="0" hidden="1">{"'Eng (page2)'!$A$1:$D$52"}</definedName>
    <definedName name="ujj" localSheetId="4" hidden="1">{"'Eng (page2)'!$A$1:$D$52"}</definedName>
    <definedName name="ujj" localSheetId="1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1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hidden="1">{"'Eng (page2)'!$A$1:$D$52"}</definedName>
    <definedName name="uu" localSheetId="0" hidden="1">{"'Eng (page2)'!$A$1:$D$52"}</definedName>
    <definedName name="uu" localSheetId="4" hidden="1">{"'Eng (page2)'!$A$1:$D$52"}</definedName>
    <definedName name="uu" localSheetId="1" hidden="1">{"'Eng (page2)'!$A$1:$D$52"}</definedName>
    <definedName name="uu" localSheetId="3" hidden="1">{"'Eng (page2)'!$A$1:$D$52"}</definedName>
    <definedName name="uu" localSheetId="2" hidden="1">{"'Eng (page2)'!$A$1:$D$52"}</definedName>
    <definedName name="uu" hidden="1">{"'Eng (page2)'!$A$1:$D$52"}</definedName>
    <definedName name="V" localSheetId="0" hidden="1">{"'Eng (page2)'!$A$1:$D$52"}</definedName>
    <definedName name="V" localSheetId="4" hidden="1">{"'Eng (page2)'!$A$1:$D$52"}</definedName>
    <definedName name="V" localSheetId="1" hidden="1">{"'Eng (page2)'!$A$1:$D$52"}</definedName>
    <definedName name="V" localSheetId="3" hidden="1">{"'Eng (page2)'!$A$1:$D$52"}</definedName>
    <definedName name="V" localSheetId="2" hidden="1">{"'Eng (page2)'!$A$1:$D$52"}</definedName>
    <definedName name="V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1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hidden="1">{"conso",#N/A,FALSE,"cash flow"}</definedName>
    <definedName name="weee" localSheetId="0" hidden="1">{"'Eng (page2)'!$A$1:$D$52"}</definedName>
    <definedName name="weee" localSheetId="4" hidden="1">{"'Eng (page2)'!$A$1:$D$52"}</definedName>
    <definedName name="weee" localSheetId="1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hidden="1">{"'Eng (page2)'!$A$1:$D$52"}</definedName>
    <definedName name="wqwqw" localSheetId="0" hidden="1">{"cashflow",#N/A,FALSE,"cash flow"}</definedName>
    <definedName name="wqwqw" localSheetId="4" hidden="1">{"cashflow",#N/A,FALSE,"cash flow"}</definedName>
    <definedName name="wqwqw" localSheetId="1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hidden="1">{"cashflow",#N/A,FALSE,"cash flow"}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1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1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hidden="1">{"conso",#N/A,FALSE,"cash flow"}</definedName>
    <definedName name="WW" localSheetId="0" hidden="1">{"cashflow",#N/A,FALSE,"cash flow"}</definedName>
    <definedName name="WW" localSheetId="4" hidden="1">{"cashflow",#N/A,FALSE,"cash flow"}</definedName>
    <definedName name="WW" localSheetId="1" hidden="1">{"cashflow",#N/A,FALSE,"cash flow"}</definedName>
    <definedName name="WW" localSheetId="3" hidden="1">{"cashflow",#N/A,FALSE,"cash flow"}</definedName>
    <definedName name="WW" localSheetId="2" hidden="1">{"cashflow",#N/A,FALSE,"cash flow"}</definedName>
    <definedName name="WW" hidden="1">{"cashflow",#N/A,FALSE,"cash flow"}</definedName>
    <definedName name="wwqq" localSheetId="0" hidden="1">{"cashflow",#N/A,FALSE,"cash flow"}</definedName>
    <definedName name="wwqq" localSheetId="4" hidden="1">{"cashflow",#N/A,FALSE,"cash flow"}</definedName>
    <definedName name="wwqq" localSheetId="1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hidden="1">{"cashflow",#N/A,FALSE,"cash flow"}</definedName>
    <definedName name="xaxa" localSheetId="0" hidden="1">{"cashflow",#N/A,FALSE,"cash flow"}</definedName>
    <definedName name="xaxa" localSheetId="4" hidden="1">{"cashflow",#N/A,FALSE,"cash flow"}</definedName>
    <definedName name="xaxa" localSheetId="1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1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1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1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hidden="1">{"cashflow",#N/A,FALSE,"cash flow"}</definedName>
    <definedName name="YTD" localSheetId="0" hidden="1">{"'Sheet1'!$L$16"}</definedName>
    <definedName name="YTD" localSheetId="4" hidden="1">{"'Sheet1'!$L$16"}</definedName>
    <definedName name="YTD" localSheetId="1" hidden="1">{"'Sheet1'!$L$16"}</definedName>
    <definedName name="YTD" localSheetId="3" hidden="1">{"'Sheet1'!$L$16"}</definedName>
    <definedName name="YTD" localSheetId="2" hidden="1">{"'Sheet1'!$L$16"}</definedName>
    <definedName name="YTD" hidden="1">{"'Sheet1'!$L$16"}</definedName>
    <definedName name="zaxa" localSheetId="0" hidden="1">{"conso",#N/A,FALSE,"cash flow"}</definedName>
    <definedName name="zaxa" localSheetId="4" hidden="1">{"conso",#N/A,FALSE,"cash flow"}</definedName>
    <definedName name="zaxa" localSheetId="1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1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hidden="1">{"conso",#N/A,FALSE,"cash flow"}</definedName>
    <definedName name="zz" localSheetId="0" hidden="1">{"cashflow",#N/A,FALSE,"cash flow"}</definedName>
    <definedName name="zz" localSheetId="4" hidden="1">{"cashflow",#N/A,FALSE,"cash flow"}</definedName>
    <definedName name="zz" localSheetId="1" hidden="1">{"cashflow",#N/A,FALSE,"cash flow"}</definedName>
    <definedName name="zz" localSheetId="3" hidden="1">{"cashflow",#N/A,FALSE,"cash flow"}</definedName>
    <definedName name="zz" localSheetId="2" hidden="1">{"cashflow",#N/A,FALSE,"cash flow"}</definedName>
    <definedName name="zz" hidden="1">{"cashflow",#N/A,FALSE,"cash flow"}</definedName>
    <definedName name="กกก" localSheetId="0" hidden="1">{"'Sheet1'!$L$16"}</definedName>
    <definedName name="กกก" localSheetId="4" hidden="1">{"'Sheet1'!$L$16"}</definedName>
    <definedName name="กกก" localSheetId="1" hidden="1">{"'Sheet1'!$L$16"}</definedName>
    <definedName name="กกก" localSheetId="3" hidden="1">{"'Sheet1'!$L$16"}</definedName>
    <definedName name="กกก" localSheetId="2" hidden="1">{"'Sheet1'!$L$16"}</definedName>
    <definedName name="กกก" hidden="1">{"'Sheet1'!$L$16"}</definedName>
    <definedName name="กากา" localSheetId="0" hidden="1">{"'Sheet1'!$L$16"}</definedName>
    <definedName name="กากา" localSheetId="4" hidden="1">{"'Sheet1'!$L$16"}</definedName>
    <definedName name="กากา" localSheetId="1" hidden="1">{"'Sheet1'!$L$16"}</definedName>
    <definedName name="กากา" localSheetId="3" hidden="1">{"'Sheet1'!$L$16"}</definedName>
    <definedName name="กากา" localSheetId="2" hidden="1">{"'Sheet1'!$L$16"}</definedName>
    <definedName name="กากา" hidden="1">{"'Sheet1'!$L$16"}</definedName>
    <definedName name="ฟ" localSheetId="0" hidden="1">{"'Eng (page2)'!$A$1:$D$52"}</definedName>
    <definedName name="ฟ" localSheetId="4" hidden="1">{"'Eng (page2)'!$A$1:$D$52"}</definedName>
    <definedName name="ฟ" localSheetId="1" hidden="1">{"'Eng (page2)'!$A$1:$D$52"}</definedName>
    <definedName name="ฟ" localSheetId="3" hidden="1">{"'Eng (page2)'!$A$1:$D$52"}</definedName>
    <definedName name="ฟ" localSheetId="2" hidden="1">{"'Eng (page2)'!$A$1:$D$52"}</definedName>
    <definedName name="ฟ" hidden="1">{"'Eng (page2)'!$A$1:$D$52"}</definedName>
  </definedNames>
  <calcPr calcId="181029"/>
</workbook>
</file>

<file path=xl/calcChain.xml><?xml version="1.0" encoding="utf-8"?>
<calcChain xmlns="http://schemas.openxmlformats.org/spreadsheetml/2006/main">
  <c r="G69" i="27" l="1"/>
  <c r="C69" i="27"/>
  <c r="I67" i="27"/>
  <c r="G67" i="27"/>
  <c r="E67" i="27"/>
  <c r="C67" i="27"/>
  <c r="I61" i="27"/>
  <c r="G61" i="27"/>
  <c r="E61" i="27"/>
  <c r="C61" i="27"/>
  <c r="J24" i="26"/>
  <c r="H24" i="26"/>
  <c r="J23" i="26"/>
  <c r="H23" i="26"/>
  <c r="F23" i="26"/>
  <c r="F24" i="26" s="1"/>
  <c r="P22" i="26"/>
  <c r="P23" i="26" s="1"/>
  <c r="P24" i="26" s="1"/>
  <c r="N22" i="26"/>
  <c r="N23" i="26" s="1"/>
  <c r="N24" i="26" s="1"/>
  <c r="J22" i="26"/>
  <c r="H22" i="26"/>
  <c r="F22" i="26"/>
  <c r="R21" i="26"/>
  <c r="P21" i="26"/>
  <c r="R20" i="26"/>
  <c r="R22" i="26" s="1"/>
  <c r="P20" i="26"/>
  <c r="L20" i="26"/>
  <c r="L22" i="26" s="1"/>
  <c r="L23" i="26" s="1"/>
  <c r="L24" i="26" s="1"/>
  <c r="R19" i="26"/>
  <c r="R23" i="26" s="1"/>
  <c r="R24" i="26" s="1"/>
  <c r="N17" i="26"/>
  <c r="J17" i="26"/>
  <c r="F17" i="26"/>
  <c r="N16" i="26"/>
  <c r="L16" i="26"/>
  <c r="L17" i="26" s="1"/>
  <c r="J16" i="26"/>
  <c r="H16" i="26"/>
  <c r="H17" i="26" s="1"/>
  <c r="F16" i="26"/>
  <c r="P15" i="26"/>
  <c r="R15" i="26" s="1"/>
  <c r="P14" i="26"/>
  <c r="P16" i="26" s="1"/>
  <c r="P17" i="26" s="1"/>
  <c r="R13" i="26"/>
  <c r="K25" i="25"/>
  <c r="O24" i="25"/>
  <c r="K24" i="25"/>
  <c r="U23" i="25"/>
  <c r="U24" i="25" s="1"/>
  <c r="U25" i="25" s="1"/>
  <c r="O23" i="25"/>
  <c r="K23" i="25"/>
  <c r="I23" i="25"/>
  <c r="I24" i="25" s="1"/>
  <c r="I25" i="25" s="1"/>
  <c r="G23" i="25"/>
  <c r="G24" i="25" s="1"/>
  <c r="G25" i="25" s="1"/>
  <c r="E23" i="25"/>
  <c r="E24" i="25" s="1"/>
  <c r="E25" i="25" s="1"/>
  <c r="Q22" i="25"/>
  <c r="S22" i="25" s="1"/>
  <c r="W22" i="25" s="1"/>
  <c r="U21" i="25"/>
  <c r="Q21" i="25"/>
  <c r="Q23" i="25" s="1"/>
  <c r="Q24" i="25" s="1"/>
  <c r="Q25" i="25" s="1"/>
  <c r="M21" i="25"/>
  <c r="M23" i="25" s="1"/>
  <c r="Q20" i="25"/>
  <c r="S20" i="25" s="1"/>
  <c r="O18" i="25"/>
  <c r="I18" i="25"/>
  <c r="U17" i="25"/>
  <c r="U18" i="25" s="1"/>
  <c r="Q17" i="25"/>
  <c r="O17" i="25"/>
  <c r="M17" i="25"/>
  <c r="M18" i="25" s="1"/>
  <c r="K17" i="25"/>
  <c r="K18" i="25" s="1"/>
  <c r="I17" i="25"/>
  <c r="G17" i="25"/>
  <c r="G18" i="25" s="1"/>
  <c r="E17" i="25"/>
  <c r="E18" i="25" s="1"/>
  <c r="S16" i="25"/>
  <c r="W16" i="25" s="1"/>
  <c r="S15" i="25"/>
  <c r="W15" i="25" s="1"/>
  <c r="Q15" i="25"/>
  <c r="Q14" i="25"/>
  <c r="S14" i="25" s="1"/>
  <c r="J76" i="24"/>
  <c r="H76" i="24"/>
  <c r="F76" i="24"/>
  <c r="D76" i="24"/>
  <c r="J67" i="24"/>
  <c r="H67" i="24"/>
  <c r="F67" i="24"/>
  <c r="D67" i="24"/>
  <c r="J61" i="24"/>
  <c r="J68" i="24" s="1"/>
  <c r="J70" i="24" s="1"/>
  <c r="H61" i="24"/>
  <c r="H68" i="24" s="1"/>
  <c r="H70" i="24" s="1"/>
  <c r="F61" i="24"/>
  <c r="F68" i="24" s="1"/>
  <c r="F70" i="24" s="1"/>
  <c r="D61" i="24"/>
  <c r="D68" i="24" s="1"/>
  <c r="D70" i="24" s="1"/>
  <c r="J29" i="24"/>
  <c r="H29" i="24"/>
  <c r="F29" i="24"/>
  <c r="D29" i="24"/>
  <c r="H24" i="24"/>
  <c r="D24" i="24"/>
  <c r="H22" i="24"/>
  <c r="D22" i="24"/>
  <c r="J20" i="24"/>
  <c r="F20" i="24"/>
  <c r="H19" i="24"/>
  <c r="D19" i="24"/>
  <c r="H18" i="24"/>
  <c r="D18" i="24"/>
  <c r="H17" i="24"/>
  <c r="H20" i="24" s="1"/>
  <c r="D17" i="24"/>
  <c r="H16" i="24"/>
  <c r="D16" i="24"/>
  <c r="D20" i="24" s="1"/>
  <c r="J14" i="24"/>
  <c r="J21" i="24" s="1"/>
  <c r="J23" i="24" s="1"/>
  <c r="J25" i="24" s="1"/>
  <c r="F14" i="24"/>
  <c r="F21" i="24" s="1"/>
  <c r="F23" i="24" s="1"/>
  <c r="F25" i="24" s="1"/>
  <c r="F30" i="24" s="1"/>
  <c r="H13" i="24"/>
  <c r="D13" i="24"/>
  <c r="H12" i="24"/>
  <c r="D12" i="24"/>
  <c r="H11" i="24"/>
  <c r="D11" i="24"/>
  <c r="H10" i="24"/>
  <c r="D10" i="24"/>
  <c r="D14" i="24" s="1"/>
  <c r="D21" i="24" s="1"/>
  <c r="D23" i="24" s="1"/>
  <c r="D25" i="24" s="1"/>
  <c r="D30" i="24" s="1"/>
  <c r="E88" i="23"/>
  <c r="E89" i="23" s="1"/>
  <c r="K86" i="23"/>
  <c r="K88" i="23" s="1"/>
  <c r="I86" i="23"/>
  <c r="I88" i="23" s="1"/>
  <c r="I89" i="23" s="1"/>
  <c r="I90" i="23" s="1"/>
  <c r="G86" i="23"/>
  <c r="G88" i="23" s="1"/>
  <c r="G89" i="23" s="1"/>
  <c r="E86" i="23"/>
  <c r="K62" i="23"/>
  <c r="I62" i="23"/>
  <c r="G62" i="23"/>
  <c r="E62" i="23"/>
  <c r="K53" i="23"/>
  <c r="K63" i="23" s="1"/>
  <c r="I53" i="23"/>
  <c r="I63" i="23" s="1"/>
  <c r="G53" i="23"/>
  <c r="G63" i="23" s="1"/>
  <c r="E53" i="23"/>
  <c r="E63" i="23" s="1"/>
  <c r="I34" i="23"/>
  <c r="K33" i="23"/>
  <c r="I33" i="23"/>
  <c r="G33" i="23"/>
  <c r="E33" i="23"/>
  <c r="K20" i="23"/>
  <c r="K34" i="23" s="1"/>
  <c r="I20" i="23"/>
  <c r="H20" i="23"/>
  <c r="K18" i="23"/>
  <c r="I18" i="23"/>
  <c r="G18" i="23"/>
  <c r="G20" i="23" s="1"/>
  <c r="G34" i="23" s="1"/>
  <c r="E18" i="23"/>
  <c r="E20" i="23" s="1"/>
  <c r="E34" i="23" s="1"/>
  <c r="S17" i="25" l="1"/>
  <c r="H72" i="24"/>
  <c r="G9" i="27"/>
  <c r="G28" i="27" s="1"/>
  <c r="G40" i="27" s="1"/>
  <c r="G43" i="27" s="1"/>
  <c r="G68" i="27" s="1"/>
  <c r="G70" i="27" s="1"/>
  <c r="F72" i="24"/>
  <c r="F77" i="24" s="1"/>
  <c r="F80" i="24" s="1"/>
  <c r="E9" i="27"/>
  <c r="E28" i="27" s="1"/>
  <c r="E40" i="27" s="1"/>
  <c r="E43" i="27" s="1"/>
  <c r="E68" i="27" s="1"/>
  <c r="E70" i="27" s="1"/>
  <c r="H14" i="24"/>
  <c r="H21" i="24" s="1"/>
  <c r="H23" i="24" s="1"/>
  <c r="H25" i="24" s="1"/>
  <c r="J72" i="24"/>
  <c r="J77" i="24" s="1"/>
  <c r="J85" i="24" s="1"/>
  <c r="I9" i="27"/>
  <c r="I28" i="27" s="1"/>
  <c r="I40" i="27" s="1"/>
  <c r="I43" i="27" s="1"/>
  <c r="I68" i="27" s="1"/>
  <c r="I70" i="27" s="1"/>
  <c r="D72" i="24"/>
  <c r="C9" i="27"/>
  <c r="C28" i="27" s="1"/>
  <c r="C40" i="27" s="1"/>
  <c r="C43" i="27" s="1"/>
  <c r="C68" i="27" s="1"/>
  <c r="C70" i="27" s="1"/>
  <c r="R14" i="26"/>
  <c r="R16" i="26" s="1"/>
  <c r="R17" i="26" s="1"/>
  <c r="S24" i="25"/>
  <c r="S25" i="25" s="1"/>
  <c r="W20" i="25"/>
  <c r="W14" i="25"/>
  <c r="S18" i="25"/>
  <c r="S23" i="25"/>
  <c r="M24" i="25"/>
  <c r="M25" i="25" s="1"/>
  <c r="W17" i="25"/>
  <c r="Q18" i="25"/>
  <c r="S21" i="25"/>
  <c r="W21" i="25" s="1"/>
  <c r="W23" i="25" s="1"/>
  <c r="F38" i="24"/>
  <c r="F40" i="24" s="1"/>
  <c r="F33" i="24"/>
  <c r="F35" i="24" s="1"/>
  <c r="J30" i="24"/>
  <c r="J38" i="24" s="1"/>
  <c r="J33" i="24"/>
  <c r="F85" i="24"/>
  <c r="F87" i="24" s="1"/>
  <c r="F82" i="24"/>
  <c r="D38" i="24"/>
  <c r="D40" i="24" s="1"/>
  <c r="D44" i="24" s="1"/>
  <c r="D33" i="24"/>
  <c r="D35" i="24" s="1"/>
  <c r="H33" i="24"/>
  <c r="H30" i="24"/>
  <c r="H38" i="24" s="1"/>
  <c r="H44" i="24" s="1"/>
  <c r="H80" i="24"/>
  <c r="H77" i="24"/>
  <c r="H85" i="24" s="1"/>
  <c r="H91" i="24" s="1"/>
  <c r="G90" i="23"/>
  <c r="K89" i="23"/>
  <c r="K90" i="23" s="1"/>
  <c r="E90" i="23"/>
  <c r="J80" i="24" l="1"/>
  <c r="W24" i="25"/>
  <c r="W25" i="25" s="1"/>
  <c r="W18" i="25"/>
  <c r="D85" i="24" l="1"/>
  <c r="D87" i="24"/>
  <c r="D91" i="24"/>
  <c r="D77" i="24"/>
  <c r="D80" i="24"/>
  <c r="D82" i="24"/>
</calcChain>
</file>

<file path=xl/sharedStrings.xml><?xml version="1.0" encoding="utf-8"?>
<sst xmlns="http://schemas.openxmlformats.org/spreadsheetml/2006/main" count="372" uniqueCount="219">
  <si>
    <t>(Unit: Thousand Baht)</t>
  </si>
  <si>
    <t>Assets</t>
  </si>
  <si>
    <t>Cash and cash equivalents</t>
  </si>
  <si>
    <t>Trade and other receivables</t>
  </si>
  <si>
    <t>Other current assets</t>
  </si>
  <si>
    <t>Total current assets</t>
  </si>
  <si>
    <t>Non-current assets</t>
  </si>
  <si>
    <t>Investments in subsidiaries</t>
  </si>
  <si>
    <t>Other non-current assets</t>
  </si>
  <si>
    <t>Total non-current assets</t>
  </si>
  <si>
    <t>Total assets</t>
  </si>
  <si>
    <t>The accompanying notes are an integral part of the financial statements.</t>
  </si>
  <si>
    <t>Note</t>
  </si>
  <si>
    <t>Consolidated financial statements</t>
  </si>
  <si>
    <t>Separate financial statements</t>
  </si>
  <si>
    <t>Current assets</t>
  </si>
  <si>
    <t>Liabilities and shareholders' equity</t>
  </si>
  <si>
    <t>Current liabilities</t>
  </si>
  <si>
    <t>Trade and other payables</t>
  </si>
  <si>
    <t>Total current liabilities</t>
  </si>
  <si>
    <t>Non-current liabilities</t>
  </si>
  <si>
    <t>Provision for long-term employee benefits</t>
  </si>
  <si>
    <t>Total non-current liabilities</t>
  </si>
  <si>
    <t>Total liabilities</t>
  </si>
  <si>
    <t>Share capital</t>
  </si>
  <si>
    <t xml:space="preserve">   Appropriated - statutory reserve</t>
  </si>
  <si>
    <t>Non-controlling interests of the subsidiaries</t>
  </si>
  <si>
    <t>Directors</t>
  </si>
  <si>
    <t>(Unaudited but reviewed)</t>
  </si>
  <si>
    <t>Profit or loss: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</si>
  <si>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</si>
  <si>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</si>
  <si>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</si>
  <si>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</si>
  <si>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</si>
  <si>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</si>
  <si>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</si>
  <si>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Total comprehensive income for the period</t>
  </si>
  <si>
    <t>Equity holders of the Company</t>
  </si>
  <si>
    <t>Total comprehensive income attributable to:</t>
  </si>
  <si>
    <t>Earnings per share</t>
  </si>
  <si>
    <t>Cash flows from operating activities</t>
  </si>
  <si>
    <t xml:space="preserve">   Depreciation and amortisation</t>
  </si>
  <si>
    <t xml:space="preserve">   in operating assets and liabilities</t>
  </si>
  <si>
    <t>Decrease (increase) in operating assets</t>
  </si>
  <si>
    <t xml:space="preserve">   Trade and other receivables</t>
  </si>
  <si>
    <t xml:space="preserve">   Other current assets</t>
  </si>
  <si>
    <t xml:space="preserve">   Other non-current assets</t>
  </si>
  <si>
    <t xml:space="preserve">   Trade and other payables</t>
  </si>
  <si>
    <t xml:space="preserve">   Other non-current liabilities</t>
  </si>
  <si>
    <t>Cash flows from investing activities</t>
  </si>
  <si>
    <t>Cash flows from financing activities</t>
  </si>
  <si>
    <t>Cash and cash equivalents at beginning of period</t>
  </si>
  <si>
    <t xml:space="preserve">Cash and cash equivalents at end of period </t>
  </si>
  <si>
    <t>Supplemental cash flows information</t>
  </si>
  <si>
    <t>Non-cash transactions</t>
  </si>
  <si>
    <t>share capital</t>
  </si>
  <si>
    <t>Other comprehensive</t>
  </si>
  <si>
    <t>income</t>
  </si>
  <si>
    <t>Total equity</t>
  </si>
  <si>
    <t>Equity attributable</t>
  </si>
  <si>
    <t>Issued and</t>
  </si>
  <si>
    <t>attributable to</t>
  </si>
  <si>
    <t xml:space="preserve"> to non-controlling</t>
  </si>
  <si>
    <t>Total</t>
  </si>
  <si>
    <t>shareholders of</t>
  </si>
  <si>
    <t xml:space="preserve"> interests of</t>
  </si>
  <si>
    <t>shareholders'</t>
  </si>
  <si>
    <t>Unappropriated</t>
  </si>
  <si>
    <t>the Company</t>
  </si>
  <si>
    <t>the subsidiaries</t>
  </si>
  <si>
    <t>equity</t>
  </si>
  <si>
    <t>Shareholders' equity</t>
  </si>
  <si>
    <t>Statement of changes in shareholders' equity</t>
  </si>
  <si>
    <t>Statement of financial position</t>
  </si>
  <si>
    <t>Statement of comprehensive income</t>
  </si>
  <si>
    <t>Equity attributable to shareholders of the Company</t>
  </si>
  <si>
    <t>Total shareholders' equity</t>
  </si>
  <si>
    <t>Total liabilities and shareholders' equity</t>
  </si>
  <si>
    <t>statutory reserve</t>
  </si>
  <si>
    <t>Appropriated -</t>
  </si>
  <si>
    <t>shareholders' equity</t>
  </si>
  <si>
    <t xml:space="preserve">   Interest expenses</t>
  </si>
  <si>
    <t>Property, plant and equipment</t>
  </si>
  <si>
    <t>Deferred tax liabilities</t>
  </si>
  <si>
    <t xml:space="preserve">   Registered</t>
  </si>
  <si>
    <t>Equity attributable to shareholders' of the Company</t>
  </si>
  <si>
    <t>Statement of financial position (continued)</t>
  </si>
  <si>
    <t xml:space="preserve">   provided by (paid from) operating activities: </t>
  </si>
  <si>
    <t>Statement of cash flows (continued)</t>
  </si>
  <si>
    <t>Statement of cash flows</t>
  </si>
  <si>
    <t xml:space="preserve">   Other current liabilities</t>
  </si>
  <si>
    <t>Other current liabilities</t>
  </si>
  <si>
    <t>Siam Wellness Group Public Company Limited and its subsidiaries</t>
  </si>
  <si>
    <t>Inventories</t>
  </si>
  <si>
    <t>Deferred tax assets</t>
  </si>
  <si>
    <t>Income tax payable</t>
  </si>
  <si>
    <t>Other non-current liabilities</t>
  </si>
  <si>
    <t>Share premium</t>
  </si>
  <si>
    <t xml:space="preserve">   Unappropriated </t>
  </si>
  <si>
    <t>Revenue from sales</t>
  </si>
  <si>
    <t>Revenue from services</t>
  </si>
  <si>
    <t>Cost of sales</t>
  </si>
  <si>
    <t>Cost of services</t>
  </si>
  <si>
    <t>Profit attributable to:</t>
  </si>
  <si>
    <t>Surplus on</t>
  </si>
  <si>
    <t>revaluation of</t>
  </si>
  <si>
    <t>assets</t>
  </si>
  <si>
    <t>combination under</t>
  </si>
  <si>
    <t>common control</t>
  </si>
  <si>
    <t>other components of</t>
  </si>
  <si>
    <t>Other components of shareholders' equity</t>
  </si>
  <si>
    <t xml:space="preserve">   Inventories</t>
  </si>
  <si>
    <t xml:space="preserve">   Advance received</t>
  </si>
  <si>
    <t>Other comprehensive income</t>
  </si>
  <si>
    <t xml:space="preserve">   Cash paid for interest expenses</t>
  </si>
  <si>
    <t xml:space="preserve">   Cash paid for income tax</t>
  </si>
  <si>
    <t>Cash paid for acquisition of property, plant and equipment</t>
  </si>
  <si>
    <t xml:space="preserve">      plant and equipment</t>
  </si>
  <si>
    <t>Other comprehensive income:</t>
  </si>
  <si>
    <t>Current investments</t>
  </si>
  <si>
    <t>Goodwill</t>
  </si>
  <si>
    <t>Intangible assets</t>
  </si>
  <si>
    <t>(Unaudited</t>
  </si>
  <si>
    <t>but reviewed)</t>
  </si>
  <si>
    <t>(Audited)</t>
  </si>
  <si>
    <t>fully paid-up</t>
  </si>
  <si>
    <t>Cash paid for acquisition of intangible assets</t>
  </si>
  <si>
    <t xml:space="preserve">      restoring of leasehold improvements</t>
  </si>
  <si>
    <t xml:space="preserve">   Increase in provision for dismantling, removing and</t>
  </si>
  <si>
    <t xml:space="preserve">   Issued and paid-up</t>
  </si>
  <si>
    <t>Other comprehensive income for the period</t>
  </si>
  <si>
    <t>Discount on</t>
  </si>
  <si>
    <t>business</t>
  </si>
  <si>
    <t>Deposits</t>
  </si>
  <si>
    <t>Current portion of long-term loans</t>
  </si>
  <si>
    <t>Long term loans - net of current portion</t>
  </si>
  <si>
    <t xml:space="preserve">Total comprehensive income for the period </t>
  </si>
  <si>
    <t xml:space="preserve">   Deposits</t>
  </si>
  <si>
    <t>Selling and distribution expenses</t>
  </si>
  <si>
    <t xml:space="preserve">   Interest income</t>
  </si>
  <si>
    <t>Cash received from interest income</t>
  </si>
  <si>
    <t>Cash received from long-term loans from financial institution</t>
  </si>
  <si>
    <t>Statement of changes in shareholders' equity (continued)</t>
  </si>
  <si>
    <t>Share return receivables - current portion</t>
  </si>
  <si>
    <t>Non-current assets classified as held for sale</t>
  </si>
  <si>
    <t>Share return receivables - net of current portion</t>
  </si>
  <si>
    <t>Advance received - current portion</t>
  </si>
  <si>
    <t>Advance received - net of current portion</t>
  </si>
  <si>
    <t>Discount on business combination under common control</t>
  </si>
  <si>
    <t>Lease receivables - current portion</t>
  </si>
  <si>
    <t>Lease receivables - net of current portion</t>
  </si>
  <si>
    <t>Interest income</t>
  </si>
  <si>
    <t>Net cash flows from financing activities</t>
  </si>
  <si>
    <t>Current portion of lease liabilities</t>
  </si>
  <si>
    <t>Lease liabilities - net of current portion</t>
  </si>
  <si>
    <t>Right-of-use assets</t>
  </si>
  <si>
    <t>Long-term loans from related parties</t>
  </si>
  <si>
    <t xml:space="preserve">      855,000,000 ordinary shares of Baht 0.25 each</t>
  </si>
  <si>
    <t xml:space="preserve">      854,999,928 ordinary shares of Baht 0.25 each</t>
  </si>
  <si>
    <t>Balance as at 1 January 2021</t>
  </si>
  <si>
    <t>Loss for the period</t>
  </si>
  <si>
    <t>(Unit: Baht per share)</t>
  </si>
  <si>
    <t xml:space="preserve">   Increase in lease liabilities from new agreements</t>
  </si>
  <si>
    <t xml:space="preserve">   Gain from rental discount - lease liabilities</t>
  </si>
  <si>
    <t xml:space="preserve">   Gain from rental discount - interest expenses</t>
  </si>
  <si>
    <t xml:space="preserve">   Unrealised loss on change in fair value of share return receivable</t>
  </si>
  <si>
    <t>Balance as at 1 January 2022</t>
  </si>
  <si>
    <t xml:space="preserve">Balance as at 1 January 2021 </t>
  </si>
  <si>
    <t>31 December 2021</t>
  </si>
  <si>
    <t>Advance payment for purchase of assets</t>
  </si>
  <si>
    <t xml:space="preserve">   Loss attributable to equity holders of the Company</t>
  </si>
  <si>
    <t>Loss before tax</t>
  </si>
  <si>
    <t xml:space="preserve">Adjustments to reconcile loss before tax to net cash </t>
  </si>
  <si>
    <t>Net cash flows used in investing activities</t>
  </si>
  <si>
    <t>Net increase (decrease) in cash and cash equivalents</t>
  </si>
  <si>
    <t>Profit (loss) from operating activities before changes</t>
  </si>
  <si>
    <t>Cash flows from (used in) operating activities</t>
  </si>
  <si>
    <t>Basic loss per share</t>
  </si>
  <si>
    <t>Loss from operating activities</t>
  </si>
  <si>
    <t>Loss before tax income</t>
  </si>
  <si>
    <t xml:space="preserve">Tax income </t>
  </si>
  <si>
    <t xml:space="preserve">   Loss from rental discount given to the lessees</t>
  </si>
  <si>
    <t>Cash paid in advance for purchase of assets</t>
  </si>
  <si>
    <t xml:space="preserve">Proceed from disposal of property, plant and equipment </t>
  </si>
  <si>
    <t>Net cash flows from (used in) operating activities</t>
  </si>
  <si>
    <t>Tax income (expenses)</t>
  </si>
  <si>
    <t xml:space="preserve">   Loss on write-off of property, plant and equipment</t>
  </si>
  <si>
    <t>3, 4</t>
  </si>
  <si>
    <t>3, 12</t>
  </si>
  <si>
    <t>Retained earnings (deficit)</t>
  </si>
  <si>
    <t>As at 30 September 2022</t>
  </si>
  <si>
    <t>30 September 2022</t>
  </si>
  <si>
    <t>Balance as at 30 September 2021</t>
  </si>
  <si>
    <t>Balance as at 30 September 2022</t>
  </si>
  <si>
    <t>For the nine-month period ended 30 September 2022</t>
  </si>
  <si>
    <t xml:space="preserve">   Gain on disposal of property, plant and equipment </t>
  </si>
  <si>
    <t xml:space="preserve">   Write-off of withholding taxes deducted at source</t>
  </si>
  <si>
    <t>Decrease in operating liabilities</t>
  </si>
  <si>
    <t>Cash received from lease receivables</t>
  </si>
  <si>
    <t>Pepayment in liabilities under lease agreement</t>
  </si>
  <si>
    <t>Cash paid for repayment of long-term loan from financial institution</t>
  </si>
  <si>
    <t xml:space="preserve">   Increase (decrease) in liabilities from acquisition of property,</t>
  </si>
  <si>
    <t xml:space="preserve">      modification of lease agreements</t>
  </si>
  <si>
    <t xml:space="preserve">      lease agreements</t>
  </si>
  <si>
    <t xml:space="preserve">      agreements</t>
  </si>
  <si>
    <t xml:space="preserve">   Increase in right-of-use assets from new agreements</t>
  </si>
  <si>
    <t>For the three-month period ended 30 September 2022</t>
  </si>
  <si>
    <t xml:space="preserve">   Reduction of inventories to net realisable value (reversal)</t>
  </si>
  <si>
    <t xml:space="preserve">   Loss on impairment of property, plant and equipment (reversal)</t>
  </si>
  <si>
    <t xml:space="preserve">   Long-term employee benefit expenses (reversal)</t>
  </si>
  <si>
    <t>Cash paid for long-term loans from subsidiary</t>
  </si>
  <si>
    <t xml:space="preserve">   Increase (decrease) in right-of-use assets from effect of </t>
  </si>
  <si>
    <t xml:space="preserve">   Increase (decrease) in right-of-use assets from cancellation of </t>
  </si>
  <si>
    <t xml:space="preserve">   Increase (decrease) in lease liabilities from modification of lease</t>
  </si>
  <si>
    <t xml:space="preserve">   Increase (decrease) in lease liabilities from cancellation of</t>
  </si>
  <si>
    <t xml:space="preserve">   Gain on lease agreements cancellation</t>
  </si>
  <si>
    <t>Decrease in restricted deposits at financial institution</t>
  </si>
  <si>
    <t xml:space="preserve">   Bad debts and expected credit losses (reversal)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</si>
</sst>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(* #,##0_);_(* \(#,##0\);_(* &quot;-&quot;??_);_(@_)"/>
    <numFmt numFmtId="167" formatCode="#,##0.00\ &quot;F&quot;;\-#,##0.00\ &quot;F&quot;"/>
    <numFmt numFmtId="168" formatCode="dd\-mmm\-yy_)"/>
    <numFmt numFmtId="169" formatCode="0.0%"/>
    <numFmt numFmtId="170" formatCode="0.00_)"/>
    <numFmt numFmtId="171" formatCode="_(* #,##0.000_);_(* \(#,##0.000\);_(* &quot;-&quot;??_);_(@_)"/>
  </numFmts>
  <fonts count="12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u/>
      <sz val="10"/>
      <name val="Arial"/>
      <family val="2"/>
    </font>
    <font>
      <i/>
      <sz val="10"/>
      <name val="Arial"/>
      <family val="2"/>
    </font>
    <font>
      <sz val="10"/>
      <name val="ApFont"/>
      <charset val="222"/>
    </font>
    <font>
      <sz val="14"/>
      <name val="AngsanaUPC"/>
      <family val="1"/>
      <charset val="222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">
    <xf numFmtId="0" fontId="0" fillId="0" borderId="0"/>
    <xf numFmtId="165" fontId="1" fillId="0" borderId="0" applyFont="0" applyFill="0" applyBorder="0" applyAlignment="0" applyProtection="0"/>
    <xf numFmtId="0" fontId="6" fillId="0" borderId="0"/>
    <xf numFmtId="165" fontId="6" fillId="0" borderId="0" applyFont="0" applyFill="0" applyBorder="0" applyAlignment="0" applyProtection="0"/>
    <xf numFmtId="167" fontId="7" fillId="0" borderId="0"/>
    <xf numFmtId="168" fontId="7" fillId="0" borderId="0"/>
    <xf numFmtId="169" fontId="7" fillId="0" borderId="0"/>
    <xf numFmtId="38" fontId="8" fillId="2" borderId="0" applyNumberFormat="0" applyBorder="0" applyAlignment="0" applyProtection="0"/>
    <xf numFmtId="10" fontId="8" fillId="3" borderId="7" applyNumberFormat="0" applyBorder="0" applyAlignment="0" applyProtection="0"/>
    <xf numFmtId="37" fontId="9" fillId="0" borderId="0"/>
    <xf numFmtId="170" fontId="10" fillId="0" borderId="0"/>
    <xf numFmtId="10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6" fillId="0" borderId="0"/>
    <xf numFmtId="0" fontId="6" fillId="0" borderId="0"/>
    <xf numFmtId="0" fontId="1" fillId="0" borderId="0"/>
    <xf numFmtId="165" fontId="1" fillId="0" borderId="0" applyFont="0" applyFill="0" applyBorder="0" applyAlignment="0" applyProtection="0"/>
    <xf numFmtId="0" fontId="1" fillId="0" borderId="0"/>
  </cellStyleXfs>
  <cellXfs count="120">
    <xf numFmtId="0" fontId="0" fillId="0" borderId="0" xfId="0"/>
    <xf numFmtId="166" fontId="2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center" vertical="center"/>
    </xf>
    <xf numFmtId="166" fontId="3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right" vertical="center"/>
    </xf>
    <xf numFmtId="166" fontId="2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Border="1" applyAlignment="1">
      <alignment vertical="center"/>
    </xf>
    <xf numFmtId="0" fontId="3" fillId="0" borderId="0" xfId="3" quotePrefix="1" applyNumberFormat="1" applyFont="1" applyFill="1" applyAlignment="1" applyProtection="1">
      <alignment horizontal="center" vertical="center"/>
    </xf>
    <xf numFmtId="166" fontId="3" fillId="0" borderId="1" xfId="1" quotePrefix="1" applyNumberFormat="1" applyFont="1" applyFill="1" applyBorder="1" applyAlignment="1">
      <alignment horizontal="center" vertical="center"/>
    </xf>
    <xf numFmtId="166" fontId="3" fillId="0" borderId="0" xfId="1" quotePrefix="1" applyNumberFormat="1" applyFont="1" applyFill="1" applyBorder="1" applyAlignment="1">
      <alignment horizontal="center" vertical="center"/>
    </xf>
    <xf numFmtId="37" fontId="2" fillId="0" borderId="0" xfId="15" applyNumberFormat="1" applyFont="1" applyAlignment="1">
      <alignment vertical="center"/>
    </xf>
    <xf numFmtId="37" fontId="3" fillId="0" borderId="0" xfId="15" applyNumberFormat="1" applyFont="1" applyAlignment="1">
      <alignment vertical="center"/>
    </xf>
    <xf numFmtId="166" fontId="3" fillId="0" borderId="0" xfId="1" applyNumberFormat="1" applyFont="1" applyAlignment="1">
      <alignment vertical="center"/>
    </xf>
    <xf numFmtId="37" fontId="5" fillId="0" borderId="0" xfId="15" applyNumberFormat="1" applyFont="1" applyAlignment="1">
      <alignment horizontal="center" vertical="center"/>
    </xf>
    <xf numFmtId="37" fontId="3" fillId="0" borderId="0" xfId="15" applyNumberFormat="1" applyFont="1" applyAlignment="1">
      <alignment horizontal="center" vertical="center"/>
    </xf>
    <xf numFmtId="166" fontId="3" fillId="0" borderId="5" xfId="15" applyNumberFormat="1" applyFont="1" applyBorder="1" applyAlignment="1">
      <alignment vertical="center"/>
    </xf>
    <xf numFmtId="166" fontId="4" fillId="0" borderId="0" xfId="1" applyNumberFormat="1" applyFont="1" applyAlignment="1">
      <alignment horizontal="center" vertical="center"/>
    </xf>
    <xf numFmtId="166" fontId="3" fillId="0" borderId="0" xfId="1" applyNumberFormat="1" applyFont="1" applyAlignment="1">
      <alignment horizontal="center" vertical="center"/>
    </xf>
    <xf numFmtId="37" fontId="3" fillId="0" borderId="0" xfId="15" applyNumberFormat="1" applyFont="1" applyAlignment="1">
      <alignment horizontal="left" vertical="center"/>
    </xf>
    <xf numFmtId="166" fontId="3" fillId="0" borderId="0" xfId="13" applyNumberFormat="1" applyFont="1" applyFill="1" applyAlignment="1">
      <alignment vertical="center"/>
    </xf>
    <xf numFmtId="164" fontId="3" fillId="0" borderId="0" xfId="13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vertical="center"/>
    </xf>
    <xf numFmtId="166" fontId="3" fillId="0" borderId="1" xfId="13" applyNumberFormat="1" applyFont="1" applyFill="1" applyBorder="1" applyAlignment="1">
      <alignment vertical="center"/>
    </xf>
    <xf numFmtId="166" fontId="3" fillId="0" borderId="0" xfId="13" applyNumberFormat="1" applyFont="1" applyFill="1" applyBorder="1" applyAlignment="1">
      <alignment horizontal="center" vertical="center"/>
    </xf>
    <xf numFmtId="164" fontId="3" fillId="0" borderId="1" xfId="13" applyNumberFormat="1" applyFont="1" applyFill="1" applyBorder="1" applyAlignment="1">
      <alignment vertical="center"/>
    </xf>
    <xf numFmtId="166" fontId="3" fillId="0" borderId="2" xfId="13" applyNumberFormat="1" applyFont="1" applyFill="1" applyBorder="1" applyAlignment="1">
      <alignment vertical="center"/>
    </xf>
    <xf numFmtId="166" fontId="3" fillId="0" borderId="0" xfId="13" applyNumberFormat="1" applyFont="1" applyFill="1" applyAlignment="1">
      <alignment horizontal="center" vertical="center"/>
    </xf>
    <xf numFmtId="165" fontId="3" fillId="0" borderId="0" xfId="13" applyNumberFormat="1" applyFont="1" applyFill="1" applyAlignment="1">
      <alignment vertical="center"/>
    </xf>
    <xf numFmtId="165" fontId="3" fillId="0" borderId="0" xfId="14" applyFont="1" applyFill="1" applyAlignment="1">
      <alignment vertical="center"/>
    </xf>
    <xf numFmtId="165" fontId="3" fillId="0" borderId="0" xfId="14" applyFont="1" applyFill="1" applyBorder="1" applyAlignment="1">
      <alignment vertical="center"/>
    </xf>
    <xf numFmtId="165" fontId="3" fillId="0" borderId="0" xfId="15" applyNumberFormat="1" applyFont="1" applyAlignment="1">
      <alignment vertical="center"/>
    </xf>
    <xf numFmtId="166" fontId="3" fillId="0" borderId="0" xfId="13" applyNumberFormat="1" applyFont="1" applyFill="1" applyAlignment="1">
      <alignment horizontal="right" vertical="center"/>
    </xf>
    <xf numFmtId="166" fontId="3" fillId="0" borderId="0" xfId="14" applyNumberFormat="1" applyFont="1" applyFill="1" applyAlignment="1">
      <alignment vertical="center"/>
    </xf>
    <xf numFmtId="166" fontId="3" fillId="0" borderId="0" xfId="13" applyNumberFormat="1" applyFont="1" applyFill="1" applyBorder="1" applyAlignment="1">
      <alignment horizontal="right" vertical="center"/>
    </xf>
    <xf numFmtId="166" fontId="3" fillId="0" borderId="3" xfId="13" applyNumberFormat="1" applyFont="1" applyFill="1" applyBorder="1" applyAlignment="1">
      <alignment vertical="center"/>
    </xf>
    <xf numFmtId="165" fontId="3" fillId="0" borderId="0" xfId="13" applyNumberFormat="1" applyFont="1" applyFill="1" applyBorder="1" applyAlignment="1">
      <alignment vertical="center"/>
    </xf>
    <xf numFmtId="165" fontId="3" fillId="0" borderId="0" xfId="19" applyFont="1" applyFill="1" applyAlignment="1">
      <alignment vertical="center"/>
    </xf>
    <xf numFmtId="37" fontId="3" fillId="0" borderId="0" xfId="0" applyNumberFormat="1" applyFont="1" applyAlignment="1">
      <alignment vertical="center"/>
    </xf>
    <xf numFmtId="37" fontId="3" fillId="0" borderId="0" xfId="0" applyNumberFormat="1" applyFont="1" applyAlignment="1">
      <alignment horizontal="right" vertical="center"/>
    </xf>
    <xf numFmtId="0" fontId="2" fillId="0" borderId="0" xfId="0" applyFont="1" applyAlignment="1">
      <alignment vertical="center"/>
    </xf>
    <xf numFmtId="37" fontId="3" fillId="0" borderId="0" xfId="0" applyNumberFormat="1" applyFont="1" applyAlignment="1">
      <alignment horizontal="centerContinuous" vertical="center"/>
    </xf>
    <xf numFmtId="37" fontId="2" fillId="0" borderId="0" xfId="0" applyNumberFormat="1" applyFont="1" applyAlignment="1">
      <alignment horizontal="left" vertical="center"/>
    </xf>
    <xf numFmtId="0" fontId="3" fillId="0" borderId="0" xfId="0" applyFont="1" applyAlignment="1">
      <alignment horizontal="centerContinuous" vertical="center"/>
    </xf>
    <xf numFmtId="38" fontId="3" fillId="0" borderId="0" xfId="0" applyNumberFormat="1" applyFont="1" applyAlignment="1">
      <alignment horizontal="centerContinuous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38" fontId="2" fillId="0" borderId="0" xfId="0" applyNumberFormat="1" applyFont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8" fontId="2" fillId="0" borderId="1" xfId="0" applyNumberFormat="1" applyFont="1" applyBorder="1" applyAlignment="1">
      <alignment horizontal="center" vertical="center"/>
    </xf>
    <xf numFmtId="38" fontId="3" fillId="0" borderId="0" xfId="0" applyNumberFormat="1" applyFont="1" applyAlignment="1">
      <alignment vertical="center"/>
    </xf>
    <xf numFmtId="38" fontId="3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39" fontId="2" fillId="0" borderId="0" xfId="0" applyNumberFormat="1" applyFont="1" applyAlignment="1">
      <alignment horizontal="left" vertical="center"/>
    </xf>
    <xf numFmtId="38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37" fontId="2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164" fontId="3" fillId="0" borderId="2" xfId="0" applyNumberFormat="1" applyFont="1" applyBorder="1" applyAlignment="1">
      <alignment vertical="center"/>
    </xf>
    <xf numFmtId="164" fontId="3" fillId="0" borderId="1" xfId="0" applyNumberFormat="1" applyFont="1" applyBorder="1" applyAlignment="1">
      <alignment vertical="center"/>
    </xf>
    <xf numFmtId="49" fontId="11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horizontal="left" vertical="center"/>
    </xf>
    <xf numFmtId="39" fontId="3" fillId="0" borderId="0" xfId="0" applyNumberFormat="1" applyFont="1" applyAlignment="1">
      <alignment vertical="center"/>
    </xf>
    <xf numFmtId="39" fontId="3" fillId="0" borderId="0" xfId="0" applyNumberFormat="1" applyFont="1" applyAlignment="1">
      <alignment horizontal="right" vertical="center"/>
    </xf>
    <xf numFmtId="164" fontId="3" fillId="0" borderId="0" xfId="0" applyNumberFormat="1" applyFont="1" applyAlignment="1">
      <alignment horizontal="left" vertical="center"/>
    </xf>
    <xf numFmtId="39" fontId="5" fillId="0" borderId="0" xfId="0" applyNumberFormat="1" applyFont="1" applyAlignment="1">
      <alignment horizontal="center" vertical="center"/>
    </xf>
    <xf numFmtId="166" fontId="3" fillId="0" borderId="0" xfId="0" applyNumberFormat="1" applyFont="1" applyAlignment="1">
      <alignment vertical="center"/>
    </xf>
    <xf numFmtId="164" fontId="3" fillId="0" borderId="3" xfId="0" applyNumberFormat="1" applyFont="1" applyBorder="1" applyAlignment="1">
      <alignment vertical="center"/>
    </xf>
    <xf numFmtId="166" fontId="3" fillId="0" borderId="0" xfId="0" applyNumberFormat="1" applyFont="1" applyAlignment="1">
      <alignment horizontal="right" vertical="center"/>
    </xf>
    <xf numFmtId="166" fontId="3" fillId="0" borderId="5" xfId="0" applyNumberFormat="1" applyFont="1" applyBorder="1" applyAlignment="1">
      <alignment horizontal="center" vertical="center"/>
    </xf>
    <xf numFmtId="166" fontId="3" fillId="0" borderId="0" xfId="0" applyNumberFormat="1" applyFont="1" applyAlignment="1">
      <alignment horizontal="center" vertical="center"/>
    </xf>
    <xf numFmtId="166" fontId="3" fillId="0" borderId="3" xfId="0" applyNumberFormat="1" applyFont="1" applyBorder="1" applyAlignment="1">
      <alignment horizontal="right" vertical="center"/>
    </xf>
    <xf numFmtId="166" fontId="3" fillId="0" borderId="0" xfId="0" applyNumberFormat="1" applyFont="1" applyAlignment="1">
      <alignment horizontal="left" vertical="center"/>
    </xf>
    <xf numFmtId="164" fontId="3" fillId="0" borderId="0" xfId="0" applyNumberFormat="1" applyFont="1" applyAlignment="1">
      <alignment horizontal="center" vertical="center"/>
    </xf>
    <xf numFmtId="171" fontId="3" fillId="0" borderId="3" xfId="0" applyNumberFormat="1" applyFont="1" applyBorder="1" applyAlignment="1">
      <alignment horizontal="right" vertical="center"/>
    </xf>
    <xf numFmtId="165" fontId="3" fillId="0" borderId="0" xfId="0" applyNumberFormat="1" applyFont="1" applyAlignment="1">
      <alignment vertical="center"/>
    </xf>
    <xf numFmtId="165" fontId="3" fillId="0" borderId="0" xfId="0" applyNumberFormat="1" applyFont="1" applyAlignment="1">
      <alignment horizontal="right" vertical="center"/>
    </xf>
    <xf numFmtId="37" fontId="3" fillId="0" borderId="0" xfId="2" applyNumberFormat="1" applyFont="1" applyAlignment="1">
      <alignment vertical="center"/>
    </xf>
    <xf numFmtId="0" fontId="3" fillId="0" borderId="0" xfId="2" applyFont="1" applyAlignment="1">
      <alignment vertical="center"/>
    </xf>
    <xf numFmtId="38" fontId="3" fillId="0" borderId="0" xfId="2" applyNumberFormat="1" applyFont="1" applyAlignment="1">
      <alignment vertical="center"/>
    </xf>
    <xf numFmtId="164" fontId="3" fillId="0" borderId="1" xfId="0" applyNumberFormat="1" applyFont="1" applyBorder="1" applyAlignment="1">
      <alignment horizontal="left" vertical="center"/>
    </xf>
    <xf numFmtId="164" fontId="3" fillId="0" borderId="0" xfId="0" applyNumberFormat="1" applyFont="1" applyAlignment="1">
      <alignment horizontal="right" vertical="center"/>
    </xf>
    <xf numFmtId="164" fontId="3" fillId="0" borderId="1" xfId="0" applyNumberFormat="1" applyFont="1" applyBorder="1" applyAlignment="1">
      <alignment horizontal="right" vertical="center"/>
    </xf>
    <xf numFmtId="164" fontId="3" fillId="0" borderId="0" xfId="2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38" fontId="3" fillId="0" borderId="0" xfId="0" applyNumberFormat="1" applyFont="1" applyAlignment="1">
      <alignment horizontal="center" vertical="center"/>
    </xf>
    <xf numFmtId="166" fontId="3" fillId="0" borderId="0" xfId="15" applyNumberFormat="1" applyFont="1" applyAlignment="1">
      <alignment vertical="center"/>
    </xf>
    <xf numFmtId="37" fontId="3" fillId="0" borderId="4" xfId="0" applyNumberFormat="1" applyFont="1" applyBorder="1" applyAlignment="1">
      <alignment vertical="center"/>
    </xf>
    <xf numFmtId="166" fontId="3" fillId="0" borderId="0" xfId="16" applyNumberFormat="1" applyFont="1" applyAlignment="1">
      <alignment vertical="center"/>
    </xf>
    <xf numFmtId="37" fontId="3" fillId="0" borderId="0" xfId="16" applyNumberFormat="1" applyFont="1" applyAlignment="1">
      <alignment horizontal="centerContinuous" vertical="center"/>
    </xf>
    <xf numFmtId="37" fontId="3" fillId="0" borderId="0" xfId="16" applyNumberFormat="1" applyFont="1" applyAlignment="1">
      <alignment horizontal="center" vertical="center"/>
    </xf>
    <xf numFmtId="37" fontId="3" fillId="0" borderId="0" xfId="16" applyNumberFormat="1" applyFont="1" applyAlignment="1">
      <alignment horizontal="right" vertical="center"/>
    </xf>
    <xf numFmtId="0" fontId="2" fillId="0" borderId="0" xfId="16" applyFont="1" applyAlignment="1">
      <alignment vertical="center"/>
    </xf>
    <xf numFmtId="38" fontId="3" fillId="0" borderId="0" xfId="16" applyNumberFormat="1" applyFont="1" applyAlignment="1">
      <alignment horizontal="centerContinuous" vertical="center"/>
    </xf>
    <xf numFmtId="166" fontId="2" fillId="0" borderId="0" xfId="16" applyNumberFormat="1" applyFont="1" applyAlignment="1">
      <alignment horizontal="center" vertical="center"/>
    </xf>
    <xf numFmtId="166" fontId="2" fillId="0" borderId="0" xfId="16" applyNumberFormat="1" applyFont="1" applyAlignment="1">
      <alignment vertical="center"/>
    </xf>
    <xf numFmtId="166" fontId="3" fillId="0" borderId="0" xfId="16" applyNumberFormat="1" applyFont="1" applyAlignment="1">
      <alignment horizontal="center" vertical="center"/>
    </xf>
    <xf numFmtId="166" fontId="3" fillId="0" borderId="0" xfId="16" applyNumberFormat="1" applyFont="1" applyAlignment="1">
      <alignment horizontal="center" vertical="center" wrapText="1"/>
    </xf>
    <xf numFmtId="164" fontId="3" fillId="0" borderId="0" xfId="17" applyNumberFormat="1" applyFont="1" applyAlignment="1">
      <alignment horizontal="right" vertical="center"/>
    </xf>
    <xf numFmtId="0" fontId="3" fillId="0" borderId="0" xfId="16" applyFont="1" applyAlignment="1">
      <alignment vertical="center"/>
    </xf>
    <xf numFmtId="164" fontId="3" fillId="0" borderId="1" xfId="17" applyNumberFormat="1" applyFont="1" applyBorder="1" applyAlignment="1">
      <alignment horizontal="right" vertical="center"/>
    </xf>
    <xf numFmtId="164" fontId="3" fillId="0" borderId="6" xfId="17" applyNumberFormat="1" applyFont="1" applyBorder="1" applyAlignment="1">
      <alignment horizontal="right" vertical="center"/>
    </xf>
    <xf numFmtId="164" fontId="3" fillId="0" borderId="5" xfId="17" applyNumberFormat="1" applyFont="1" applyBorder="1" applyAlignment="1">
      <alignment horizontal="right" vertical="center"/>
    </xf>
    <xf numFmtId="164" fontId="3" fillId="0" borderId="0" xfId="17" applyNumberFormat="1" applyFont="1" applyAlignment="1">
      <alignment vertical="center"/>
    </xf>
    <xf numFmtId="0" fontId="3" fillId="0" borderId="0" xfId="15" applyFont="1" applyAlignment="1">
      <alignment vertical="center"/>
    </xf>
    <xf numFmtId="166" fontId="3" fillId="0" borderId="0" xfId="15" applyNumberFormat="1" applyFont="1" applyAlignment="1">
      <alignment horizontal="center" vertical="center"/>
    </xf>
    <xf numFmtId="164" fontId="3" fillId="0" borderId="0" xfId="15" applyNumberFormat="1" applyFont="1" applyAlignment="1">
      <alignment horizontal="right" vertical="center"/>
    </xf>
    <xf numFmtId="164" fontId="3" fillId="0" borderId="0" xfId="15" applyNumberFormat="1" applyFont="1" applyAlignment="1">
      <alignment vertical="center"/>
    </xf>
    <xf numFmtId="164" fontId="3" fillId="0" borderId="0" xfId="20" applyNumberFormat="1" applyFont="1" applyAlignment="1">
      <alignment vertical="center"/>
    </xf>
    <xf numFmtId="171" fontId="3" fillId="0" borderId="3" xfId="20" applyNumberFormat="1" applyFont="1" applyBorder="1" applyAlignment="1">
      <alignment horizontal="right" vertical="center"/>
    </xf>
    <xf numFmtId="37" fontId="3" fillId="0" borderId="0" xfId="20" applyNumberFormat="1" applyFont="1" applyAlignment="1">
      <alignment vertical="center"/>
    </xf>
    <xf numFmtId="166" fontId="3" fillId="0" borderId="1" xfId="16" applyNumberFormat="1" applyFont="1" applyBorder="1" applyAlignment="1">
      <alignment horizontal="center" vertical="center"/>
    </xf>
    <xf numFmtId="166" fontId="2" fillId="0" borderId="1" xfId="1" applyNumberFormat="1" applyFont="1" applyFill="1" applyBorder="1" applyAlignment="1">
      <alignment horizontal="center" vertical="center"/>
    </xf>
    <xf numFmtId="166" fontId="2" fillId="0" borderId="1" xfId="16" applyNumberFormat="1" applyFont="1" applyBorder="1" applyAlignment="1">
      <alignment horizontal="center" vertical="center"/>
    </xf>
    <xf numFmtId="166" fontId="3" fillId="0" borderId="2" xfId="16" applyNumberFormat="1" applyFont="1" applyBorder="1" applyAlignment="1">
      <alignment horizontal="center" vertical="center"/>
    </xf>
    <xf numFmtId="166" fontId="3" fillId="0" borderId="1" xfId="16" applyNumberFormat="1" applyFont="1" applyBorder="1" applyAlignment="1">
      <alignment horizontal="center" vertical="center"/>
    </xf>
    <xf numFmtId="166" fontId="3" fillId="0" borderId="0" xfId="17" applyNumberFormat="1" applyFont="1" applyAlignment="1">
      <alignment vertical="center"/>
    </xf>
    <xf numFmtId="166" fontId="3" fillId="0" borderId="0" xfId="2" applyNumberFormat="1" applyFont="1" applyAlignment="1">
      <alignment vertical="center"/>
    </xf>
  </cellXfs>
  <cellStyles count="21">
    <cellStyle name="Comma" xfId="19" builtinId="3"/>
    <cellStyle name="Comma 129" xfId="13" xr:uid="{00000000-0005-0000-0000-000000000000}"/>
    <cellStyle name="Comma 2" xfId="1" xr:uid="{00000000-0005-0000-0000-000001000000}"/>
    <cellStyle name="Comma 2 2" xfId="3" xr:uid="{00000000-0005-0000-0000-000002000000}"/>
    <cellStyle name="Comma 2 3 7" xfId="14" xr:uid="{00000000-0005-0000-0000-000003000000}"/>
    <cellStyle name="comma zerodec" xfId="4" xr:uid="{00000000-0005-0000-0000-000004000000}"/>
    <cellStyle name="Currency1" xfId="5" xr:uid="{00000000-0005-0000-0000-000005000000}"/>
    <cellStyle name="Dollar (zero dec)" xfId="6" xr:uid="{00000000-0005-0000-0000-000006000000}"/>
    <cellStyle name="Grey" xfId="7" xr:uid="{00000000-0005-0000-0000-000007000000}"/>
    <cellStyle name="Input [yellow]" xfId="8" xr:uid="{00000000-0005-0000-0000-000008000000}"/>
    <cellStyle name="no dec" xfId="9" xr:uid="{00000000-0005-0000-0000-000009000000}"/>
    <cellStyle name="Normal" xfId="0" builtinId="0"/>
    <cellStyle name="Normal - Style1" xfId="10" xr:uid="{00000000-0005-0000-0000-00000B000000}"/>
    <cellStyle name="Normal 10 2 5" xfId="20" xr:uid="{6F36EB4D-E7F8-4029-84E4-B2EE51E67E75}"/>
    <cellStyle name="Normal 12 10" xfId="18" xr:uid="{00000000-0005-0000-0000-00000C000000}"/>
    <cellStyle name="Normal 2" xfId="2" xr:uid="{00000000-0005-0000-0000-00000D000000}"/>
    <cellStyle name="Normal 2 2" xfId="15" xr:uid="{00000000-0005-0000-0000-00000E000000}"/>
    <cellStyle name="Normal 2 2 2" xfId="16" xr:uid="{00000000-0005-0000-0000-00000F000000}"/>
    <cellStyle name="Normal 2 4 2 3" xfId="17" xr:uid="{00000000-0005-0000-0000-000010000000}"/>
    <cellStyle name="Percent [2]" xfId="11" xr:uid="{00000000-0005-0000-0000-000011000000}"/>
    <cellStyle name="Quantity" xfId="12" xr:uid="{00000000-0005-0000-0000-00001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confi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personal/natthanicha_ar-paisri_th_ey_com/Documents/Desktop/&#3629;&#3636;&#3657;&#3591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rialBalance Q3-2002"/>
      <sheetName val="SCB 1 - Current"/>
      <sheetName val="SCB 2 - Current"/>
      <sheetName val="detail(sum)"/>
      <sheetName val="บริษัท"/>
      <sheetName val="FS-YTD"/>
      <sheetName val="K-1A"/>
      <sheetName val="acc.depre-report-old"/>
      <sheetName val="ELEC45-01"/>
      <sheetName val="เงินกู้ MGC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2"/>
      <sheetName val="PL2"/>
      <sheetName val="SCE_conso2"/>
      <sheetName val="SCE_Company2"/>
      <sheetName val="cash flow2"/>
    </sheetNames>
    <sheetDataSet>
      <sheetData sheetId="0">
        <row r="11">
          <cell r="G11">
            <v>109854</v>
          </cell>
          <cell r="K11">
            <v>79629</v>
          </cell>
        </row>
        <row r="79">
          <cell r="E79">
            <v>213750</v>
          </cell>
          <cell r="I79">
            <v>213750</v>
          </cell>
        </row>
        <row r="80">
          <cell r="E80">
            <v>278906</v>
          </cell>
          <cell r="I80">
            <v>278906</v>
          </cell>
        </row>
        <row r="81">
          <cell r="E81">
            <v>-46226</v>
          </cell>
        </row>
        <row r="83">
          <cell r="E83">
            <v>17399</v>
          </cell>
          <cell r="I83">
            <v>14250</v>
          </cell>
        </row>
        <row r="84">
          <cell r="E84">
            <v>-37592</v>
          </cell>
          <cell r="I84">
            <v>-89597</v>
          </cell>
        </row>
        <row r="85">
          <cell r="E85">
            <v>90567</v>
          </cell>
          <cell r="I85">
            <v>90567</v>
          </cell>
        </row>
        <row r="86">
          <cell r="E86">
            <v>516804</v>
          </cell>
        </row>
        <row r="87">
          <cell r="E87">
            <v>3</v>
          </cell>
        </row>
        <row r="88">
          <cell r="E88">
            <v>516807</v>
          </cell>
          <cell r="I88">
            <v>507876</v>
          </cell>
        </row>
      </sheetData>
      <sheetData sheetId="1">
        <row r="71">
          <cell r="D71">
            <v>-99832</v>
          </cell>
        </row>
        <row r="73">
          <cell r="D73">
            <v>-101685</v>
          </cell>
        </row>
        <row r="78">
          <cell r="H78">
            <v>-105192</v>
          </cell>
        </row>
        <row r="87">
          <cell r="D87">
            <v>0</v>
          </cell>
        </row>
      </sheetData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BC0B8-CE44-4760-AE62-5A065B9C2FF4}">
  <dimension ref="A1:K97"/>
  <sheetViews>
    <sheetView showGridLines="0" view="pageBreakPreview" zoomScale="60" zoomScaleNormal="56" workbookViewId="0">
      <selection activeCell="E15" sqref="E15"/>
    </sheetView>
  </sheetViews>
  <sheetFormatPr defaultColWidth="10.5546875" defaultRowHeight="13.2"/>
  <cols>
    <col min="1" max="1" width="48.109375" style="38" customWidth="1"/>
    <col min="2" max="2" width="1" style="38" customWidth="1"/>
    <col min="3" max="3" width="6.5546875" style="38" customWidth="1"/>
    <col min="4" max="4" width="1" style="38" customWidth="1"/>
    <col min="5" max="5" width="16.44140625" style="3" customWidth="1"/>
    <col min="6" max="6" width="0.5546875" style="3" customWidth="1"/>
    <col min="7" max="7" width="16.44140625" style="3" customWidth="1"/>
    <col min="8" max="8" width="0.5546875" style="3" customWidth="1"/>
    <col min="9" max="9" width="16.44140625" style="3" customWidth="1"/>
    <col min="10" max="10" width="0.5546875" style="3" customWidth="1"/>
    <col min="11" max="11" width="16.44140625" style="3" customWidth="1"/>
    <col min="12" max="16384" width="10.5546875" style="38"/>
  </cols>
  <sheetData>
    <row r="1" spans="1:11" s="42" customFormat="1" ht="20.25" customHeight="1">
      <c r="A1" s="40" t="s">
        <v>93</v>
      </c>
      <c r="B1" s="40"/>
      <c r="C1" s="40"/>
      <c r="E1" s="1"/>
      <c r="F1" s="1"/>
      <c r="G1" s="1"/>
      <c r="H1" s="1"/>
      <c r="I1" s="1"/>
      <c r="J1" s="1"/>
      <c r="K1" s="1"/>
    </row>
    <row r="2" spans="1:11" s="42" customFormat="1" ht="20.25" customHeight="1">
      <c r="A2" s="40" t="s">
        <v>74</v>
      </c>
      <c r="B2" s="40"/>
      <c r="C2" s="45"/>
      <c r="E2" s="1"/>
      <c r="F2" s="1"/>
      <c r="G2" s="1"/>
      <c r="H2" s="1"/>
      <c r="I2" s="1"/>
      <c r="J2" s="1"/>
      <c r="K2" s="1"/>
    </row>
    <row r="3" spans="1:11" s="86" customFormat="1" ht="20.25" customHeight="1">
      <c r="A3" s="40" t="s">
        <v>191</v>
      </c>
      <c r="B3" s="40"/>
      <c r="C3" s="45"/>
      <c r="E3" s="1"/>
      <c r="F3" s="1"/>
      <c r="G3" s="1"/>
      <c r="H3" s="1"/>
      <c r="I3" s="1"/>
      <c r="J3" s="1"/>
      <c r="K3" s="1"/>
    </row>
    <row r="4" spans="1:11" s="45" customFormat="1" ht="20.25" customHeight="1">
      <c r="E4" s="2"/>
      <c r="F4" s="3"/>
      <c r="G4" s="2"/>
      <c r="H4" s="3"/>
      <c r="I4" s="3"/>
      <c r="J4" s="3"/>
      <c r="K4" s="4" t="s">
        <v>0</v>
      </c>
    </row>
    <row r="5" spans="1:11" s="50" customFormat="1" ht="21" customHeight="1">
      <c r="A5" s="47"/>
      <c r="B5" s="47"/>
      <c r="C5" s="47"/>
      <c r="D5" s="45"/>
      <c r="E5" s="114" t="s">
        <v>13</v>
      </c>
      <c r="F5" s="114"/>
      <c r="G5" s="114"/>
      <c r="H5" s="5"/>
      <c r="I5" s="114" t="s">
        <v>14</v>
      </c>
      <c r="J5" s="114"/>
      <c r="K5" s="114"/>
    </row>
    <row r="6" spans="1:11" s="50" customFormat="1" ht="21" customHeight="1">
      <c r="A6" s="47"/>
      <c r="B6" s="47"/>
      <c r="C6" s="51" t="s">
        <v>12</v>
      </c>
      <c r="D6" s="68"/>
      <c r="E6" s="9" t="s">
        <v>192</v>
      </c>
      <c r="F6" s="6"/>
      <c r="G6" s="9" t="s">
        <v>169</v>
      </c>
      <c r="H6" s="5"/>
      <c r="I6" s="9" t="s">
        <v>192</v>
      </c>
      <c r="J6" s="6"/>
      <c r="K6" s="9" t="s">
        <v>169</v>
      </c>
    </row>
    <row r="7" spans="1:11" s="50" customFormat="1" ht="21" customHeight="1">
      <c r="A7" s="47"/>
      <c r="B7" s="47"/>
      <c r="C7" s="87"/>
      <c r="D7" s="68"/>
      <c r="E7" s="10" t="s">
        <v>123</v>
      </c>
      <c r="F7" s="6"/>
      <c r="G7" s="10" t="s">
        <v>125</v>
      </c>
      <c r="H7" s="5"/>
      <c r="I7" s="10" t="s">
        <v>123</v>
      </c>
      <c r="J7" s="6"/>
      <c r="K7" s="10" t="s">
        <v>125</v>
      </c>
    </row>
    <row r="8" spans="1:11" s="50" customFormat="1" ht="21" customHeight="1">
      <c r="A8" s="47"/>
      <c r="B8" s="47"/>
      <c r="C8" s="87"/>
      <c r="D8" s="68"/>
      <c r="E8" s="10" t="s">
        <v>124</v>
      </c>
      <c r="F8" s="6"/>
      <c r="G8" s="10"/>
      <c r="H8" s="5"/>
      <c r="I8" s="10" t="s">
        <v>124</v>
      </c>
      <c r="J8" s="6"/>
      <c r="K8" s="10"/>
    </row>
    <row r="9" spans="1:11" s="12" customFormat="1" ht="20.25" customHeight="1">
      <c r="A9" s="11" t="s">
        <v>1</v>
      </c>
      <c r="D9" s="13"/>
      <c r="E9" s="13"/>
      <c r="F9" s="13"/>
      <c r="G9" s="13"/>
      <c r="H9" s="13"/>
      <c r="I9" s="13"/>
      <c r="J9" s="13"/>
    </row>
    <row r="10" spans="1:11" s="12" customFormat="1" ht="20.25" customHeight="1">
      <c r="A10" s="11" t="s">
        <v>15</v>
      </c>
      <c r="E10" s="13"/>
      <c r="F10" s="13"/>
      <c r="G10" s="13"/>
      <c r="H10" s="13"/>
      <c r="I10" s="13"/>
      <c r="J10" s="13"/>
      <c r="K10" s="13"/>
    </row>
    <row r="11" spans="1:11" s="12" customFormat="1" ht="20.25" customHeight="1">
      <c r="A11" s="12" t="s">
        <v>2</v>
      </c>
      <c r="C11" s="14"/>
      <c r="E11" s="20">
        <v>131270</v>
      </c>
      <c r="F11" s="20"/>
      <c r="G11" s="20">
        <v>109854</v>
      </c>
      <c r="H11" s="20"/>
      <c r="I11" s="20">
        <v>95331</v>
      </c>
      <c r="J11" s="30"/>
      <c r="K11" s="20">
        <v>79629</v>
      </c>
    </row>
    <row r="12" spans="1:11" s="12" customFormat="1" ht="20.25" customHeight="1">
      <c r="A12" s="12" t="s">
        <v>120</v>
      </c>
      <c r="C12" s="14"/>
      <c r="E12" s="20">
        <v>4</v>
      </c>
      <c r="F12" s="20"/>
      <c r="G12" s="20">
        <v>4</v>
      </c>
      <c r="H12" s="20"/>
      <c r="I12" s="20">
        <v>1</v>
      </c>
      <c r="J12" s="30"/>
      <c r="K12" s="20">
        <v>1</v>
      </c>
    </row>
    <row r="13" spans="1:11" s="12" customFormat="1" ht="20.25" customHeight="1">
      <c r="A13" s="12" t="s">
        <v>3</v>
      </c>
      <c r="C13" s="14" t="s">
        <v>188</v>
      </c>
      <c r="E13" s="20">
        <v>18724</v>
      </c>
      <c r="F13" s="20"/>
      <c r="G13" s="20">
        <v>15260</v>
      </c>
      <c r="H13" s="20"/>
      <c r="I13" s="20">
        <v>19400</v>
      </c>
      <c r="J13" s="30"/>
      <c r="K13" s="20">
        <v>12483</v>
      </c>
    </row>
    <row r="14" spans="1:11" s="12" customFormat="1" ht="20.25" customHeight="1">
      <c r="A14" s="12" t="s">
        <v>150</v>
      </c>
      <c r="C14" s="14">
        <v>3</v>
      </c>
      <c r="E14" s="21">
        <v>0</v>
      </c>
      <c r="F14" s="20"/>
      <c r="G14" s="21">
        <v>0</v>
      </c>
      <c r="H14" s="20"/>
      <c r="I14" s="20">
        <v>333</v>
      </c>
      <c r="J14" s="30"/>
      <c r="K14" s="20">
        <v>359</v>
      </c>
    </row>
    <row r="15" spans="1:11" s="12" customFormat="1" ht="20.25" customHeight="1">
      <c r="A15" s="12" t="s">
        <v>144</v>
      </c>
      <c r="C15" s="14">
        <v>5</v>
      </c>
      <c r="E15" s="20">
        <v>9007</v>
      </c>
      <c r="F15" s="20"/>
      <c r="G15" s="20">
        <v>9197</v>
      </c>
      <c r="H15" s="20"/>
      <c r="I15" s="20">
        <v>9007</v>
      </c>
      <c r="J15" s="28"/>
      <c r="K15" s="20">
        <v>9197</v>
      </c>
    </row>
    <row r="16" spans="1:11" s="12" customFormat="1" ht="20.25" customHeight="1">
      <c r="A16" s="12" t="s">
        <v>94</v>
      </c>
      <c r="C16" s="14">
        <v>6</v>
      </c>
      <c r="E16" s="20">
        <v>30590</v>
      </c>
      <c r="F16" s="22"/>
      <c r="G16" s="20">
        <v>27812</v>
      </c>
      <c r="H16" s="22"/>
      <c r="I16" s="20">
        <v>27352</v>
      </c>
      <c r="J16" s="30"/>
      <c r="K16" s="20">
        <v>23020</v>
      </c>
    </row>
    <row r="17" spans="1:11" s="12" customFormat="1" ht="20.25" customHeight="1">
      <c r="A17" s="12" t="s">
        <v>4</v>
      </c>
      <c r="C17" s="14"/>
      <c r="E17" s="23">
        <v>8829</v>
      </c>
      <c r="F17" s="24"/>
      <c r="G17" s="23">
        <v>8371</v>
      </c>
      <c r="H17" s="22"/>
      <c r="I17" s="23">
        <v>7755</v>
      </c>
      <c r="J17" s="30"/>
      <c r="K17" s="23">
        <v>6765</v>
      </c>
    </row>
    <row r="18" spans="1:11" s="12" customFormat="1" ht="20.25" customHeight="1">
      <c r="C18" s="14"/>
      <c r="E18" s="22">
        <f>SUM(E11:E17)</f>
        <v>198424</v>
      </c>
      <c r="F18" s="24"/>
      <c r="G18" s="22">
        <f>SUM(G11:G17)</f>
        <v>170498</v>
      </c>
      <c r="H18" s="22"/>
      <c r="I18" s="22">
        <f>SUM(I11:I17)</f>
        <v>159179</v>
      </c>
      <c r="J18" s="30"/>
      <c r="K18" s="22">
        <f>SUM(K11:K17)</f>
        <v>131454</v>
      </c>
    </row>
    <row r="19" spans="1:11" s="12" customFormat="1" ht="20.25" customHeight="1">
      <c r="A19" s="12" t="s">
        <v>145</v>
      </c>
      <c r="C19" s="14">
        <v>7</v>
      </c>
      <c r="E19" s="20">
        <v>32295</v>
      </c>
      <c r="F19" s="24"/>
      <c r="G19" s="20">
        <v>32295</v>
      </c>
      <c r="H19" s="22"/>
      <c r="I19" s="20">
        <v>32295</v>
      </c>
      <c r="J19" s="30"/>
      <c r="K19" s="23">
        <v>32295</v>
      </c>
    </row>
    <row r="20" spans="1:11" s="12" customFormat="1" ht="20.25" customHeight="1">
      <c r="A20" s="11" t="s">
        <v>5</v>
      </c>
      <c r="C20" s="14"/>
      <c r="E20" s="26">
        <f>SUM(E18:E19)</f>
        <v>230719</v>
      </c>
      <c r="F20" s="24"/>
      <c r="G20" s="26">
        <f>SUM(G18:G19)</f>
        <v>202793</v>
      </c>
      <c r="H20" s="22">
        <f>SUM(H11:H17)</f>
        <v>0</v>
      </c>
      <c r="I20" s="26">
        <f>SUM(I18:I19)</f>
        <v>191474</v>
      </c>
      <c r="J20" s="36"/>
      <c r="K20" s="26">
        <f>SUM(K18:K19)</f>
        <v>163749</v>
      </c>
    </row>
    <row r="21" spans="1:11" s="12" customFormat="1" ht="20.25" customHeight="1">
      <c r="A21" s="11" t="s">
        <v>6</v>
      </c>
      <c r="C21" s="14"/>
      <c r="E21" s="20"/>
      <c r="F21" s="27"/>
      <c r="G21" s="20"/>
      <c r="H21" s="20"/>
      <c r="I21" s="20"/>
      <c r="J21" s="28"/>
      <c r="K21" s="20"/>
    </row>
    <row r="22" spans="1:11" s="12" customFormat="1" ht="20.25" customHeight="1">
      <c r="A22" s="12" t="s">
        <v>151</v>
      </c>
      <c r="C22" s="14">
        <v>3</v>
      </c>
      <c r="E22" s="21">
        <v>0</v>
      </c>
      <c r="F22" s="21"/>
      <c r="G22" s="21">
        <v>0</v>
      </c>
      <c r="H22" s="21"/>
      <c r="I22" s="20">
        <v>22594</v>
      </c>
      <c r="J22" s="28"/>
      <c r="K22" s="20">
        <v>25755</v>
      </c>
    </row>
    <row r="23" spans="1:11" s="12" customFormat="1" ht="20.25" customHeight="1">
      <c r="A23" s="12" t="s">
        <v>146</v>
      </c>
      <c r="C23" s="14">
        <v>5</v>
      </c>
      <c r="E23" s="21">
        <v>31307</v>
      </c>
      <c r="F23" s="21"/>
      <c r="G23" s="21">
        <v>32192</v>
      </c>
      <c r="H23" s="21"/>
      <c r="I23" s="21">
        <v>31307</v>
      </c>
      <c r="J23" s="28"/>
      <c r="K23" s="21">
        <v>32192</v>
      </c>
    </row>
    <row r="24" spans="1:11" s="12" customFormat="1" ht="20.25" customHeight="1">
      <c r="A24" s="12" t="s">
        <v>7</v>
      </c>
      <c r="C24" s="14"/>
      <c r="E24" s="21">
        <v>0</v>
      </c>
      <c r="F24" s="21"/>
      <c r="G24" s="21">
        <v>0</v>
      </c>
      <c r="H24" s="21"/>
      <c r="I24" s="20">
        <v>101705</v>
      </c>
      <c r="J24" s="28"/>
      <c r="K24" s="20">
        <v>101705</v>
      </c>
    </row>
    <row r="25" spans="1:11" s="12" customFormat="1" ht="20.25" customHeight="1">
      <c r="A25" s="12" t="s">
        <v>83</v>
      </c>
      <c r="C25" s="14">
        <v>8</v>
      </c>
      <c r="E25" s="20">
        <v>970735</v>
      </c>
      <c r="F25" s="21"/>
      <c r="G25" s="20">
        <v>946642</v>
      </c>
      <c r="H25" s="21"/>
      <c r="I25" s="20">
        <v>898371</v>
      </c>
      <c r="J25" s="28"/>
      <c r="K25" s="20">
        <v>877074</v>
      </c>
    </row>
    <row r="26" spans="1:11" s="12" customFormat="1" ht="20.25" customHeight="1">
      <c r="A26" s="12" t="s">
        <v>156</v>
      </c>
      <c r="C26" s="14">
        <v>9</v>
      </c>
      <c r="E26" s="20">
        <v>1032851</v>
      </c>
      <c r="F26" s="21"/>
      <c r="G26" s="20">
        <v>945575</v>
      </c>
      <c r="H26" s="21"/>
      <c r="I26" s="20">
        <v>1008309</v>
      </c>
      <c r="J26" s="28"/>
      <c r="K26" s="20">
        <v>914943</v>
      </c>
    </row>
    <row r="27" spans="1:11" s="12" customFormat="1" ht="20.25" customHeight="1">
      <c r="A27" s="12" t="s">
        <v>121</v>
      </c>
      <c r="C27" s="14"/>
      <c r="E27" s="20">
        <v>24536</v>
      </c>
      <c r="F27" s="21"/>
      <c r="G27" s="20">
        <v>24536</v>
      </c>
      <c r="H27" s="21"/>
      <c r="I27" s="20">
        <v>20340</v>
      </c>
      <c r="J27" s="28"/>
      <c r="K27" s="20">
        <v>20340</v>
      </c>
    </row>
    <row r="28" spans="1:11" s="12" customFormat="1" ht="20.25" customHeight="1">
      <c r="A28" s="12" t="s">
        <v>122</v>
      </c>
      <c r="C28" s="14"/>
      <c r="E28" s="20">
        <v>6717</v>
      </c>
      <c r="F28" s="21"/>
      <c r="G28" s="20">
        <v>8005</v>
      </c>
      <c r="H28" s="21"/>
      <c r="I28" s="20">
        <v>6655</v>
      </c>
      <c r="J28" s="29"/>
      <c r="K28" s="20">
        <v>7924</v>
      </c>
    </row>
    <row r="29" spans="1:11" s="12" customFormat="1" ht="20.25" customHeight="1">
      <c r="A29" s="12" t="s">
        <v>95</v>
      </c>
      <c r="C29" s="14"/>
      <c r="E29" s="20">
        <v>1406</v>
      </c>
      <c r="F29" s="21"/>
      <c r="G29" s="20">
        <v>1187</v>
      </c>
      <c r="H29" s="21"/>
      <c r="I29" s="21">
        <v>0</v>
      </c>
      <c r="J29" s="29"/>
      <c r="K29" s="21">
        <v>0</v>
      </c>
    </row>
    <row r="30" spans="1:11" s="12" customFormat="1" ht="20.25" customHeight="1">
      <c r="A30" s="12" t="s">
        <v>134</v>
      </c>
      <c r="C30" s="14">
        <v>10</v>
      </c>
      <c r="E30" s="20">
        <v>72238</v>
      </c>
      <c r="F30" s="27"/>
      <c r="G30" s="20">
        <v>73050</v>
      </c>
      <c r="H30" s="20"/>
      <c r="I30" s="20">
        <v>71185</v>
      </c>
      <c r="J30" s="29"/>
      <c r="K30" s="20">
        <v>72449</v>
      </c>
    </row>
    <row r="31" spans="1:11" s="12" customFormat="1" ht="20.25" customHeight="1">
      <c r="A31" s="12" t="s">
        <v>170</v>
      </c>
      <c r="C31" s="15"/>
      <c r="E31" s="20">
        <v>1108</v>
      </c>
      <c r="F31" s="27"/>
      <c r="G31" s="20">
        <v>16981</v>
      </c>
      <c r="H31" s="20"/>
      <c r="I31" s="20">
        <v>1108</v>
      </c>
      <c r="J31" s="29"/>
      <c r="K31" s="20">
        <v>16981</v>
      </c>
    </row>
    <row r="32" spans="1:11" s="12" customFormat="1" ht="20.25" customHeight="1">
      <c r="A32" s="12" t="s">
        <v>8</v>
      </c>
      <c r="C32" s="15"/>
      <c r="E32" s="23">
        <v>3555</v>
      </c>
      <c r="F32" s="24"/>
      <c r="G32" s="23">
        <v>6875</v>
      </c>
      <c r="H32" s="22"/>
      <c r="I32" s="20">
        <v>3436</v>
      </c>
      <c r="J32" s="30"/>
      <c r="K32" s="20">
        <v>6733</v>
      </c>
    </row>
    <row r="33" spans="1:11" s="12" customFormat="1" ht="20.25" customHeight="1">
      <c r="A33" s="11" t="s">
        <v>9</v>
      </c>
      <c r="C33" s="15"/>
      <c r="E33" s="26">
        <f>SUM(E22:E32)</f>
        <v>2144453</v>
      </c>
      <c r="F33" s="27"/>
      <c r="G33" s="26">
        <f>SUM(G22:G32)</f>
        <v>2055043</v>
      </c>
      <c r="H33" s="20"/>
      <c r="I33" s="26">
        <f>SUM(I22:I32)</f>
        <v>2165010</v>
      </c>
      <c r="J33" s="28"/>
      <c r="K33" s="26">
        <f>SUM(K22:K32)</f>
        <v>2076096</v>
      </c>
    </row>
    <row r="34" spans="1:11" s="12" customFormat="1" ht="20.25" customHeight="1" thickBot="1">
      <c r="A34" s="11" t="s">
        <v>10</v>
      </c>
      <c r="C34" s="15"/>
      <c r="E34" s="16">
        <f>SUM(E20,E33)</f>
        <v>2375172</v>
      </c>
      <c r="G34" s="16">
        <f>SUM(G20,G33)</f>
        <v>2257836</v>
      </c>
      <c r="I34" s="16">
        <f>SUM(I20,I33)</f>
        <v>2356484</v>
      </c>
      <c r="J34" s="31"/>
      <c r="K34" s="16">
        <f>SUM(K20,K33)</f>
        <v>2239845</v>
      </c>
    </row>
    <row r="35" spans="1:11" s="12" customFormat="1" ht="20.25" customHeight="1" thickTop="1">
      <c r="A35" s="11"/>
      <c r="C35" s="15"/>
      <c r="E35" s="88"/>
    </row>
    <row r="36" spans="1:11" ht="20.25" customHeight="1">
      <c r="A36" s="38" t="s">
        <v>11</v>
      </c>
      <c r="E36" s="7"/>
      <c r="G36" s="38"/>
      <c r="H36" s="38"/>
      <c r="I36" s="38"/>
      <c r="J36" s="38"/>
      <c r="K36" s="38"/>
    </row>
    <row r="37" spans="1:11" s="42" customFormat="1" ht="20.25" customHeight="1">
      <c r="A37" s="40" t="s">
        <v>93</v>
      </c>
      <c r="B37" s="40"/>
      <c r="C37" s="40"/>
      <c r="E37" s="1"/>
      <c r="F37" s="1"/>
      <c r="G37" s="1"/>
      <c r="H37" s="1"/>
      <c r="I37" s="1"/>
      <c r="J37" s="1"/>
      <c r="K37" s="1"/>
    </row>
    <row r="38" spans="1:11" s="42" customFormat="1" ht="20.25" customHeight="1">
      <c r="A38" s="40" t="s">
        <v>87</v>
      </c>
      <c r="B38" s="40"/>
      <c r="C38" s="45"/>
      <c r="E38" s="1"/>
      <c r="F38" s="1"/>
      <c r="G38" s="1"/>
      <c r="H38" s="1"/>
      <c r="I38" s="1"/>
      <c r="J38" s="1"/>
      <c r="K38" s="1"/>
    </row>
    <row r="39" spans="1:11" s="86" customFormat="1" ht="20.25" customHeight="1">
      <c r="A39" s="40" t="s">
        <v>191</v>
      </c>
      <c r="B39" s="40"/>
      <c r="C39" s="45"/>
      <c r="E39" s="1"/>
      <c r="F39" s="1"/>
      <c r="G39" s="1"/>
      <c r="H39" s="1"/>
      <c r="I39" s="1"/>
      <c r="J39" s="1"/>
      <c r="K39" s="1"/>
    </row>
    <row r="40" spans="1:11" s="45" customFormat="1" ht="19.5" customHeight="1">
      <c r="E40" s="2"/>
      <c r="F40" s="3"/>
      <c r="G40" s="2"/>
      <c r="H40" s="3"/>
      <c r="I40" s="3"/>
      <c r="J40" s="3"/>
      <c r="K40" s="4" t="s">
        <v>0</v>
      </c>
    </row>
    <row r="41" spans="1:11" s="50" customFormat="1" ht="19.5" customHeight="1">
      <c r="A41" s="47"/>
      <c r="B41" s="47"/>
      <c r="C41" s="47"/>
      <c r="D41" s="45"/>
      <c r="E41" s="114" t="s">
        <v>13</v>
      </c>
      <c r="F41" s="114"/>
      <c r="G41" s="114"/>
      <c r="H41" s="5"/>
      <c r="I41" s="114" t="s">
        <v>14</v>
      </c>
      <c r="J41" s="114"/>
      <c r="K41" s="114"/>
    </row>
    <row r="42" spans="1:11" s="50" customFormat="1" ht="19.5" customHeight="1">
      <c r="A42" s="47"/>
      <c r="B42" s="47"/>
      <c r="C42" s="51" t="s">
        <v>12</v>
      </c>
      <c r="D42" s="68"/>
      <c r="E42" s="9" t="s">
        <v>192</v>
      </c>
      <c r="F42" s="6"/>
      <c r="G42" s="9" t="s">
        <v>169</v>
      </c>
      <c r="H42" s="5"/>
      <c r="I42" s="9" t="s">
        <v>192</v>
      </c>
      <c r="J42" s="6"/>
      <c r="K42" s="9" t="s">
        <v>169</v>
      </c>
    </row>
    <row r="43" spans="1:11" s="50" customFormat="1" ht="21" customHeight="1">
      <c r="A43" s="47"/>
      <c r="B43" s="47"/>
      <c r="C43" s="87"/>
      <c r="D43" s="68"/>
      <c r="E43" s="10" t="s">
        <v>123</v>
      </c>
      <c r="F43" s="6"/>
      <c r="G43" s="10" t="s">
        <v>125</v>
      </c>
      <c r="H43" s="5"/>
      <c r="I43" s="10" t="s">
        <v>123</v>
      </c>
      <c r="J43" s="6"/>
      <c r="K43" s="10" t="s">
        <v>125</v>
      </c>
    </row>
    <row r="44" spans="1:11" s="50" customFormat="1" ht="21" customHeight="1">
      <c r="A44" s="47"/>
      <c r="B44" s="47"/>
      <c r="C44" s="87"/>
      <c r="D44" s="68"/>
      <c r="E44" s="10" t="s">
        <v>124</v>
      </c>
      <c r="F44" s="6"/>
      <c r="G44" s="10"/>
      <c r="H44" s="5"/>
      <c r="I44" s="10" t="s">
        <v>124</v>
      </c>
      <c r="J44" s="6"/>
      <c r="K44" s="10"/>
    </row>
    <row r="45" spans="1:11" s="12" customFormat="1" ht="20.25" customHeight="1">
      <c r="A45" s="11" t="s">
        <v>16</v>
      </c>
      <c r="E45" s="17"/>
      <c r="F45" s="13"/>
      <c r="G45" s="17"/>
      <c r="H45" s="17"/>
      <c r="I45" s="17"/>
      <c r="J45" s="18"/>
      <c r="K45" s="17"/>
    </row>
    <row r="46" spans="1:11" s="12" customFormat="1" ht="20.25" customHeight="1">
      <c r="A46" s="11" t="s">
        <v>17</v>
      </c>
      <c r="E46" s="13"/>
      <c r="F46" s="13"/>
      <c r="G46" s="13"/>
      <c r="H46" s="13"/>
      <c r="I46" s="13"/>
      <c r="J46" s="13"/>
      <c r="K46" s="13"/>
    </row>
    <row r="47" spans="1:11" s="12" customFormat="1" ht="20.25" customHeight="1">
      <c r="A47" s="12" t="s">
        <v>18</v>
      </c>
      <c r="C47" s="14">
        <v>3</v>
      </c>
      <c r="E47" s="20">
        <v>77964</v>
      </c>
      <c r="F47" s="32"/>
      <c r="G47" s="20">
        <v>37039</v>
      </c>
      <c r="H47" s="32"/>
      <c r="I47" s="20">
        <v>95679</v>
      </c>
      <c r="J47" s="29"/>
      <c r="K47" s="20">
        <v>50206</v>
      </c>
    </row>
    <row r="48" spans="1:11" s="12" customFormat="1" ht="20.25" customHeight="1">
      <c r="A48" s="12" t="s">
        <v>135</v>
      </c>
      <c r="C48" s="14">
        <v>11</v>
      </c>
      <c r="E48" s="20">
        <v>121441</v>
      </c>
      <c r="F48" s="32"/>
      <c r="G48" s="20">
        <v>114469</v>
      </c>
      <c r="H48" s="32"/>
      <c r="I48" s="20">
        <v>114348</v>
      </c>
      <c r="J48" s="29"/>
      <c r="K48" s="20">
        <v>108214</v>
      </c>
    </row>
    <row r="49" spans="1:11" s="12" customFormat="1" ht="20.25" customHeight="1">
      <c r="A49" s="12" t="s">
        <v>154</v>
      </c>
      <c r="C49" s="14" t="s">
        <v>189</v>
      </c>
      <c r="E49" s="20">
        <v>180918</v>
      </c>
      <c r="F49" s="32"/>
      <c r="G49" s="20">
        <v>175496</v>
      </c>
      <c r="H49" s="32"/>
      <c r="I49" s="20">
        <v>177916</v>
      </c>
      <c r="J49" s="29"/>
      <c r="K49" s="20">
        <v>172503</v>
      </c>
    </row>
    <row r="50" spans="1:11" s="12" customFormat="1" ht="20.25" customHeight="1">
      <c r="A50" s="12" t="s">
        <v>96</v>
      </c>
      <c r="E50" s="20">
        <v>1722</v>
      </c>
      <c r="F50" s="20"/>
      <c r="G50" s="20">
        <v>316</v>
      </c>
      <c r="H50" s="20"/>
      <c r="I50" s="21">
        <v>0</v>
      </c>
      <c r="J50" s="29"/>
      <c r="K50" s="21">
        <v>0</v>
      </c>
    </row>
    <row r="51" spans="1:11" s="12" customFormat="1" ht="20.25" customHeight="1">
      <c r="A51" s="12" t="s">
        <v>147</v>
      </c>
      <c r="C51" s="14"/>
      <c r="E51" s="20">
        <v>48241</v>
      </c>
      <c r="F51" s="20"/>
      <c r="G51" s="20">
        <v>45140</v>
      </c>
      <c r="H51" s="20"/>
      <c r="I51" s="20">
        <v>46798</v>
      </c>
      <c r="J51" s="29"/>
      <c r="K51" s="20">
        <v>44176</v>
      </c>
    </row>
    <row r="52" spans="1:11" s="12" customFormat="1" ht="20.25" customHeight="1">
      <c r="A52" s="12" t="s">
        <v>92</v>
      </c>
      <c r="C52" s="14"/>
      <c r="E52" s="20">
        <v>5081</v>
      </c>
      <c r="F52" s="20"/>
      <c r="G52" s="20">
        <v>1780</v>
      </c>
      <c r="H52" s="20"/>
      <c r="I52" s="20">
        <v>4506</v>
      </c>
      <c r="J52" s="29"/>
      <c r="K52" s="20">
        <v>1133</v>
      </c>
    </row>
    <row r="53" spans="1:11" s="12" customFormat="1" ht="20.25" customHeight="1">
      <c r="A53" s="11" t="s">
        <v>19</v>
      </c>
      <c r="E53" s="26">
        <f>SUM(E47:E52)</f>
        <v>435367</v>
      </c>
      <c r="F53" s="22"/>
      <c r="G53" s="26">
        <f>SUM(G47:G52)</f>
        <v>374240</v>
      </c>
      <c r="H53" s="22"/>
      <c r="I53" s="26">
        <f>SUM(I47:I52)</f>
        <v>439247</v>
      </c>
      <c r="J53" s="36"/>
      <c r="K53" s="26">
        <f>SUM(K47:K52)</f>
        <v>376232</v>
      </c>
    </row>
    <row r="54" spans="1:11" s="12" customFormat="1" ht="20.25" customHeight="1">
      <c r="A54" s="11" t="s">
        <v>20</v>
      </c>
      <c r="C54" s="14"/>
      <c r="E54" s="20"/>
      <c r="F54" s="20"/>
      <c r="G54" s="20"/>
      <c r="H54" s="22"/>
      <c r="I54" s="34"/>
      <c r="J54" s="36"/>
      <c r="K54" s="34"/>
    </row>
    <row r="55" spans="1:11" s="12" customFormat="1" ht="20.25" customHeight="1">
      <c r="A55" s="12" t="s">
        <v>136</v>
      </c>
      <c r="C55" s="14">
        <v>11</v>
      </c>
      <c r="E55" s="20">
        <v>475194</v>
      </c>
      <c r="F55" s="33"/>
      <c r="G55" s="20">
        <v>407166</v>
      </c>
      <c r="H55" s="33"/>
      <c r="I55" s="20">
        <v>438137</v>
      </c>
      <c r="J55" s="30"/>
      <c r="K55" s="20">
        <v>369271</v>
      </c>
    </row>
    <row r="56" spans="1:11" s="12" customFormat="1" ht="20.25" customHeight="1">
      <c r="A56" s="12" t="s">
        <v>157</v>
      </c>
      <c r="C56" s="14">
        <v>3</v>
      </c>
      <c r="E56" s="21">
        <v>0</v>
      </c>
      <c r="F56" s="33"/>
      <c r="G56" s="21">
        <v>0</v>
      </c>
      <c r="H56" s="33"/>
      <c r="I56" s="20">
        <v>28000</v>
      </c>
      <c r="J56" s="30"/>
      <c r="K56" s="20">
        <v>30000</v>
      </c>
    </row>
    <row r="57" spans="1:11" s="12" customFormat="1" ht="20.25" customHeight="1">
      <c r="A57" s="12" t="s">
        <v>155</v>
      </c>
      <c r="C57" s="14" t="s">
        <v>189</v>
      </c>
      <c r="E57" s="20">
        <v>916219</v>
      </c>
      <c r="F57" s="33"/>
      <c r="G57" s="20">
        <v>822644</v>
      </c>
      <c r="H57" s="33"/>
      <c r="I57" s="20">
        <v>913914</v>
      </c>
      <c r="J57" s="30"/>
      <c r="K57" s="20">
        <v>818035</v>
      </c>
    </row>
    <row r="58" spans="1:11" s="12" customFormat="1" ht="20.25" customHeight="1">
      <c r="A58" s="12" t="s">
        <v>148</v>
      </c>
      <c r="C58" s="14"/>
      <c r="E58" s="20">
        <v>3604</v>
      </c>
      <c r="F58" s="22"/>
      <c r="G58" s="20">
        <v>5989</v>
      </c>
      <c r="H58" s="22"/>
      <c r="I58" s="20">
        <v>3604</v>
      </c>
      <c r="J58" s="30"/>
      <c r="K58" s="20">
        <v>5989</v>
      </c>
    </row>
    <row r="59" spans="1:11" s="12" customFormat="1" ht="20.25" customHeight="1">
      <c r="A59" s="12" t="s">
        <v>21</v>
      </c>
      <c r="C59" s="14"/>
      <c r="E59" s="20">
        <v>9963</v>
      </c>
      <c r="F59" s="22"/>
      <c r="G59" s="20">
        <v>9951</v>
      </c>
      <c r="H59" s="22"/>
      <c r="I59" s="20">
        <v>8594</v>
      </c>
      <c r="J59" s="30"/>
      <c r="K59" s="20">
        <v>8699</v>
      </c>
    </row>
    <row r="60" spans="1:11" s="12" customFormat="1" ht="20.25" customHeight="1">
      <c r="A60" s="12" t="s">
        <v>84</v>
      </c>
      <c r="C60" s="14"/>
      <c r="E60" s="20">
        <v>2673</v>
      </c>
      <c r="F60" s="22"/>
      <c r="G60" s="20">
        <v>3025</v>
      </c>
      <c r="H60" s="22"/>
      <c r="I60" s="20">
        <v>2673</v>
      </c>
      <c r="J60" s="30"/>
      <c r="K60" s="20">
        <v>3025</v>
      </c>
    </row>
    <row r="61" spans="1:11" s="12" customFormat="1" ht="20.25" customHeight="1">
      <c r="A61" s="12" t="s">
        <v>97</v>
      </c>
      <c r="C61" s="15"/>
      <c r="E61" s="23">
        <v>15345</v>
      </c>
      <c r="F61" s="22"/>
      <c r="G61" s="23">
        <v>16329</v>
      </c>
      <c r="H61" s="22"/>
      <c r="I61" s="23">
        <v>14439</v>
      </c>
      <c r="J61" s="30"/>
      <c r="K61" s="23">
        <v>15526</v>
      </c>
    </row>
    <row r="62" spans="1:11" s="12" customFormat="1" ht="20.25" customHeight="1">
      <c r="A62" s="11" t="s">
        <v>22</v>
      </c>
      <c r="E62" s="23">
        <f>SUM(E55:E61)</f>
        <v>1422998</v>
      </c>
      <c r="F62" s="20"/>
      <c r="G62" s="23">
        <f>SUM(G55:G61)</f>
        <v>1265104</v>
      </c>
      <c r="H62" s="22"/>
      <c r="I62" s="23">
        <f>SUM(I55:I61)</f>
        <v>1409361</v>
      </c>
      <c r="J62" s="36"/>
      <c r="K62" s="23">
        <f>SUM(K55:K61)</f>
        <v>1250545</v>
      </c>
    </row>
    <row r="63" spans="1:11" s="12" customFormat="1" ht="20.25" customHeight="1">
      <c r="A63" s="11" t="s">
        <v>23</v>
      </c>
      <c r="E63" s="23">
        <f>SUM(E53,E62)</f>
        <v>1858365</v>
      </c>
      <c r="F63" s="20"/>
      <c r="G63" s="23">
        <f>SUM(G53,G62)</f>
        <v>1639344</v>
      </c>
      <c r="H63" s="22"/>
      <c r="I63" s="23">
        <f>SUM(I53,I62)</f>
        <v>1848608</v>
      </c>
      <c r="J63" s="28"/>
      <c r="K63" s="23">
        <f>SUM(K53,K62)</f>
        <v>1626777</v>
      </c>
    </row>
    <row r="64" spans="1:11" s="12" customFormat="1" ht="20.25" customHeight="1">
      <c r="A64" s="11"/>
      <c r="E64" s="22"/>
      <c r="F64" s="20"/>
      <c r="G64" s="22"/>
      <c r="H64" s="22"/>
      <c r="I64" s="22"/>
      <c r="J64" s="28"/>
      <c r="K64" s="22"/>
    </row>
    <row r="65" spans="1:11" ht="20.25" customHeight="1">
      <c r="A65" s="38" t="s">
        <v>11</v>
      </c>
      <c r="E65" s="7"/>
      <c r="G65" s="38"/>
      <c r="H65" s="38"/>
      <c r="I65" s="38"/>
      <c r="J65" s="38"/>
      <c r="K65" s="38"/>
    </row>
    <row r="66" spans="1:11" s="42" customFormat="1" ht="20.25" customHeight="1">
      <c r="A66" s="40" t="s">
        <v>93</v>
      </c>
      <c r="B66" s="40"/>
      <c r="C66" s="40"/>
      <c r="E66" s="1"/>
      <c r="F66" s="1"/>
      <c r="G66" s="1"/>
      <c r="H66" s="1"/>
      <c r="I66" s="1"/>
      <c r="J66" s="1"/>
      <c r="K66" s="1"/>
    </row>
    <row r="67" spans="1:11" s="42" customFormat="1" ht="20.25" customHeight="1">
      <c r="A67" s="40" t="s">
        <v>87</v>
      </c>
      <c r="B67" s="40"/>
      <c r="C67" s="45"/>
      <c r="E67" s="1"/>
      <c r="F67" s="1"/>
      <c r="G67" s="1"/>
      <c r="H67" s="1"/>
      <c r="I67" s="1"/>
      <c r="J67" s="1"/>
      <c r="K67" s="1"/>
    </row>
    <row r="68" spans="1:11" s="86" customFormat="1" ht="20.25" customHeight="1">
      <c r="A68" s="40" t="s">
        <v>191</v>
      </c>
      <c r="B68" s="40"/>
      <c r="C68" s="45"/>
      <c r="E68" s="1"/>
      <c r="F68" s="1"/>
      <c r="G68" s="1"/>
      <c r="H68" s="1"/>
      <c r="I68" s="1"/>
      <c r="J68" s="1"/>
      <c r="K68" s="1"/>
    </row>
    <row r="69" spans="1:11" s="45" customFormat="1" ht="19.5" customHeight="1">
      <c r="E69" s="2"/>
      <c r="F69" s="3"/>
      <c r="G69" s="2"/>
      <c r="H69" s="3"/>
      <c r="I69" s="3"/>
      <c r="J69" s="3"/>
      <c r="K69" s="4" t="s">
        <v>0</v>
      </c>
    </row>
    <row r="70" spans="1:11" s="50" customFormat="1" ht="19.5" customHeight="1">
      <c r="A70" s="47"/>
      <c r="B70" s="47"/>
      <c r="C70" s="47"/>
      <c r="D70" s="45"/>
      <c r="E70" s="114" t="s">
        <v>13</v>
      </c>
      <c r="F70" s="114"/>
      <c r="G70" s="114"/>
      <c r="H70" s="5"/>
      <c r="I70" s="114" t="s">
        <v>14</v>
      </c>
      <c r="J70" s="114"/>
      <c r="K70" s="114"/>
    </row>
    <row r="71" spans="1:11" s="50" customFormat="1" ht="19.5" customHeight="1">
      <c r="A71" s="47"/>
      <c r="B71" s="47"/>
      <c r="C71" s="45"/>
      <c r="D71" s="68"/>
      <c r="E71" s="9" t="s">
        <v>192</v>
      </c>
      <c r="F71" s="6"/>
      <c r="G71" s="9" t="s">
        <v>169</v>
      </c>
      <c r="H71" s="5"/>
      <c r="I71" s="9" t="s">
        <v>192</v>
      </c>
      <c r="J71" s="6"/>
      <c r="K71" s="9" t="s">
        <v>169</v>
      </c>
    </row>
    <row r="72" spans="1:11" s="50" customFormat="1" ht="21" customHeight="1">
      <c r="A72" s="47"/>
      <c r="B72" s="47"/>
      <c r="C72" s="87"/>
      <c r="D72" s="68"/>
      <c r="E72" s="10" t="s">
        <v>123</v>
      </c>
      <c r="F72" s="6"/>
      <c r="G72" s="10" t="s">
        <v>125</v>
      </c>
      <c r="H72" s="5"/>
      <c r="I72" s="10" t="s">
        <v>123</v>
      </c>
      <c r="J72" s="6"/>
      <c r="K72" s="10" t="s">
        <v>125</v>
      </c>
    </row>
    <row r="73" spans="1:11" s="50" customFormat="1" ht="21" customHeight="1">
      <c r="A73" s="47"/>
      <c r="B73" s="47"/>
      <c r="C73" s="87"/>
      <c r="D73" s="68"/>
      <c r="E73" s="10" t="s">
        <v>124</v>
      </c>
      <c r="F73" s="6"/>
      <c r="G73" s="10"/>
      <c r="H73" s="5"/>
      <c r="I73" s="10" t="s">
        <v>124</v>
      </c>
      <c r="J73" s="6"/>
      <c r="K73" s="10"/>
    </row>
    <row r="74" spans="1:11" s="12" customFormat="1" ht="20.25" customHeight="1">
      <c r="A74" s="11" t="s">
        <v>72</v>
      </c>
    </row>
    <row r="75" spans="1:11" s="12" customFormat="1" ht="20.25" customHeight="1">
      <c r="A75" s="12" t="s">
        <v>24</v>
      </c>
      <c r="C75" s="14"/>
    </row>
    <row r="76" spans="1:11" s="12" customFormat="1" ht="20.25" customHeight="1">
      <c r="A76" s="12" t="s">
        <v>85</v>
      </c>
      <c r="C76" s="14"/>
    </row>
    <row r="77" spans="1:11" s="12" customFormat="1" ht="20.25" customHeight="1" thickBot="1">
      <c r="A77" s="19" t="s">
        <v>158</v>
      </c>
      <c r="C77" s="14"/>
      <c r="E77" s="35">
        <v>213750</v>
      </c>
      <c r="F77" s="20"/>
      <c r="G77" s="35">
        <v>213750</v>
      </c>
      <c r="H77" s="20"/>
      <c r="I77" s="35">
        <v>213750</v>
      </c>
      <c r="J77" s="28"/>
      <c r="K77" s="35">
        <v>213750</v>
      </c>
    </row>
    <row r="78" spans="1:11" s="12" customFormat="1" ht="20.25" customHeight="1" thickTop="1">
      <c r="A78" s="12" t="s">
        <v>130</v>
      </c>
      <c r="C78" s="14"/>
      <c r="E78" s="20"/>
      <c r="F78" s="20"/>
      <c r="G78" s="20"/>
      <c r="H78" s="20"/>
      <c r="I78" s="20"/>
      <c r="J78" s="28"/>
      <c r="K78" s="20"/>
    </row>
    <row r="79" spans="1:11" s="12" customFormat="1" ht="20.25" customHeight="1">
      <c r="A79" s="19" t="s">
        <v>159</v>
      </c>
      <c r="C79" s="14"/>
      <c r="E79" s="20">
        <v>213750</v>
      </c>
      <c r="F79" s="20"/>
      <c r="G79" s="20">
        <v>213750</v>
      </c>
      <c r="H79" s="22"/>
      <c r="I79" s="20">
        <v>213750</v>
      </c>
      <c r="J79" s="36"/>
      <c r="K79" s="20">
        <v>213750</v>
      </c>
    </row>
    <row r="80" spans="1:11" s="12" customFormat="1" ht="20.25" customHeight="1">
      <c r="A80" s="12" t="s">
        <v>98</v>
      </c>
      <c r="C80" s="14"/>
      <c r="E80" s="20">
        <v>278906</v>
      </c>
      <c r="F80" s="20"/>
      <c r="G80" s="20">
        <v>278906</v>
      </c>
      <c r="H80" s="22"/>
      <c r="I80" s="20">
        <v>278906</v>
      </c>
      <c r="J80" s="36"/>
      <c r="K80" s="20">
        <v>278906</v>
      </c>
    </row>
    <row r="81" spans="1:11" s="12" customFormat="1" ht="20.25" customHeight="1">
      <c r="A81" s="12" t="s">
        <v>149</v>
      </c>
      <c r="C81" s="14"/>
      <c r="E81" s="20">
        <v>-46226</v>
      </c>
      <c r="F81" s="20"/>
      <c r="G81" s="20">
        <v>-46226</v>
      </c>
      <c r="H81" s="22"/>
      <c r="I81" s="21">
        <v>0</v>
      </c>
      <c r="J81" s="36"/>
      <c r="K81" s="21">
        <v>0</v>
      </c>
    </row>
    <row r="82" spans="1:11" s="12" customFormat="1" ht="20.25" customHeight="1">
      <c r="A82" s="12" t="s">
        <v>190</v>
      </c>
      <c r="E82" s="20"/>
      <c r="F82" s="20"/>
      <c r="G82" s="20"/>
      <c r="H82" s="34"/>
      <c r="I82" s="20"/>
      <c r="J82" s="36"/>
      <c r="K82" s="20"/>
    </row>
    <row r="83" spans="1:11" s="12" customFormat="1" ht="20.25" customHeight="1">
      <c r="A83" s="12" t="s">
        <v>25</v>
      </c>
      <c r="C83" s="14"/>
      <c r="E83" s="20">
        <v>17399</v>
      </c>
      <c r="F83" s="20"/>
      <c r="G83" s="20">
        <v>17399</v>
      </c>
      <c r="H83" s="34"/>
      <c r="I83" s="20">
        <v>14250</v>
      </c>
      <c r="J83" s="30"/>
      <c r="K83" s="20">
        <v>14250</v>
      </c>
    </row>
    <row r="84" spans="1:11" s="12" customFormat="1" ht="20.25" customHeight="1">
      <c r="A84" s="12" t="s">
        <v>99</v>
      </c>
      <c r="C84" s="14"/>
      <c r="E84" s="20">
        <v>-37592</v>
      </c>
      <c r="F84" s="22"/>
      <c r="G84" s="20">
        <v>64093</v>
      </c>
      <c r="H84" s="34"/>
      <c r="I84" s="20">
        <v>-89597</v>
      </c>
      <c r="J84" s="30"/>
      <c r="K84" s="20">
        <v>15595</v>
      </c>
    </row>
    <row r="85" spans="1:11" s="12" customFormat="1" ht="20.25" customHeight="1">
      <c r="A85" s="12" t="s">
        <v>111</v>
      </c>
      <c r="C85" s="14"/>
      <c r="E85" s="23">
        <v>90567</v>
      </c>
      <c r="F85" s="22"/>
      <c r="G85" s="23">
        <v>90567</v>
      </c>
      <c r="H85" s="22"/>
      <c r="I85" s="23">
        <v>90567</v>
      </c>
      <c r="J85" s="30"/>
      <c r="K85" s="23">
        <v>90567</v>
      </c>
    </row>
    <row r="86" spans="1:11" s="12" customFormat="1" ht="20.25" customHeight="1">
      <c r="A86" s="12" t="s">
        <v>86</v>
      </c>
      <c r="C86" s="14"/>
      <c r="E86" s="22">
        <f>SUM(E79:E85)</f>
        <v>516804</v>
      </c>
      <c r="F86" s="22"/>
      <c r="G86" s="22">
        <f>SUM(G79:G85)</f>
        <v>618489</v>
      </c>
      <c r="H86" s="22"/>
      <c r="I86" s="22">
        <f>SUM(I79:I85)</f>
        <v>507876</v>
      </c>
      <c r="J86" s="36"/>
      <c r="K86" s="22">
        <f>SUM(K79:K85)</f>
        <v>613068</v>
      </c>
    </row>
    <row r="87" spans="1:11" s="12" customFormat="1" ht="20.25" customHeight="1">
      <c r="A87" s="12" t="s">
        <v>26</v>
      </c>
      <c r="C87" s="14"/>
      <c r="E87" s="23">
        <v>3</v>
      </c>
      <c r="F87" s="20"/>
      <c r="G87" s="23">
        <v>3</v>
      </c>
      <c r="H87" s="22"/>
      <c r="I87" s="25">
        <v>0</v>
      </c>
      <c r="J87" s="29"/>
      <c r="K87" s="25">
        <v>0</v>
      </c>
    </row>
    <row r="88" spans="1:11" s="12" customFormat="1" ht="20.25" customHeight="1">
      <c r="A88" s="11" t="s">
        <v>77</v>
      </c>
      <c r="C88" s="14"/>
      <c r="E88" s="23">
        <f>SUM(E86:E87)</f>
        <v>516807</v>
      </c>
      <c r="F88" s="20"/>
      <c r="G88" s="23">
        <f>SUM(G86:G87)</f>
        <v>618492</v>
      </c>
      <c r="H88" s="22"/>
      <c r="I88" s="23">
        <f>SUM(I86:I87)</f>
        <v>507876</v>
      </c>
      <c r="J88" s="28"/>
      <c r="K88" s="23">
        <f>SUM(K86:K87)</f>
        <v>613068</v>
      </c>
    </row>
    <row r="89" spans="1:11" s="12" customFormat="1" ht="20.25" customHeight="1" thickBot="1">
      <c r="A89" s="11" t="s">
        <v>78</v>
      </c>
      <c r="C89" s="14"/>
      <c r="E89" s="35">
        <f>SUM(E88,E63)</f>
        <v>2375172</v>
      </c>
      <c r="F89" s="20"/>
      <c r="G89" s="35">
        <f>SUM(G88,G63)</f>
        <v>2257836</v>
      </c>
      <c r="H89" s="22"/>
      <c r="I89" s="35">
        <f>SUM(I88,I63)</f>
        <v>2356484</v>
      </c>
      <c r="J89" s="28"/>
      <c r="K89" s="35">
        <f>SUM(K88,K63)</f>
        <v>2239845</v>
      </c>
    </row>
    <row r="90" spans="1:11" s="12" customFormat="1" ht="13.5" customHeight="1" thickTop="1">
      <c r="E90" s="37">
        <f>E89-E34</f>
        <v>0</v>
      </c>
      <c r="F90" s="37"/>
      <c r="G90" s="37">
        <f>G89-G34</f>
        <v>0</v>
      </c>
      <c r="H90" s="37"/>
      <c r="I90" s="37">
        <f>I89-I34</f>
        <v>0</v>
      </c>
      <c r="J90" s="37"/>
      <c r="K90" s="37">
        <f>K89-K34</f>
        <v>0</v>
      </c>
    </row>
    <row r="91" spans="1:11" ht="20.25" customHeight="1">
      <c r="A91" s="38" t="s">
        <v>11</v>
      </c>
      <c r="E91" s="7"/>
      <c r="G91" s="7"/>
      <c r="H91" s="7"/>
      <c r="I91" s="7"/>
      <c r="K91" s="7"/>
    </row>
    <row r="92" spans="1:11" ht="29.25" customHeight="1">
      <c r="E92" s="7"/>
      <c r="G92" s="7"/>
      <c r="H92" s="7"/>
      <c r="I92" s="7"/>
      <c r="K92" s="7"/>
    </row>
    <row r="93" spans="1:11" ht="29.25" customHeight="1">
      <c r="E93" s="7"/>
      <c r="G93" s="7"/>
      <c r="H93" s="7"/>
      <c r="I93" s="7"/>
      <c r="K93" s="7"/>
    </row>
    <row r="94" spans="1:11" ht="20.25" customHeight="1">
      <c r="A94" s="89"/>
    </row>
    <row r="95" spans="1:11" ht="20.25" customHeight="1"/>
    <row r="96" spans="1:11" ht="20.25" customHeight="1">
      <c r="C96" s="38" t="s">
        <v>27</v>
      </c>
    </row>
    <row r="97" spans="1:1" ht="20.25" customHeight="1">
      <c r="A97" s="89"/>
    </row>
  </sheetData>
  <mergeCells count="6">
    <mergeCell ref="E5:G5"/>
    <mergeCell ref="I5:K5"/>
    <mergeCell ref="E41:G41"/>
    <mergeCell ref="I41:K41"/>
    <mergeCell ref="E70:G70"/>
    <mergeCell ref="I70:K70"/>
  </mergeCells>
  <pageMargins left="0.62992125984251968" right="0.35433070866141736" top="0.74803149606299213" bottom="0.55118110236220474" header="0.31496062992125984" footer="0.31496062992125984"/>
  <pageSetup paperSize="9" scale="75" orientation="portrait" r:id="rId1"/>
  <rowBreaks count="2" manualBreakCount="2">
    <brk id="36" max="16383" man="1"/>
    <brk id="6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964BAE-D061-4A50-AEFD-FED645A32EB1}">
  <dimension ref="A1:J94"/>
  <sheetViews>
    <sheetView showGridLines="0" view="pageBreakPreview" topLeftCell="A88" zoomScale="60" zoomScaleNormal="100" workbookViewId="0">
      <selection activeCell="E15" sqref="E15"/>
    </sheetView>
  </sheetViews>
  <sheetFormatPr defaultColWidth="10.88671875" defaultRowHeight="18.75" customHeight="1"/>
  <cols>
    <col min="1" max="1" width="46.88671875" style="79" customWidth="1"/>
    <col min="2" max="2" width="6.44140625" style="79" customWidth="1"/>
    <col min="3" max="3" width="0.88671875" style="79" customWidth="1"/>
    <col min="4" max="4" width="14.88671875" style="79" customWidth="1"/>
    <col min="5" max="5" width="1.88671875" style="79" customWidth="1"/>
    <col min="6" max="6" width="14.5546875" style="79" customWidth="1"/>
    <col min="7" max="7" width="1.88671875" style="79" customWidth="1"/>
    <col min="8" max="8" width="12.88671875" style="79" customWidth="1"/>
    <col min="9" max="9" width="1.88671875" style="79" customWidth="1"/>
    <col min="10" max="10" width="13.109375" style="79" customWidth="1"/>
    <col min="11" max="11" width="1.5546875" style="79" customWidth="1"/>
    <col min="12" max="16384" width="10.88671875" style="79"/>
  </cols>
  <sheetData>
    <row r="1" spans="1:10" s="38" customFormat="1" ht="19.5" customHeight="1">
      <c r="J1" s="39" t="s">
        <v>28</v>
      </c>
    </row>
    <row r="2" spans="1:10" s="38" customFormat="1" ht="19.5" customHeight="1">
      <c r="A2" s="40" t="s">
        <v>93</v>
      </c>
      <c r="B2" s="41"/>
      <c r="C2" s="41"/>
      <c r="D2" s="41"/>
      <c r="E2" s="41"/>
      <c r="F2" s="41"/>
      <c r="G2" s="41"/>
      <c r="H2" s="41"/>
      <c r="I2" s="41"/>
      <c r="J2" s="41"/>
    </row>
    <row r="3" spans="1:10" s="38" customFormat="1" ht="19.5" customHeight="1">
      <c r="A3" s="40" t="s">
        <v>75</v>
      </c>
      <c r="B3" s="41"/>
      <c r="C3" s="41"/>
      <c r="D3" s="41"/>
      <c r="E3" s="41"/>
      <c r="F3" s="41"/>
      <c r="G3" s="41"/>
      <c r="H3" s="41"/>
      <c r="I3" s="41"/>
      <c r="J3" s="41"/>
    </row>
    <row r="4" spans="1:10" s="45" customFormat="1" ht="19.5" customHeight="1">
      <c r="A4" s="42" t="s">
        <v>207</v>
      </c>
      <c r="B4" s="43"/>
      <c r="C4" s="43"/>
      <c r="D4" s="43"/>
      <c r="E4" s="43"/>
      <c r="F4" s="43"/>
      <c r="G4" s="41"/>
      <c r="H4" s="44"/>
      <c r="I4" s="41"/>
      <c r="J4" s="44"/>
    </row>
    <row r="5" spans="1:10" s="45" customFormat="1" ht="19.5" customHeight="1">
      <c r="D5" s="46"/>
      <c r="F5" s="46"/>
      <c r="H5" s="38"/>
      <c r="J5" s="39" t="s">
        <v>0</v>
      </c>
    </row>
    <row r="6" spans="1:10" s="50" customFormat="1" ht="19.5" customHeight="1">
      <c r="A6" s="47"/>
      <c r="B6" s="47"/>
      <c r="C6" s="45"/>
      <c r="D6" s="48"/>
      <c r="E6" s="48" t="s">
        <v>13</v>
      </c>
      <c r="F6" s="48"/>
      <c r="G6" s="47"/>
      <c r="H6" s="48"/>
      <c r="I6" s="49" t="s">
        <v>14</v>
      </c>
      <c r="J6" s="48"/>
    </row>
    <row r="7" spans="1:10" s="50" customFormat="1" ht="19.5" customHeight="1">
      <c r="B7" s="51" t="s">
        <v>12</v>
      </c>
      <c r="C7" s="45"/>
      <c r="D7" s="52">
        <v>2022</v>
      </c>
      <c r="E7" s="53"/>
      <c r="F7" s="52">
        <v>2021</v>
      </c>
      <c r="G7" s="45"/>
      <c r="H7" s="52">
        <v>2022</v>
      </c>
      <c r="I7" s="53"/>
      <c r="J7" s="52">
        <v>2021</v>
      </c>
    </row>
    <row r="8" spans="1:10" s="50" customFormat="1" ht="19.5" customHeight="1">
      <c r="A8" s="54" t="s">
        <v>29</v>
      </c>
      <c r="B8" s="55"/>
      <c r="C8" s="45"/>
      <c r="D8" s="56"/>
      <c r="E8" s="53"/>
      <c r="F8" s="8"/>
      <c r="G8" s="45"/>
      <c r="H8" s="56"/>
      <c r="I8" s="53"/>
      <c r="J8" s="8"/>
    </row>
    <row r="9" spans="1:10" s="38" customFormat="1" ht="19.5" customHeight="1">
      <c r="A9" s="57" t="s">
        <v>30</v>
      </c>
      <c r="B9" s="58"/>
    </row>
    <row r="10" spans="1:10" s="38" customFormat="1" ht="19.5" customHeight="1">
      <c r="A10" s="38" t="s">
        <v>100</v>
      </c>
      <c r="D10" s="59">
        <f>+D57-58203</f>
        <v>16167</v>
      </c>
      <c r="E10" s="59"/>
      <c r="F10" s="59">
        <v>6201</v>
      </c>
      <c r="G10" s="59"/>
      <c r="H10" s="59">
        <f>+H57-15982</f>
        <v>6129</v>
      </c>
      <c r="I10" s="59"/>
      <c r="J10" s="59">
        <v>1733</v>
      </c>
    </row>
    <row r="11" spans="1:10" s="38" customFormat="1" ht="19.5" customHeight="1">
      <c r="A11" s="38" t="s">
        <v>101</v>
      </c>
      <c r="B11" s="58"/>
      <c r="D11" s="59">
        <f>+D58-184230</f>
        <v>179641</v>
      </c>
      <c r="E11" s="59"/>
      <c r="F11" s="59">
        <v>6837</v>
      </c>
      <c r="G11" s="59"/>
      <c r="H11" s="59">
        <f>+H58-181598</f>
        <v>176452</v>
      </c>
      <c r="I11" s="59"/>
      <c r="J11" s="59">
        <v>6627</v>
      </c>
    </row>
    <row r="12" spans="1:10" s="38" customFormat="1" ht="19.5" customHeight="1">
      <c r="A12" s="38" t="s">
        <v>152</v>
      </c>
      <c r="B12" s="58"/>
      <c r="D12" s="59">
        <f>+D59-764</f>
        <v>390</v>
      </c>
      <c r="E12" s="59"/>
      <c r="F12" s="59">
        <v>490</v>
      </c>
      <c r="G12" s="59"/>
      <c r="H12" s="59">
        <f>+H59-1408</f>
        <v>54</v>
      </c>
      <c r="I12" s="59"/>
      <c r="J12" s="59">
        <v>485</v>
      </c>
    </row>
    <row r="13" spans="1:10" s="38" customFormat="1" ht="19.5" customHeight="1">
      <c r="A13" s="38" t="s">
        <v>31</v>
      </c>
      <c r="D13" s="59">
        <f>+D60-5105</f>
        <v>1712</v>
      </c>
      <c r="E13" s="59"/>
      <c r="F13" s="59">
        <v>1328</v>
      </c>
      <c r="G13" s="59"/>
      <c r="H13" s="59">
        <f>+H60-6820</f>
        <v>3097</v>
      </c>
      <c r="I13" s="59"/>
      <c r="J13" s="59">
        <v>1137</v>
      </c>
    </row>
    <row r="14" spans="1:10" s="38" customFormat="1" ht="19.5" customHeight="1">
      <c r="A14" s="57" t="s">
        <v>32</v>
      </c>
      <c r="D14" s="60">
        <f>SUM(D10:D13)</f>
        <v>197910</v>
      </c>
      <c r="E14" s="59"/>
      <c r="F14" s="60">
        <f>SUM(F10:F13)</f>
        <v>14856</v>
      </c>
      <c r="G14" s="59"/>
      <c r="H14" s="60">
        <f>SUM(H10:H13)</f>
        <v>185732</v>
      </c>
      <c r="I14" s="59"/>
      <c r="J14" s="60">
        <f>SUM(J10:J13)</f>
        <v>9982</v>
      </c>
    </row>
    <row r="15" spans="1:10" s="38" customFormat="1" ht="19.5" customHeight="1">
      <c r="A15" s="57" t="s">
        <v>33</v>
      </c>
      <c r="B15" s="58"/>
      <c r="D15" s="59"/>
      <c r="E15" s="59"/>
      <c r="F15" s="59"/>
      <c r="G15" s="59"/>
      <c r="H15" s="59"/>
      <c r="I15" s="59"/>
      <c r="J15" s="59"/>
    </row>
    <row r="16" spans="1:10" s="38" customFormat="1" ht="19.5" customHeight="1">
      <c r="A16" s="38" t="s">
        <v>102</v>
      </c>
      <c r="D16" s="59">
        <f>+D63-35424</f>
        <v>9665</v>
      </c>
      <c r="E16" s="59"/>
      <c r="F16" s="59">
        <v>3566</v>
      </c>
      <c r="G16" s="59"/>
      <c r="H16" s="59">
        <f>+H63-11706</f>
        <v>4318</v>
      </c>
      <c r="I16" s="59"/>
      <c r="J16" s="59">
        <v>1739</v>
      </c>
    </row>
    <row r="17" spans="1:10" s="38" customFormat="1" ht="19.5" customHeight="1">
      <c r="A17" s="38" t="s">
        <v>103</v>
      </c>
      <c r="D17" s="59">
        <f>+D64-214925</f>
        <v>158236</v>
      </c>
      <c r="E17" s="59"/>
      <c r="F17" s="59">
        <v>52213</v>
      </c>
      <c r="G17" s="59"/>
      <c r="H17" s="59">
        <f>+H64-212130</f>
        <v>155695</v>
      </c>
      <c r="I17" s="59"/>
      <c r="J17" s="59">
        <v>49350</v>
      </c>
    </row>
    <row r="18" spans="1:10" s="38" customFormat="1" ht="19.5" customHeight="1">
      <c r="A18" s="38" t="s">
        <v>139</v>
      </c>
      <c r="D18" s="59">
        <f>+D65-14505</f>
        <v>10090</v>
      </c>
      <c r="E18" s="59"/>
      <c r="F18" s="59">
        <v>4597</v>
      </c>
      <c r="G18" s="59"/>
      <c r="H18" s="59">
        <f>+H65-10880</f>
        <v>7515</v>
      </c>
      <c r="I18" s="59"/>
      <c r="J18" s="59">
        <v>2667</v>
      </c>
    </row>
    <row r="19" spans="1:10" s="38" customFormat="1" ht="19.5" customHeight="1">
      <c r="A19" s="38" t="s">
        <v>34</v>
      </c>
      <c r="B19" s="58"/>
      <c r="D19" s="61">
        <f>+D66-45884</f>
        <v>22410</v>
      </c>
      <c r="E19" s="59"/>
      <c r="F19" s="61">
        <v>23534</v>
      </c>
      <c r="G19" s="59"/>
      <c r="H19" s="61">
        <f>+H66-40994</f>
        <v>19718</v>
      </c>
      <c r="I19" s="59"/>
      <c r="J19" s="61">
        <v>20717</v>
      </c>
    </row>
    <row r="20" spans="1:10" s="38" customFormat="1" ht="19.5" customHeight="1">
      <c r="A20" s="57" t="s">
        <v>35</v>
      </c>
      <c r="D20" s="61">
        <f>SUM(D16:D19)</f>
        <v>200401</v>
      </c>
      <c r="E20" s="59"/>
      <c r="F20" s="61">
        <f>SUM(F16:F19)</f>
        <v>83910</v>
      </c>
      <c r="G20" s="59"/>
      <c r="H20" s="61">
        <f>SUM(H16:H19)</f>
        <v>187246</v>
      </c>
      <c r="I20" s="59"/>
      <c r="J20" s="61">
        <f>SUM(J16:J19)</f>
        <v>74473</v>
      </c>
    </row>
    <row r="21" spans="1:10" s="38" customFormat="1" ht="19.5" customHeight="1">
      <c r="A21" s="57" t="s">
        <v>179</v>
      </c>
      <c r="B21" s="58"/>
      <c r="D21" s="59">
        <f>D14-D20</f>
        <v>-2491</v>
      </c>
      <c r="E21" s="59"/>
      <c r="F21" s="59">
        <f>F14-F20</f>
        <v>-69054</v>
      </c>
      <c r="G21" s="59"/>
      <c r="H21" s="59">
        <f>H14-H20</f>
        <v>-1514</v>
      </c>
      <c r="I21" s="59"/>
      <c r="J21" s="59">
        <f>J14-J20</f>
        <v>-64491</v>
      </c>
    </row>
    <row r="22" spans="1:10" s="38" customFormat="1" ht="19.5" customHeight="1">
      <c r="A22" s="38" t="s">
        <v>36</v>
      </c>
      <c r="B22" s="58"/>
      <c r="D22" s="61">
        <f>+D69+21238</f>
        <v>-13667</v>
      </c>
      <c r="E22" s="59"/>
      <c r="F22" s="61">
        <v>-10964</v>
      </c>
      <c r="G22" s="59"/>
      <c r="H22" s="61">
        <f>+H69+20821</f>
        <v>-13306</v>
      </c>
      <c r="I22" s="59"/>
      <c r="J22" s="61">
        <v>-10880</v>
      </c>
    </row>
    <row r="23" spans="1:10" s="38" customFormat="1" ht="19.5" customHeight="1">
      <c r="A23" s="57" t="s">
        <v>180</v>
      </c>
      <c r="B23" s="58"/>
      <c r="D23" s="59">
        <f>SUM(D21:D22)</f>
        <v>-16158</v>
      </c>
      <c r="E23" s="59"/>
      <c r="F23" s="59">
        <f>SUM(F21:F22)</f>
        <v>-80018</v>
      </c>
      <c r="G23" s="59"/>
      <c r="H23" s="59">
        <f>SUM(H21:H22)</f>
        <v>-14820</v>
      </c>
      <c r="I23" s="59"/>
      <c r="J23" s="59">
        <f>SUM(J21:J22)</f>
        <v>-75371</v>
      </c>
    </row>
    <row r="24" spans="1:10" s="38" customFormat="1" ht="19.5" customHeight="1">
      <c r="A24" s="38" t="s">
        <v>181</v>
      </c>
      <c r="B24" s="58">
        <v>13</v>
      </c>
      <c r="D24" s="61">
        <f>+D71+3027</f>
        <v>1174</v>
      </c>
      <c r="E24" s="59"/>
      <c r="F24" s="59">
        <v>2164</v>
      </c>
      <c r="G24" s="59"/>
      <c r="H24" s="61">
        <f>+H71+578</f>
        <v>929</v>
      </c>
      <c r="I24" s="59"/>
      <c r="J24" s="59">
        <v>2286</v>
      </c>
    </row>
    <row r="25" spans="1:10" s="38" customFormat="1" ht="19.5" customHeight="1">
      <c r="A25" s="40" t="s">
        <v>161</v>
      </c>
      <c r="B25" s="58"/>
      <c r="D25" s="60">
        <f>SUM(D23:D24)</f>
        <v>-14984</v>
      </c>
      <c r="E25" s="59"/>
      <c r="F25" s="60">
        <f>SUM(F23:F24)</f>
        <v>-77854</v>
      </c>
      <c r="G25" s="59"/>
      <c r="H25" s="60">
        <f>SUM(H23:H24)</f>
        <v>-13891</v>
      </c>
      <c r="I25" s="59"/>
      <c r="J25" s="60">
        <f>SUM(J23:J24)</f>
        <v>-73085</v>
      </c>
    </row>
    <row r="26" spans="1:10" s="38" customFormat="1" ht="19.5" customHeight="1">
      <c r="A26" s="40"/>
      <c r="B26" s="58"/>
      <c r="D26" s="59"/>
      <c r="E26" s="59"/>
      <c r="F26" s="59"/>
      <c r="G26" s="59"/>
      <c r="H26" s="59"/>
      <c r="I26" s="59"/>
      <c r="J26" s="59"/>
    </row>
    <row r="27" spans="1:10" s="38" customFormat="1" ht="19.5" customHeight="1">
      <c r="A27" s="40" t="s">
        <v>119</v>
      </c>
      <c r="B27" s="58"/>
      <c r="D27" s="59"/>
      <c r="E27" s="59"/>
      <c r="F27" s="59"/>
      <c r="G27" s="59"/>
      <c r="H27" s="59"/>
      <c r="I27" s="59"/>
      <c r="J27" s="59"/>
    </row>
    <row r="28" spans="1:10" s="38" customFormat="1" ht="19.5" customHeight="1">
      <c r="A28" s="45" t="s">
        <v>114</v>
      </c>
      <c r="B28" s="58"/>
      <c r="D28" s="61">
        <v>0</v>
      </c>
      <c r="E28" s="59"/>
      <c r="F28" s="61">
        <v>0</v>
      </c>
      <c r="G28" s="59"/>
      <c r="H28" s="61">
        <v>0</v>
      </c>
      <c r="I28" s="59"/>
      <c r="J28" s="61">
        <v>0</v>
      </c>
    </row>
    <row r="29" spans="1:10" s="38" customFormat="1" ht="19.5" customHeight="1">
      <c r="A29" s="40" t="s">
        <v>131</v>
      </c>
      <c r="B29" s="58"/>
      <c r="D29" s="60">
        <f>SUM(D28)</f>
        <v>0</v>
      </c>
      <c r="E29" s="59"/>
      <c r="F29" s="60">
        <f>SUM(F28)</f>
        <v>0</v>
      </c>
      <c r="G29" s="59"/>
      <c r="H29" s="60">
        <f>SUM(H28)</f>
        <v>0</v>
      </c>
      <c r="I29" s="59"/>
      <c r="J29" s="60">
        <f>SUM(J28)</f>
        <v>0</v>
      </c>
    </row>
    <row r="30" spans="1:10" s="38" customFormat="1" ht="19.5" customHeight="1" thickBot="1">
      <c r="A30" s="62" t="s">
        <v>37</v>
      </c>
      <c r="B30" s="58"/>
      <c r="D30" s="63">
        <f>SUM(D25:D28)</f>
        <v>-14984</v>
      </c>
      <c r="E30" s="64"/>
      <c r="F30" s="63">
        <f>SUM(F25:F28)</f>
        <v>-77854</v>
      </c>
      <c r="G30" s="65"/>
      <c r="H30" s="63">
        <f>SUM(H25:H28)</f>
        <v>-13891</v>
      </c>
      <c r="I30" s="64"/>
      <c r="J30" s="63">
        <f>SUM(J25:J28)</f>
        <v>-73085</v>
      </c>
    </row>
    <row r="31" spans="1:10" s="38" customFormat="1" ht="19.5" customHeight="1" thickTop="1">
      <c r="A31" s="62"/>
      <c r="B31" s="58"/>
      <c r="D31" s="66"/>
      <c r="E31" s="64"/>
      <c r="F31" s="66"/>
      <c r="G31" s="65"/>
      <c r="H31" s="66"/>
      <c r="I31" s="64"/>
      <c r="J31" s="66"/>
    </row>
    <row r="32" spans="1:10" s="38" customFormat="1" ht="18.75" customHeight="1">
      <c r="A32" s="40" t="s">
        <v>104</v>
      </c>
      <c r="B32" s="67"/>
      <c r="D32" s="59"/>
      <c r="E32" s="59"/>
      <c r="F32" s="59"/>
      <c r="G32" s="59"/>
      <c r="H32" s="59"/>
      <c r="I32" s="59"/>
      <c r="J32" s="59"/>
    </row>
    <row r="33" spans="1:10" s="38" customFormat="1" ht="18.75" customHeight="1" thickBot="1">
      <c r="A33" s="45" t="s">
        <v>38</v>
      </c>
      <c r="B33" s="58"/>
      <c r="D33" s="68">
        <f>+D30-D34</f>
        <v>-14984</v>
      </c>
      <c r="E33" s="59"/>
      <c r="F33" s="68">
        <f>+F30-F34</f>
        <v>-77853</v>
      </c>
      <c r="G33" s="59"/>
      <c r="H33" s="69">
        <f>SUM(H25)</f>
        <v>-13891</v>
      </c>
      <c r="I33" s="70"/>
      <c r="J33" s="69">
        <f>SUM(J25)</f>
        <v>-73085</v>
      </c>
    </row>
    <row r="34" spans="1:10" s="38" customFormat="1" ht="18.75" customHeight="1" thickTop="1">
      <c r="A34" s="45" t="s">
        <v>26</v>
      </c>
      <c r="B34" s="67"/>
      <c r="D34" s="110">
        <v>0</v>
      </c>
      <c r="E34" s="59"/>
      <c r="F34" s="59">
        <v>-1</v>
      </c>
      <c r="G34" s="59"/>
      <c r="H34" s="59"/>
      <c r="I34" s="59"/>
      <c r="J34" s="59"/>
    </row>
    <row r="35" spans="1:10" s="38" customFormat="1" ht="18.75" customHeight="1" thickBot="1">
      <c r="A35" s="45"/>
      <c r="B35" s="67"/>
      <c r="D35" s="71">
        <f>SUM(D33:D34)</f>
        <v>-14984</v>
      </c>
      <c r="E35" s="72"/>
      <c r="F35" s="71">
        <f>SUM(F33:F34)</f>
        <v>-77854</v>
      </c>
      <c r="G35" s="59"/>
      <c r="H35" s="59"/>
      <c r="I35" s="59"/>
      <c r="J35" s="59"/>
    </row>
    <row r="36" spans="1:10" s="38" customFormat="1" ht="18.75" customHeight="1" thickTop="1">
      <c r="A36" s="45"/>
      <c r="B36" s="67"/>
      <c r="D36" s="59"/>
      <c r="E36" s="59"/>
      <c r="F36" s="59"/>
      <c r="G36" s="59"/>
      <c r="H36" s="59"/>
      <c r="I36" s="59"/>
      <c r="J36" s="59"/>
    </row>
    <row r="37" spans="1:10" s="38" customFormat="1" ht="18.75" customHeight="1">
      <c r="A37" s="40" t="s">
        <v>39</v>
      </c>
      <c r="B37" s="67"/>
      <c r="D37" s="59"/>
      <c r="E37" s="59"/>
      <c r="F37" s="59"/>
      <c r="G37" s="59"/>
      <c r="H37" s="59"/>
      <c r="I37" s="59"/>
      <c r="J37" s="59"/>
    </row>
    <row r="38" spans="1:10" s="38" customFormat="1" ht="18.75" customHeight="1" thickBot="1">
      <c r="A38" s="45" t="s">
        <v>38</v>
      </c>
      <c r="B38" s="67"/>
      <c r="D38" s="59">
        <f>SUM(D30-D39)</f>
        <v>-14984</v>
      </c>
      <c r="E38" s="59"/>
      <c r="F38" s="59">
        <f>SUM(F30-F39)</f>
        <v>-77853</v>
      </c>
      <c r="G38" s="59"/>
      <c r="H38" s="73">
        <f>SUM(H30)</f>
        <v>-13891</v>
      </c>
      <c r="I38" s="70"/>
      <c r="J38" s="73">
        <f>SUM(J30)</f>
        <v>-73085</v>
      </c>
    </row>
    <row r="39" spans="1:10" s="38" customFormat="1" ht="18.75" customHeight="1" thickTop="1">
      <c r="A39" s="45" t="s">
        <v>26</v>
      </c>
      <c r="B39" s="67"/>
      <c r="D39" s="110">
        <v>0</v>
      </c>
      <c r="E39" s="68"/>
      <c r="F39" s="59">
        <v>-1</v>
      </c>
      <c r="G39" s="59"/>
      <c r="H39" s="59"/>
      <c r="I39" s="59"/>
      <c r="J39" s="59"/>
    </row>
    <row r="40" spans="1:10" s="38" customFormat="1" ht="18.75" customHeight="1" thickBot="1">
      <c r="A40" s="45"/>
      <c r="B40" s="67"/>
      <c r="D40" s="71">
        <f>SUM(D38:D39)</f>
        <v>-14984</v>
      </c>
      <c r="E40" s="72"/>
      <c r="F40" s="71">
        <f>SUM(F38:F39)</f>
        <v>-77854</v>
      </c>
      <c r="G40" s="59"/>
      <c r="H40" s="59"/>
      <c r="I40" s="59"/>
      <c r="J40" s="59"/>
    </row>
    <row r="41" spans="1:10" s="38" customFormat="1" ht="18.75" customHeight="1" thickTop="1">
      <c r="A41" s="74"/>
      <c r="B41" s="45"/>
      <c r="C41" s="45"/>
      <c r="D41" s="46"/>
      <c r="E41" s="45"/>
      <c r="F41" s="46"/>
      <c r="G41" s="45"/>
      <c r="I41" s="45"/>
      <c r="J41" s="39" t="s">
        <v>162</v>
      </c>
    </row>
    <row r="42" spans="1:10" s="38" customFormat="1" ht="18.75" customHeight="1">
      <c r="A42" s="40" t="s">
        <v>40</v>
      </c>
      <c r="B42" s="58"/>
      <c r="D42" s="59"/>
      <c r="E42" s="59"/>
      <c r="F42" s="59"/>
      <c r="G42" s="59"/>
      <c r="H42" s="59"/>
      <c r="I42" s="59"/>
      <c r="J42" s="75"/>
    </row>
    <row r="43" spans="1:10" s="38" customFormat="1" ht="18.75" customHeight="1">
      <c r="A43" s="45" t="s">
        <v>178</v>
      </c>
      <c r="B43" s="58"/>
      <c r="D43" s="59"/>
      <c r="E43" s="59"/>
      <c r="F43" s="59"/>
      <c r="G43" s="59"/>
      <c r="H43" s="59"/>
      <c r="I43" s="59"/>
      <c r="J43" s="59"/>
    </row>
    <row r="44" spans="1:10" s="38" customFormat="1" ht="18.75" customHeight="1" thickBot="1">
      <c r="A44" s="45" t="s">
        <v>171</v>
      </c>
      <c r="B44" s="67"/>
      <c r="D44" s="111">
        <f>+D40/855000</f>
        <v>-1.7525146198830409E-2</v>
      </c>
      <c r="E44" s="77"/>
      <c r="F44" s="76">
        <v>-9.1057309941520462E-2</v>
      </c>
      <c r="G44" s="78"/>
      <c r="H44" s="111">
        <f>+H38/855000</f>
        <v>-1.6246783625730996E-2</v>
      </c>
      <c r="I44" s="78"/>
      <c r="J44" s="76">
        <v>-8.5479532163742697E-2</v>
      </c>
    </row>
    <row r="45" spans="1:10" s="38" customFormat="1" ht="18.75" customHeight="1" thickTop="1">
      <c r="A45" s="45"/>
      <c r="B45" s="67"/>
      <c r="D45" s="59"/>
      <c r="E45" s="59"/>
      <c r="F45" s="59"/>
      <c r="G45" s="59"/>
      <c r="H45" s="59"/>
      <c r="I45" s="59"/>
      <c r="J45" s="59"/>
    </row>
    <row r="46" spans="1:10" s="38" customFormat="1" ht="18.75" customHeight="1">
      <c r="A46" s="45"/>
      <c r="B46" s="67"/>
      <c r="D46" s="59"/>
      <c r="E46" s="59"/>
      <c r="F46" s="59"/>
      <c r="G46" s="59"/>
      <c r="H46" s="59"/>
      <c r="I46" s="59"/>
      <c r="J46" s="59"/>
    </row>
    <row r="47" spans="1:10" s="38" customFormat="1" ht="18.75" customHeight="1">
      <c r="A47" s="45" t="s">
        <v>11</v>
      </c>
      <c r="B47" s="58"/>
      <c r="D47" s="59"/>
      <c r="E47" s="59"/>
      <c r="F47" s="59"/>
      <c r="G47" s="59"/>
      <c r="H47" s="59"/>
      <c r="I47" s="59"/>
      <c r="J47" s="59"/>
    </row>
    <row r="48" spans="1:10" s="38" customFormat="1" ht="19.5" customHeight="1">
      <c r="J48" s="39" t="s">
        <v>28</v>
      </c>
    </row>
    <row r="49" spans="1:10" s="38" customFormat="1" ht="19.5" customHeight="1">
      <c r="A49" s="40" t="s">
        <v>93</v>
      </c>
      <c r="B49" s="41"/>
      <c r="C49" s="41"/>
      <c r="D49" s="41"/>
      <c r="E49" s="41"/>
      <c r="F49" s="41"/>
      <c r="G49" s="41"/>
      <c r="H49" s="41"/>
      <c r="I49" s="41"/>
      <c r="J49" s="41"/>
    </row>
    <row r="50" spans="1:10" s="38" customFormat="1" ht="19.5" customHeight="1">
      <c r="A50" s="40" t="s">
        <v>75</v>
      </c>
      <c r="B50" s="41"/>
      <c r="C50" s="41"/>
      <c r="D50" s="41"/>
      <c r="E50" s="41"/>
      <c r="F50" s="41"/>
      <c r="G50" s="41"/>
      <c r="H50" s="41"/>
      <c r="I50" s="41"/>
      <c r="J50" s="41"/>
    </row>
    <row r="51" spans="1:10" s="45" customFormat="1" ht="19.5" customHeight="1">
      <c r="A51" s="42" t="s">
        <v>195</v>
      </c>
      <c r="B51" s="43"/>
      <c r="C51" s="43"/>
      <c r="D51" s="43"/>
      <c r="E51" s="43"/>
      <c r="F51" s="43"/>
      <c r="G51" s="41"/>
      <c r="H51" s="44"/>
      <c r="I51" s="41"/>
      <c r="J51" s="44"/>
    </row>
    <row r="52" spans="1:10" s="45" customFormat="1" ht="19.5" customHeight="1">
      <c r="D52" s="46"/>
      <c r="F52" s="46"/>
      <c r="H52" s="38"/>
      <c r="J52" s="39" t="s">
        <v>0</v>
      </c>
    </row>
    <row r="53" spans="1:10" s="50" customFormat="1" ht="19.5" customHeight="1">
      <c r="A53" s="47"/>
      <c r="B53" s="47"/>
      <c r="C53" s="45"/>
      <c r="D53" s="48"/>
      <c r="E53" s="48" t="s">
        <v>13</v>
      </c>
      <c r="F53" s="48"/>
      <c r="G53" s="47"/>
      <c r="H53" s="48"/>
      <c r="I53" s="49" t="s">
        <v>14</v>
      </c>
      <c r="J53" s="48"/>
    </row>
    <row r="54" spans="1:10" s="50" customFormat="1" ht="19.5" customHeight="1">
      <c r="B54" s="51" t="s">
        <v>12</v>
      </c>
      <c r="C54" s="45"/>
      <c r="D54" s="52">
        <v>2022</v>
      </c>
      <c r="E54" s="53"/>
      <c r="F54" s="52">
        <v>2021</v>
      </c>
      <c r="G54" s="45"/>
      <c r="H54" s="52">
        <v>2022</v>
      </c>
      <c r="I54" s="53"/>
      <c r="J54" s="52">
        <v>2021</v>
      </c>
    </row>
    <row r="55" spans="1:10" s="50" customFormat="1" ht="19.5" customHeight="1">
      <c r="A55" s="54" t="s">
        <v>29</v>
      </c>
      <c r="B55" s="55"/>
      <c r="C55" s="45"/>
      <c r="D55" s="56"/>
      <c r="E55" s="53"/>
      <c r="F55" s="8"/>
      <c r="G55" s="45"/>
      <c r="H55" s="56"/>
      <c r="I55" s="53"/>
      <c r="J55" s="8"/>
    </row>
    <row r="56" spans="1:10" s="38" customFormat="1" ht="19.5" customHeight="1">
      <c r="A56" s="57" t="s">
        <v>30</v>
      </c>
      <c r="B56" s="58"/>
    </row>
    <row r="57" spans="1:10" s="38" customFormat="1" ht="19.5" customHeight="1">
      <c r="A57" s="38" t="s">
        <v>100</v>
      </c>
      <c r="D57" s="112">
        <v>74370</v>
      </c>
      <c r="E57" s="59"/>
      <c r="F57" s="59">
        <v>22233</v>
      </c>
      <c r="G57" s="59"/>
      <c r="H57" s="59">
        <v>22111</v>
      </c>
      <c r="I57" s="59"/>
      <c r="J57" s="59">
        <v>5745</v>
      </c>
    </row>
    <row r="58" spans="1:10" s="38" customFormat="1" ht="19.5" customHeight="1">
      <c r="A58" s="38" t="s">
        <v>101</v>
      </c>
      <c r="B58" s="58"/>
      <c r="D58" s="59">
        <v>363871</v>
      </c>
      <c r="E58" s="59"/>
      <c r="F58" s="59">
        <v>68039</v>
      </c>
      <c r="G58" s="59"/>
      <c r="H58" s="59">
        <v>358050</v>
      </c>
      <c r="I58" s="59"/>
      <c r="J58" s="59">
        <v>67105</v>
      </c>
    </row>
    <row r="59" spans="1:10" s="38" customFormat="1" ht="19.5" customHeight="1">
      <c r="A59" s="38" t="s">
        <v>152</v>
      </c>
      <c r="B59" s="58"/>
      <c r="D59" s="59">
        <v>1154</v>
      </c>
      <c r="E59" s="59"/>
      <c r="F59" s="59">
        <v>1558</v>
      </c>
      <c r="G59" s="59"/>
      <c r="H59" s="59">
        <v>1462</v>
      </c>
      <c r="I59" s="59"/>
      <c r="J59" s="59">
        <v>1542</v>
      </c>
    </row>
    <row r="60" spans="1:10" s="38" customFormat="1" ht="19.5" customHeight="1">
      <c r="A60" s="38" t="s">
        <v>31</v>
      </c>
      <c r="D60" s="59">
        <v>6817</v>
      </c>
      <c r="E60" s="59"/>
      <c r="F60" s="59">
        <v>2748</v>
      </c>
      <c r="G60" s="59"/>
      <c r="H60" s="59">
        <v>9917</v>
      </c>
      <c r="I60" s="59"/>
      <c r="J60" s="59">
        <v>4117</v>
      </c>
    </row>
    <row r="61" spans="1:10" s="38" customFormat="1" ht="19.5" customHeight="1">
      <c r="A61" s="57" t="s">
        <v>32</v>
      </c>
      <c r="D61" s="60">
        <f>SUM(D57:D60)</f>
        <v>446212</v>
      </c>
      <c r="E61" s="59"/>
      <c r="F61" s="60">
        <f>SUM(F57:F60)</f>
        <v>94578</v>
      </c>
      <c r="G61" s="59"/>
      <c r="H61" s="60">
        <f>SUM(H57:H60)</f>
        <v>391540</v>
      </c>
      <c r="I61" s="59"/>
      <c r="J61" s="60">
        <f>SUM(J57:J60)</f>
        <v>78509</v>
      </c>
    </row>
    <row r="62" spans="1:10" s="38" customFormat="1" ht="19.5" customHeight="1">
      <c r="A62" s="57" t="s">
        <v>33</v>
      </c>
      <c r="B62" s="58"/>
      <c r="D62" s="59"/>
      <c r="E62" s="59"/>
      <c r="F62" s="59"/>
      <c r="G62" s="59"/>
      <c r="H62" s="59"/>
      <c r="I62" s="59"/>
      <c r="J62" s="59"/>
    </row>
    <row r="63" spans="1:10" s="38" customFormat="1" ht="19.5" customHeight="1">
      <c r="A63" s="38" t="s">
        <v>102</v>
      </c>
      <c r="D63" s="59">
        <v>45089</v>
      </c>
      <c r="E63" s="59"/>
      <c r="F63" s="59">
        <v>14508</v>
      </c>
      <c r="G63" s="59"/>
      <c r="H63" s="59">
        <v>16024</v>
      </c>
      <c r="I63" s="59"/>
      <c r="J63" s="59">
        <v>5048</v>
      </c>
    </row>
    <row r="64" spans="1:10" s="38" customFormat="1" ht="19.5" customHeight="1">
      <c r="A64" s="38" t="s">
        <v>103</v>
      </c>
      <c r="D64" s="59">
        <v>373161</v>
      </c>
      <c r="E64" s="59"/>
      <c r="F64" s="59">
        <v>214262</v>
      </c>
      <c r="G64" s="59"/>
      <c r="H64" s="59">
        <v>367825</v>
      </c>
      <c r="I64" s="59"/>
      <c r="J64" s="59">
        <v>204417</v>
      </c>
    </row>
    <row r="65" spans="1:10" s="38" customFormat="1" ht="19.5" customHeight="1">
      <c r="A65" s="38" t="s">
        <v>139</v>
      </c>
      <c r="D65" s="59">
        <v>24595</v>
      </c>
      <c r="E65" s="59"/>
      <c r="F65" s="59">
        <v>16543</v>
      </c>
      <c r="G65" s="59"/>
      <c r="H65" s="59">
        <v>18395</v>
      </c>
      <c r="I65" s="59"/>
      <c r="J65" s="59">
        <v>10859</v>
      </c>
    </row>
    <row r="66" spans="1:10" s="38" customFormat="1" ht="19.5" customHeight="1">
      <c r="A66" s="38" t="s">
        <v>34</v>
      </c>
      <c r="B66" s="58"/>
      <c r="D66" s="61">
        <v>68294</v>
      </c>
      <c r="E66" s="59"/>
      <c r="F66" s="61">
        <v>64201</v>
      </c>
      <c r="G66" s="59"/>
      <c r="H66" s="61">
        <v>60712</v>
      </c>
      <c r="I66" s="59"/>
      <c r="J66" s="61">
        <v>56307</v>
      </c>
    </row>
    <row r="67" spans="1:10" s="38" customFormat="1" ht="19.5" customHeight="1">
      <c r="A67" s="57" t="s">
        <v>35</v>
      </c>
      <c r="D67" s="61">
        <f>SUM(D63:D66)</f>
        <v>511139</v>
      </c>
      <c r="E67" s="59"/>
      <c r="F67" s="61">
        <f>SUM(F63:F66)</f>
        <v>309514</v>
      </c>
      <c r="G67" s="59"/>
      <c r="H67" s="61">
        <f>SUM(H63:H66)</f>
        <v>462956</v>
      </c>
      <c r="I67" s="59"/>
      <c r="J67" s="61">
        <f>SUM(J63:J66)</f>
        <v>276631</v>
      </c>
    </row>
    <row r="68" spans="1:10" s="38" customFormat="1" ht="19.5" customHeight="1">
      <c r="A68" s="57" t="s">
        <v>179</v>
      </c>
      <c r="B68" s="58"/>
      <c r="D68" s="59">
        <f>D61-D67</f>
        <v>-64927</v>
      </c>
      <c r="E68" s="59"/>
      <c r="F68" s="59">
        <f>F61-F67</f>
        <v>-214936</v>
      </c>
      <c r="G68" s="59"/>
      <c r="H68" s="59">
        <f>H61-H67</f>
        <v>-71416</v>
      </c>
      <c r="I68" s="59"/>
      <c r="J68" s="59">
        <f>J61-J67</f>
        <v>-198122</v>
      </c>
    </row>
    <row r="69" spans="1:10" s="38" customFormat="1" ht="19.5" customHeight="1">
      <c r="A69" s="38" t="s">
        <v>36</v>
      </c>
      <c r="B69" s="58"/>
      <c r="D69" s="61">
        <v>-34905</v>
      </c>
      <c r="E69" s="61">
        <v>-34905</v>
      </c>
      <c r="F69" s="61">
        <v>-33374</v>
      </c>
      <c r="G69" s="59"/>
      <c r="H69" s="61">
        <v>-34127</v>
      </c>
      <c r="I69" s="59"/>
      <c r="J69" s="61">
        <v>-32972</v>
      </c>
    </row>
    <row r="70" spans="1:10" s="38" customFormat="1" ht="19.5" customHeight="1">
      <c r="A70" s="57" t="s">
        <v>180</v>
      </c>
      <c r="B70" s="58"/>
      <c r="D70" s="59">
        <f>SUM(D68:D69)</f>
        <v>-99832</v>
      </c>
      <c r="E70" s="59"/>
      <c r="F70" s="59">
        <f>SUM(F68:F69)</f>
        <v>-248310</v>
      </c>
      <c r="G70" s="59"/>
      <c r="H70" s="59">
        <f>SUM(H68:H69)</f>
        <v>-105543</v>
      </c>
      <c r="I70" s="59"/>
      <c r="J70" s="59">
        <f>SUM(J68:J69)</f>
        <v>-231094</v>
      </c>
    </row>
    <row r="71" spans="1:10" s="38" customFormat="1" ht="19.5" customHeight="1">
      <c r="A71" s="38" t="s">
        <v>186</v>
      </c>
      <c r="B71" s="58">
        <v>13</v>
      </c>
      <c r="D71" s="59">
        <v>-1853</v>
      </c>
      <c r="E71" s="59"/>
      <c r="F71" s="59">
        <v>7597</v>
      </c>
      <c r="G71" s="59"/>
      <c r="H71" s="59">
        <v>351</v>
      </c>
      <c r="I71" s="59"/>
      <c r="J71" s="59">
        <v>7377</v>
      </c>
    </row>
    <row r="72" spans="1:10" s="38" customFormat="1" ht="19.5" customHeight="1">
      <c r="A72" s="40" t="s">
        <v>161</v>
      </c>
      <c r="B72" s="58"/>
      <c r="D72" s="60">
        <f>SUM(D70:D71)</f>
        <v>-101685</v>
      </c>
      <c r="E72" s="59"/>
      <c r="F72" s="60">
        <f>SUM(F70:F71)</f>
        <v>-240713</v>
      </c>
      <c r="G72" s="59"/>
      <c r="H72" s="60">
        <f>SUM(H70:H71)</f>
        <v>-105192</v>
      </c>
      <c r="I72" s="59"/>
      <c r="J72" s="60">
        <f>SUM(J70:J71)</f>
        <v>-223717</v>
      </c>
    </row>
    <row r="73" spans="1:10" s="38" customFormat="1" ht="19.5" customHeight="1">
      <c r="A73" s="40"/>
      <c r="B73" s="58"/>
      <c r="D73" s="59"/>
      <c r="E73" s="59"/>
      <c r="F73" s="59"/>
      <c r="G73" s="59"/>
      <c r="H73" s="59"/>
      <c r="I73" s="59"/>
      <c r="J73" s="59"/>
    </row>
    <row r="74" spans="1:10" s="38" customFormat="1" ht="19.5" customHeight="1">
      <c r="A74" s="40" t="s">
        <v>119</v>
      </c>
      <c r="B74" s="58"/>
      <c r="D74" s="59"/>
      <c r="E74" s="59"/>
      <c r="F74" s="59"/>
      <c r="G74" s="59"/>
      <c r="H74" s="59"/>
      <c r="I74" s="59"/>
      <c r="J74" s="59"/>
    </row>
    <row r="75" spans="1:10" s="38" customFormat="1" ht="19.5" customHeight="1">
      <c r="A75" s="45" t="s">
        <v>114</v>
      </c>
      <c r="B75" s="58"/>
      <c r="D75" s="61">
        <v>0</v>
      </c>
      <c r="E75" s="59"/>
      <c r="F75" s="61">
        <v>0</v>
      </c>
      <c r="G75" s="59"/>
      <c r="H75" s="61">
        <v>0</v>
      </c>
      <c r="I75" s="59"/>
      <c r="J75" s="61">
        <v>0</v>
      </c>
    </row>
    <row r="76" spans="1:10" s="38" customFormat="1" ht="19.5" customHeight="1">
      <c r="A76" s="40" t="s">
        <v>131</v>
      </c>
      <c r="B76" s="58"/>
      <c r="D76" s="60">
        <f>SUM(D81)</f>
        <v>0</v>
      </c>
      <c r="E76" s="59"/>
      <c r="F76" s="60">
        <f>SUM(F75)</f>
        <v>0</v>
      </c>
      <c r="G76" s="59"/>
      <c r="H76" s="60">
        <f>SUM(H75)</f>
        <v>0</v>
      </c>
      <c r="I76" s="59"/>
      <c r="J76" s="60">
        <f>SUM(J75)</f>
        <v>0</v>
      </c>
    </row>
    <row r="77" spans="1:10" s="38" customFormat="1" ht="19.5" customHeight="1" thickBot="1">
      <c r="A77" s="62" t="s">
        <v>37</v>
      </c>
      <c r="B77" s="58"/>
      <c r="D77" s="63">
        <f ca="1">SUM(D72:D81)</f>
        <v>-101685</v>
      </c>
      <c r="E77" s="64"/>
      <c r="F77" s="63">
        <f>SUM(F72:F75)</f>
        <v>-240713</v>
      </c>
      <c r="G77" s="65"/>
      <c r="H77" s="63">
        <f>SUM(H72:H75)</f>
        <v>-105192</v>
      </c>
      <c r="I77" s="64"/>
      <c r="J77" s="63">
        <f>SUM(J72:J75)</f>
        <v>-223717</v>
      </c>
    </row>
    <row r="78" spans="1:10" s="38" customFormat="1" ht="19.5" customHeight="1" thickTop="1">
      <c r="A78" s="62"/>
      <c r="B78" s="58"/>
      <c r="D78" s="66"/>
      <c r="E78" s="64"/>
      <c r="F78" s="66"/>
      <c r="G78" s="65"/>
      <c r="H78" s="66"/>
      <c r="I78" s="64"/>
      <c r="J78" s="66"/>
    </row>
    <row r="79" spans="1:10" s="38" customFormat="1" ht="18.75" customHeight="1">
      <c r="A79" s="40" t="s">
        <v>104</v>
      </c>
      <c r="B79" s="67"/>
      <c r="D79" s="59"/>
      <c r="E79" s="59"/>
      <c r="F79" s="59"/>
      <c r="G79" s="59"/>
      <c r="H79" s="59"/>
      <c r="I79" s="59"/>
      <c r="J79" s="59"/>
    </row>
    <row r="80" spans="1:10" s="38" customFormat="1" ht="18.75" customHeight="1" thickBot="1">
      <c r="A80" s="45" t="s">
        <v>38</v>
      </c>
      <c r="B80" s="58"/>
      <c r="D80" s="68">
        <f ca="1">+D77-#REF!</f>
        <v>-101685</v>
      </c>
      <c r="E80" s="59"/>
      <c r="F80" s="68">
        <f>+F77-F81</f>
        <v>-240712</v>
      </c>
      <c r="G80" s="59"/>
      <c r="H80" s="69">
        <f>SUM(H72)</f>
        <v>-105192</v>
      </c>
      <c r="I80" s="70"/>
      <c r="J80" s="69">
        <f>SUM(J72)</f>
        <v>-223717</v>
      </c>
    </row>
    <row r="81" spans="1:10" s="38" customFormat="1" ht="18.75" customHeight="1" thickTop="1">
      <c r="A81" s="45" t="s">
        <v>26</v>
      </c>
      <c r="B81" s="67"/>
      <c r="D81" s="61">
        <v>0</v>
      </c>
      <c r="E81" s="59"/>
      <c r="F81" s="59">
        <v>-1</v>
      </c>
      <c r="G81" s="59"/>
      <c r="H81" s="59"/>
      <c r="I81" s="59"/>
      <c r="J81" s="59"/>
    </row>
    <row r="82" spans="1:10" s="38" customFormat="1" ht="18.75" customHeight="1" thickBot="1">
      <c r="A82" s="45"/>
      <c r="B82" s="67"/>
      <c r="D82" s="71">
        <f ca="1">SUM(D80:D81)</f>
        <v>-101685</v>
      </c>
      <c r="E82" s="72"/>
      <c r="F82" s="71">
        <f>SUM(F80:F81)</f>
        <v>-240713</v>
      </c>
      <c r="G82" s="59"/>
      <c r="H82" s="59"/>
      <c r="I82" s="59"/>
      <c r="J82" s="59"/>
    </row>
    <row r="83" spans="1:10" s="38" customFormat="1" ht="18.75" customHeight="1" thickTop="1">
      <c r="A83" s="45"/>
      <c r="B83" s="67"/>
      <c r="D83" s="59"/>
      <c r="E83" s="59"/>
      <c r="F83" s="59"/>
      <c r="G83" s="59"/>
      <c r="H83" s="59"/>
      <c r="I83" s="59"/>
      <c r="J83" s="59"/>
    </row>
    <row r="84" spans="1:10" s="38" customFormat="1" ht="18.75" customHeight="1">
      <c r="A84" s="40" t="s">
        <v>39</v>
      </c>
      <c r="B84" s="67"/>
      <c r="D84" s="59"/>
      <c r="E84" s="59"/>
      <c r="F84" s="59"/>
      <c r="G84" s="59"/>
      <c r="H84" s="59"/>
      <c r="I84" s="59"/>
      <c r="J84" s="59"/>
    </row>
    <row r="85" spans="1:10" s="38" customFormat="1" ht="18.75" customHeight="1" thickBot="1">
      <c r="A85" s="45" t="s">
        <v>38</v>
      </c>
      <c r="B85" s="67"/>
      <c r="D85" s="59">
        <f ca="1">D80</f>
        <v>-101685</v>
      </c>
      <c r="E85" s="59"/>
      <c r="F85" s="59">
        <f>F80</f>
        <v>-240712</v>
      </c>
      <c r="G85" s="59"/>
      <c r="H85" s="73">
        <f>SUM(H77)</f>
        <v>-105192</v>
      </c>
      <c r="I85" s="70"/>
      <c r="J85" s="73">
        <f>SUM(J77)</f>
        <v>-223717</v>
      </c>
    </row>
    <row r="86" spans="1:10" s="38" customFormat="1" ht="18.75" customHeight="1" thickTop="1">
      <c r="A86" s="45" t="s">
        <v>26</v>
      </c>
      <c r="B86" s="67"/>
      <c r="D86" s="61">
        <v>0</v>
      </c>
      <c r="E86" s="68"/>
      <c r="F86" s="59">
        <v>-1</v>
      </c>
      <c r="G86" s="59"/>
      <c r="H86" s="59"/>
      <c r="I86" s="59"/>
      <c r="J86" s="59"/>
    </row>
    <row r="87" spans="1:10" s="38" customFormat="1" ht="18.75" customHeight="1" thickBot="1">
      <c r="A87" s="45"/>
      <c r="B87" s="67"/>
      <c r="D87" s="71">
        <f ca="1">SUM(D85:D86)</f>
        <v>-101685</v>
      </c>
      <c r="E87" s="72"/>
      <c r="F87" s="71">
        <f>SUM(F85:F86)</f>
        <v>-240713</v>
      </c>
      <c r="G87" s="59"/>
      <c r="H87" s="59"/>
      <c r="I87" s="59"/>
      <c r="J87" s="59"/>
    </row>
    <row r="88" spans="1:10" s="38" customFormat="1" ht="18.75" customHeight="1" thickTop="1">
      <c r="A88" s="74"/>
      <c r="B88" s="45"/>
      <c r="C88" s="45"/>
      <c r="D88" s="46"/>
      <c r="E88" s="45"/>
      <c r="F88" s="46"/>
      <c r="G88" s="45"/>
      <c r="I88" s="45"/>
      <c r="J88" s="39" t="s">
        <v>162</v>
      </c>
    </row>
    <row r="89" spans="1:10" s="38" customFormat="1" ht="18.75" customHeight="1">
      <c r="A89" s="40" t="s">
        <v>40</v>
      </c>
      <c r="B89" s="58"/>
      <c r="D89" s="110"/>
      <c r="E89" s="59"/>
      <c r="F89" s="59"/>
      <c r="G89" s="59"/>
      <c r="H89" s="59"/>
      <c r="I89" s="59"/>
      <c r="J89" s="75"/>
    </row>
    <row r="90" spans="1:10" s="38" customFormat="1" ht="18.75" customHeight="1">
      <c r="A90" s="45" t="s">
        <v>178</v>
      </c>
      <c r="B90" s="58"/>
      <c r="D90" s="110"/>
      <c r="E90" s="59"/>
      <c r="F90" s="59"/>
      <c r="G90" s="59"/>
      <c r="H90" s="59"/>
      <c r="I90" s="59"/>
      <c r="J90" s="59"/>
    </row>
    <row r="91" spans="1:10" s="38" customFormat="1" ht="18.75" customHeight="1" thickBot="1">
      <c r="A91" s="45" t="s">
        <v>171</v>
      </c>
      <c r="B91" s="67"/>
      <c r="D91" s="111">
        <f ca="1">+D87/855000</f>
        <v>-0.11892982456140351</v>
      </c>
      <c r="E91" s="77"/>
      <c r="F91" s="76">
        <v>-0.28199999999999997</v>
      </c>
      <c r="G91" s="78"/>
      <c r="H91" s="111">
        <f>+H85/855000</f>
        <v>-0.12303157894736842</v>
      </c>
      <c r="I91" s="78"/>
      <c r="J91" s="76">
        <v>-0.26200000000000001</v>
      </c>
    </row>
    <row r="92" spans="1:10" s="38" customFormat="1" ht="18.75" customHeight="1" thickTop="1">
      <c r="A92" s="45"/>
      <c r="B92" s="67"/>
      <c r="D92" s="59"/>
      <c r="E92" s="59"/>
      <c r="F92" s="59"/>
      <c r="G92" s="59"/>
      <c r="H92" s="59"/>
      <c r="I92" s="59"/>
      <c r="J92" s="59"/>
    </row>
    <row r="93" spans="1:10" s="38" customFormat="1" ht="18.75" customHeight="1">
      <c r="A93" s="45"/>
      <c r="B93" s="67"/>
      <c r="D93" s="59"/>
      <c r="E93" s="59"/>
      <c r="F93" s="59"/>
      <c r="G93" s="59"/>
      <c r="H93" s="59"/>
      <c r="I93" s="59"/>
      <c r="J93" s="59"/>
    </row>
    <row r="94" spans="1:10" s="38" customFormat="1" ht="18.75" customHeight="1">
      <c r="A94" s="45" t="s">
        <v>11</v>
      </c>
      <c r="B94" s="58"/>
      <c r="D94" s="59"/>
      <c r="E94" s="59"/>
      <c r="F94" s="59"/>
      <c r="G94" s="59"/>
      <c r="H94" s="59"/>
      <c r="I94" s="59"/>
      <c r="J94" s="59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8" orientation="portrait" r:id="rId1"/>
  <headerFooter alignWithMargins="0"/>
  <rowBreaks count="1" manualBreakCount="1">
    <brk id="4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915496-25A7-4D89-889F-D1914246C339}">
  <sheetPr>
    <tabColor theme="0" tint="-0.14999847407452621"/>
  </sheetPr>
  <dimension ref="A1:W26"/>
  <sheetViews>
    <sheetView showGridLines="0" view="pageBreakPreview" topLeftCell="A9" zoomScale="60" zoomScaleNormal="100" workbookViewId="0">
      <selection activeCell="E15" sqref="E15"/>
    </sheetView>
  </sheetViews>
  <sheetFormatPr defaultColWidth="9.44140625" defaultRowHeight="19.5" customHeight="1"/>
  <cols>
    <col min="1" max="2" width="11.44140625" style="90" customWidth="1"/>
    <col min="3" max="3" width="15.44140625" style="90" customWidth="1"/>
    <col min="4" max="4" width="1.5546875" style="90" customWidth="1"/>
    <col min="5" max="5" width="13.5546875" style="90" customWidth="1"/>
    <col min="6" max="6" width="1.5546875" style="90" customWidth="1"/>
    <col min="7" max="7" width="13.5546875" style="90" customWidth="1"/>
    <col min="8" max="8" width="1.5546875" style="90" customWidth="1"/>
    <col min="9" max="9" width="16.44140625" style="90" customWidth="1"/>
    <col min="10" max="10" width="1.5546875" style="90" customWidth="1"/>
    <col min="11" max="11" width="13.5546875" style="90" customWidth="1"/>
    <col min="12" max="12" width="1.5546875" style="90" customWidth="1"/>
    <col min="13" max="13" width="13.5546875" style="90" customWidth="1"/>
    <col min="14" max="14" width="1.5546875" style="90" customWidth="1"/>
    <col min="15" max="15" width="19.44140625" style="90" customWidth="1"/>
    <col min="16" max="16" width="1.5546875" style="90" customWidth="1"/>
    <col min="17" max="17" width="15.5546875" style="90" customWidth="1"/>
    <col min="18" max="18" width="1.5546875" style="90" customWidth="1"/>
    <col min="19" max="19" width="13.5546875" style="90" customWidth="1"/>
    <col min="20" max="20" width="1.5546875" style="90" customWidth="1"/>
    <col min="21" max="21" width="13.5546875" style="90" customWidth="1"/>
    <col min="22" max="22" width="1.5546875" style="90" customWidth="1"/>
    <col min="23" max="23" width="13.5546875" style="90" customWidth="1"/>
    <col min="24" max="24" width="0.5546875" style="90" customWidth="1"/>
    <col min="25" max="16384" width="9.44140625" style="90"/>
  </cols>
  <sheetData>
    <row r="1" spans="1:23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1"/>
      <c r="Q1" s="92"/>
      <c r="R1" s="91"/>
      <c r="S1" s="92"/>
      <c r="T1" s="91"/>
      <c r="U1" s="91"/>
      <c r="V1" s="91"/>
      <c r="W1" s="93" t="s">
        <v>28</v>
      </c>
    </row>
    <row r="2" spans="1:23" ht="19.5" customHeight="1">
      <c r="A2" s="94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1"/>
      <c r="Q2" s="92"/>
      <c r="R2" s="91"/>
      <c r="S2" s="92"/>
      <c r="T2" s="91"/>
      <c r="U2" s="91"/>
      <c r="V2" s="91"/>
      <c r="W2" s="91"/>
    </row>
    <row r="3" spans="1:23" ht="19.5" customHeight="1">
      <c r="A3" s="94" t="s">
        <v>73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91"/>
      <c r="V3" s="91"/>
      <c r="W3" s="91"/>
    </row>
    <row r="4" spans="1:23" ht="19.5" customHeight="1">
      <c r="A4" s="42" t="s">
        <v>195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1"/>
      <c r="W4" s="91"/>
    </row>
    <row r="5" spans="1:23" ht="19.5" customHeight="1">
      <c r="B5" s="95"/>
      <c r="C5" s="95"/>
      <c r="D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5"/>
      <c r="Q5" s="93"/>
      <c r="R5" s="95"/>
      <c r="S5" s="93"/>
      <c r="T5" s="95"/>
      <c r="U5" s="95"/>
      <c r="V5" s="95"/>
      <c r="W5" s="93" t="s">
        <v>0</v>
      </c>
    </row>
    <row r="6" spans="1:23" s="97" customFormat="1" ht="19.5" customHeight="1">
      <c r="A6" s="96"/>
      <c r="B6" s="96"/>
      <c r="C6" s="96"/>
      <c r="E6" s="115" t="s">
        <v>13</v>
      </c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</row>
    <row r="7" spans="1:23" s="97" customFormat="1" ht="19.5" customHeight="1">
      <c r="A7" s="96"/>
      <c r="B7" s="96"/>
      <c r="C7" s="96"/>
      <c r="D7" s="90"/>
      <c r="E7" s="116" t="s">
        <v>76</v>
      </c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96"/>
      <c r="U7" s="98"/>
      <c r="V7" s="96"/>
      <c r="W7" s="96"/>
    </row>
    <row r="8" spans="1:23" s="97" customFormat="1" ht="19.5" customHeight="1">
      <c r="A8" s="96"/>
      <c r="B8" s="96"/>
      <c r="C8" s="96"/>
      <c r="D8" s="90"/>
      <c r="E8" s="90"/>
      <c r="F8" s="90"/>
      <c r="G8" s="90"/>
      <c r="H8" s="90"/>
      <c r="I8" s="90"/>
      <c r="J8" s="90"/>
      <c r="K8" s="90"/>
      <c r="L8" s="90"/>
      <c r="M8" s="90"/>
      <c r="N8" s="90"/>
      <c r="O8" s="116" t="s">
        <v>111</v>
      </c>
      <c r="P8" s="116"/>
      <c r="Q8" s="116"/>
      <c r="R8" s="90"/>
      <c r="S8" s="90"/>
      <c r="T8" s="96"/>
      <c r="U8" s="98"/>
      <c r="V8" s="96"/>
      <c r="W8" s="96"/>
    </row>
    <row r="9" spans="1:23" s="98" customFormat="1" ht="19.5" customHeight="1">
      <c r="O9" s="98" t="s">
        <v>57</v>
      </c>
    </row>
    <row r="10" spans="1:23" s="98" customFormat="1" ht="19.5" customHeight="1">
      <c r="I10" s="98" t="s">
        <v>132</v>
      </c>
      <c r="O10" s="113" t="s">
        <v>58</v>
      </c>
      <c r="S10" s="98" t="s">
        <v>59</v>
      </c>
      <c r="U10" s="98" t="s">
        <v>60</v>
      </c>
    </row>
    <row r="11" spans="1:23" s="98" customFormat="1" ht="19.5" customHeight="1">
      <c r="E11" s="98" t="s">
        <v>61</v>
      </c>
      <c r="I11" s="99" t="s">
        <v>133</v>
      </c>
      <c r="K11" s="117" t="s">
        <v>190</v>
      </c>
      <c r="L11" s="117"/>
      <c r="M11" s="117"/>
      <c r="O11" s="98" t="s">
        <v>105</v>
      </c>
      <c r="Q11" s="98" t="s">
        <v>64</v>
      </c>
      <c r="S11" s="98" t="s">
        <v>62</v>
      </c>
      <c r="U11" s="98" t="s">
        <v>63</v>
      </c>
      <c r="W11" s="98" t="s">
        <v>64</v>
      </c>
    </row>
    <row r="12" spans="1:23" s="98" customFormat="1" ht="19.5" customHeight="1">
      <c r="E12" s="98" t="s">
        <v>126</v>
      </c>
      <c r="I12" s="98" t="s">
        <v>108</v>
      </c>
      <c r="K12" s="98" t="s">
        <v>80</v>
      </c>
      <c r="O12" s="98" t="s">
        <v>106</v>
      </c>
      <c r="Q12" s="98" t="s">
        <v>110</v>
      </c>
      <c r="S12" s="98" t="s">
        <v>65</v>
      </c>
      <c r="U12" s="98" t="s">
        <v>66</v>
      </c>
      <c r="W12" s="98" t="s">
        <v>67</v>
      </c>
    </row>
    <row r="13" spans="1:23" s="98" customFormat="1" ht="19.5" customHeight="1">
      <c r="E13" s="113" t="s">
        <v>56</v>
      </c>
      <c r="G13" s="113" t="s">
        <v>98</v>
      </c>
      <c r="I13" s="113" t="s">
        <v>109</v>
      </c>
      <c r="K13" s="113" t="s">
        <v>79</v>
      </c>
      <c r="M13" s="113" t="s">
        <v>68</v>
      </c>
      <c r="O13" s="113" t="s">
        <v>107</v>
      </c>
      <c r="Q13" s="113" t="s">
        <v>81</v>
      </c>
      <c r="S13" s="113" t="s">
        <v>69</v>
      </c>
      <c r="U13" s="113" t="s">
        <v>70</v>
      </c>
      <c r="W13" s="113" t="s">
        <v>71</v>
      </c>
    </row>
    <row r="14" spans="1:23" ht="19.5" customHeight="1">
      <c r="A14" s="94" t="s">
        <v>168</v>
      </c>
      <c r="D14" s="98"/>
      <c r="E14" s="100">
        <v>213750</v>
      </c>
      <c r="F14" s="100"/>
      <c r="G14" s="100">
        <v>278906</v>
      </c>
      <c r="H14" s="100"/>
      <c r="I14" s="100">
        <v>-46226</v>
      </c>
      <c r="J14" s="100"/>
      <c r="K14" s="100">
        <v>17399</v>
      </c>
      <c r="L14" s="100"/>
      <c r="M14" s="100">
        <v>350812</v>
      </c>
      <c r="N14" s="100"/>
      <c r="O14" s="100">
        <v>90567</v>
      </c>
      <c r="P14" s="100"/>
      <c r="Q14" s="100">
        <f>SUM(O14)</f>
        <v>90567</v>
      </c>
      <c r="R14" s="100"/>
      <c r="S14" s="100">
        <f t="shared" ref="S14:S17" si="0">SUM(E14:N14,Q14)</f>
        <v>905208</v>
      </c>
      <c r="T14" s="100"/>
      <c r="U14" s="100">
        <v>4</v>
      </c>
      <c r="V14" s="100"/>
      <c r="W14" s="100">
        <f>SUM(S14:U14)</f>
        <v>905212</v>
      </c>
    </row>
    <row r="15" spans="1:23" ht="19.5" customHeight="1">
      <c r="A15" s="101" t="s">
        <v>161</v>
      </c>
      <c r="D15" s="98"/>
      <c r="E15" s="100">
        <v>0</v>
      </c>
      <c r="F15" s="100"/>
      <c r="G15" s="100">
        <v>0</v>
      </c>
      <c r="H15" s="100"/>
      <c r="I15" s="100">
        <v>0</v>
      </c>
      <c r="J15" s="100"/>
      <c r="K15" s="100">
        <v>0</v>
      </c>
      <c r="L15" s="100"/>
      <c r="M15" s="100">
        <v>-240712</v>
      </c>
      <c r="N15" s="100"/>
      <c r="O15" s="100">
        <v>0</v>
      </c>
      <c r="P15" s="100"/>
      <c r="Q15" s="100">
        <f t="shared" ref="Q15" si="1">SUM(O15:O15)</f>
        <v>0</v>
      </c>
      <c r="R15" s="100"/>
      <c r="S15" s="100">
        <f t="shared" si="0"/>
        <v>-240712</v>
      </c>
      <c r="T15" s="100"/>
      <c r="U15" s="100">
        <v>-1</v>
      </c>
      <c r="V15" s="100"/>
      <c r="W15" s="100">
        <f>SUM(S15:U15)</f>
        <v>-240713</v>
      </c>
    </row>
    <row r="16" spans="1:23" ht="19.5" customHeight="1">
      <c r="A16" s="101" t="s">
        <v>114</v>
      </c>
      <c r="D16" s="98"/>
      <c r="E16" s="100">
        <v>0</v>
      </c>
      <c r="F16" s="100"/>
      <c r="G16" s="100">
        <v>0</v>
      </c>
      <c r="H16" s="100"/>
      <c r="I16" s="100">
        <v>0</v>
      </c>
      <c r="J16" s="100"/>
      <c r="K16" s="100">
        <v>0</v>
      </c>
      <c r="L16" s="100"/>
      <c r="M16" s="100">
        <v>0</v>
      </c>
      <c r="N16" s="100"/>
      <c r="O16" s="100">
        <v>0</v>
      </c>
      <c r="P16" s="100"/>
      <c r="Q16" s="102">
        <v>0</v>
      </c>
      <c r="R16" s="100"/>
      <c r="S16" s="102">
        <f t="shared" si="0"/>
        <v>0</v>
      </c>
      <c r="T16" s="100"/>
      <c r="U16" s="100">
        <v>0</v>
      </c>
      <c r="V16" s="100"/>
      <c r="W16" s="100">
        <f>SUM(S16:U16)</f>
        <v>0</v>
      </c>
    </row>
    <row r="17" spans="1:23" ht="19.5" customHeight="1">
      <c r="A17" s="101" t="s">
        <v>137</v>
      </c>
      <c r="D17" s="98"/>
      <c r="E17" s="103">
        <f>SUM(E15:E16)</f>
        <v>0</v>
      </c>
      <c r="F17" s="100"/>
      <c r="G17" s="103">
        <f>SUM(G15:G16)</f>
        <v>0</v>
      </c>
      <c r="H17" s="100"/>
      <c r="I17" s="103">
        <f>SUM(I15:I16)</f>
        <v>0</v>
      </c>
      <c r="J17" s="100"/>
      <c r="K17" s="103">
        <f>SUM(K15:K16)</f>
        <v>0</v>
      </c>
      <c r="L17" s="100"/>
      <c r="M17" s="103">
        <f>SUM(M15:M16)</f>
        <v>-240712</v>
      </c>
      <c r="N17" s="100"/>
      <c r="O17" s="103">
        <f>SUM(O15:O16)</f>
        <v>0</v>
      </c>
      <c r="P17" s="100"/>
      <c r="Q17" s="103">
        <f>SUM(Q15:Q16)</f>
        <v>0</v>
      </c>
      <c r="R17" s="100"/>
      <c r="S17" s="100">
        <f t="shared" si="0"/>
        <v>-240712</v>
      </c>
      <c r="T17" s="100"/>
      <c r="U17" s="103">
        <f>SUM(U15:U16)</f>
        <v>-1</v>
      </c>
      <c r="V17" s="100"/>
      <c r="W17" s="103">
        <f>SUM(W15:W16)</f>
        <v>-240713</v>
      </c>
    </row>
    <row r="18" spans="1:23" ht="19.5" customHeight="1" thickBot="1">
      <c r="A18" s="94" t="s">
        <v>193</v>
      </c>
      <c r="D18" s="98"/>
      <c r="E18" s="104">
        <f>SUM(E14,E17:E17)</f>
        <v>213750</v>
      </c>
      <c r="F18" s="100"/>
      <c r="G18" s="104">
        <f>SUM(G14,G17:G17)</f>
        <v>278906</v>
      </c>
      <c r="H18" s="100"/>
      <c r="I18" s="104">
        <f>SUM(I14,I17:I17)</f>
        <v>-46226</v>
      </c>
      <c r="J18" s="100"/>
      <c r="K18" s="104">
        <f>SUM(K14,K17:K17)</f>
        <v>17399</v>
      </c>
      <c r="L18" s="100"/>
      <c r="M18" s="104">
        <f>SUM(M14,M17:M17)</f>
        <v>110100</v>
      </c>
      <c r="N18" s="100"/>
      <c r="O18" s="104">
        <f>SUM(O14,O17:O17)</f>
        <v>90567</v>
      </c>
      <c r="P18" s="100"/>
      <c r="Q18" s="104">
        <f>SUM(Q14,Q17:Q17)</f>
        <v>90567</v>
      </c>
      <c r="R18" s="100"/>
      <c r="S18" s="104">
        <f>SUM(S14,S17:S17)</f>
        <v>664496</v>
      </c>
      <c r="T18" s="100"/>
      <c r="U18" s="104">
        <f>SUM(U14,U17:U17)</f>
        <v>3</v>
      </c>
      <c r="V18" s="100"/>
      <c r="W18" s="104">
        <f>SUM(W14,W17:W17)</f>
        <v>664499</v>
      </c>
    </row>
    <row r="19" spans="1:23" ht="19.5" customHeight="1" thickTop="1">
      <c r="A19" s="97"/>
      <c r="D19" s="98"/>
      <c r="E19" s="100"/>
      <c r="F19" s="100"/>
      <c r="G19" s="100"/>
      <c r="H19" s="100"/>
      <c r="I19" s="100"/>
      <c r="J19" s="100"/>
      <c r="K19" s="100"/>
      <c r="L19" s="100"/>
      <c r="M19" s="100"/>
      <c r="N19" s="100"/>
      <c r="O19" s="100"/>
      <c r="P19" s="100"/>
      <c r="Q19" s="100"/>
      <c r="R19" s="100"/>
      <c r="S19" s="100"/>
      <c r="T19" s="100"/>
      <c r="U19" s="100"/>
      <c r="V19" s="100"/>
      <c r="W19" s="100"/>
    </row>
    <row r="20" spans="1:23" ht="19.5" customHeight="1">
      <c r="A20" s="94" t="s">
        <v>167</v>
      </c>
      <c r="D20" s="98"/>
      <c r="E20" s="100">
        <v>213750</v>
      </c>
      <c r="F20" s="100"/>
      <c r="G20" s="100">
        <v>278906</v>
      </c>
      <c r="H20" s="100"/>
      <c r="I20" s="100">
        <v>-46226</v>
      </c>
      <c r="J20" s="100"/>
      <c r="K20" s="100">
        <v>17399</v>
      </c>
      <c r="L20" s="100"/>
      <c r="M20" s="100">
        <v>64093</v>
      </c>
      <c r="N20" s="100"/>
      <c r="O20" s="100">
        <v>90567</v>
      </c>
      <c r="P20" s="100"/>
      <c r="Q20" s="100">
        <f>SUM(O20)</f>
        <v>90567</v>
      </c>
      <c r="R20" s="100"/>
      <c r="S20" s="100">
        <f>SUM(E20:N20,Q20)</f>
        <v>618489</v>
      </c>
      <c r="T20" s="100"/>
      <c r="U20" s="100">
        <v>3</v>
      </c>
      <c r="V20" s="100"/>
      <c r="W20" s="100">
        <f>SUM(S20:U20)</f>
        <v>618492</v>
      </c>
    </row>
    <row r="21" spans="1:23" ht="19.5" customHeight="1">
      <c r="A21" s="101" t="s">
        <v>161</v>
      </c>
      <c r="D21" s="98"/>
      <c r="E21" s="100">
        <v>0</v>
      </c>
      <c r="F21" s="100"/>
      <c r="G21" s="100">
        <v>0</v>
      </c>
      <c r="H21" s="100"/>
      <c r="I21" s="100">
        <v>0</v>
      </c>
      <c r="J21" s="100"/>
      <c r="K21" s="100">
        <v>0</v>
      </c>
      <c r="L21" s="100"/>
      <c r="M21" s="100">
        <f>[2]PL2!D73</f>
        <v>-101685</v>
      </c>
      <c r="N21" s="100"/>
      <c r="O21" s="100">
        <v>0</v>
      </c>
      <c r="P21" s="100"/>
      <c r="Q21" s="100">
        <f t="shared" ref="Q21:Q22" si="2">SUM(O21:O21)</f>
        <v>0</v>
      </c>
      <c r="R21" s="100"/>
      <c r="S21" s="100">
        <f>SUM(E21:N21,Q21)</f>
        <v>-101685</v>
      </c>
      <c r="T21" s="100"/>
      <c r="U21" s="100">
        <f>[2]PL2!D87</f>
        <v>0</v>
      </c>
      <c r="V21" s="100"/>
      <c r="W21" s="100">
        <f>SUM(S21:U21)</f>
        <v>-101685</v>
      </c>
    </row>
    <row r="22" spans="1:23" ht="19.5" customHeight="1">
      <c r="A22" s="101" t="s">
        <v>114</v>
      </c>
      <c r="D22" s="98"/>
      <c r="E22" s="100">
        <v>0</v>
      </c>
      <c r="F22" s="100"/>
      <c r="G22" s="100">
        <v>0</v>
      </c>
      <c r="H22" s="100"/>
      <c r="I22" s="100">
        <v>0</v>
      </c>
      <c r="J22" s="100"/>
      <c r="K22" s="100">
        <v>0</v>
      </c>
      <c r="L22" s="100"/>
      <c r="M22" s="100">
        <v>0</v>
      </c>
      <c r="N22" s="100"/>
      <c r="O22" s="100">
        <v>0</v>
      </c>
      <c r="P22" s="100"/>
      <c r="Q22" s="102">
        <f t="shared" si="2"/>
        <v>0</v>
      </c>
      <c r="R22" s="100"/>
      <c r="S22" s="102">
        <f>SUM(E22:N22,Q22)</f>
        <v>0</v>
      </c>
      <c r="T22" s="100"/>
      <c r="U22" s="100">
        <v>0</v>
      </c>
      <c r="V22" s="100"/>
      <c r="W22" s="100">
        <f>SUM(S22:U22)</f>
        <v>0</v>
      </c>
    </row>
    <row r="23" spans="1:23" ht="19.5" customHeight="1">
      <c r="A23" s="101" t="s">
        <v>137</v>
      </c>
      <c r="D23" s="98"/>
      <c r="E23" s="103">
        <f>SUM(E21:E22)</f>
        <v>0</v>
      </c>
      <c r="F23" s="100"/>
      <c r="G23" s="103">
        <f>SUM(G21:G22)</f>
        <v>0</v>
      </c>
      <c r="H23" s="100"/>
      <c r="I23" s="103">
        <f>SUM(I21:I22)</f>
        <v>0</v>
      </c>
      <c r="J23" s="100"/>
      <c r="K23" s="103">
        <f>SUM(K21:K22)</f>
        <v>0</v>
      </c>
      <c r="L23" s="100"/>
      <c r="M23" s="103">
        <f>SUM(M21:M22)</f>
        <v>-101685</v>
      </c>
      <c r="N23" s="100"/>
      <c r="O23" s="103">
        <f>SUM(O21:O22)</f>
        <v>0</v>
      </c>
      <c r="P23" s="100"/>
      <c r="Q23" s="103">
        <f>SUM(Q21:Q22)</f>
        <v>0</v>
      </c>
      <c r="R23" s="100"/>
      <c r="S23" s="100">
        <f>SUM(E23:N23,Q23)</f>
        <v>-101685</v>
      </c>
      <c r="T23" s="100"/>
      <c r="U23" s="103">
        <f>SUM(U21:U22)</f>
        <v>0</v>
      </c>
      <c r="V23" s="100"/>
      <c r="W23" s="103">
        <f>SUM(W21:W22)</f>
        <v>-101685</v>
      </c>
    </row>
    <row r="24" spans="1:23" ht="19.5" customHeight="1" thickBot="1">
      <c r="A24" s="94" t="s">
        <v>194</v>
      </c>
      <c r="D24" s="98"/>
      <c r="E24" s="104">
        <f>SUM(E20,E23:E23)</f>
        <v>213750</v>
      </c>
      <c r="F24" s="100"/>
      <c r="G24" s="104">
        <f>SUM(G20,G23:G23)</f>
        <v>278906</v>
      </c>
      <c r="H24" s="100"/>
      <c r="I24" s="104">
        <f>SUM(I20,I23:I23)</f>
        <v>-46226</v>
      </c>
      <c r="J24" s="100"/>
      <c r="K24" s="104">
        <f>SUM(K20,K23:K23)</f>
        <v>17399</v>
      </c>
      <c r="L24" s="100"/>
      <c r="M24" s="104">
        <f>SUM(M20,M23:M23)</f>
        <v>-37592</v>
      </c>
      <c r="N24" s="100"/>
      <c r="O24" s="104">
        <f>SUM(O20,O23:O23)</f>
        <v>90567</v>
      </c>
      <c r="P24" s="100"/>
      <c r="Q24" s="104">
        <f>SUM(Q20,Q23:Q23)</f>
        <v>90567</v>
      </c>
      <c r="R24" s="100"/>
      <c r="S24" s="104">
        <f>SUM(S20,S23:S23)</f>
        <v>516804</v>
      </c>
      <c r="T24" s="100"/>
      <c r="U24" s="104">
        <f>SUM(U20,U23:U23)</f>
        <v>3</v>
      </c>
      <c r="V24" s="100"/>
      <c r="W24" s="104">
        <f>SUM(W20,W23:W23)</f>
        <v>516807</v>
      </c>
    </row>
    <row r="25" spans="1:23" ht="19.5" customHeight="1" thickTop="1">
      <c r="A25" s="97"/>
      <c r="D25" s="98"/>
      <c r="E25" s="105">
        <f>E24-[2]BS2!E79</f>
        <v>0</v>
      </c>
      <c r="F25" s="105"/>
      <c r="G25" s="105">
        <f>G24-[2]BS2!E80</f>
        <v>0</v>
      </c>
      <c r="H25" s="105"/>
      <c r="I25" s="105">
        <f>I24-[2]BS2!E81</f>
        <v>0</v>
      </c>
      <c r="J25" s="105"/>
      <c r="K25" s="105">
        <f>K24-[2]BS2!E83</f>
        <v>0</v>
      </c>
      <c r="L25" s="105"/>
      <c r="M25" s="105">
        <f>M24-[2]BS2!E84</f>
        <v>0</v>
      </c>
      <c r="N25" s="105"/>
      <c r="O25" s="105"/>
      <c r="P25" s="105"/>
      <c r="Q25" s="105">
        <f>Q24-[2]BS2!E85</f>
        <v>0</v>
      </c>
      <c r="R25" s="105"/>
      <c r="S25" s="105">
        <f>S24-[2]BS2!E86</f>
        <v>0</v>
      </c>
      <c r="T25" s="105"/>
      <c r="U25" s="105">
        <f>U24-[2]BS2!E87</f>
        <v>0</v>
      </c>
      <c r="V25" s="105"/>
      <c r="W25" s="105">
        <f>W24-[2]BS2!E88</f>
        <v>0</v>
      </c>
    </row>
    <row r="26" spans="1:23" ht="19.5" customHeight="1">
      <c r="A26" s="101" t="s">
        <v>11</v>
      </c>
    </row>
  </sheetData>
  <mergeCells count="4">
    <mergeCell ref="E6:W6"/>
    <mergeCell ref="E7:S7"/>
    <mergeCell ref="O8:Q8"/>
    <mergeCell ref="K11:M11"/>
  </mergeCells>
  <pageMargins left="0.39370078740157483" right="0.19685039370078741" top="0.98425196850393704" bottom="0.23622047244094491" header="0.19685039370078741" footer="0.19685039370078741"/>
  <pageSetup paperSize="9" scale="72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37F7F7-8024-4D72-AF8F-D0C3EA15A412}">
  <sheetPr>
    <tabColor theme="0" tint="-0.14999847407452621"/>
  </sheetPr>
  <dimension ref="A1:S26"/>
  <sheetViews>
    <sheetView showGridLines="0" view="pageBreakPreview" topLeftCell="C11" zoomScale="60" zoomScaleNormal="100" workbookViewId="0">
      <selection activeCell="E15" sqref="E15"/>
    </sheetView>
  </sheetViews>
  <sheetFormatPr defaultColWidth="9.44140625" defaultRowHeight="19.5" customHeight="1"/>
  <cols>
    <col min="1" max="2" width="11.44140625" style="90" customWidth="1"/>
    <col min="3" max="3" width="14" style="90" customWidth="1"/>
    <col min="4" max="4" width="7.44140625" style="106" customWidth="1"/>
    <col min="5" max="5" width="1.5546875" style="90" customWidth="1"/>
    <col min="6" max="6" width="13.5546875" style="90" customWidth="1"/>
    <col min="7" max="7" width="1.5546875" style="90" customWidth="1"/>
    <col min="8" max="8" width="13.5546875" style="90" customWidth="1"/>
    <col min="9" max="9" width="1.5546875" style="90" customWidth="1"/>
    <col min="10" max="10" width="13.5546875" style="90" customWidth="1"/>
    <col min="11" max="11" width="1.5546875" style="90" customWidth="1"/>
    <col min="12" max="12" width="13.5546875" style="90" customWidth="1"/>
    <col min="13" max="13" width="1.5546875" style="90" customWidth="1"/>
    <col min="14" max="14" width="16.5546875" style="90" customWidth="1"/>
    <col min="15" max="15" width="1.5546875" style="90" customWidth="1"/>
    <col min="16" max="16" width="15.44140625" style="90" customWidth="1"/>
    <col min="17" max="17" width="1.5546875" style="90" customWidth="1"/>
    <col min="18" max="18" width="13.5546875" style="90" customWidth="1"/>
    <col min="19" max="19" width="0.5546875" style="90" customWidth="1"/>
    <col min="20" max="16384" width="9.44140625" style="90"/>
  </cols>
  <sheetData>
    <row r="1" spans="1:19" ht="19.5" customHeight="1">
      <c r="B1" s="91"/>
      <c r="C1" s="91"/>
      <c r="D1" s="91"/>
      <c r="E1" s="91"/>
      <c r="F1" s="91"/>
      <c r="G1" s="91"/>
      <c r="H1" s="91"/>
      <c r="I1" s="91"/>
      <c r="J1" s="91"/>
      <c r="K1" s="91"/>
      <c r="L1" s="91"/>
      <c r="M1" s="91"/>
      <c r="N1" s="91"/>
      <c r="O1" s="91"/>
      <c r="P1" s="92"/>
      <c r="Q1" s="91"/>
      <c r="R1" s="93" t="s">
        <v>28</v>
      </c>
    </row>
    <row r="2" spans="1:19" ht="19.5" customHeight="1">
      <c r="A2" s="94" t="s">
        <v>93</v>
      </c>
      <c r="B2" s="91"/>
      <c r="C2" s="91"/>
      <c r="D2" s="91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  <c r="P2" s="92"/>
      <c r="Q2" s="91"/>
      <c r="R2" s="91"/>
    </row>
    <row r="3" spans="1:19" ht="19.5" customHeight="1">
      <c r="A3" s="94" t="s">
        <v>143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</row>
    <row r="4" spans="1:19" ht="19.5" customHeight="1">
      <c r="A4" s="42" t="s">
        <v>195</v>
      </c>
      <c r="B4" s="91"/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</row>
    <row r="5" spans="1:19" ht="19.5" customHeight="1">
      <c r="B5" s="95"/>
      <c r="C5" s="95"/>
      <c r="E5" s="95"/>
      <c r="F5" s="95"/>
      <c r="G5" s="95"/>
      <c r="H5" s="95"/>
      <c r="I5" s="95"/>
      <c r="J5" s="95"/>
      <c r="K5" s="95"/>
      <c r="L5" s="95"/>
      <c r="M5" s="95"/>
      <c r="N5" s="95"/>
      <c r="O5" s="95"/>
      <c r="P5" s="93"/>
      <c r="Q5" s="95"/>
      <c r="R5" s="93" t="s">
        <v>0</v>
      </c>
    </row>
    <row r="6" spans="1:19" s="97" customFormat="1" ht="19.5" customHeight="1">
      <c r="A6" s="96"/>
      <c r="B6" s="96"/>
      <c r="C6" s="96"/>
      <c r="D6" s="106"/>
      <c r="F6" s="115" t="s">
        <v>14</v>
      </c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</row>
    <row r="7" spans="1:19" s="97" customFormat="1" ht="19.5" customHeight="1">
      <c r="A7" s="96"/>
      <c r="B7" s="96"/>
      <c r="C7" s="96"/>
      <c r="D7" s="88"/>
      <c r="E7" s="90"/>
      <c r="F7" s="90"/>
      <c r="G7" s="90"/>
      <c r="H7" s="90"/>
      <c r="I7" s="90"/>
      <c r="J7" s="90"/>
      <c r="K7" s="90"/>
      <c r="L7" s="90"/>
      <c r="M7" s="117" t="s">
        <v>111</v>
      </c>
      <c r="N7" s="117"/>
      <c r="O7" s="117"/>
      <c r="P7" s="117"/>
      <c r="Q7" s="90"/>
      <c r="R7" s="96"/>
    </row>
    <row r="8" spans="1:19" s="98" customFormat="1" ht="19.5" customHeight="1">
      <c r="D8" s="107"/>
      <c r="N8" s="98" t="s">
        <v>57</v>
      </c>
    </row>
    <row r="9" spans="1:19" s="98" customFormat="1" ht="19.5" customHeight="1">
      <c r="D9" s="107"/>
      <c r="N9" s="113" t="s">
        <v>58</v>
      </c>
    </row>
    <row r="10" spans="1:19" s="98" customFormat="1" ht="19.5" customHeight="1">
      <c r="D10" s="107"/>
      <c r="F10" s="98" t="s">
        <v>61</v>
      </c>
      <c r="J10" s="117" t="s">
        <v>190</v>
      </c>
      <c r="K10" s="117"/>
      <c r="L10" s="117"/>
      <c r="N10" s="98" t="s">
        <v>105</v>
      </c>
      <c r="P10" s="98" t="s">
        <v>64</v>
      </c>
      <c r="R10" s="98" t="s">
        <v>64</v>
      </c>
    </row>
    <row r="11" spans="1:19" s="98" customFormat="1" ht="19.5" customHeight="1">
      <c r="D11" s="107"/>
      <c r="F11" s="98" t="s">
        <v>126</v>
      </c>
      <c r="J11" s="98" t="s">
        <v>80</v>
      </c>
      <c r="N11" s="98" t="s">
        <v>106</v>
      </c>
      <c r="P11" s="98" t="s">
        <v>110</v>
      </c>
      <c r="R11" s="98" t="s">
        <v>67</v>
      </c>
    </row>
    <row r="12" spans="1:19" s="98" customFormat="1" ht="19.5" customHeight="1">
      <c r="D12" s="106"/>
      <c r="F12" s="113" t="s">
        <v>56</v>
      </c>
      <c r="H12" s="113" t="s">
        <v>98</v>
      </c>
      <c r="J12" s="113" t="s">
        <v>79</v>
      </c>
      <c r="L12" s="113" t="s">
        <v>68</v>
      </c>
      <c r="N12" s="113" t="s">
        <v>107</v>
      </c>
      <c r="P12" s="113" t="s">
        <v>81</v>
      </c>
      <c r="R12" s="113" t="s">
        <v>71</v>
      </c>
    </row>
    <row r="13" spans="1:19" ht="19.5" customHeight="1">
      <c r="A13" s="94" t="s">
        <v>160</v>
      </c>
      <c r="D13" s="108"/>
      <c r="E13" s="98"/>
      <c r="F13" s="100">
        <v>213750</v>
      </c>
      <c r="G13" s="100"/>
      <c r="H13" s="100">
        <v>278906</v>
      </c>
      <c r="I13" s="100"/>
      <c r="J13" s="100">
        <v>14250</v>
      </c>
      <c r="K13" s="100"/>
      <c r="L13" s="100">
        <v>287303</v>
      </c>
      <c r="M13" s="100"/>
      <c r="N13" s="100">
        <v>90567</v>
      </c>
      <c r="O13" s="100"/>
      <c r="P13" s="100">
        <v>90567</v>
      </c>
      <c r="Q13" s="100"/>
      <c r="R13" s="100">
        <f>SUM(F13:L13,P13)</f>
        <v>884776</v>
      </c>
      <c r="S13" s="100"/>
    </row>
    <row r="14" spans="1:19" ht="19.5" customHeight="1">
      <c r="A14" s="101" t="s">
        <v>161</v>
      </c>
      <c r="D14" s="108"/>
      <c r="E14" s="98"/>
      <c r="F14" s="100">
        <v>0</v>
      </c>
      <c r="G14" s="100"/>
      <c r="H14" s="100">
        <v>0</v>
      </c>
      <c r="I14" s="100"/>
      <c r="J14" s="100">
        <v>0</v>
      </c>
      <c r="K14" s="100"/>
      <c r="L14" s="100">
        <v>-223717</v>
      </c>
      <c r="M14" s="100"/>
      <c r="N14" s="100">
        <v>0</v>
      </c>
      <c r="O14" s="100"/>
      <c r="P14" s="100">
        <f>SUM(N14)</f>
        <v>0</v>
      </c>
      <c r="Q14" s="100"/>
      <c r="R14" s="100">
        <f t="shared" ref="R14:R15" si="0">SUM(F14:L14,P14)</f>
        <v>-223717</v>
      </c>
      <c r="S14" s="100"/>
    </row>
    <row r="15" spans="1:19" ht="19.5" customHeight="1">
      <c r="A15" s="101" t="s">
        <v>114</v>
      </c>
      <c r="D15" s="108"/>
      <c r="E15" s="98"/>
      <c r="F15" s="100">
        <v>0</v>
      </c>
      <c r="G15" s="100"/>
      <c r="H15" s="100">
        <v>0</v>
      </c>
      <c r="I15" s="100"/>
      <c r="J15" s="100">
        <v>0</v>
      </c>
      <c r="K15" s="100"/>
      <c r="L15" s="100">
        <v>0</v>
      </c>
      <c r="M15" s="100"/>
      <c r="N15" s="100">
        <v>0</v>
      </c>
      <c r="O15" s="100"/>
      <c r="P15" s="100">
        <f>SUM(N15)</f>
        <v>0</v>
      </c>
      <c r="Q15" s="100"/>
      <c r="R15" s="100">
        <f t="shared" si="0"/>
        <v>0</v>
      </c>
      <c r="S15" s="100"/>
    </row>
    <row r="16" spans="1:19" ht="19.5" customHeight="1">
      <c r="A16" s="101" t="s">
        <v>137</v>
      </c>
      <c r="D16" s="108"/>
      <c r="E16" s="98"/>
      <c r="F16" s="103">
        <f>SUM(F14:F15)</f>
        <v>0</v>
      </c>
      <c r="G16" s="100"/>
      <c r="H16" s="103">
        <f>SUM(H14:H15)</f>
        <v>0</v>
      </c>
      <c r="I16" s="100"/>
      <c r="J16" s="103">
        <f>SUM(J14:J15)</f>
        <v>0</v>
      </c>
      <c r="K16" s="100"/>
      <c r="L16" s="103">
        <f>SUM(L14:L15)</f>
        <v>-223717</v>
      </c>
      <c r="M16" s="100"/>
      <c r="N16" s="103">
        <f>SUM(N14:N15)</f>
        <v>0</v>
      </c>
      <c r="O16" s="100"/>
      <c r="P16" s="103">
        <f>SUM(P14:P15)</f>
        <v>0</v>
      </c>
      <c r="Q16" s="100"/>
      <c r="R16" s="103">
        <f>SUM(R14:R15)</f>
        <v>-223717</v>
      </c>
      <c r="S16" s="100"/>
    </row>
    <row r="17" spans="1:19" ht="19.5" customHeight="1" thickBot="1">
      <c r="A17" s="94" t="s">
        <v>193</v>
      </c>
      <c r="E17" s="98"/>
      <c r="F17" s="104">
        <f>SUM(F13,F16:F16)</f>
        <v>213750</v>
      </c>
      <c r="G17" s="100"/>
      <c r="H17" s="104">
        <f>SUM(H13,H16:H16)</f>
        <v>278906</v>
      </c>
      <c r="I17" s="100"/>
      <c r="J17" s="104">
        <f>SUM(J13,J16:J16)</f>
        <v>14250</v>
      </c>
      <c r="K17" s="100"/>
      <c r="L17" s="104">
        <f>SUM(L13,L16:L16)</f>
        <v>63586</v>
      </c>
      <c r="M17" s="100"/>
      <c r="N17" s="104">
        <f>SUM(N13,N16:N16)</f>
        <v>90567</v>
      </c>
      <c r="O17" s="100"/>
      <c r="P17" s="104">
        <f>SUM(P13,P16:P16)</f>
        <v>90567</v>
      </c>
      <c r="Q17" s="100"/>
      <c r="R17" s="104">
        <f>SUM(R13,R16:R16)</f>
        <v>661059</v>
      </c>
      <c r="S17" s="100"/>
    </row>
    <row r="18" spans="1:19" ht="19.5" customHeight="1" thickTop="1">
      <c r="A18" s="97"/>
      <c r="E18" s="98"/>
      <c r="F18" s="100"/>
      <c r="G18" s="100"/>
      <c r="H18" s="100"/>
      <c r="I18" s="100"/>
      <c r="J18" s="100"/>
      <c r="K18" s="100"/>
      <c r="L18" s="100"/>
      <c r="M18" s="100"/>
      <c r="N18" s="100"/>
      <c r="O18" s="100"/>
      <c r="P18" s="100"/>
      <c r="Q18" s="100"/>
      <c r="R18" s="100"/>
      <c r="S18" s="100"/>
    </row>
    <row r="19" spans="1:19" ht="19.5" customHeight="1">
      <c r="A19" s="94" t="s">
        <v>167</v>
      </c>
      <c r="E19" s="98"/>
      <c r="F19" s="100">
        <v>213750</v>
      </c>
      <c r="G19" s="100"/>
      <c r="H19" s="100">
        <v>278906</v>
      </c>
      <c r="I19" s="100"/>
      <c r="J19" s="100">
        <v>14250</v>
      </c>
      <c r="K19" s="100"/>
      <c r="L19" s="100">
        <v>15595</v>
      </c>
      <c r="M19" s="100"/>
      <c r="N19" s="100">
        <v>90567</v>
      </c>
      <c r="O19" s="100"/>
      <c r="P19" s="100">
        <v>90567</v>
      </c>
      <c r="Q19" s="100"/>
      <c r="R19" s="100">
        <f>SUM(F19:L19,P19)</f>
        <v>613068</v>
      </c>
      <c r="S19" s="100"/>
    </row>
    <row r="20" spans="1:19" ht="19.5" customHeight="1">
      <c r="A20" s="101" t="s">
        <v>161</v>
      </c>
      <c r="E20" s="98"/>
      <c r="F20" s="100">
        <v>0</v>
      </c>
      <c r="G20" s="100"/>
      <c r="H20" s="100">
        <v>0</v>
      </c>
      <c r="I20" s="100"/>
      <c r="J20" s="100">
        <v>0</v>
      </c>
      <c r="K20" s="100"/>
      <c r="L20" s="100">
        <f>[2]PL2!H78</f>
        <v>-105192</v>
      </c>
      <c r="M20" s="100"/>
      <c r="N20" s="100">
        <v>0</v>
      </c>
      <c r="O20" s="100"/>
      <c r="P20" s="100">
        <f>SUM(N20)</f>
        <v>0</v>
      </c>
      <c r="Q20" s="100"/>
      <c r="R20" s="100">
        <f t="shared" ref="R20" si="1">SUM(F20:L20,P20)</f>
        <v>-105192</v>
      </c>
      <c r="S20" s="100"/>
    </row>
    <row r="21" spans="1:19" ht="19.5" customHeight="1">
      <c r="A21" s="101" t="s">
        <v>114</v>
      </c>
      <c r="E21" s="98"/>
      <c r="F21" s="100">
        <v>0</v>
      </c>
      <c r="G21" s="100"/>
      <c r="H21" s="100">
        <v>0</v>
      </c>
      <c r="I21" s="100"/>
      <c r="J21" s="100">
        <v>0</v>
      </c>
      <c r="K21" s="100"/>
      <c r="L21" s="100">
        <v>0</v>
      </c>
      <c r="M21" s="100"/>
      <c r="N21" s="100">
        <v>0</v>
      </c>
      <c r="O21" s="100"/>
      <c r="P21" s="100">
        <f>SUM(N21)</f>
        <v>0</v>
      </c>
      <c r="Q21" s="100"/>
      <c r="R21" s="100">
        <f>SUM(F21:L21,P21)</f>
        <v>0</v>
      </c>
      <c r="S21" s="100"/>
    </row>
    <row r="22" spans="1:19" ht="19.5" customHeight="1">
      <c r="A22" s="101" t="s">
        <v>137</v>
      </c>
      <c r="E22" s="98"/>
      <c r="F22" s="103">
        <f>SUM(F20:F20)</f>
        <v>0</v>
      </c>
      <c r="G22" s="100"/>
      <c r="H22" s="103">
        <f>SUM(H20:H20)</f>
        <v>0</v>
      </c>
      <c r="I22" s="100"/>
      <c r="J22" s="103">
        <f>SUM(J20:J20)</f>
        <v>0</v>
      </c>
      <c r="K22" s="100"/>
      <c r="L22" s="103">
        <f>SUM(L20:L20)</f>
        <v>-105192</v>
      </c>
      <c r="M22" s="100"/>
      <c r="N22" s="103">
        <f>SUM(N20:N20)</f>
        <v>0</v>
      </c>
      <c r="O22" s="100"/>
      <c r="P22" s="103">
        <f>SUM(P20:P20)</f>
        <v>0</v>
      </c>
      <c r="Q22" s="100"/>
      <c r="R22" s="103">
        <f>SUM(R20:R20)</f>
        <v>-105192</v>
      </c>
      <c r="S22" s="100"/>
    </row>
    <row r="23" spans="1:19" ht="19.5" customHeight="1" thickBot="1">
      <c r="A23" s="94" t="s">
        <v>194</v>
      </c>
      <c r="D23" s="108"/>
      <c r="E23" s="98"/>
      <c r="F23" s="104">
        <f>SUM(F19,F22:F22)</f>
        <v>213750</v>
      </c>
      <c r="G23" s="100"/>
      <c r="H23" s="104">
        <f>SUM(H19,H22:H22)</f>
        <v>278906</v>
      </c>
      <c r="I23" s="100"/>
      <c r="J23" s="104">
        <f>SUM(J19,J22:J22)</f>
        <v>14250</v>
      </c>
      <c r="K23" s="100"/>
      <c r="L23" s="104">
        <f>SUM(L19,L22:L22)</f>
        <v>-89597</v>
      </c>
      <c r="M23" s="100"/>
      <c r="N23" s="104">
        <f>SUM(N19,N22:N22)</f>
        <v>90567</v>
      </c>
      <c r="O23" s="100"/>
      <c r="P23" s="104">
        <f>SUM(P19,P22:P22)</f>
        <v>90567</v>
      </c>
      <c r="Q23" s="100"/>
      <c r="R23" s="104">
        <f>SUM(R19,R22:R22)</f>
        <v>507876</v>
      </c>
      <c r="S23" s="100"/>
    </row>
    <row r="24" spans="1:19" ht="19.5" customHeight="1" thickTop="1">
      <c r="A24" s="97"/>
      <c r="D24" s="109"/>
      <c r="E24" s="98"/>
      <c r="F24" s="105">
        <f>F23-[2]BS2!I79</f>
        <v>0</v>
      </c>
      <c r="G24" s="105"/>
      <c r="H24" s="105">
        <f>H23-[2]BS2!I80</f>
        <v>0</v>
      </c>
      <c r="I24" s="105"/>
      <c r="J24" s="105">
        <f>J23-[2]BS2!I83</f>
        <v>0</v>
      </c>
      <c r="K24" s="105"/>
      <c r="L24" s="105">
        <f>L23-[2]BS2!I84</f>
        <v>0</v>
      </c>
      <c r="M24" s="105"/>
      <c r="N24" s="105">
        <f>N23-[2]BS2!I85</f>
        <v>0</v>
      </c>
      <c r="O24" s="105"/>
      <c r="P24" s="105">
        <f>P23-[2]BS2!I85</f>
        <v>0</v>
      </c>
      <c r="Q24" s="105"/>
      <c r="R24" s="105">
        <f>R23-[2]BS2!I88</f>
        <v>0</v>
      </c>
      <c r="S24" s="105"/>
    </row>
    <row r="25" spans="1:19" ht="19.5" customHeight="1">
      <c r="A25" s="101" t="s">
        <v>11</v>
      </c>
      <c r="D25" s="109"/>
    </row>
    <row r="26" spans="1:19" ht="19.5" customHeight="1">
      <c r="D26" s="109"/>
    </row>
  </sheetData>
  <mergeCells count="3">
    <mergeCell ref="F6:R6"/>
    <mergeCell ref="M7:P7"/>
    <mergeCell ref="J10:L10"/>
  </mergeCells>
  <pageMargins left="0.82677165354330717" right="0.19685039370078741" top="0.59055118110236227" bottom="0.23622047244094491" header="0.19685039370078741" footer="0.19685039370078741"/>
  <pageSetup paperSize="9" scale="86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9752B-681E-44E8-8632-DF9407C907D0}">
  <dimension ref="A1:I89"/>
  <sheetViews>
    <sheetView showGridLines="0" tabSelected="1" view="pageBreakPreview" topLeftCell="A67" zoomScaleNormal="100" zoomScaleSheetLayoutView="100" workbookViewId="0">
      <selection activeCell="A73" sqref="A73"/>
    </sheetView>
  </sheetViews>
  <sheetFormatPr defaultColWidth="10.88671875" defaultRowHeight="21.75" customHeight="1"/>
  <cols>
    <col min="1" max="1" width="58.44140625" style="79" customWidth="1"/>
    <col min="2" max="2" width="1.88671875" style="79" customWidth="1"/>
    <col min="3" max="3" width="15.88671875" style="79" customWidth="1"/>
    <col min="4" max="4" width="1.88671875" style="79" customWidth="1"/>
    <col min="5" max="5" width="15.88671875" style="79" customWidth="1"/>
    <col min="6" max="6" width="1.88671875" style="79" customWidth="1"/>
    <col min="7" max="7" width="15.88671875" style="79" customWidth="1"/>
    <col min="8" max="8" width="1.88671875" style="79" customWidth="1"/>
    <col min="9" max="9" width="15.88671875" style="79" customWidth="1"/>
    <col min="10" max="16384" width="10.88671875" style="79"/>
  </cols>
  <sheetData>
    <row r="1" spans="1:9" ht="21.75" customHeight="1">
      <c r="A1" s="38"/>
      <c r="B1" s="38"/>
      <c r="C1" s="38"/>
      <c r="D1" s="38"/>
      <c r="E1" s="38"/>
      <c r="F1" s="38"/>
      <c r="G1" s="38"/>
      <c r="H1" s="38"/>
      <c r="I1" s="39" t="s">
        <v>28</v>
      </c>
    </row>
    <row r="2" spans="1:9" ht="21.75" customHeight="1">
      <c r="A2" s="42" t="s">
        <v>93</v>
      </c>
      <c r="B2" s="41"/>
      <c r="C2" s="41"/>
      <c r="D2" s="41"/>
      <c r="E2" s="41"/>
      <c r="F2" s="41"/>
      <c r="G2" s="41"/>
      <c r="H2" s="41"/>
      <c r="I2" s="41"/>
    </row>
    <row r="3" spans="1:9" ht="21.75" customHeight="1">
      <c r="A3" s="42" t="s">
        <v>90</v>
      </c>
      <c r="B3" s="41"/>
      <c r="C3" s="41"/>
      <c r="D3" s="41"/>
      <c r="E3" s="41"/>
      <c r="F3" s="41"/>
      <c r="G3" s="41"/>
      <c r="H3" s="41"/>
      <c r="I3" s="41"/>
    </row>
    <row r="4" spans="1:9" s="80" customFormat="1" ht="21.75" customHeight="1">
      <c r="A4" s="42" t="s">
        <v>195</v>
      </c>
      <c r="B4" s="43"/>
      <c r="C4" s="43"/>
      <c r="D4" s="43"/>
      <c r="E4" s="43"/>
      <c r="F4" s="41"/>
      <c r="G4" s="44"/>
      <c r="H4" s="41"/>
      <c r="I4" s="44"/>
    </row>
    <row r="5" spans="1:9" s="80" customFormat="1" ht="21.75" customHeight="1">
      <c r="A5" s="45"/>
      <c r="B5" s="45"/>
      <c r="C5" s="46"/>
      <c r="D5" s="45"/>
      <c r="E5" s="46"/>
      <c r="F5" s="45"/>
      <c r="G5" s="38"/>
      <c r="H5" s="45"/>
      <c r="I5" s="39" t="s">
        <v>0</v>
      </c>
    </row>
    <row r="6" spans="1:9" s="81" customFormat="1" ht="21.75" customHeight="1">
      <c r="A6" s="47"/>
      <c r="B6" s="47"/>
      <c r="C6" s="48"/>
      <c r="D6" s="48" t="s">
        <v>13</v>
      </c>
      <c r="E6" s="48"/>
      <c r="F6" s="47"/>
      <c r="G6" s="48"/>
      <c r="H6" s="49" t="s">
        <v>14</v>
      </c>
      <c r="I6" s="48"/>
    </row>
    <row r="7" spans="1:9" s="81" customFormat="1" ht="21.75" customHeight="1">
      <c r="A7" s="50"/>
      <c r="B7" s="55"/>
      <c r="C7" s="52">
        <v>2022</v>
      </c>
      <c r="D7" s="53"/>
      <c r="E7" s="52">
        <v>2021</v>
      </c>
      <c r="F7" s="45"/>
      <c r="G7" s="52">
        <v>2022</v>
      </c>
      <c r="H7" s="53"/>
      <c r="I7" s="52">
        <v>2021</v>
      </c>
    </row>
    <row r="8" spans="1:9" s="81" customFormat="1" ht="21.75" customHeight="1">
      <c r="A8" s="57" t="s">
        <v>41</v>
      </c>
      <c r="B8" s="38"/>
      <c r="C8" s="38"/>
      <c r="D8" s="38"/>
      <c r="E8" s="38"/>
      <c r="F8" s="38"/>
      <c r="G8" s="38"/>
      <c r="H8" s="38"/>
      <c r="I8" s="38"/>
    </row>
    <row r="9" spans="1:9" ht="21.75" customHeight="1">
      <c r="A9" s="45" t="s">
        <v>172</v>
      </c>
      <c r="B9" s="38"/>
      <c r="C9" s="59">
        <f>PL!D70</f>
        <v>-99832</v>
      </c>
      <c r="D9" s="59"/>
      <c r="E9" s="59">
        <f>PL!F70</f>
        <v>-248310</v>
      </c>
      <c r="F9" s="59"/>
      <c r="G9" s="59">
        <f>PL!H70</f>
        <v>-105543</v>
      </c>
      <c r="H9" s="59"/>
      <c r="I9" s="59">
        <f>PL!J70</f>
        <v>-231094</v>
      </c>
    </row>
    <row r="10" spans="1:9" ht="21.75" customHeight="1">
      <c r="A10" s="38" t="s">
        <v>173</v>
      </c>
      <c r="B10" s="38"/>
      <c r="C10" s="59"/>
      <c r="D10" s="59"/>
      <c r="E10" s="59"/>
      <c r="F10" s="59"/>
      <c r="G10" s="59"/>
      <c r="H10" s="59"/>
      <c r="I10" s="59"/>
    </row>
    <row r="11" spans="1:9" ht="21.75" customHeight="1">
      <c r="A11" s="38" t="s">
        <v>88</v>
      </c>
      <c r="B11" s="38"/>
      <c r="C11" s="59"/>
      <c r="D11" s="59"/>
      <c r="E11" s="59"/>
      <c r="F11" s="59"/>
      <c r="G11" s="59"/>
      <c r="H11" s="59"/>
      <c r="I11" s="59"/>
    </row>
    <row r="12" spans="1:9" ht="21.75" customHeight="1">
      <c r="A12" s="38" t="s">
        <v>42</v>
      </c>
      <c r="B12" s="38"/>
      <c r="C12" s="59">
        <v>230256</v>
      </c>
      <c r="D12" s="59"/>
      <c r="E12" s="59">
        <v>246361</v>
      </c>
      <c r="F12" s="59"/>
      <c r="G12" s="59">
        <v>220696</v>
      </c>
      <c r="H12" s="59"/>
      <c r="I12" s="59">
        <v>235305</v>
      </c>
    </row>
    <row r="13" spans="1:9" ht="21.75" customHeight="1">
      <c r="A13" s="38" t="s">
        <v>166</v>
      </c>
      <c r="B13" s="38"/>
      <c r="C13" s="59">
        <v>1075</v>
      </c>
      <c r="D13" s="59"/>
      <c r="E13" s="59">
        <v>894</v>
      </c>
      <c r="F13" s="59"/>
      <c r="G13" s="59">
        <v>1075</v>
      </c>
      <c r="H13" s="59"/>
      <c r="I13" s="59">
        <v>894</v>
      </c>
    </row>
    <row r="14" spans="1:9" ht="21.75" customHeight="1">
      <c r="A14" s="38" t="s">
        <v>218</v>
      </c>
      <c r="B14" s="38"/>
      <c r="C14" s="59">
        <v>-372</v>
      </c>
      <c r="D14" s="59"/>
      <c r="E14" s="59">
        <v>6840</v>
      </c>
      <c r="F14" s="59"/>
      <c r="G14" s="59">
        <v>-98</v>
      </c>
      <c r="H14" s="59"/>
      <c r="I14" s="59">
        <v>6533</v>
      </c>
    </row>
    <row r="15" spans="1:9" ht="21.75" customHeight="1">
      <c r="A15" s="45" t="s">
        <v>208</v>
      </c>
      <c r="B15" s="38"/>
      <c r="C15" s="66">
        <v>-2190</v>
      </c>
      <c r="D15" s="59"/>
      <c r="E15" s="66">
        <v>5042</v>
      </c>
      <c r="F15" s="59"/>
      <c r="G15" s="66">
        <v>-3482</v>
      </c>
      <c r="H15" s="59"/>
      <c r="I15" s="66">
        <v>3376</v>
      </c>
    </row>
    <row r="16" spans="1:9" ht="21.75" customHeight="1">
      <c r="A16" s="45" t="s">
        <v>196</v>
      </c>
      <c r="B16" s="38"/>
      <c r="C16" s="66">
        <v>-22</v>
      </c>
      <c r="D16" s="59"/>
      <c r="E16" s="66">
        <v>-72</v>
      </c>
      <c r="F16" s="59"/>
      <c r="G16" s="66">
        <v>-19</v>
      </c>
      <c r="H16" s="59"/>
      <c r="I16" s="66">
        <v>-72</v>
      </c>
    </row>
    <row r="17" spans="1:9" ht="21.75" customHeight="1">
      <c r="A17" s="45" t="s">
        <v>216</v>
      </c>
      <c r="B17" s="38"/>
      <c r="C17" s="66">
        <v>-1684</v>
      </c>
      <c r="D17" s="59"/>
      <c r="E17" s="59">
        <v>-99</v>
      </c>
      <c r="F17" s="59"/>
      <c r="G17" s="66">
        <v>-1684</v>
      </c>
      <c r="H17" s="59"/>
      <c r="I17" s="59">
        <v>-99</v>
      </c>
    </row>
    <row r="18" spans="1:9" ht="21.75" customHeight="1">
      <c r="A18" s="45" t="s">
        <v>187</v>
      </c>
      <c r="B18" s="38"/>
      <c r="C18" s="66">
        <v>6402</v>
      </c>
      <c r="D18" s="59"/>
      <c r="E18" s="59">
        <v>2667</v>
      </c>
      <c r="F18" s="59"/>
      <c r="G18" s="66">
        <v>6402</v>
      </c>
      <c r="H18" s="59"/>
      <c r="I18" s="59">
        <v>2667</v>
      </c>
    </row>
    <row r="19" spans="1:9" ht="21.75" customHeight="1">
      <c r="A19" s="45" t="s">
        <v>209</v>
      </c>
      <c r="B19" s="38"/>
      <c r="C19" s="66">
        <v>-1438</v>
      </c>
      <c r="D19" s="59"/>
      <c r="E19" s="59">
        <v>6457</v>
      </c>
      <c r="F19" s="59"/>
      <c r="G19" s="66">
        <v>-1438</v>
      </c>
      <c r="H19" s="59"/>
      <c r="I19" s="59">
        <v>6457</v>
      </c>
    </row>
    <row r="20" spans="1:9" ht="21.75" customHeight="1">
      <c r="A20" s="45" t="s">
        <v>164</v>
      </c>
      <c r="B20" s="38"/>
      <c r="C20" s="66">
        <v>-67989</v>
      </c>
      <c r="D20" s="59"/>
      <c r="E20" s="59">
        <v>-96442</v>
      </c>
      <c r="F20" s="59"/>
      <c r="G20" s="66">
        <v>-66719</v>
      </c>
      <c r="H20" s="59"/>
      <c r="I20" s="59">
        <v>-94142</v>
      </c>
    </row>
    <row r="21" spans="1:9" ht="21.75" customHeight="1">
      <c r="A21" s="45" t="s">
        <v>165</v>
      </c>
      <c r="B21" s="38"/>
      <c r="C21" s="66">
        <v>-9485</v>
      </c>
      <c r="D21" s="59"/>
      <c r="E21" s="59">
        <v>-16007</v>
      </c>
      <c r="F21" s="59"/>
      <c r="G21" s="66">
        <v>-9039</v>
      </c>
      <c r="H21" s="59"/>
      <c r="I21" s="59">
        <v>-15927</v>
      </c>
    </row>
    <row r="22" spans="1:9" ht="21.75" customHeight="1">
      <c r="A22" s="45" t="s">
        <v>182</v>
      </c>
      <c r="B22" s="38"/>
      <c r="C22" s="66">
        <v>0</v>
      </c>
      <c r="D22" s="59"/>
      <c r="E22" s="59">
        <v>0</v>
      </c>
      <c r="F22" s="59"/>
      <c r="G22" s="66">
        <v>187</v>
      </c>
      <c r="H22" s="59"/>
      <c r="I22" s="59">
        <v>123</v>
      </c>
    </row>
    <row r="23" spans="1:9" ht="21.75" customHeight="1">
      <c r="A23" s="45" t="s">
        <v>210</v>
      </c>
      <c r="B23" s="38"/>
      <c r="C23" s="66">
        <v>12</v>
      </c>
      <c r="D23" s="59"/>
      <c r="E23" s="59">
        <v>-531</v>
      </c>
      <c r="F23" s="59"/>
      <c r="G23" s="66">
        <v>-105</v>
      </c>
      <c r="H23" s="59"/>
      <c r="I23" s="59">
        <v>-646</v>
      </c>
    </row>
    <row r="24" spans="1:9" ht="21.75" customHeight="1">
      <c r="A24" s="45" t="s">
        <v>197</v>
      </c>
      <c r="B24" s="38"/>
      <c r="C24" s="66">
        <v>393</v>
      </c>
      <c r="D24" s="59"/>
      <c r="E24" s="59">
        <v>876</v>
      </c>
      <c r="F24" s="59"/>
      <c r="G24" s="66">
        <v>327</v>
      </c>
      <c r="H24" s="59"/>
      <c r="I24" s="59">
        <v>851</v>
      </c>
    </row>
    <row r="25" spans="1:9" ht="21.75" customHeight="1">
      <c r="A25" s="38" t="s">
        <v>140</v>
      </c>
      <c r="B25" s="38"/>
      <c r="C25" s="66">
        <v>-1125</v>
      </c>
      <c r="D25" s="59"/>
      <c r="E25" s="66">
        <v>-1545</v>
      </c>
      <c r="F25" s="59"/>
      <c r="G25" s="66">
        <v>-1438</v>
      </c>
      <c r="H25" s="59"/>
      <c r="I25" s="66">
        <v>-1536</v>
      </c>
    </row>
    <row r="26" spans="1:9" ht="21.75" customHeight="1">
      <c r="A26" s="38" t="s">
        <v>82</v>
      </c>
      <c r="B26" s="38"/>
      <c r="C26" s="82">
        <v>34905</v>
      </c>
      <c r="D26" s="59"/>
      <c r="E26" s="82">
        <v>33374</v>
      </c>
      <c r="F26" s="59"/>
      <c r="G26" s="82">
        <v>34127</v>
      </c>
      <c r="H26" s="59"/>
      <c r="I26" s="82">
        <v>32972</v>
      </c>
    </row>
    <row r="27" spans="1:9" ht="21.75" customHeight="1">
      <c r="A27" s="57" t="s">
        <v>176</v>
      </c>
      <c r="B27" s="38"/>
      <c r="C27" s="75"/>
      <c r="D27" s="59"/>
      <c r="E27" s="75"/>
      <c r="F27" s="59"/>
      <c r="G27" s="83"/>
      <c r="H27" s="59"/>
      <c r="I27" s="83"/>
    </row>
    <row r="28" spans="1:9" ht="21.75" customHeight="1">
      <c r="A28" s="57" t="s">
        <v>43</v>
      </c>
      <c r="B28" s="38"/>
      <c r="C28" s="83">
        <f>SUM(C9:C26)</f>
        <v>88906</v>
      </c>
      <c r="D28" s="59"/>
      <c r="E28" s="83">
        <f>SUM(E9:E26)</f>
        <v>-60495</v>
      </c>
      <c r="F28" s="59"/>
      <c r="G28" s="83">
        <f>SUM(G9:G26)</f>
        <v>73249</v>
      </c>
      <c r="H28" s="59"/>
      <c r="I28" s="83">
        <f>SUM(I9:I26)</f>
        <v>-54338</v>
      </c>
    </row>
    <row r="29" spans="1:9" ht="21.75" customHeight="1">
      <c r="A29" s="38" t="s">
        <v>44</v>
      </c>
      <c r="B29" s="38"/>
      <c r="C29" s="59"/>
      <c r="D29" s="59"/>
      <c r="E29" s="59"/>
      <c r="F29" s="59"/>
      <c r="G29" s="59"/>
      <c r="H29" s="59"/>
      <c r="I29" s="59"/>
    </row>
    <row r="30" spans="1:9" ht="21.75" customHeight="1">
      <c r="A30" s="38" t="s">
        <v>45</v>
      </c>
      <c r="B30" s="38"/>
      <c r="C30" s="59">
        <v>-3092</v>
      </c>
      <c r="D30" s="59"/>
      <c r="E30" s="59">
        <v>8375</v>
      </c>
      <c r="F30" s="59"/>
      <c r="G30" s="59">
        <v>-6819</v>
      </c>
      <c r="H30" s="59"/>
      <c r="I30" s="59">
        <v>7952</v>
      </c>
    </row>
    <row r="31" spans="1:9" ht="21.75" customHeight="1">
      <c r="A31" s="38" t="s">
        <v>112</v>
      </c>
      <c r="B31" s="38"/>
      <c r="C31" s="59">
        <v>-588</v>
      </c>
      <c r="D31" s="59"/>
      <c r="E31" s="59">
        <v>4648</v>
      </c>
      <c r="F31" s="59"/>
      <c r="G31" s="59">
        <v>-850</v>
      </c>
      <c r="H31" s="59"/>
      <c r="I31" s="59">
        <v>7402</v>
      </c>
    </row>
    <row r="32" spans="1:9" ht="21.75" customHeight="1">
      <c r="A32" s="38" t="s">
        <v>46</v>
      </c>
      <c r="B32" s="38"/>
      <c r="C32" s="59">
        <v>93</v>
      </c>
      <c r="D32" s="59"/>
      <c r="E32" s="59">
        <v>4353</v>
      </c>
      <c r="F32" s="59"/>
      <c r="G32" s="59">
        <v>-382</v>
      </c>
      <c r="H32" s="59"/>
      <c r="I32" s="59">
        <v>2756</v>
      </c>
    </row>
    <row r="33" spans="1:9" ht="21.75" customHeight="1">
      <c r="A33" s="38" t="s">
        <v>138</v>
      </c>
      <c r="B33" s="38"/>
      <c r="C33" s="59">
        <v>1329</v>
      </c>
      <c r="D33" s="59"/>
      <c r="E33" s="59">
        <v>5493</v>
      </c>
      <c r="F33" s="59"/>
      <c r="G33" s="59">
        <v>1774</v>
      </c>
      <c r="H33" s="59"/>
      <c r="I33" s="59">
        <v>5580</v>
      </c>
    </row>
    <row r="34" spans="1:9" ht="21.75" customHeight="1">
      <c r="A34" s="38" t="s">
        <v>47</v>
      </c>
      <c r="B34" s="38"/>
      <c r="C34" s="83">
        <v>2053</v>
      </c>
      <c r="D34" s="59"/>
      <c r="E34" s="83">
        <v>-3401</v>
      </c>
      <c r="F34" s="59"/>
      <c r="G34" s="83">
        <v>2049</v>
      </c>
      <c r="H34" s="59"/>
      <c r="I34" s="83">
        <v>-3408</v>
      </c>
    </row>
    <row r="35" spans="1:9" ht="21.75" customHeight="1">
      <c r="A35" s="38" t="s">
        <v>198</v>
      </c>
      <c r="B35" s="38"/>
      <c r="C35" s="59"/>
      <c r="D35" s="59"/>
      <c r="E35" s="59"/>
      <c r="F35" s="59"/>
      <c r="G35" s="59"/>
      <c r="H35" s="59"/>
      <c r="I35" s="59"/>
    </row>
    <row r="36" spans="1:9" ht="21.75" customHeight="1">
      <c r="A36" s="38" t="s">
        <v>48</v>
      </c>
      <c r="B36" s="38"/>
      <c r="C36" s="59">
        <v>36874</v>
      </c>
      <c r="D36" s="59"/>
      <c r="E36" s="59">
        <v>-6327</v>
      </c>
      <c r="F36" s="59"/>
      <c r="G36" s="59">
        <v>41599</v>
      </c>
      <c r="H36" s="59"/>
      <c r="I36" s="59">
        <v>-3702</v>
      </c>
    </row>
    <row r="37" spans="1:9" ht="21.75" customHeight="1">
      <c r="A37" s="38" t="s">
        <v>113</v>
      </c>
      <c r="B37" s="38"/>
      <c r="C37" s="59">
        <v>716</v>
      </c>
      <c r="D37" s="59"/>
      <c r="E37" s="59">
        <v>-41</v>
      </c>
      <c r="F37" s="59"/>
      <c r="G37" s="59">
        <v>237</v>
      </c>
      <c r="H37" s="59"/>
      <c r="I37" s="59">
        <v>-569</v>
      </c>
    </row>
    <row r="38" spans="1:9" ht="21.75" customHeight="1">
      <c r="A38" s="38" t="s">
        <v>91</v>
      </c>
      <c r="B38" s="38"/>
      <c r="C38" s="59">
        <v>3301</v>
      </c>
      <c r="D38" s="59"/>
      <c r="E38" s="59">
        <v>-1065</v>
      </c>
      <c r="F38" s="59"/>
      <c r="G38" s="59">
        <v>3372</v>
      </c>
      <c r="H38" s="59"/>
      <c r="I38" s="59">
        <v>-673</v>
      </c>
    </row>
    <row r="39" spans="1:9" ht="21.75" customHeight="1">
      <c r="A39" s="38" t="s">
        <v>49</v>
      </c>
      <c r="B39" s="38"/>
      <c r="C39" s="61">
        <v>-1416</v>
      </c>
      <c r="D39" s="59"/>
      <c r="E39" s="61">
        <v>-1519</v>
      </c>
      <c r="F39" s="59"/>
      <c r="G39" s="61">
        <v>-1510</v>
      </c>
      <c r="H39" s="59"/>
      <c r="I39" s="61">
        <v>-1341</v>
      </c>
    </row>
    <row r="40" spans="1:9" ht="21.75" customHeight="1">
      <c r="A40" s="57" t="s">
        <v>177</v>
      </c>
      <c r="B40" s="38"/>
      <c r="C40" s="59">
        <f>SUM(C28:C39)</f>
        <v>128176</v>
      </c>
      <c r="D40" s="59"/>
      <c r="E40" s="59">
        <f>SUM(E28:E39)</f>
        <v>-49979</v>
      </c>
      <c r="F40" s="59"/>
      <c r="G40" s="59">
        <f>SUM(G28:G39)</f>
        <v>112719</v>
      </c>
      <c r="H40" s="59"/>
      <c r="I40" s="59">
        <f>SUM(I28:I39)</f>
        <v>-40341</v>
      </c>
    </row>
    <row r="41" spans="1:9" ht="21.75" customHeight="1">
      <c r="A41" s="38" t="s">
        <v>115</v>
      </c>
      <c r="B41" s="38"/>
      <c r="C41" s="59">
        <v>-25036</v>
      </c>
      <c r="D41" s="59"/>
      <c r="E41" s="59">
        <v>-16966</v>
      </c>
      <c r="F41" s="59"/>
      <c r="G41" s="59">
        <v>-24674</v>
      </c>
      <c r="H41" s="59"/>
      <c r="I41" s="59">
        <v>-16656</v>
      </c>
    </row>
    <row r="42" spans="1:9" ht="21.75" customHeight="1">
      <c r="A42" s="38" t="s">
        <v>116</v>
      </c>
      <c r="B42" s="38"/>
      <c r="C42" s="59">
        <v>-1362</v>
      </c>
      <c r="D42" s="59"/>
      <c r="E42" s="59">
        <v>-3612</v>
      </c>
      <c r="F42" s="59"/>
      <c r="G42" s="59">
        <v>-341</v>
      </c>
      <c r="H42" s="59"/>
      <c r="I42" s="59">
        <v>-285</v>
      </c>
    </row>
    <row r="43" spans="1:9" ht="21.75" customHeight="1">
      <c r="A43" s="57" t="s">
        <v>185</v>
      </c>
      <c r="B43" s="38"/>
      <c r="C43" s="60">
        <f>SUM(C40:C42)</f>
        <v>101778</v>
      </c>
      <c r="D43" s="59"/>
      <c r="E43" s="60">
        <f>SUM(E40:E42)</f>
        <v>-70557</v>
      </c>
      <c r="F43" s="59"/>
      <c r="G43" s="60">
        <f>SUM(G40:G42)</f>
        <v>87704</v>
      </c>
      <c r="H43" s="59"/>
      <c r="I43" s="60">
        <f>SUM(I40:I42)</f>
        <v>-57282</v>
      </c>
    </row>
    <row r="44" spans="1:9" ht="21.75" customHeight="1">
      <c r="A44" s="38"/>
      <c r="B44" s="38"/>
      <c r="C44" s="59"/>
      <c r="D44" s="59"/>
      <c r="E44" s="59"/>
      <c r="F44" s="59"/>
      <c r="G44" s="59"/>
      <c r="H44" s="45"/>
      <c r="I44" s="45"/>
    </row>
    <row r="45" spans="1:9" ht="21.75" customHeight="1">
      <c r="A45" s="38" t="s">
        <v>11</v>
      </c>
      <c r="B45" s="38"/>
      <c r="C45" s="38"/>
      <c r="D45" s="38"/>
      <c r="E45" s="38"/>
      <c r="F45" s="38"/>
      <c r="G45" s="38"/>
      <c r="H45" s="38"/>
      <c r="I45" s="38"/>
    </row>
    <row r="46" spans="1:9" ht="21.75" customHeight="1">
      <c r="A46" s="38"/>
      <c r="B46" s="38"/>
      <c r="C46" s="38"/>
      <c r="D46" s="38"/>
      <c r="E46" s="38"/>
      <c r="F46" s="38"/>
      <c r="G46" s="38"/>
      <c r="H46" s="38"/>
      <c r="I46" s="39" t="s">
        <v>28</v>
      </c>
    </row>
    <row r="47" spans="1:9" ht="21.75" customHeight="1">
      <c r="A47" s="42" t="s">
        <v>93</v>
      </c>
      <c r="B47" s="41"/>
      <c r="C47" s="41"/>
      <c r="D47" s="41"/>
      <c r="E47" s="41"/>
      <c r="F47" s="41"/>
      <c r="G47" s="41"/>
      <c r="H47" s="41"/>
      <c r="I47" s="41"/>
    </row>
    <row r="48" spans="1:9" ht="21.75" customHeight="1">
      <c r="A48" s="42" t="s">
        <v>89</v>
      </c>
      <c r="B48" s="41"/>
      <c r="C48" s="41"/>
      <c r="D48" s="41"/>
      <c r="E48" s="41"/>
      <c r="F48" s="41"/>
      <c r="G48" s="41"/>
      <c r="H48" s="41"/>
      <c r="I48" s="41"/>
    </row>
    <row r="49" spans="1:9" ht="21.75" customHeight="1">
      <c r="A49" s="42" t="s">
        <v>195</v>
      </c>
      <c r="B49" s="43"/>
      <c r="C49" s="43"/>
      <c r="D49" s="43"/>
      <c r="E49" s="43"/>
      <c r="F49" s="41"/>
      <c r="G49" s="44"/>
      <c r="H49" s="41"/>
      <c r="I49" s="44"/>
    </row>
    <row r="50" spans="1:9" ht="21.75" customHeight="1">
      <c r="A50" s="45"/>
      <c r="B50" s="45"/>
      <c r="C50" s="46"/>
      <c r="D50" s="45"/>
      <c r="E50" s="46"/>
      <c r="F50" s="45"/>
      <c r="G50" s="38"/>
      <c r="H50" s="45"/>
      <c r="I50" s="39" t="s">
        <v>0</v>
      </c>
    </row>
    <row r="51" spans="1:9" ht="21.75" customHeight="1">
      <c r="A51" s="47"/>
      <c r="B51" s="47"/>
      <c r="C51" s="48"/>
      <c r="D51" s="48" t="s">
        <v>13</v>
      </c>
      <c r="E51" s="48"/>
      <c r="F51" s="47"/>
      <c r="G51" s="48"/>
      <c r="H51" s="49" t="s">
        <v>14</v>
      </c>
      <c r="I51" s="48"/>
    </row>
    <row r="52" spans="1:9" ht="21.75" customHeight="1">
      <c r="A52" s="50"/>
      <c r="B52" s="55"/>
      <c r="C52" s="52">
        <v>2022</v>
      </c>
      <c r="D52" s="53"/>
      <c r="E52" s="52">
        <v>2021</v>
      </c>
      <c r="F52" s="45"/>
      <c r="G52" s="52">
        <v>2022</v>
      </c>
      <c r="H52" s="53"/>
      <c r="I52" s="52">
        <v>2021</v>
      </c>
    </row>
    <row r="53" spans="1:9" ht="21.75" customHeight="1">
      <c r="A53" s="57" t="s">
        <v>50</v>
      </c>
      <c r="B53" s="38"/>
      <c r="C53" s="38"/>
      <c r="D53" s="38"/>
      <c r="E53" s="38"/>
      <c r="F53" s="38"/>
      <c r="G53" s="38"/>
      <c r="H53" s="38"/>
      <c r="I53" s="38"/>
    </row>
    <row r="54" spans="1:9" ht="21.75" customHeight="1">
      <c r="A54" s="38" t="s">
        <v>217</v>
      </c>
      <c r="B54" s="38"/>
      <c r="C54" s="66">
        <v>0</v>
      </c>
      <c r="D54" s="59"/>
      <c r="E54" s="66">
        <v>5159</v>
      </c>
      <c r="F54" s="59"/>
      <c r="G54" s="66">
        <v>0</v>
      </c>
      <c r="H54" s="59"/>
      <c r="I54" s="66">
        <v>0</v>
      </c>
    </row>
    <row r="55" spans="1:9" ht="21.75" customHeight="1">
      <c r="A55" s="38" t="s">
        <v>117</v>
      </c>
      <c r="B55" s="38"/>
      <c r="C55" s="66">
        <v>-100601</v>
      </c>
      <c r="D55" s="59"/>
      <c r="E55" s="66">
        <v>-11202</v>
      </c>
      <c r="F55" s="59"/>
      <c r="G55" s="66">
        <v>-91530</v>
      </c>
      <c r="H55" s="59"/>
      <c r="I55" s="66">
        <v>-10745</v>
      </c>
    </row>
    <row r="56" spans="1:9" ht="21.75" customHeight="1">
      <c r="A56" s="38" t="s">
        <v>127</v>
      </c>
      <c r="B56" s="38"/>
      <c r="C56" s="66">
        <v>-284</v>
      </c>
      <c r="D56" s="59"/>
      <c r="E56" s="66">
        <v>-28</v>
      </c>
      <c r="F56" s="59"/>
      <c r="G56" s="66">
        <v>-284</v>
      </c>
      <c r="H56" s="59"/>
      <c r="I56" s="66">
        <v>-28</v>
      </c>
    </row>
    <row r="57" spans="1:9" ht="21.75" customHeight="1">
      <c r="A57" s="38" t="s">
        <v>183</v>
      </c>
      <c r="B57" s="38"/>
      <c r="C57" s="66">
        <v>0</v>
      </c>
      <c r="D57" s="59"/>
      <c r="E57" s="66">
        <v>-4170</v>
      </c>
      <c r="F57" s="59"/>
      <c r="G57" s="66">
        <v>0</v>
      </c>
      <c r="H57" s="59"/>
      <c r="I57" s="66">
        <v>-4170</v>
      </c>
    </row>
    <row r="58" spans="1:9" ht="21" customHeight="1">
      <c r="A58" s="38" t="s">
        <v>199</v>
      </c>
      <c r="B58" s="38"/>
      <c r="C58" s="66">
        <v>0</v>
      </c>
      <c r="D58" s="59"/>
      <c r="E58" s="66">
        <v>0</v>
      </c>
      <c r="F58" s="59"/>
      <c r="G58" s="66">
        <v>35</v>
      </c>
      <c r="H58" s="59"/>
      <c r="I58" s="66">
        <v>0</v>
      </c>
    </row>
    <row r="59" spans="1:9" ht="21.75" customHeight="1">
      <c r="A59" s="38" t="s">
        <v>184</v>
      </c>
      <c r="B59" s="38"/>
      <c r="C59" s="66">
        <v>22</v>
      </c>
      <c r="D59" s="59"/>
      <c r="E59" s="66">
        <v>300</v>
      </c>
      <c r="F59" s="59"/>
      <c r="G59" s="66">
        <v>19</v>
      </c>
      <c r="H59" s="59"/>
      <c r="I59" s="66">
        <v>300</v>
      </c>
    </row>
    <row r="60" spans="1:9" ht="21.75" customHeight="1">
      <c r="A60" s="38" t="s">
        <v>141</v>
      </c>
      <c r="B60" s="38"/>
      <c r="C60" s="66">
        <v>47</v>
      </c>
      <c r="D60" s="59"/>
      <c r="E60" s="83">
        <v>53</v>
      </c>
      <c r="F60" s="59"/>
      <c r="G60" s="66">
        <v>369</v>
      </c>
      <c r="H60" s="59"/>
      <c r="I60" s="83">
        <v>46</v>
      </c>
    </row>
    <row r="61" spans="1:9" ht="21.75" customHeight="1">
      <c r="A61" s="57" t="s">
        <v>174</v>
      </c>
      <c r="B61" s="38"/>
      <c r="C61" s="60">
        <f>SUM(C54:C60)</f>
        <v>-100816</v>
      </c>
      <c r="D61" s="59"/>
      <c r="E61" s="60">
        <f>SUM(E54:E60)</f>
        <v>-9888</v>
      </c>
      <c r="F61" s="59"/>
      <c r="G61" s="60">
        <f>SUM(G54:G60)</f>
        <v>-91391</v>
      </c>
      <c r="H61" s="59"/>
      <c r="I61" s="60">
        <f>SUM(I54:I60)</f>
        <v>-14597</v>
      </c>
    </row>
    <row r="62" spans="1:9" ht="21.75" customHeight="1">
      <c r="A62" s="57" t="s">
        <v>51</v>
      </c>
      <c r="B62" s="38"/>
    </row>
    <row r="63" spans="1:9" s="80" customFormat="1" ht="21.75" customHeight="1">
      <c r="A63" s="38" t="s">
        <v>200</v>
      </c>
      <c r="B63" s="38"/>
      <c r="C63" s="83">
        <v>-54546</v>
      </c>
      <c r="D63" s="59"/>
      <c r="E63" s="83">
        <v>-28188</v>
      </c>
      <c r="F63" s="59"/>
      <c r="G63" s="83">
        <v>-53611</v>
      </c>
      <c r="H63" s="59"/>
      <c r="I63" s="83">
        <v>-28356</v>
      </c>
    </row>
    <row r="64" spans="1:9" s="80" customFormat="1" ht="21.75" customHeight="1">
      <c r="A64" s="38" t="s">
        <v>142</v>
      </c>
      <c r="B64" s="38"/>
      <c r="C64" s="83">
        <v>75000</v>
      </c>
      <c r="D64" s="59"/>
      <c r="E64" s="83">
        <v>121150</v>
      </c>
      <c r="F64" s="59"/>
      <c r="G64" s="83">
        <v>75000</v>
      </c>
      <c r="H64" s="59"/>
      <c r="I64" s="66">
        <v>102000</v>
      </c>
    </row>
    <row r="65" spans="1:9" s="80" customFormat="1" ht="21.75" customHeight="1">
      <c r="A65" s="38" t="s">
        <v>201</v>
      </c>
      <c r="B65" s="38"/>
      <c r="C65" s="59">
        <v>0</v>
      </c>
      <c r="D65" s="59"/>
      <c r="E65" s="83">
        <v>-10682</v>
      </c>
      <c r="F65" s="59"/>
      <c r="G65" s="59">
        <v>0</v>
      </c>
      <c r="H65" s="59"/>
      <c r="I65" s="83">
        <v>-10682</v>
      </c>
    </row>
    <row r="66" spans="1:9" s="81" customFormat="1" ht="21.75" customHeight="1">
      <c r="A66" s="38" t="s">
        <v>211</v>
      </c>
      <c r="B66" s="38"/>
      <c r="C66" s="59">
        <v>0</v>
      </c>
      <c r="D66" s="59"/>
      <c r="E66" s="59">
        <v>0</v>
      </c>
      <c r="F66" s="59"/>
      <c r="G66" s="59">
        <v>-2000</v>
      </c>
      <c r="H66" s="59"/>
      <c r="I66" s="59">
        <v>0</v>
      </c>
    </row>
    <row r="67" spans="1:9" s="81" customFormat="1" ht="21.75" customHeight="1">
      <c r="A67" s="57" t="s">
        <v>153</v>
      </c>
      <c r="B67" s="38"/>
      <c r="C67" s="60">
        <f>SUM(C63:C66)</f>
        <v>20454</v>
      </c>
      <c r="D67" s="59"/>
      <c r="E67" s="60">
        <f>SUM(E63:E66)</f>
        <v>82280</v>
      </c>
      <c r="F67" s="59"/>
      <c r="G67" s="60">
        <f>SUM(G63:G66)</f>
        <v>19389</v>
      </c>
      <c r="I67" s="60">
        <f>SUM(I63:I66)</f>
        <v>62962</v>
      </c>
    </row>
    <row r="68" spans="1:9" s="81" customFormat="1" ht="21.75" customHeight="1">
      <c r="A68" s="57" t="s">
        <v>175</v>
      </c>
      <c r="B68" s="38"/>
      <c r="C68" s="59">
        <f>SUM(C43,C61,C67)</f>
        <v>21416</v>
      </c>
      <c r="D68" s="59"/>
      <c r="E68" s="59">
        <f>SUM(E43,E61,E67)</f>
        <v>1835</v>
      </c>
      <c r="F68" s="59"/>
      <c r="G68" s="59">
        <f>SUM(G43,G61,G67)</f>
        <v>15702</v>
      </c>
      <c r="H68" s="59"/>
      <c r="I68" s="59">
        <f>SUM(I43,I61,I67)</f>
        <v>-8917</v>
      </c>
    </row>
    <row r="69" spans="1:9" ht="21.75" customHeight="1">
      <c r="A69" s="38" t="s">
        <v>52</v>
      </c>
      <c r="B69" s="38"/>
      <c r="C69" s="84">
        <f>+[2]BS2!G11</f>
        <v>109854</v>
      </c>
      <c r="D69" s="59"/>
      <c r="E69" s="84">
        <v>114526</v>
      </c>
      <c r="F69" s="59"/>
      <c r="G69" s="84">
        <f>+[2]BS2!K11</f>
        <v>79629</v>
      </c>
      <c r="H69" s="59"/>
      <c r="I69" s="84">
        <v>91133</v>
      </c>
    </row>
    <row r="70" spans="1:9" ht="21.75" customHeight="1" thickBot="1">
      <c r="A70" s="57" t="s">
        <v>53</v>
      </c>
      <c r="B70" s="38"/>
      <c r="C70" s="69">
        <f>SUM(C68:C69)</f>
        <v>131270</v>
      </c>
      <c r="D70" s="59"/>
      <c r="E70" s="69">
        <f>SUM(E68:E69)</f>
        <v>116361</v>
      </c>
      <c r="F70" s="59"/>
      <c r="G70" s="69">
        <f>SUM(G68:G69)</f>
        <v>95331</v>
      </c>
      <c r="H70" s="59"/>
      <c r="I70" s="69">
        <f>SUM(I68:I69)</f>
        <v>82216</v>
      </c>
    </row>
    <row r="71" spans="1:9" ht="21.75" customHeight="1" thickTop="1">
      <c r="A71" s="38"/>
      <c r="B71" s="38"/>
      <c r="C71" s="59"/>
      <c r="D71" s="59"/>
      <c r="E71" s="59"/>
      <c r="F71" s="59"/>
      <c r="G71" s="59"/>
      <c r="H71" s="59"/>
      <c r="I71" s="59"/>
    </row>
    <row r="72" spans="1:9" ht="21.75" customHeight="1">
      <c r="A72" s="57" t="s">
        <v>54</v>
      </c>
      <c r="B72" s="38"/>
      <c r="C72" s="59"/>
      <c r="D72" s="59"/>
      <c r="E72" s="59"/>
      <c r="F72" s="59"/>
      <c r="G72" s="59"/>
      <c r="H72" s="59"/>
      <c r="I72" s="59"/>
    </row>
    <row r="73" spans="1:9" ht="21.75" customHeight="1">
      <c r="A73" s="38" t="s">
        <v>55</v>
      </c>
      <c r="B73" s="38"/>
      <c r="C73" s="59"/>
      <c r="D73" s="59"/>
      <c r="E73" s="59"/>
      <c r="F73" s="59"/>
      <c r="G73" s="59"/>
      <c r="H73" s="59"/>
      <c r="I73" s="59"/>
    </row>
    <row r="74" spans="1:9" ht="21.75" customHeight="1">
      <c r="A74" s="38" t="s">
        <v>202</v>
      </c>
      <c r="B74" s="38"/>
      <c r="D74" s="85"/>
      <c r="F74" s="85"/>
      <c r="H74" s="85"/>
    </row>
    <row r="75" spans="1:9" ht="21.75" customHeight="1">
      <c r="A75" s="38" t="s">
        <v>118</v>
      </c>
      <c r="B75" s="38"/>
      <c r="C75" s="118">
        <v>4051</v>
      </c>
      <c r="D75" s="119"/>
      <c r="E75" s="119">
        <v>-1092</v>
      </c>
      <c r="F75" s="119"/>
      <c r="G75" s="118">
        <v>3827</v>
      </c>
      <c r="H75" s="119"/>
      <c r="I75" s="119">
        <v>-1073</v>
      </c>
    </row>
    <row r="76" spans="1:9" ht="21.75" customHeight="1">
      <c r="A76" s="38" t="s">
        <v>129</v>
      </c>
      <c r="B76" s="38"/>
      <c r="C76" s="110"/>
      <c r="D76" s="59"/>
      <c r="E76" s="59"/>
      <c r="F76" s="59"/>
      <c r="G76" s="110"/>
    </row>
    <row r="77" spans="1:9" ht="21.75" customHeight="1">
      <c r="A77" s="38" t="s">
        <v>128</v>
      </c>
      <c r="B77" s="38"/>
      <c r="C77" s="110">
        <v>187</v>
      </c>
      <c r="D77" s="59"/>
      <c r="E77" s="59">
        <v>247</v>
      </c>
      <c r="F77" s="59"/>
      <c r="G77" s="105">
        <v>187</v>
      </c>
      <c r="H77" s="59"/>
      <c r="I77" s="59">
        <v>240</v>
      </c>
    </row>
    <row r="78" spans="1:9" ht="21.75" customHeight="1">
      <c r="A78" s="38" t="s">
        <v>212</v>
      </c>
      <c r="B78" s="38"/>
      <c r="D78" s="59"/>
      <c r="E78" s="59"/>
      <c r="F78" s="59"/>
      <c r="H78" s="59"/>
      <c r="I78" s="59"/>
    </row>
    <row r="79" spans="1:9" ht="21.75" customHeight="1">
      <c r="A79" s="38" t="s">
        <v>203</v>
      </c>
      <c r="B79" s="38"/>
      <c r="C79" s="110">
        <v>-10609</v>
      </c>
      <c r="D79" s="59"/>
      <c r="E79" s="59">
        <v>31196</v>
      </c>
      <c r="F79" s="59"/>
      <c r="G79" s="110">
        <v>-7553</v>
      </c>
      <c r="H79" s="59"/>
      <c r="I79" s="59">
        <v>30867</v>
      </c>
    </row>
    <row r="80" spans="1:9" ht="21.75" customHeight="1">
      <c r="A80" s="38" t="s">
        <v>213</v>
      </c>
      <c r="B80" s="38"/>
      <c r="D80" s="59"/>
      <c r="E80" s="59"/>
      <c r="F80" s="59"/>
      <c r="H80" s="59"/>
      <c r="I80" s="59"/>
    </row>
    <row r="81" spans="1:9" ht="21.75" customHeight="1">
      <c r="A81" s="38" t="s">
        <v>204</v>
      </c>
      <c r="B81" s="38"/>
      <c r="C81" s="110">
        <v>-17264</v>
      </c>
      <c r="D81" s="59"/>
      <c r="E81" s="59">
        <v>11041</v>
      </c>
      <c r="F81" s="59"/>
      <c r="G81" s="110">
        <v>-17264</v>
      </c>
      <c r="H81" s="59"/>
      <c r="I81" s="59">
        <v>11041</v>
      </c>
    </row>
    <row r="82" spans="1:9" ht="21.75" customHeight="1">
      <c r="A82" s="38" t="s">
        <v>206</v>
      </c>
      <c r="B82" s="38"/>
      <c r="C82" s="110">
        <v>251277</v>
      </c>
      <c r="D82" s="59"/>
      <c r="E82" s="59">
        <v>531</v>
      </c>
      <c r="F82" s="59"/>
      <c r="G82" s="110">
        <v>251277</v>
      </c>
      <c r="H82" s="59"/>
      <c r="I82" s="59">
        <v>531</v>
      </c>
    </row>
    <row r="83" spans="1:9" ht="21.75" customHeight="1">
      <c r="A83" s="38" t="s">
        <v>214</v>
      </c>
      <c r="B83" s="38"/>
      <c r="D83" s="59"/>
      <c r="E83" s="59"/>
      <c r="F83" s="59"/>
      <c r="H83" s="59"/>
      <c r="I83" s="59"/>
    </row>
    <row r="84" spans="1:9" ht="21.75" customHeight="1">
      <c r="A84" s="38" t="s">
        <v>205</v>
      </c>
      <c r="B84" s="38"/>
      <c r="C84" s="110">
        <v>-10609</v>
      </c>
      <c r="D84" s="59"/>
      <c r="E84" s="59">
        <v>32494</v>
      </c>
      <c r="F84" s="59"/>
      <c r="G84" s="110">
        <v>-10519</v>
      </c>
      <c r="H84" s="59"/>
      <c r="I84" s="59">
        <v>32165</v>
      </c>
    </row>
    <row r="85" spans="1:9" ht="21.75" customHeight="1">
      <c r="A85" s="38" t="s">
        <v>215</v>
      </c>
      <c r="B85" s="38"/>
      <c r="D85" s="59"/>
      <c r="E85" s="59"/>
      <c r="F85" s="59"/>
      <c r="H85" s="59"/>
      <c r="I85" s="59"/>
    </row>
    <row r="86" spans="1:9" ht="21.75" customHeight="1">
      <c r="A86" s="38" t="s">
        <v>204</v>
      </c>
      <c r="B86" s="38"/>
      <c r="C86" s="110">
        <v>-18948</v>
      </c>
      <c r="D86" s="59"/>
      <c r="E86" s="59">
        <v>11140</v>
      </c>
      <c r="F86" s="59"/>
      <c r="G86" s="110">
        <v>-18948</v>
      </c>
      <c r="H86" s="59"/>
      <c r="I86" s="59">
        <v>11140</v>
      </c>
    </row>
    <row r="87" spans="1:9" ht="21.75" customHeight="1">
      <c r="A87" s="38" t="s">
        <v>163</v>
      </c>
      <c r="B87" s="38"/>
      <c r="C87" s="110">
        <v>251089</v>
      </c>
      <c r="D87" s="59"/>
      <c r="E87" s="59">
        <v>531</v>
      </c>
      <c r="F87" s="59"/>
      <c r="G87" s="110">
        <v>251089</v>
      </c>
      <c r="H87" s="59"/>
      <c r="I87" s="59">
        <v>531</v>
      </c>
    </row>
    <row r="88" spans="1:9" ht="21.75" customHeight="1">
      <c r="A88" s="38"/>
      <c r="B88" s="38"/>
      <c r="C88" s="59"/>
      <c r="D88" s="59"/>
      <c r="E88" s="59"/>
      <c r="F88" s="59"/>
      <c r="H88" s="59"/>
      <c r="I88" s="59"/>
    </row>
    <row r="89" spans="1:9" ht="21.75" customHeight="1">
      <c r="A89" s="38" t="s">
        <v>11</v>
      </c>
      <c r="B89" s="38"/>
      <c r="C89" s="38"/>
      <c r="D89" s="38"/>
      <c r="E89" s="38"/>
      <c r="F89" s="38"/>
      <c r="G89" s="38"/>
      <c r="H89" s="38"/>
      <c r="I89" s="38"/>
    </row>
  </sheetData>
  <printOptions gridLinesSet="0"/>
  <pageMargins left="0.78740157480314965" right="0.39370078740157483" top="0.78740157480314965" bottom="0.39370078740157483" header="0.19685039370078741" footer="0.19685039370078741"/>
  <pageSetup paperSize="9" scale="70" orientation="portrait" r:id="rId1"/>
  <headerFooter alignWithMargins="0"/>
  <rowBreaks count="1" manualBreakCount="1">
    <brk id="45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SCE_conso</vt:lpstr>
      <vt:lpstr>SCE_Company</vt:lpstr>
      <vt:lpstr>cash flow</vt:lpstr>
      <vt:lpstr>BS!Print_Area</vt:lpstr>
      <vt:lpstr>'cash flow'!Print_Area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Kulsiri Chongviwatthanatham</cp:lastModifiedBy>
  <cp:lastPrinted>2022-11-09T03:36:21Z</cp:lastPrinted>
  <dcterms:created xsi:type="dcterms:W3CDTF">2011-09-29T04:14:32Z</dcterms:created>
  <dcterms:modified xsi:type="dcterms:W3CDTF">2022-11-09T04:09:05Z</dcterms:modified>
</cp:coreProperties>
</file>