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5\งบการเงิน Q3-65\FROM KPMG\งบการเงิน\"/>
    </mc:Choice>
  </mc:AlternateContent>
  <xr:revisionPtr revIDLastSave="0" documentId="13_ncr:1_{D7269374-A21D-4495-A3F8-7AA1730C6F88}" xr6:coauthVersionLast="47" xr6:coauthVersionMax="47" xr10:uidLastSave="{00000000-0000-0000-0000-000000000000}"/>
  <bookViews>
    <workbookView xWindow="-120" yWindow="-120" windowWidth="20730" windowHeight="11160" tabRatio="781" activeTab="6" xr2:uid="{00000000-000D-0000-FFFF-FFFF00000000}"/>
  </bookViews>
  <sheets>
    <sheet name="BS 3" sheetId="1" r:id="rId1"/>
    <sheet name="BS 4" sheetId="23" r:id="rId2"/>
    <sheet name="PL 5" sheetId="11" r:id="rId3"/>
    <sheet name="PL 6" sheetId="25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 3'!$A$1:$J$29</definedName>
    <definedName name="_xlnm.Print_Area" localSheetId="1">'BS 4'!$A$1:$J$41</definedName>
    <definedName name="_xlnm.Print_Area" localSheetId="2">'PL 5'!$A$1:$J$32</definedName>
    <definedName name="_xlnm.Print_Area" localSheetId="3">'PL 6'!$A$1:$J$32</definedName>
    <definedName name="_xlnm.Print_Area" localSheetId="4">'SCE-Consol 7'!$A$1:$K$32</definedName>
    <definedName name="_xlnm.Print_Area" localSheetId="5">'SCE-Separate 8'!$A$1:$K$32</definedName>
    <definedName name="Z_A3B3E038_AAE0_4F24_B01A_BCF5B017EAC3_.wvu.PrintArea" localSheetId="0" hidden="1">'BS 3'!$A$1:$J$29</definedName>
    <definedName name="Z_A3B3E038_AAE0_4F24_B01A_BCF5B017EAC3_.wvu.PrintArea" localSheetId="1" hidden="1">'BS 4'!$A$1:$J$41</definedName>
    <definedName name="Z_A3B3E038_AAE0_4F24_B01A_BCF5B017EAC3_.wvu.PrintArea" localSheetId="6" hidden="1">'CF 9-10'!$A$1:$H$69</definedName>
    <definedName name="Z_A3B3E038_AAE0_4F24_B01A_BCF5B017EAC3_.wvu.PrintArea" localSheetId="2" hidden="1">'PL 5'!$A$1:$J$32</definedName>
    <definedName name="Z_A3B3E038_AAE0_4F24_B01A_BCF5B017EAC3_.wvu.PrintArea" localSheetId="3" hidden="1">'PL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4" l="1"/>
  <c r="K25" i="24"/>
  <c r="I31" i="24"/>
  <c r="G31" i="24"/>
  <c r="E31" i="24"/>
  <c r="C31" i="24"/>
  <c r="K31" i="5"/>
  <c r="I31" i="5"/>
  <c r="G31" i="5"/>
  <c r="E31" i="5"/>
  <c r="C31" i="5"/>
  <c r="I25" i="24"/>
  <c r="G25" i="24"/>
  <c r="E25" i="24"/>
  <c r="C25" i="24"/>
  <c r="K25" i="5"/>
  <c r="I25" i="5"/>
  <c r="G25" i="5"/>
  <c r="E25" i="5"/>
  <c r="C25" i="5"/>
  <c r="B13" i="6" l="1"/>
  <c r="B61" i="6"/>
  <c r="B12" i="6"/>
  <c r="F61" i="6" l="1"/>
  <c r="F13" i="6"/>
  <c r="F12" i="6"/>
  <c r="C29" i="24" l="1"/>
  <c r="K24" i="24"/>
  <c r="K23" i="24"/>
  <c r="C29" i="5"/>
  <c r="K23" i="5"/>
  <c r="K24" i="5"/>
  <c r="E29" i="5"/>
  <c r="E15" i="5"/>
  <c r="E17" i="5" s="1"/>
  <c r="E29" i="24" l="1"/>
  <c r="E15" i="24"/>
  <c r="E17" i="24" s="1"/>
  <c r="H38" i="23"/>
  <c r="D38" i="23"/>
  <c r="F38" i="23"/>
  <c r="J38" i="23"/>
  <c r="H25" i="1"/>
  <c r="J25" i="1"/>
  <c r="J27" i="1" s="1"/>
  <c r="H15" i="1"/>
  <c r="J15" i="1"/>
  <c r="H61" i="6"/>
  <c r="H50" i="6"/>
  <c r="D50" i="6" s="1"/>
  <c r="D51" i="6" s="1"/>
  <c r="H13" i="6"/>
  <c r="H12" i="6"/>
  <c r="D61" i="6"/>
  <c r="D33" i="6"/>
  <c r="D13" i="6"/>
  <c r="D12" i="6"/>
  <c r="G29" i="24"/>
  <c r="K20" i="24"/>
  <c r="G29" i="5"/>
  <c r="K20" i="5"/>
  <c r="J12" i="25"/>
  <c r="J16" i="25" s="1"/>
  <c r="J21" i="25" s="1"/>
  <c r="J24" i="25" s="1"/>
  <c r="J26" i="25" s="1"/>
  <c r="J29" i="25" s="1"/>
  <c r="F12" i="25"/>
  <c r="F16" i="25" s="1"/>
  <c r="F21" i="25" s="1"/>
  <c r="F24" i="25" s="1"/>
  <c r="F26" i="25" s="1"/>
  <c r="F29" i="25" s="1"/>
  <c r="J12" i="11"/>
  <c r="J16" i="11" s="1"/>
  <c r="J21" i="11" s="1"/>
  <c r="J24" i="11" s="1"/>
  <c r="J26" i="11" s="1"/>
  <c r="J29" i="11" s="1"/>
  <c r="F12" i="11"/>
  <c r="F16" i="11" s="1"/>
  <c r="F21" i="11" s="1"/>
  <c r="F24" i="11" s="1"/>
  <c r="F26" i="11" s="1"/>
  <c r="F29" i="11" s="1"/>
  <c r="I14" i="24" l="1"/>
  <c r="D10" i="6"/>
  <c r="H27" i="1"/>
  <c r="I14" i="5"/>
  <c r="H10" i="6"/>
  <c r="H20" i="6" s="1"/>
  <c r="H32" i="6" s="1"/>
  <c r="H34" i="6" s="1"/>
  <c r="D20" i="6"/>
  <c r="D32" i="6" s="1"/>
  <c r="D34" i="6" s="1"/>
  <c r="D63" i="6" s="1"/>
  <c r="D65" i="6" s="1"/>
  <c r="H63" i="6"/>
  <c r="H65" i="6" s="1"/>
  <c r="H51" i="6"/>
  <c r="K11" i="5" l="1"/>
  <c r="K11" i="24"/>
  <c r="C15" i="24"/>
  <c r="H17" i="23" l="1"/>
  <c r="D15" i="1" l="1"/>
  <c r="F15" i="1"/>
  <c r="D25" i="1"/>
  <c r="F25" i="1"/>
  <c r="F27" i="1" l="1"/>
  <c r="D27" i="1"/>
  <c r="E10" i="11" l="1"/>
  <c r="G10" i="11"/>
  <c r="I10" i="11"/>
  <c r="E11" i="11"/>
  <c r="G11" i="11"/>
  <c r="I11" i="11"/>
  <c r="E14" i="11"/>
  <c r="G14" i="11"/>
  <c r="I14" i="11"/>
  <c r="E15" i="11"/>
  <c r="G15" i="11"/>
  <c r="I15" i="11"/>
  <c r="E18" i="11"/>
  <c r="G18" i="11"/>
  <c r="I18" i="11"/>
  <c r="E19" i="11"/>
  <c r="G19" i="11"/>
  <c r="I19" i="11"/>
  <c r="E20" i="11"/>
  <c r="G20" i="11"/>
  <c r="I20" i="11"/>
  <c r="E23" i="11"/>
  <c r="G23" i="11"/>
  <c r="I23" i="11"/>
  <c r="I25" i="11" l="1"/>
  <c r="G25" i="11"/>
  <c r="E25" i="11"/>
  <c r="C11" i="11"/>
  <c r="C10" i="11"/>
  <c r="H12" i="25" l="1"/>
  <c r="H16" i="25" s="1"/>
  <c r="H21" i="25" s="1"/>
  <c r="H24" i="25" s="1"/>
  <c r="H26" i="25" s="1"/>
  <c r="D12" i="25"/>
  <c r="D16" i="25" s="1"/>
  <c r="D21" i="25" s="1"/>
  <c r="D24" i="25" s="1"/>
  <c r="D26" i="25" s="1"/>
  <c r="B10" i="6" l="1"/>
  <c r="I28" i="5"/>
  <c r="F10" i="6"/>
  <c r="F20" i="6" s="1"/>
  <c r="F32" i="6" s="1"/>
  <c r="I28" i="24"/>
  <c r="B20" i="6"/>
  <c r="D29" i="25"/>
  <c r="H29" i="25"/>
  <c r="K28" i="5" l="1"/>
  <c r="K29" i="5" s="1"/>
  <c r="I29" i="5"/>
  <c r="I29" i="24"/>
  <c r="K28" i="24"/>
  <c r="K29" i="24" s="1"/>
  <c r="G15" i="24"/>
  <c r="G17" i="24" s="1"/>
  <c r="C17" i="24" l="1"/>
  <c r="G15" i="5" l="1"/>
  <c r="G17" i="5" s="1"/>
  <c r="C15" i="5"/>
  <c r="C17" i="5" s="1"/>
  <c r="J25" i="23" l="1"/>
  <c r="H25" i="23"/>
  <c r="F25" i="23"/>
  <c r="D25" i="23"/>
  <c r="J17" i="23"/>
  <c r="J27" i="23" s="1"/>
  <c r="F17" i="23"/>
  <c r="D17" i="23"/>
  <c r="D27" i="23" l="1"/>
  <c r="F27" i="23"/>
  <c r="H27" i="23"/>
  <c r="H40" i="23" s="1"/>
  <c r="H12" i="11" l="1"/>
  <c r="H16" i="11" s="1"/>
  <c r="H21" i="11" s="1"/>
  <c r="H24" i="11" s="1"/>
  <c r="H26" i="11" s="1"/>
  <c r="H29" i="11" l="1"/>
  <c r="F51" i="6"/>
  <c r="B51" i="6"/>
  <c r="D12" i="11"/>
  <c r="A38" i="6"/>
  <c r="D16" i="11" l="1"/>
  <c r="D21" i="11" s="1"/>
  <c r="D24" i="11" s="1"/>
  <c r="D26" i="11" s="1"/>
  <c r="D29" i="11" l="1"/>
  <c r="K14" i="5" s="1"/>
  <c r="K15" i="5" s="1"/>
  <c r="K17" i="5" s="1"/>
  <c r="K14" i="24"/>
  <c r="K15" i="24" s="1"/>
  <c r="K17" i="24" s="1"/>
  <c r="I15" i="24"/>
  <c r="I17" i="24" s="1"/>
  <c r="B32" i="6"/>
  <c r="B34" i="6" s="1"/>
  <c r="B63" i="6" s="1"/>
  <c r="F34" i="6"/>
  <c r="F63" i="6" s="1"/>
  <c r="F65" i="6" s="1"/>
  <c r="B65" i="6" l="1"/>
  <c r="I15" i="5"/>
  <c r="I17" i="5" l="1"/>
  <c r="J40" i="23"/>
  <c r="F40" i="23"/>
  <c r="D40" i="23" l="1"/>
</calcChain>
</file>

<file path=xl/sharedStrings.xml><?xml version="1.0" encoding="utf-8"?>
<sst xmlns="http://schemas.openxmlformats.org/spreadsheetml/2006/main" count="264" uniqueCount="142">
  <si>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</si>
  <si>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</si>
  <si>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</si>
  <si>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</si>
  <si>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</si>
  <si>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</si>
  <si>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</si>
  <si>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</si>
  <si>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</si>
  <si>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</si>
  <si>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</si>
  <si>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</si>
  <si>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</si>
  <si>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</si>
  <si>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</si>
  <si>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</si>
  <si>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</si>
  <si>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</si>
  <si>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</si>
  <si>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</si>
  <si>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</si>
  <si>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</si>
  <si>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</si>
  <si>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</si>
  <si>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</si>
  <si>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</si>
  <si>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</si>
  <si>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</si>
  <si>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</si>
  <si>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</si>
  <si>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</si>
  <si>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</si>
  <si>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</si>
  <si>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</si>
  <si>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</si>
  <si>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</si>
  <si>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</si>
  <si>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</si>
  <si>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</si>
  <si>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</si>
  <si>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</si>
  <si>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</si>
  <si>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</si>
  <si>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</si>
  <si>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</si>
  <si>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</si>
  <si>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</si>
  <si>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</si>
  <si>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</si>
  <si>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</si>
  <si>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</si>
  <si>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</si>
  <si>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</si>
  <si>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</si>
  <si>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</si>
  <si>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</si>
  <si>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</si>
  <si>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</si>
  <si>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</si>
  <si>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</si>
  <si>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</si>
  <si>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</si>
  <si>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</si>
  <si>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</si>
  <si>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</si>
  <si>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</si>
  <si>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</si>
  <si>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</si>
  <si>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</si>
  <si>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</si>
  <si>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</si>
  <si>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</si>
  <si>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</si>
  <si>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</si>
  <si>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</si>
  <si>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</si>
  <si>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</si>
  <si>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</si>
  <si>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</si>
  <si>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ประมาณการหนี้สินผลประโยชน์พนักงาน</t>
  </si>
  <si>
    <t>ภาษีเงินได้จ่ายออก</t>
  </si>
  <si>
    <t>เงินฝากสถาบันการเงินที่มีข้อจำกัดในการใช้เพิ่มขึ้น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</si>
  <si>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</si>
  <si>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</si>
  <si>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</si>
  <si>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</si>
  <si>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</si>
  <si>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</si>
  <si>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</si>
  <si>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</si>
  <si>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</si>
  <si>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</si>
  <si>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</si>
  <si>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</si>
  <si>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</si>
  <si>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</si>
  <si>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</si>
  <si>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</si>
  <si>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2564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</si>
  <si>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</si>
  <si>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</si>
  <si>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</si>
  <si>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</si>
  <si>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</si>
  <si>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</si>
  <si>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</si>
  <si>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</si>
  <si>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6, 7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</si>
  <si>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</si>
  <si>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</si>
  <si>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</si>
  <si>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เงินสดรับจากเงินกู้ยืมระยะยาวจากสถาบันการเงิน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</si>
  <si>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</si>
  <si>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</si>
  <si>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กำไรเบ็ดเสร็จรวมสำหรับงวด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</si>
  <si>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</si>
  <si>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</si>
  <si>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</si>
  <si>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</si>
  <si>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</si>
  <si>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สำหรับงวดเก้าเดือนสิ้นสุด  </t>
  </si>
  <si>
    <t>เงินสดและรายการเทียบเท่าเงินสด ณ 30 กันยายน</t>
  </si>
  <si>
    <t>เงินปันผลจ่ายให้ผู้ถือหุ้นของบริษัท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</si>
  <si>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</si>
  <si>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</si>
  <si>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ส่วนของเงินกู้ยืมระยะยาวที่ถึงกำหนดชำระภายในหนึ่งปี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</si>
  <si>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</si>
  <si>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</si>
  <si>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</si>
  <si>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</si>
  <si>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</si>
  <si>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</si>
  <si>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</si>
  <si>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ส่วนเกินมูลค่าหุ้น</t>
  </si>
  <si>
    <t>มูลค่าหุ้น</t>
  </si>
  <si>
    <t>เจ้าหนี้ค่าสินทรัพย์</t>
  </si>
  <si>
    <t>กลับรายการผลขาดทุนจากการด้อยค่าด้านเครดิตที่คาดว่าจะเกิดขึ้น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</si>
  <si>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</si>
  <si>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3, 9</t>
  </si>
  <si>
    <t>เงินสดรับจากการออกหุ้นทุน - สุทธิ</t>
  </si>
  <si>
    <t xml:space="preserve">     ออกหุ้นสามัญ</t>
  </si>
  <si>
    <t>7, 13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</si>
</sst>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</numFmts>
  <fonts count="1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37" fontId="3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5" fillId="0" borderId="0" xfId="0" applyNumberFormat="1" applyFont="1"/>
    <xf numFmtId="43" fontId="5" fillId="0" borderId="0" xfId="1" applyFont="1" applyFill="1" applyAlignment="1"/>
    <xf numFmtId="37" fontId="6" fillId="0" borderId="0" xfId="0" applyNumberFormat="1" applyFont="1" applyAlignment="1">
      <alignment horizontal="center"/>
    </xf>
    <xf numFmtId="37" fontId="4" fillId="0" borderId="2" xfId="0" applyNumberFormat="1" applyFont="1" applyBorder="1"/>
    <xf numFmtId="37" fontId="4" fillId="0" borderId="0" xfId="0" applyNumberFormat="1" applyFont="1"/>
    <xf numFmtId="37" fontId="4" fillId="0" borderId="1" xfId="0" applyNumberFormat="1" applyFont="1" applyBorder="1"/>
    <xf numFmtId="165" fontId="5" fillId="0" borderId="0" xfId="1" applyNumberFormat="1" applyFont="1" applyFill="1" applyAlignment="1"/>
    <xf numFmtId="37" fontId="4" fillId="0" borderId="4" xfId="0" applyNumberFormat="1" applyFont="1" applyBorder="1"/>
    <xf numFmtId="3" fontId="4" fillId="0" borderId="0" xfId="0" applyNumberFormat="1" applyFont="1"/>
    <xf numFmtId="0" fontId="6" fillId="0" borderId="0" xfId="0" quotePrefix="1" applyFont="1" applyAlignment="1">
      <alignment horizontal="center"/>
    </xf>
    <xf numFmtId="37" fontId="5" fillId="0" borderId="1" xfId="0" applyNumberFormat="1" applyFont="1" applyBorder="1"/>
    <xf numFmtId="0" fontId="5" fillId="2" borderId="0" xfId="0" applyFont="1" applyFill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5" fontId="5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165" fontId="4" fillId="0" borderId="1" xfId="1" applyNumberFormat="1" applyFont="1" applyFill="1" applyBorder="1" applyAlignme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43" fontId="5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165" fontId="4" fillId="0" borderId="5" xfId="1" applyNumberFormat="1" applyFont="1" applyFill="1" applyBorder="1" applyAlignment="1"/>
    <xf numFmtId="165" fontId="4" fillId="0" borderId="1" xfId="1" applyNumberFormat="1" applyFont="1" applyFill="1" applyBorder="1" applyAlignment="1">
      <alignment wrapText="1"/>
    </xf>
    <xf numFmtId="43" fontId="5" fillId="0" borderId="0" xfId="0" applyNumberFormat="1" applyFont="1"/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wrapText="1"/>
    </xf>
    <xf numFmtId="3" fontId="5" fillId="0" borderId="0" xfId="0" applyNumberFormat="1" applyFont="1"/>
    <xf numFmtId="43" fontId="5" fillId="0" borderId="4" xfId="1" applyFont="1" applyFill="1" applyBorder="1" applyAlignment="1"/>
    <xf numFmtId="43" fontId="5" fillId="0" borderId="0" xfId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/>
    <xf numFmtId="165" fontId="5" fillId="0" borderId="4" xfId="1" applyNumberFormat="1" applyFont="1" applyFill="1" applyBorder="1" applyAlignment="1"/>
    <xf numFmtId="0" fontId="6" fillId="0" borderId="0" xfId="0" applyFont="1" applyAlignment="1">
      <alignment horizontal="left"/>
    </xf>
    <xf numFmtId="43" fontId="5" fillId="0" borderId="1" xfId="0" applyNumberFormat="1" applyFont="1" applyBorder="1"/>
    <xf numFmtId="166" fontId="5" fillId="0" borderId="0" xfId="10" applyNumberFormat="1" applyFont="1" applyFill="1" applyAlignment="1"/>
    <xf numFmtId="166" fontId="5" fillId="0" borderId="0" xfId="0" applyNumberFormat="1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13" fillId="0" borderId="0" xfId="0" applyFont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14" fillId="0" borderId="0" xfId="0" applyFont="1"/>
    <xf numFmtId="0" fontId="0" fillId="0" borderId="0" xfId="0" applyAlignment="1">
      <alignment horizontal="right"/>
    </xf>
    <xf numFmtId="165" fontId="0" fillId="0" borderId="0" xfId="1" applyNumberFormat="1" applyFont="1"/>
    <xf numFmtId="165" fontId="5" fillId="0" borderId="0" xfId="1" applyNumberFormat="1" applyFont="1"/>
    <xf numFmtId="165" fontId="5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/>
    <xf numFmtId="165" fontId="4" fillId="0" borderId="2" xfId="1" applyNumberFormat="1" applyFont="1" applyBorder="1"/>
    <xf numFmtId="165" fontId="4" fillId="0" borderId="3" xfId="1" applyNumberFormat="1" applyFont="1" applyBorder="1"/>
    <xf numFmtId="165" fontId="5" fillId="0" borderId="0" xfId="1" applyNumberFormat="1" applyFont="1" applyAlignment="1">
      <alignment horizontal="left"/>
    </xf>
    <xf numFmtId="165" fontId="5" fillId="2" borderId="0" xfId="1" applyNumberFormat="1" applyFont="1" applyFill="1"/>
    <xf numFmtId="165" fontId="5" fillId="0" borderId="0" xfId="1" applyNumberFormat="1" applyFont="1" applyFill="1"/>
    <xf numFmtId="37" fontId="5" fillId="0" borderId="0" xfId="0" applyNumberFormat="1" applyFont="1" applyAlignment="1">
      <alignment horizontal="center"/>
    </xf>
    <xf numFmtId="165" fontId="4" fillId="0" borderId="2" xfId="1" applyNumberFormat="1" applyFont="1" applyFill="1" applyBorder="1"/>
    <xf numFmtId="165" fontId="4" fillId="0" borderId="0" xfId="1" applyNumberFormat="1" applyFont="1" applyFill="1"/>
    <xf numFmtId="165" fontId="4" fillId="0" borderId="3" xfId="1" applyNumberFormat="1" applyFont="1" applyFill="1" applyBorder="1"/>
    <xf numFmtId="37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</cellXfs>
  <cellStyles count="11">
    <cellStyle name="Comma" xfId="1" builtinId="3"/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" xfId="0" builtinId="0"/>
    <cellStyle name="Normal 11 7" xfId="4" xr:uid="{B899BCE6-6E74-4F19-A03C-84A3D0F7B443}"/>
    <cellStyle name="Normal 2" xfId="9" xr:uid="{013A2A11-9F45-4C7E-8260-E03FABD77C7D}"/>
    <cellStyle name="Normal 3" xfId="5" xr:uid="{66F9F78D-30E3-440B-AE67-8B8F4DA98B0A}"/>
    <cellStyle name="Normal 3 4" xfId="7" xr:uid="{291C9642-C321-44E2-8965-F824197A8619}"/>
    <cellStyle name="Percent" xfId="10" builtinId="5"/>
  </cellStyles>
  <dxfs count="0"/>
  <tableStyles count="1" defaultTableStyle="TableStyleMedium9" defaultPivotStyle="PivotStyleLight16">
    <tableStyle name="Invisible" pivot="0" table="0" count="0" xr9:uid="{70F04210-A278-4752-B077-77773148CE2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1"/>
  <sheetViews>
    <sheetView topLeftCell="A8" zoomScale="77" zoomScaleNormal="77" zoomScaleSheetLayoutView="77" workbookViewId="0">
      <selection activeCell="A19" sqref="A19"/>
    </sheetView>
  </sheetViews>
  <sheetFormatPr defaultColWidth="9.140625" defaultRowHeight="23.25" customHeight="1" x14ac:dyDescent="0.45"/>
  <cols>
    <col min="1" max="1" width="43.42578125" style="1" customWidth="1"/>
    <col min="2" max="2" width="9.140625" style="3"/>
    <col min="3" max="3" width="1.42578125" style="3" customWidth="1"/>
    <col min="4" max="4" width="15" style="3" customWidth="1"/>
    <col min="5" max="5" width="1.42578125" style="3" customWidth="1"/>
    <col min="6" max="6" width="13.140625" style="3" customWidth="1"/>
    <col min="7" max="7" width="1.42578125" style="3" customWidth="1"/>
    <col min="8" max="8" width="15" style="3" customWidth="1"/>
    <col min="9" max="9" width="1.42578125" style="3" customWidth="1"/>
    <col min="10" max="10" width="13.140625" style="3" customWidth="1"/>
    <col min="11" max="11" width="9.140625" style="3"/>
    <col min="12" max="12" width="11.140625" style="76" bestFit="1" customWidth="1"/>
    <col min="13" max="13" width="10.42578125" style="76" bestFit="1" customWidth="1"/>
    <col min="14" max="19" width="9.140625" style="76"/>
    <col min="20" max="20" width="11.140625" style="76" bestFit="1" customWidth="1"/>
    <col min="21" max="16384" width="9.140625" style="3"/>
  </cols>
  <sheetData>
    <row r="1" spans="1:20" customFormat="1" ht="23.1" customHeight="1" x14ac:dyDescent="0.45">
      <c r="A1" s="59" t="s">
        <v>58</v>
      </c>
      <c r="L1" s="75"/>
      <c r="M1" s="75"/>
      <c r="N1" s="75"/>
      <c r="O1" s="75"/>
      <c r="P1" s="75"/>
      <c r="Q1" s="75"/>
      <c r="R1" s="75"/>
      <c r="S1" s="75"/>
      <c r="T1" s="75"/>
    </row>
    <row r="2" spans="1:20" customFormat="1" ht="23.1" customHeight="1" x14ac:dyDescent="0.45">
      <c r="A2" s="59" t="s">
        <v>41</v>
      </c>
      <c r="L2" s="75"/>
      <c r="M2" s="75"/>
      <c r="N2" s="75"/>
      <c r="O2" s="75"/>
      <c r="P2" s="75"/>
      <c r="Q2" s="75"/>
      <c r="R2" s="75"/>
      <c r="S2" s="75"/>
      <c r="T2" s="75"/>
    </row>
    <row r="3" spans="1:20" ht="23.1" customHeight="1" x14ac:dyDescent="0.45">
      <c r="A3" s="22"/>
    </row>
    <row r="4" spans="1:20" ht="23.1" customHeight="1" x14ac:dyDescent="0.45">
      <c r="B4" s="29"/>
      <c r="C4" s="29"/>
      <c r="D4" s="93" t="s">
        <v>59</v>
      </c>
      <c r="E4" s="93"/>
      <c r="F4" s="93"/>
      <c r="G4" s="50"/>
      <c r="H4" s="93" t="s">
        <v>60</v>
      </c>
      <c r="I4" s="93"/>
      <c r="J4" s="93"/>
    </row>
    <row r="5" spans="1:20" ht="23.1" customHeight="1" x14ac:dyDescent="0.45">
      <c r="B5" s="29"/>
      <c r="C5" s="29"/>
      <c r="D5" s="58" t="s">
        <v>115</v>
      </c>
      <c r="E5" s="29"/>
      <c r="F5" s="29" t="s">
        <v>61</v>
      </c>
      <c r="G5" s="50"/>
      <c r="H5" s="58" t="s">
        <v>115</v>
      </c>
      <c r="I5" s="29"/>
      <c r="J5" s="29" t="s">
        <v>61</v>
      </c>
    </row>
    <row r="6" spans="1:20" ht="23.1" customHeight="1" x14ac:dyDescent="0.45">
      <c r="A6" s="22" t="s">
        <v>0</v>
      </c>
      <c r="B6" s="25" t="s">
        <v>1</v>
      </c>
      <c r="C6" s="25"/>
      <c r="D6" s="58">
        <v>2565</v>
      </c>
      <c r="E6" s="29"/>
      <c r="F6" s="29">
        <v>2564</v>
      </c>
      <c r="G6" s="29"/>
      <c r="H6" s="58">
        <v>2565</v>
      </c>
      <c r="I6" s="29"/>
      <c r="J6" s="29">
        <v>2564</v>
      </c>
    </row>
    <row r="7" spans="1:20" ht="23.1" customHeight="1" x14ac:dyDescent="0.45">
      <c r="A7" s="22"/>
      <c r="B7" s="25"/>
      <c r="C7" s="25"/>
      <c r="D7" s="58" t="s">
        <v>92</v>
      </c>
      <c r="E7" s="29"/>
      <c r="F7" s="29"/>
      <c r="G7" s="29"/>
      <c r="H7" s="58" t="s">
        <v>92</v>
      </c>
      <c r="I7" s="29"/>
      <c r="J7" s="29"/>
    </row>
    <row r="8" spans="1:20" ht="23.1" customHeight="1" x14ac:dyDescent="0.45">
      <c r="A8" s="7"/>
      <c r="B8" s="29"/>
      <c r="C8" s="29"/>
      <c r="D8" s="94" t="s">
        <v>91</v>
      </c>
      <c r="E8" s="94"/>
      <c r="F8" s="94"/>
      <c r="G8" s="94"/>
      <c r="H8" s="94"/>
      <c r="I8" s="94"/>
      <c r="J8" s="94"/>
    </row>
    <row r="9" spans="1:20" ht="23.1" customHeight="1" x14ac:dyDescent="0.45">
      <c r="A9" s="8" t="s">
        <v>2</v>
      </c>
      <c r="B9" s="25"/>
      <c r="C9" s="25"/>
    </row>
    <row r="10" spans="1:20" ht="23.1" customHeight="1" x14ac:dyDescent="0.45">
      <c r="A10" s="1" t="s">
        <v>3</v>
      </c>
      <c r="B10" s="11"/>
      <c r="C10" s="25"/>
      <c r="D10" s="9">
        <v>162688</v>
      </c>
      <c r="E10" s="9"/>
      <c r="F10" s="9">
        <v>34378</v>
      </c>
      <c r="G10" s="9"/>
      <c r="H10" s="9">
        <v>162426</v>
      </c>
      <c r="I10" s="9"/>
      <c r="J10" s="9">
        <v>33178</v>
      </c>
    </row>
    <row r="11" spans="1:20" ht="23.1" customHeight="1" x14ac:dyDescent="0.45">
      <c r="A11" s="1" t="s">
        <v>86</v>
      </c>
      <c r="B11" s="89" t="s">
        <v>101</v>
      </c>
      <c r="C11" s="25"/>
      <c r="D11" s="9">
        <v>147195</v>
      </c>
      <c r="E11" s="9"/>
      <c r="F11" s="9">
        <v>107505</v>
      </c>
      <c r="G11" s="9"/>
      <c r="H11" s="9">
        <v>142516</v>
      </c>
      <c r="I11" s="9"/>
      <c r="J11" s="9">
        <v>104256</v>
      </c>
    </row>
    <row r="12" spans="1:20" ht="23.1" customHeight="1" x14ac:dyDescent="0.45">
      <c r="A12" s="1" t="s">
        <v>56</v>
      </c>
      <c r="B12" s="89">
        <v>9</v>
      </c>
      <c r="C12" s="25"/>
      <c r="D12" s="9">
        <v>20470</v>
      </c>
      <c r="E12" s="9"/>
      <c r="F12" s="9">
        <v>31623</v>
      </c>
      <c r="G12" s="9"/>
      <c r="H12" s="9">
        <v>20470</v>
      </c>
      <c r="I12" s="9"/>
      <c r="J12" s="9">
        <v>31623</v>
      </c>
    </row>
    <row r="13" spans="1:20" ht="23.1" customHeight="1" x14ac:dyDescent="0.45">
      <c r="A13" s="1" t="s">
        <v>4</v>
      </c>
      <c r="B13" s="89"/>
      <c r="C13" s="25"/>
      <c r="D13" s="9">
        <v>152418</v>
      </c>
      <c r="E13" s="9"/>
      <c r="F13" s="9">
        <v>154206</v>
      </c>
      <c r="G13" s="9"/>
      <c r="H13" s="9">
        <v>145325</v>
      </c>
      <c r="I13" s="9"/>
      <c r="J13" s="9">
        <v>149389</v>
      </c>
    </row>
    <row r="14" spans="1:20" ht="23.1" customHeight="1" x14ac:dyDescent="0.45">
      <c r="A14" s="1" t="s">
        <v>5</v>
      </c>
      <c r="B14" s="89"/>
      <c r="C14" s="25"/>
      <c r="D14" s="9">
        <v>2989</v>
      </c>
      <c r="E14" s="9"/>
      <c r="F14" s="9">
        <v>4860</v>
      </c>
      <c r="G14" s="9"/>
      <c r="H14" s="9">
        <v>1555</v>
      </c>
      <c r="I14" s="9"/>
      <c r="J14" s="9">
        <v>1154</v>
      </c>
    </row>
    <row r="15" spans="1:20" ht="23.1" customHeight="1" x14ac:dyDescent="0.45">
      <c r="A15" s="22" t="s">
        <v>6</v>
      </c>
      <c r="B15" s="89"/>
      <c r="C15" s="25"/>
      <c r="D15" s="12">
        <f>SUM(D10:D14)</f>
        <v>485760</v>
      </c>
      <c r="E15" s="13"/>
      <c r="F15" s="12">
        <f>SUM(F10:F14)</f>
        <v>332572</v>
      </c>
      <c r="G15" s="13"/>
      <c r="H15" s="12">
        <f>SUM(H10:H14)</f>
        <v>472292</v>
      </c>
      <c r="I15" s="13"/>
      <c r="J15" s="12">
        <f>SUM(J10:J14)</f>
        <v>319600</v>
      </c>
    </row>
    <row r="16" spans="1:20" ht="23.1" customHeight="1" x14ac:dyDescent="0.45">
      <c r="B16" s="89"/>
      <c r="C16" s="25"/>
      <c r="D16" s="9"/>
      <c r="E16" s="9"/>
      <c r="F16" s="9"/>
      <c r="G16" s="9"/>
      <c r="H16" s="9"/>
      <c r="I16" s="9"/>
      <c r="J16" s="9"/>
    </row>
    <row r="17" spans="1:10" ht="23.1" customHeight="1" x14ac:dyDescent="0.45">
      <c r="A17" s="8" t="s">
        <v>7</v>
      </c>
      <c r="B17" s="89"/>
      <c r="C17" s="25"/>
      <c r="D17" s="9"/>
      <c r="E17" s="9"/>
      <c r="F17" s="9"/>
      <c r="G17" s="9"/>
      <c r="H17" s="9"/>
      <c r="I17" s="9"/>
      <c r="J17" s="9"/>
    </row>
    <row r="18" spans="1:10" ht="23.1" customHeight="1" x14ac:dyDescent="0.45">
      <c r="A18" s="3" t="s">
        <v>67</v>
      </c>
      <c r="B18" s="89" t="s">
        <v>141</v>
      </c>
      <c r="C18" s="25"/>
      <c r="D18" s="9">
        <v>63020</v>
      </c>
      <c r="E18" s="9"/>
      <c r="F18" s="9">
        <v>25298</v>
      </c>
      <c r="G18" s="9"/>
      <c r="H18" s="9">
        <v>56020</v>
      </c>
      <c r="I18" s="9"/>
      <c r="J18" s="9">
        <v>25298</v>
      </c>
    </row>
    <row r="19" spans="1:10" ht="23.1" customHeight="1" x14ac:dyDescent="0.45">
      <c r="A19" s="3" t="s">
        <v>28</v>
      </c>
      <c r="B19" s="11">
        <v>5</v>
      </c>
      <c r="C19" s="25"/>
      <c r="D19" s="49">
        <v>0</v>
      </c>
      <c r="E19" s="9"/>
      <c r="F19" s="49">
        <v>0</v>
      </c>
      <c r="G19" s="9"/>
      <c r="H19" s="9">
        <v>80000</v>
      </c>
      <c r="I19" s="9"/>
      <c r="J19" s="9">
        <v>80000</v>
      </c>
    </row>
    <row r="20" spans="1:10" ht="23.1" customHeight="1" x14ac:dyDescent="0.45">
      <c r="A20" s="1" t="s">
        <v>26</v>
      </c>
      <c r="B20" s="11" t="s">
        <v>107</v>
      </c>
      <c r="C20" s="25"/>
      <c r="D20" s="9">
        <v>643012</v>
      </c>
      <c r="E20" s="9"/>
      <c r="F20" s="9">
        <v>640425</v>
      </c>
      <c r="G20" s="9"/>
      <c r="H20" s="9">
        <v>506316</v>
      </c>
      <c r="I20" s="9"/>
      <c r="J20" s="9">
        <v>494652</v>
      </c>
    </row>
    <row r="21" spans="1:10" ht="23.1" customHeight="1" x14ac:dyDescent="0.45">
      <c r="A21" s="1" t="s">
        <v>66</v>
      </c>
      <c r="B21" s="11">
        <v>6</v>
      </c>
      <c r="C21" s="25"/>
      <c r="D21" s="9">
        <v>83476</v>
      </c>
      <c r="E21" s="9"/>
      <c r="F21" s="9">
        <v>63930</v>
      </c>
      <c r="G21" s="9"/>
      <c r="H21" s="9">
        <v>39829</v>
      </c>
      <c r="I21" s="9"/>
      <c r="J21" s="9">
        <v>34833</v>
      </c>
    </row>
    <row r="22" spans="1:10" ht="23.1" customHeight="1" x14ac:dyDescent="0.45">
      <c r="A22" s="1" t="s">
        <v>43</v>
      </c>
      <c r="B22" s="11"/>
      <c r="C22" s="25"/>
      <c r="D22" s="9">
        <v>2801</v>
      </c>
      <c r="E22" s="9"/>
      <c r="F22" s="9">
        <v>3209</v>
      </c>
      <c r="G22" s="9"/>
      <c r="H22" s="9">
        <v>2743</v>
      </c>
      <c r="I22" s="9"/>
      <c r="J22" s="9">
        <v>3127</v>
      </c>
    </row>
    <row r="23" spans="1:10" ht="23.1" customHeight="1" x14ac:dyDescent="0.45">
      <c r="A23" s="1" t="s">
        <v>8</v>
      </c>
      <c r="B23" s="11"/>
      <c r="C23" s="25"/>
      <c r="D23" s="9">
        <v>4624</v>
      </c>
      <c r="E23" s="9"/>
      <c r="F23" s="9">
        <v>5073</v>
      </c>
      <c r="G23" s="9"/>
      <c r="H23" s="9">
        <v>4759</v>
      </c>
      <c r="I23" s="9"/>
      <c r="J23" s="9">
        <v>4614</v>
      </c>
    </row>
    <row r="24" spans="1:10" ht="23.1" customHeight="1" x14ac:dyDescent="0.45">
      <c r="A24" s="1" t="s">
        <v>9</v>
      </c>
      <c r="B24" s="89">
        <v>9</v>
      </c>
      <c r="C24" s="25"/>
      <c r="D24" s="9">
        <v>26331</v>
      </c>
      <c r="E24" s="9"/>
      <c r="F24" s="9">
        <v>32421</v>
      </c>
      <c r="G24" s="9"/>
      <c r="H24" s="9">
        <v>22465</v>
      </c>
      <c r="I24" s="9"/>
      <c r="J24" s="9">
        <v>30558</v>
      </c>
    </row>
    <row r="25" spans="1:10" ht="23.1" customHeight="1" x14ac:dyDescent="0.45">
      <c r="A25" s="22" t="s">
        <v>10</v>
      </c>
      <c r="B25" s="11"/>
      <c r="C25" s="25"/>
      <c r="D25" s="12">
        <f>SUM(D18:D24)</f>
        <v>823264</v>
      </c>
      <c r="E25" s="13"/>
      <c r="F25" s="12">
        <f>SUM(F18:F24)</f>
        <v>770356</v>
      </c>
      <c r="G25" s="13"/>
      <c r="H25" s="12">
        <f>SUM(H18:H24)</f>
        <v>712132</v>
      </c>
      <c r="I25" s="13"/>
      <c r="J25" s="12">
        <f>SUM(J18:J24)</f>
        <v>673082</v>
      </c>
    </row>
    <row r="26" spans="1:10" ht="23.1" customHeight="1" x14ac:dyDescent="0.45">
      <c r="A26" s="22"/>
      <c r="B26" s="11"/>
      <c r="C26" s="25"/>
      <c r="D26" s="13"/>
      <c r="E26" s="13"/>
      <c r="F26" s="13"/>
      <c r="G26" s="13"/>
      <c r="H26" s="13"/>
      <c r="I26" s="13"/>
      <c r="J26" s="13"/>
    </row>
    <row r="27" spans="1:10" ht="23.1" customHeight="1" thickBot="1" x14ac:dyDescent="0.5">
      <c r="A27" s="22" t="s">
        <v>11</v>
      </c>
      <c r="B27" s="11"/>
      <c r="C27" s="25"/>
      <c r="D27" s="14">
        <f>D15+D25</f>
        <v>1309024</v>
      </c>
      <c r="E27" s="13"/>
      <c r="F27" s="14">
        <f>F15+F25</f>
        <v>1102928</v>
      </c>
      <c r="G27" s="13"/>
      <c r="H27" s="14">
        <f>H15+H25</f>
        <v>1184424</v>
      </c>
      <c r="I27" s="13"/>
      <c r="J27" s="14">
        <f>J15+J25</f>
        <v>992682</v>
      </c>
    </row>
    <row r="28" spans="1:10" ht="15.6" customHeight="1" thickTop="1" x14ac:dyDescent="0.45">
      <c r="B28" s="11"/>
    </row>
    <row r="29" spans="1:10" ht="23.25" customHeight="1" x14ac:dyDescent="0.45">
      <c r="B29" s="11"/>
    </row>
    <row r="30" spans="1:10" ht="23.25" customHeight="1" x14ac:dyDescent="0.45">
      <c r="A30" s="3"/>
      <c r="D30" s="10"/>
      <c r="E30" s="10"/>
      <c r="F30" s="10"/>
      <c r="G30" s="10"/>
      <c r="H30" s="10"/>
      <c r="I30" s="10"/>
      <c r="J30" s="10"/>
    </row>
    <row r="31" spans="1:10" ht="23.25" customHeight="1" x14ac:dyDescent="0.45">
      <c r="A31" s="3"/>
    </row>
    <row r="32" spans="1:10" ht="23.25" customHeight="1" x14ac:dyDescent="0.45">
      <c r="A32" s="3"/>
    </row>
    <row r="33" spans="1:1" ht="23.25" customHeight="1" x14ac:dyDescent="0.45">
      <c r="A33" s="3"/>
    </row>
    <row r="34" spans="1:1" ht="23.25" customHeight="1" x14ac:dyDescent="0.45">
      <c r="A34" s="3"/>
    </row>
    <row r="35" spans="1:1" ht="23.25" customHeight="1" x14ac:dyDescent="0.45">
      <c r="A35" s="3"/>
    </row>
    <row r="36" spans="1:1" ht="23.25" customHeight="1" x14ac:dyDescent="0.45">
      <c r="A36" s="3"/>
    </row>
    <row r="37" spans="1:1" ht="23.25" customHeight="1" x14ac:dyDescent="0.45">
      <c r="A37" s="3"/>
    </row>
    <row r="38" spans="1:1" ht="23.25" customHeight="1" x14ac:dyDescent="0.45">
      <c r="A38" s="3"/>
    </row>
    <row r="39" spans="1:1" ht="21.75" customHeight="1" x14ac:dyDescent="0.45">
      <c r="A39" s="3"/>
    </row>
    <row r="40" spans="1:1" ht="21.75" customHeight="1" x14ac:dyDescent="0.45">
      <c r="A40" s="3"/>
    </row>
    <row r="41" spans="1:1" ht="21.75" customHeight="1" x14ac:dyDescent="0.45">
      <c r="A41" s="3"/>
    </row>
    <row r="42" spans="1:1" ht="21.75" customHeight="1" x14ac:dyDescent="0.45">
      <c r="A42" s="3"/>
    </row>
    <row r="43" spans="1:1" ht="21.75" customHeight="1" x14ac:dyDescent="0.45">
      <c r="A43" s="3"/>
    </row>
    <row r="44" spans="1:1" ht="21.75" customHeight="1" x14ac:dyDescent="0.45">
      <c r="A44" s="3"/>
    </row>
    <row r="45" spans="1:1" ht="21.75" customHeight="1" x14ac:dyDescent="0.45">
      <c r="A45" s="3"/>
    </row>
    <row r="46" spans="1:1" ht="21.75" customHeight="1" x14ac:dyDescent="0.45">
      <c r="A46" s="3"/>
    </row>
    <row r="47" spans="1:1" ht="23.25" customHeight="1" x14ac:dyDescent="0.45">
      <c r="A47" s="3"/>
    </row>
    <row r="48" spans="1:1" ht="21.75" customHeight="1" x14ac:dyDescent="0.45">
      <c r="A48" s="3"/>
    </row>
    <row r="49" spans="1:1" ht="23.25" customHeight="1" x14ac:dyDescent="0.45">
      <c r="A49" s="3"/>
    </row>
    <row r="50" spans="1:1" ht="21.75" customHeight="1" x14ac:dyDescent="0.45">
      <c r="A50" s="3"/>
    </row>
    <row r="51" spans="1:1" ht="21.75" customHeight="1" x14ac:dyDescent="0.45">
      <c r="A51" s="3"/>
    </row>
    <row r="52" spans="1:1" ht="24.75" customHeight="1" x14ac:dyDescent="0.45">
      <c r="A52" s="3"/>
    </row>
    <row r="53" spans="1:1" ht="21.75" customHeight="1" x14ac:dyDescent="0.45">
      <c r="A53" s="3"/>
    </row>
    <row r="54" spans="1:1" ht="21.75" customHeight="1" x14ac:dyDescent="0.45">
      <c r="A54" s="3"/>
    </row>
    <row r="55" spans="1:1" ht="23.25" customHeight="1" x14ac:dyDescent="0.45">
      <c r="A55" s="3"/>
    </row>
    <row r="56" spans="1:1" ht="12" customHeight="1" x14ac:dyDescent="0.45">
      <c r="A56" s="3"/>
    </row>
    <row r="57" spans="1:1" ht="23.25" customHeight="1" x14ac:dyDescent="0.45">
      <c r="A57" s="3"/>
    </row>
    <row r="58" spans="1:1" ht="23.25" customHeight="1" x14ac:dyDescent="0.45">
      <c r="A58" s="3"/>
    </row>
    <row r="59" spans="1:1" ht="21.95" customHeight="1" x14ac:dyDescent="0.45">
      <c r="A59" s="3"/>
    </row>
    <row r="60" spans="1:1" ht="21" x14ac:dyDescent="0.45">
      <c r="A60" s="3"/>
    </row>
    <row r="61" spans="1:1" ht="21.95" customHeight="1" x14ac:dyDescent="0.45">
      <c r="A61" s="3"/>
    </row>
    <row r="62" spans="1:1" ht="24" customHeight="1" x14ac:dyDescent="0.45">
      <c r="A62" s="3"/>
    </row>
    <row r="63" spans="1:1" ht="21.95" customHeight="1" x14ac:dyDescent="0.45">
      <c r="A63" s="3"/>
    </row>
    <row r="64" spans="1:1" ht="21.95" customHeight="1" x14ac:dyDescent="0.45">
      <c r="A64" s="3"/>
    </row>
    <row r="65" spans="1:1" ht="21" x14ac:dyDescent="0.45">
      <c r="A65" s="3"/>
    </row>
    <row r="66" spans="1:1" ht="21.95" customHeight="1" x14ac:dyDescent="0.45">
      <c r="A66" s="3"/>
    </row>
    <row r="67" spans="1:1" ht="21.95" customHeight="1" x14ac:dyDescent="0.45">
      <c r="A67" s="3"/>
    </row>
    <row r="68" spans="1:1" ht="21.95" customHeight="1" x14ac:dyDescent="0.45">
      <c r="A68" s="3"/>
    </row>
    <row r="69" spans="1:1" ht="21.95" customHeight="1" x14ac:dyDescent="0.45">
      <c r="A69" s="3"/>
    </row>
    <row r="70" spans="1:1" ht="12" customHeight="1" x14ac:dyDescent="0.45">
      <c r="A70" s="3"/>
    </row>
    <row r="71" spans="1:1" ht="21.95" customHeight="1" x14ac:dyDescent="0.45">
      <c r="A71" s="3"/>
    </row>
    <row r="72" spans="1:1" ht="21.95" customHeight="1" x14ac:dyDescent="0.45">
      <c r="A72" s="3"/>
    </row>
    <row r="73" spans="1:1" ht="21.95" customHeight="1" x14ac:dyDescent="0.45">
      <c r="A73" s="10"/>
    </row>
    <row r="74" spans="1:1" ht="21.95" customHeight="1" x14ac:dyDescent="0.45"/>
    <row r="75" spans="1:1" ht="21.95" customHeight="1" x14ac:dyDescent="0.45"/>
    <row r="76" spans="1:1" ht="21.95" customHeight="1" x14ac:dyDescent="0.45"/>
    <row r="77" spans="1:1" ht="21.95" customHeight="1" x14ac:dyDescent="0.45"/>
    <row r="78" spans="1:1" ht="20.100000000000001" customHeight="1" x14ac:dyDescent="0.45"/>
    <row r="79" spans="1:1" ht="20.100000000000001" customHeight="1" x14ac:dyDescent="0.45"/>
    <row r="80" spans="1:1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19.5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19.5" customHeight="1" x14ac:dyDescent="0.45"/>
    <row r="109" ht="19.5" customHeight="1" x14ac:dyDescent="0.45"/>
    <row r="110" ht="19.5" customHeight="1" x14ac:dyDescent="0.45"/>
    <row r="111" ht="19.5" customHeight="1" x14ac:dyDescent="0.45"/>
    <row r="112" ht="19.5" customHeight="1" x14ac:dyDescent="0.45"/>
    <row r="113" ht="19.5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19.5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19.5" customHeight="1" x14ac:dyDescent="0.45"/>
    <row r="136" ht="20.100000000000001" customHeight="1" x14ac:dyDescent="0.45"/>
    <row r="137" ht="20.100000000000001" customHeight="1" x14ac:dyDescent="0.45"/>
    <row r="138" ht="19.5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8:J8"/>
  </mergeCells>
  <phoneticPr fontId="0" type="noConversion"/>
  <pageMargins left="0.7" right="0.7" top="0.48" bottom="0.5" header="0.5" footer="0.5"/>
  <pageSetup paperSize="9" scale="87" firstPageNumber="3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 codeName="Sheet2"/>
  <dimension ref="A1:W113"/>
  <sheetViews>
    <sheetView topLeftCell="B7" zoomScale="70" zoomScaleNormal="70" zoomScaleSheetLayoutView="100" workbookViewId="0">
      <selection activeCell="H22" sqref="H22"/>
    </sheetView>
  </sheetViews>
  <sheetFormatPr defaultColWidth="9.140625" defaultRowHeight="23.25" customHeight="1" x14ac:dyDescent="0.45"/>
  <cols>
    <col min="1" max="1" width="49.7109375" style="1" customWidth="1"/>
    <col min="2" max="2" width="8.42578125" style="3" customWidth="1"/>
    <col min="3" max="3" width="1.42578125" style="3" customWidth="1"/>
    <col min="4" max="4" width="15.140625" style="3" customWidth="1"/>
    <col min="5" max="5" width="1.42578125" style="3" customWidth="1"/>
    <col min="6" max="6" width="13.28515625" style="3" customWidth="1"/>
    <col min="7" max="7" width="1.42578125" style="3" customWidth="1"/>
    <col min="8" max="8" width="15.140625" style="3" customWidth="1"/>
    <col min="9" max="9" width="1.42578125" style="3" customWidth="1"/>
    <col min="10" max="10" width="13.28515625" style="3" customWidth="1"/>
    <col min="11" max="11" width="1.28515625" style="3" customWidth="1"/>
    <col min="12" max="12" width="9.140625" style="3"/>
    <col min="13" max="13" width="11.42578125" style="76" bestFit="1" customWidth="1"/>
    <col min="14" max="20" width="9.140625" style="76"/>
    <col min="21" max="21" width="11.42578125" style="76" bestFit="1" customWidth="1"/>
    <col min="22" max="16384" width="9.140625" style="3"/>
  </cols>
  <sheetData>
    <row r="1" spans="1:23" customFormat="1" ht="23.25" customHeight="1" x14ac:dyDescent="0.45">
      <c r="A1" s="59" t="s">
        <v>58</v>
      </c>
      <c r="B1" s="60"/>
      <c r="M1" s="75"/>
      <c r="N1" s="75"/>
      <c r="O1" s="75"/>
      <c r="P1" s="75"/>
      <c r="Q1" s="75"/>
      <c r="R1" s="75"/>
      <c r="S1" s="75"/>
      <c r="T1" s="75"/>
      <c r="U1" s="75"/>
    </row>
    <row r="2" spans="1:23" customFormat="1" ht="23.25" customHeight="1" x14ac:dyDescent="0.45">
      <c r="A2" s="59" t="s">
        <v>41</v>
      </c>
      <c r="B2" s="60"/>
      <c r="M2" s="75"/>
      <c r="N2" s="75"/>
      <c r="O2" s="75"/>
      <c r="P2" s="75"/>
      <c r="Q2" s="75"/>
      <c r="R2" s="75"/>
      <c r="S2" s="75"/>
      <c r="T2" s="75"/>
      <c r="U2" s="75"/>
    </row>
    <row r="3" spans="1:23" ht="23.25" customHeight="1" x14ac:dyDescent="0.45">
      <c r="A3" s="22"/>
      <c r="B3" s="11"/>
    </row>
    <row r="4" spans="1:23" ht="23.25" customHeight="1" x14ac:dyDescent="0.45">
      <c r="A4" s="7"/>
      <c r="B4" s="11"/>
      <c r="C4" s="29"/>
      <c r="D4" s="93" t="s">
        <v>59</v>
      </c>
      <c r="E4" s="93"/>
      <c r="F4" s="93"/>
      <c r="G4" s="50"/>
      <c r="H4" s="93" t="s">
        <v>60</v>
      </c>
      <c r="I4" s="93"/>
      <c r="J4" s="93"/>
    </row>
    <row r="5" spans="1:23" ht="23.25" customHeight="1" x14ac:dyDescent="0.45">
      <c r="B5" s="11"/>
      <c r="C5" s="29"/>
      <c r="D5" s="29" t="s">
        <v>115</v>
      </c>
      <c r="E5" s="29"/>
      <c r="F5" s="29" t="s">
        <v>61</v>
      </c>
      <c r="G5" s="50"/>
      <c r="H5" s="29" t="s">
        <v>115</v>
      </c>
      <c r="I5" s="29"/>
      <c r="J5" s="29" t="s">
        <v>61</v>
      </c>
    </row>
    <row r="6" spans="1:23" ht="23.25" customHeight="1" x14ac:dyDescent="0.45">
      <c r="A6" s="22" t="s">
        <v>49</v>
      </c>
      <c r="B6" s="11" t="s">
        <v>1</v>
      </c>
      <c r="C6" s="29"/>
      <c r="D6" s="29">
        <v>2565</v>
      </c>
      <c r="E6" s="29"/>
      <c r="F6" s="29">
        <v>2564</v>
      </c>
      <c r="G6" s="29"/>
      <c r="H6" s="29">
        <v>2565</v>
      </c>
      <c r="I6" s="29"/>
      <c r="J6" s="29">
        <v>2564</v>
      </c>
    </row>
    <row r="7" spans="1:23" ht="23.25" customHeight="1" x14ac:dyDescent="0.45">
      <c r="A7" s="22"/>
      <c r="B7" s="11"/>
      <c r="C7" s="29"/>
      <c r="D7" s="29" t="s">
        <v>92</v>
      </c>
      <c r="E7" s="29"/>
      <c r="F7" s="29"/>
      <c r="G7" s="29"/>
      <c r="H7" s="29" t="s">
        <v>92</v>
      </c>
      <c r="I7" s="29"/>
      <c r="J7" s="29"/>
    </row>
    <row r="8" spans="1:23" ht="23.25" customHeight="1" x14ac:dyDescent="0.45">
      <c r="B8" s="11"/>
      <c r="C8" s="25"/>
      <c r="D8" s="94" t="s">
        <v>91</v>
      </c>
      <c r="E8" s="94"/>
      <c r="F8" s="94"/>
      <c r="G8" s="94"/>
      <c r="H8" s="94"/>
      <c r="I8" s="94"/>
      <c r="J8" s="94"/>
    </row>
    <row r="9" spans="1:23" ht="23.25" customHeight="1" x14ac:dyDescent="0.45">
      <c r="A9" s="8" t="s">
        <v>12</v>
      </c>
      <c r="B9" s="11"/>
      <c r="C9" s="29"/>
      <c r="D9" s="9"/>
      <c r="E9" s="9"/>
      <c r="F9" s="9"/>
      <c r="G9" s="9"/>
      <c r="H9" s="9"/>
      <c r="I9" s="9"/>
      <c r="J9" s="9"/>
    </row>
    <row r="10" spans="1:23" ht="21.75" customHeight="1" x14ac:dyDescent="0.45">
      <c r="A10" s="1" t="s">
        <v>53</v>
      </c>
      <c r="B10" s="90" t="s">
        <v>141</v>
      </c>
      <c r="C10" s="25"/>
      <c r="D10" s="9">
        <v>98104</v>
      </c>
      <c r="E10" s="9"/>
      <c r="F10" s="9">
        <v>71421</v>
      </c>
      <c r="G10" s="9"/>
      <c r="H10" s="9">
        <v>75000</v>
      </c>
      <c r="I10" s="9"/>
      <c r="J10" s="9">
        <v>58000</v>
      </c>
    </row>
    <row r="11" spans="1:23" ht="21.75" customHeight="1" x14ac:dyDescent="0.45">
      <c r="A11" s="1" t="s">
        <v>68</v>
      </c>
      <c r="B11" s="90">
        <v>3</v>
      </c>
      <c r="C11" s="25"/>
      <c r="D11" s="9">
        <v>82301</v>
      </c>
      <c r="E11" s="9"/>
      <c r="F11" s="9">
        <v>94211</v>
      </c>
      <c r="G11" s="9"/>
      <c r="H11" s="9">
        <v>89055</v>
      </c>
      <c r="I11" s="9"/>
      <c r="J11" s="9">
        <v>99057</v>
      </c>
    </row>
    <row r="12" spans="1:23" ht="21.75" customHeight="1" x14ac:dyDescent="0.45">
      <c r="A12" s="1" t="s">
        <v>57</v>
      </c>
      <c r="B12" s="90" t="s">
        <v>138</v>
      </c>
      <c r="C12" s="25"/>
      <c r="D12" s="9">
        <v>18646</v>
      </c>
      <c r="E12" s="9"/>
      <c r="F12" s="9">
        <v>19573</v>
      </c>
      <c r="G12" s="9"/>
      <c r="H12" s="9">
        <v>18646</v>
      </c>
      <c r="I12" s="9"/>
      <c r="J12" s="9">
        <v>19573</v>
      </c>
    </row>
    <row r="13" spans="1:23" ht="21.75" customHeight="1" x14ac:dyDescent="0.45">
      <c r="A13" s="1" t="s">
        <v>125</v>
      </c>
      <c r="B13" s="90" t="s">
        <v>141</v>
      </c>
      <c r="C13" s="25"/>
      <c r="D13" s="9">
        <v>64292</v>
      </c>
      <c r="E13" s="9"/>
      <c r="F13" s="9">
        <v>105328</v>
      </c>
      <c r="G13" s="9"/>
      <c r="H13" s="9">
        <v>49224</v>
      </c>
      <c r="I13" s="9"/>
      <c r="J13" s="9">
        <v>86442</v>
      </c>
    </row>
    <row r="14" spans="1:23" ht="21.75" customHeight="1" x14ac:dyDescent="0.45">
      <c r="A14" s="1" t="s">
        <v>69</v>
      </c>
      <c r="B14" s="25">
        <v>7</v>
      </c>
      <c r="C14" s="25"/>
      <c r="D14" s="9">
        <v>23920</v>
      </c>
      <c r="E14" s="9"/>
      <c r="F14" s="9">
        <v>18245</v>
      </c>
      <c r="G14" s="9"/>
      <c r="H14" s="9">
        <v>12405</v>
      </c>
      <c r="I14" s="9"/>
      <c r="J14" s="9">
        <v>10353</v>
      </c>
    </row>
    <row r="15" spans="1:23" ht="21.75" customHeight="1" x14ac:dyDescent="0.45">
      <c r="A15" s="1" t="s">
        <v>70</v>
      </c>
      <c r="B15" s="25"/>
      <c r="C15" s="25"/>
      <c r="D15" s="9">
        <v>2942</v>
      </c>
      <c r="E15" s="9"/>
      <c r="F15" s="9">
        <v>2740</v>
      </c>
      <c r="G15" s="9"/>
      <c r="H15" s="9">
        <v>2942</v>
      </c>
      <c r="I15" s="9"/>
      <c r="J15" s="9">
        <v>2740</v>
      </c>
      <c r="W15" s="37"/>
    </row>
    <row r="16" spans="1:23" ht="21.75" customHeight="1" x14ac:dyDescent="0.45">
      <c r="A16" s="1" t="s">
        <v>13</v>
      </c>
      <c r="B16" s="25"/>
      <c r="C16" s="25"/>
      <c r="D16" s="9">
        <v>3891</v>
      </c>
      <c r="E16" s="9"/>
      <c r="F16" s="9">
        <v>1965</v>
      </c>
      <c r="G16" s="9"/>
      <c r="H16" s="9">
        <v>3805</v>
      </c>
      <c r="I16" s="9"/>
      <c r="J16" s="9">
        <v>1864</v>
      </c>
    </row>
    <row r="17" spans="1:10" ht="23.25" customHeight="1" x14ac:dyDescent="0.45">
      <c r="A17" s="22" t="s">
        <v>14</v>
      </c>
      <c r="B17" s="25"/>
      <c r="C17" s="25"/>
      <c r="D17" s="12">
        <f>SUM(D10:D16)</f>
        <v>294096</v>
      </c>
      <c r="E17" s="13"/>
      <c r="F17" s="12">
        <f>SUM(F10:F16)</f>
        <v>313483</v>
      </c>
      <c r="G17" s="13"/>
      <c r="H17" s="12">
        <f>SUM(H10:H16)</f>
        <v>251077</v>
      </c>
      <c r="I17" s="13"/>
      <c r="J17" s="12">
        <f>SUM(J10:J16)</f>
        <v>278029</v>
      </c>
    </row>
    <row r="18" spans="1:10" ht="17.100000000000001" customHeight="1" x14ac:dyDescent="0.45">
      <c r="B18" s="25"/>
      <c r="C18" s="25"/>
      <c r="D18" s="9"/>
      <c r="E18" s="9"/>
      <c r="F18" s="9"/>
      <c r="G18" s="9"/>
      <c r="H18" s="9"/>
      <c r="I18" s="9"/>
      <c r="J18" s="9"/>
    </row>
    <row r="19" spans="1:10" ht="23.25" customHeight="1" x14ac:dyDescent="0.45">
      <c r="A19" s="8" t="s">
        <v>15</v>
      </c>
      <c r="B19" s="25"/>
      <c r="C19" s="25"/>
      <c r="D19" s="9"/>
      <c r="E19" s="9"/>
      <c r="F19" s="9"/>
      <c r="G19" s="9"/>
      <c r="H19" s="9"/>
      <c r="I19" s="9"/>
      <c r="J19" s="9"/>
    </row>
    <row r="20" spans="1:10" ht="21.75" customHeight="1" x14ac:dyDescent="0.45">
      <c r="A20" s="1" t="s">
        <v>44</v>
      </c>
      <c r="B20" s="90" t="s">
        <v>141</v>
      </c>
      <c r="C20" s="25"/>
      <c r="D20" s="9">
        <v>137688</v>
      </c>
      <c r="E20" s="9"/>
      <c r="F20" s="9">
        <v>292110</v>
      </c>
      <c r="G20" s="9"/>
      <c r="H20" s="9">
        <v>118207</v>
      </c>
      <c r="I20" s="9"/>
      <c r="J20" s="9">
        <v>261312</v>
      </c>
    </row>
    <row r="21" spans="1:10" ht="21.75" customHeight="1" x14ac:dyDescent="0.45">
      <c r="A21" s="1" t="s">
        <v>102</v>
      </c>
      <c r="B21" s="25">
        <v>7</v>
      </c>
      <c r="C21" s="25"/>
      <c r="D21" s="9">
        <v>38878</v>
      </c>
      <c r="E21" s="9"/>
      <c r="F21" s="9">
        <v>34694</v>
      </c>
      <c r="G21" s="9"/>
      <c r="H21" s="9">
        <v>22547</v>
      </c>
      <c r="I21" s="9"/>
      <c r="J21" s="9">
        <v>23108</v>
      </c>
    </row>
    <row r="22" spans="1:10" ht="21.6" customHeight="1" x14ac:dyDescent="0.45">
      <c r="A22" s="1" t="s">
        <v>71</v>
      </c>
      <c r="B22" s="25"/>
      <c r="C22" s="25"/>
      <c r="D22" s="9">
        <v>21881</v>
      </c>
      <c r="E22" s="9"/>
      <c r="F22" s="9">
        <v>18656</v>
      </c>
      <c r="G22" s="9"/>
      <c r="H22" s="9">
        <v>17709</v>
      </c>
      <c r="I22" s="9"/>
      <c r="J22" s="9">
        <v>15026</v>
      </c>
    </row>
    <row r="23" spans="1:10" ht="21.75" customHeight="1" x14ac:dyDescent="0.45">
      <c r="A23" s="1" t="s">
        <v>72</v>
      </c>
      <c r="B23" s="25"/>
      <c r="C23" s="25"/>
      <c r="D23" s="9">
        <v>5297</v>
      </c>
      <c r="E23" s="9"/>
      <c r="F23" s="9">
        <v>4275</v>
      </c>
      <c r="G23" s="9"/>
      <c r="H23" s="9">
        <v>5297</v>
      </c>
      <c r="I23" s="9"/>
      <c r="J23" s="9">
        <v>4275</v>
      </c>
    </row>
    <row r="24" spans="1:10" ht="21.75" customHeight="1" x14ac:dyDescent="0.45">
      <c r="A24" s="1" t="s">
        <v>16</v>
      </c>
      <c r="B24" s="25">
        <v>3</v>
      </c>
      <c r="C24" s="25"/>
      <c r="D24" s="9">
        <v>7412</v>
      </c>
      <c r="E24" s="9"/>
      <c r="F24" s="9">
        <v>6157</v>
      </c>
      <c r="G24" s="9"/>
      <c r="H24" s="9">
        <v>9690</v>
      </c>
      <c r="I24" s="9"/>
      <c r="J24" s="9">
        <v>8435</v>
      </c>
    </row>
    <row r="25" spans="1:10" ht="23.25" customHeight="1" x14ac:dyDescent="0.45">
      <c r="A25" s="22" t="s">
        <v>17</v>
      </c>
      <c r="B25" s="25"/>
      <c r="C25" s="25"/>
      <c r="D25" s="12">
        <f>SUM(D20:D24)</f>
        <v>211156</v>
      </c>
      <c r="E25" s="13"/>
      <c r="F25" s="12">
        <f>SUM(F20:F24)</f>
        <v>355892</v>
      </c>
      <c r="G25" s="13"/>
      <c r="H25" s="12">
        <f>SUM(H20:H24)</f>
        <v>173450</v>
      </c>
      <c r="I25" s="13"/>
      <c r="J25" s="12">
        <f>SUM(J20:J24)</f>
        <v>312156</v>
      </c>
    </row>
    <row r="26" spans="1:10" ht="17.100000000000001" customHeight="1" x14ac:dyDescent="0.45">
      <c r="A26" s="22"/>
      <c r="B26" s="25"/>
      <c r="C26" s="25"/>
      <c r="D26" s="13"/>
      <c r="E26" s="13"/>
      <c r="F26" s="13"/>
      <c r="G26" s="13"/>
      <c r="H26" s="13"/>
      <c r="I26" s="13"/>
      <c r="J26" s="13"/>
    </row>
    <row r="27" spans="1:10" ht="23.25" customHeight="1" x14ac:dyDescent="0.45">
      <c r="A27" s="22" t="s">
        <v>18</v>
      </c>
      <c r="B27" s="25"/>
      <c r="C27" s="25"/>
      <c r="D27" s="16">
        <f>D17+D25</f>
        <v>505252</v>
      </c>
      <c r="E27" s="13"/>
      <c r="F27" s="16">
        <f>F17+F25</f>
        <v>669375</v>
      </c>
      <c r="G27" s="13"/>
      <c r="H27" s="16">
        <f>H17+H25</f>
        <v>424527</v>
      </c>
      <c r="I27" s="13"/>
      <c r="J27" s="16">
        <f>J17+J25</f>
        <v>590185</v>
      </c>
    </row>
    <row r="28" spans="1:10" ht="17.100000000000001" customHeight="1" x14ac:dyDescent="0.45">
      <c r="A28" s="22"/>
      <c r="B28" s="11"/>
      <c r="C28" s="25"/>
      <c r="D28" s="17"/>
      <c r="E28" s="4"/>
      <c r="F28" s="17"/>
      <c r="G28" s="4"/>
      <c r="H28" s="17"/>
      <c r="I28" s="4"/>
      <c r="J28" s="17"/>
    </row>
    <row r="29" spans="1:10" ht="21.95" customHeight="1" x14ac:dyDescent="0.45">
      <c r="A29" s="8" t="s">
        <v>42</v>
      </c>
      <c r="B29" s="11"/>
      <c r="C29" s="25"/>
      <c r="D29" s="9"/>
      <c r="E29" s="9"/>
      <c r="F29" s="9"/>
      <c r="G29" s="9"/>
      <c r="H29" s="9"/>
      <c r="I29" s="9"/>
      <c r="J29" s="9"/>
    </row>
    <row r="30" spans="1:10" ht="21" x14ac:dyDescent="0.45">
      <c r="A30" s="1" t="s">
        <v>19</v>
      </c>
      <c r="B30" s="18"/>
      <c r="C30" s="25"/>
      <c r="D30" s="9"/>
      <c r="E30" s="9"/>
      <c r="F30" s="9"/>
      <c r="G30" s="9"/>
      <c r="H30" s="9"/>
      <c r="I30" s="9"/>
      <c r="J30" s="9"/>
    </row>
    <row r="31" spans="1:10" ht="21.75" thickBot="1" x14ac:dyDescent="0.5">
      <c r="A31" s="3" t="s">
        <v>45</v>
      </c>
      <c r="B31" s="91">
        <v>8</v>
      </c>
      <c r="C31" s="25"/>
      <c r="D31" s="19">
        <v>340000</v>
      </c>
      <c r="E31" s="9"/>
      <c r="F31" s="19">
        <v>340000</v>
      </c>
      <c r="G31" s="9"/>
      <c r="H31" s="19">
        <v>340000</v>
      </c>
      <c r="I31" s="9"/>
      <c r="J31" s="19">
        <v>340000</v>
      </c>
    </row>
    <row r="32" spans="1:10" ht="21.95" customHeight="1" thickTop="1" x14ac:dyDescent="0.45">
      <c r="A32" s="3" t="s">
        <v>46</v>
      </c>
      <c r="B32" s="90"/>
      <c r="C32" s="25"/>
      <c r="D32" s="9">
        <v>340000</v>
      </c>
      <c r="E32" s="9"/>
      <c r="F32" s="9">
        <v>250000</v>
      </c>
      <c r="G32" s="9"/>
      <c r="H32" s="9">
        <v>340000</v>
      </c>
      <c r="I32" s="9"/>
      <c r="J32" s="9">
        <v>250000</v>
      </c>
    </row>
    <row r="33" spans="1:21" ht="21.95" customHeight="1" x14ac:dyDescent="0.45">
      <c r="A33" s="3" t="s">
        <v>133</v>
      </c>
      <c r="B33" s="90">
        <v>8</v>
      </c>
      <c r="C33" s="25"/>
      <c r="D33" s="9">
        <v>346354</v>
      </c>
      <c r="E33" s="9"/>
      <c r="F33" s="49">
        <v>0</v>
      </c>
      <c r="G33" s="9"/>
      <c r="H33" s="9">
        <v>346354</v>
      </c>
      <c r="I33" s="9"/>
      <c r="J33" s="49">
        <v>0</v>
      </c>
    </row>
    <row r="34" spans="1:21" ht="21" x14ac:dyDescent="0.45">
      <c r="A34" s="1" t="s">
        <v>62</v>
      </c>
      <c r="B34" s="25"/>
      <c r="C34" s="25"/>
      <c r="D34" s="9"/>
      <c r="E34" s="9"/>
      <c r="F34" s="9"/>
      <c r="G34" s="9"/>
      <c r="H34" s="9"/>
      <c r="I34" s="9"/>
      <c r="J34" s="9"/>
    </row>
    <row r="35" spans="1:21" ht="21.95" customHeight="1" x14ac:dyDescent="0.45">
      <c r="A35" s="1" t="s">
        <v>47</v>
      </c>
      <c r="B35" s="25"/>
      <c r="C35" s="25"/>
      <c r="D35" s="9"/>
      <c r="E35" s="9"/>
      <c r="F35" s="9"/>
      <c r="G35" s="9"/>
      <c r="H35" s="9"/>
      <c r="I35" s="9"/>
      <c r="J35" s="9"/>
    </row>
    <row r="36" spans="1:21" ht="21.95" customHeight="1" x14ac:dyDescent="0.45">
      <c r="A36" s="1" t="s">
        <v>48</v>
      </c>
      <c r="B36" s="25"/>
      <c r="C36" s="25"/>
      <c r="D36" s="9">
        <v>34000</v>
      </c>
      <c r="E36" s="9"/>
      <c r="F36" s="9">
        <v>34000</v>
      </c>
      <c r="G36" s="9"/>
      <c r="H36" s="9">
        <v>34000</v>
      </c>
      <c r="I36" s="9"/>
      <c r="J36" s="9">
        <v>34000</v>
      </c>
    </row>
    <row r="37" spans="1:21" ht="21.95" customHeight="1" x14ac:dyDescent="0.45">
      <c r="A37" s="1" t="s">
        <v>83</v>
      </c>
      <c r="B37" s="25"/>
      <c r="C37" s="25"/>
      <c r="D37" s="9">
        <v>83418</v>
      </c>
      <c r="E37" s="9"/>
      <c r="F37" s="9">
        <v>149553</v>
      </c>
      <c r="G37" s="9"/>
      <c r="H37" s="9">
        <v>39543</v>
      </c>
      <c r="I37" s="9"/>
      <c r="J37" s="9">
        <v>118497</v>
      </c>
    </row>
    <row r="38" spans="1:21" ht="21.95" customHeight="1" x14ac:dyDescent="0.45">
      <c r="A38" s="22" t="s">
        <v>50</v>
      </c>
      <c r="B38" s="11"/>
      <c r="C38" s="25"/>
      <c r="D38" s="12">
        <f>D32+D36+D37+D33</f>
        <v>803772</v>
      </c>
      <c r="E38" s="13"/>
      <c r="F38" s="12">
        <f>F32+F36+F37+F33</f>
        <v>433553</v>
      </c>
      <c r="G38" s="13"/>
      <c r="H38" s="12">
        <f>H32+H36+H37+H33</f>
        <v>759897</v>
      </c>
      <c r="I38" s="13"/>
      <c r="J38" s="12">
        <f>J32+J36+J37+J33</f>
        <v>402497</v>
      </c>
    </row>
    <row r="39" spans="1:21" ht="17.100000000000001" customHeight="1" x14ac:dyDescent="0.45">
      <c r="A39" s="22"/>
      <c r="B39" s="11"/>
      <c r="C39" s="25"/>
      <c r="D39" s="13"/>
      <c r="E39" s="13"/>
      <c r="F39" s="13"/>
      <c r="G39" s="13"/>
      <c r="H39" s="13"/>
      <c r="I39" s="13"/>
      <c r="J39" s="13"/>
    </row>
    <row r="40" spans="1:21" ht="21.95" customHeight="1" thickBot="1" x14ac:dyDescent="0.5">
      <c r="A40" s="22" t="s">
        <v>51</v>
      </c>
      <c r="B40" s="11"/>
      <c r="C40" s="25"/>
      <c r="D40" s="14">
        <f>D38+D27</f>
        <v>1309024</v>
      </c>
      <c r="E40" s="13"/>
      <c r="F40" s="14">
        <f>F38+F27</f>
        <v>1102928</v>
      </c>
      <c r="G40" s="13"/>
      <c r="H40" s="14">
        <f>H38+H27</f>
        <v>1184424</v>
      </c>
      <c r="I40" s="13"/>
      <c r="J40" s="14">
        <f>J38+J27</f>
        <v>992682</v>
      </c>
    </row>
    <row r="41" spans="1:21" ht="21.95" customHeight="1" thickTop="1" x14ac:dyDescent="0.45">
      <c r="A41" s="22"/>
      <c r="B41" s="11"/>
      <c r="C41" s="25"/>
      <c r="D41" s="13"/>
      <c r="E41" s="13"/>
      <c r="F41" s="13"/>
      <c r="G41" s="13"/>
      <c r="H41" s="13"/>
      <c r="I41" s="13"/>
      <c r="J41" s="13"/>
    </row>
    <row r="42" spans="1:21" ht="21.95" customHeight="1" x14ac:dyDescent="0.45">
      <c r="A42" s="3"/>
      <c r="D42" s="10"/>
      <c r="E42" s="15"/>
      <c r="F42" s="10"/>
      <c r="G42" s="15"/>
      <c r="H42" s="10"/>
      <c r="I42" s="15"/>
      <c r="J42" s="10"/>
      <c r="K42" s="10"/>
    </row>
    <row r="43" spans="1:21" ht="21.95" customHeight="1" x14ac:dyDescent="0.45">
      <c r="D43" s="40"/>
      <c r="H43" s="40"/>
    </row>
    <row r="44" spans="1:21" ht="21.95" customHeight="1" x14ac:dyDescent="0.45"/>
    <row r="45" spans="1:21" ht="21.95" customHeight="1" x14ac:dyDescent="0.45"/>
    <row r="46" spans="1:21" s="1" customFormat="1" ht="21.95" customHeight="1" x14ac:dyDescent="0.45">
      <c r="B46" s="3"/>
      <c r="C46" s="3"/>
      <c r="D46" s="3"/>
      <c r="E46" s="3"/>
      <c r="F46" s="3"/>
      <c r="G46" s="3"/>
      <c r="H46" s="3"/>
      <c r="I46" s="3"/>
      <c r="J46" s="3"/>
      <c r="K46" s="3"/>
      <c r="M46" s="82"/>
      <c r="N46" s="82"/>
      <c r="O46" s="82"/>
      <c r="P46" s="82"/>
      <c r="Q46" s="82"/>
      <c r="R46" s="82"/>
      <c r="S46" s="82"/>
      <c r="T46" s="82"/>
      <c r="U46" s="82"/>
    </row>
    <row r="47" spans="1:21" s="1" customFormat="1" ht="20.100000000000001" customHeight="1" x14ac:dyDescent="0.45">
      <c r="B47" s="3"/>
      <c r="C47" s="3"/>
      <c r="D47" s="3"/>
      <c r="E47" s="3"/>
      <c r="F47" s="3"/>
      <c r="G47" s="3"/>
      <c r="H47" s="3"/>
      <c r="I47" s="3"/>
      <c r="J47" s="3"/>
      <c r="K47" s="3"/>
      <c r="M47" s="82"/>
      <c r="N47" s="82"/>
      <c r="O47" s="82"/>
      <c r="P47" s="82"/>
      <c r="Q47" s="82"/>
      <c r="R47" s="82"/>
      <c r="S47" s="82"/>
      <c r="T47" s="82"/>
      <c r="U47" s="82"/>
    </row>
    <row r="48" spans="1:21" s="1" customFormat="1" ht="20.100000000000001" customHeight="1" x14ac:dyDescent="0.45">
      <c r="B48" s="3"/>
      <c r="C48" s="3"/>
      <c r="D48" s="3"/>
      <c r="E48" s="3"/>
      <c r="F48" s="3"/>
      <c r="G48" s="3"/>
      <c r="H48" s="3"/>
      <c r="I48" s="3"/>
      <c r="J48" s="3"/>
      <c r="K48" s="3"/>
      <c r="M48" s="82"/>
      <c r="N48" s="82"/>
      <c r="O48" s="82"/>
      <c r="P48" s="82"/>
      <c r="Q48" s="82"/>
      <c r="R48" s="82"/>
      <c r="S48" s="82"/>
      <c r="T48" s="82"/>
      <c r="U48" s="82"/>
    </row>
    <row r="49" spans="2:21" s="1" customFormat="1" ht="20.100000000000001" customHeight="1" x14ac:dyDescent="0.45">
      <c r="B49" s="3"/>
      <c r="C49" s="3"/>
      <c r="D49" s="3"/>
      <c r="E49" s="3"/>
      <c r="F49" s="3"/>
      <c r="G49" s="3"/>
      <c r="H49" s="3"/>
      <c r="I49" s="3"/>
      <c r="J49" s="3"/>
      <c r="K49" s="3"/>
      <c r="M49" s="82"/>
      <c r="N49" s="82"/>
      <c r="O49" s="82"/>
      <c r="P49" s="82"/>
      <c r="Q49" s="82"/>
      <c r="R49" s="82"/>
      <c r="S49" s="82"/>
      <c r="T49" s="82"/>
      <c r="U49" s="82"/>
    </row>
    <row r="50" spans="2:21" s="1" customFormat="1" ht="20.100000000000001" customHeight="1" x14ac:dyDescent="0.45">
      <c r="B50" s="3"/>
      <c r="C50" s="3"/>
      <c r="D50" s="3"/>
      <c r="E50" s="3"/>
      <c r="F50" s="3"/>
      <c r="G50" s="3"/>
      <c r="H50" s="3"/>
      <c r="I50" s="3"/>
      <c r="J50" s="3"/>
      <c r="K50" s="3"/>
      <c r="M50" s="82"/>
      <c r="N50" s="82"/>
      <c r="O50" s="82"/>
      <c r="P50" s="82"/>
      <c r="Q50" s="82"/>
      <c r="R50" s="82"/>
      <c r="S50" s="82"/>
      <c r="T50" s="82"/>
      <c r="U50" s="82"/>
    </row>
    <row r="51" spans="2:21" s="1" customFormat="1" ht="20.100000000000001" customHeight="1" x14ac:dyDescent="0.45">
      <c r="B51" s="3"/>
      <c r="C51" s="3"/>
      <c r="D51" s="3"/>
      <c r="E51" s="3"/>
      <c r="F51" s="3"/>
      <c r="G51" s="3"/>
      <c r="H51" s="3"/>
      <c r="I51" s="3"/>
      <c r="J51" s="3"/>
      <c r="K51" s="3"/>
      <c r="M51" s="82"/>
      <c r="N51" s="82"/>
      <c r="O51" s="82"/>
      <c r="P51" s="82"/>
      <c r="Q51" s="82"/>
      <c r="R51" s="82"/>
      <c r="S51" s="82"/>
      <c r="T51" s="82"/>
      <c r="U51" s="82"/>
    </row>
    <row r="52" spans="2:21" s="1" customFormat="1" ht="20.100000000000001" customHeight="1" x14ac:dyDescent="0.45">
      <c r="B52" s="3"/>
      <c r="C52" s="3"/>
      <c r="D52" s="3"/>
      <c r="E52" s="3"/>
      <c r="F52" s="3"/>
      <c r="G52" s="3"/>
      <c r="H52" s="3"/>
      <c r="I52" s="3"/>
      <c r="J52" s="3"/>
      <c r="K52" s="3"/>
      <c r="M52" s="82"/>
      <c r="N52" s="82"/>
      <c r="O52" s="82"/>
      <c r="P52" s="82"/>
      <c r="Q52" s="82"/>
      <c r="R52" s="82"/>
      <c r="S52" s="82"/>
      <c r="T52" s="82"/>
      <c r="U52" s="82"/>
    </row>
    <row r="53" spans="2:21" s="1" customFormat="1" ht="20.100000000000001" customHeight="1" x14ac:dyDescent="0.45">
      <c r="B53" s="3"/>
      <c r="C53" s="3"/>
      <c r="D53" s="3"/>
      <c r="E53" s="3"/>
      <c r="F53" s="3"/>
      <c r="G53" s="3"/>
      <c r="H53" s="3"/>
      <c r="I53" s="3"/>
      <c r="J53" s="3"/>
      <c r="K53" s="3"/>
      <c r="M53" s="82"/>
      <c r="N53" s="82"/>
      <c r="O53" s="82"/>
      <c r="P53" s="82"/>
      <c r="Q53" s="82"/>
      <c r="R53" s="82"/>
      <c r="S53" s="82"/>
      <c r="T53" s="82"/>
      <c r="U53" s="82"/>
    </row>
    <row r="54" spans="2:21" s="1" customFormat="1" ht="20.100000000000001" customHeight="1" x14ac:dyDescent="0.45">
      <c r="B54" s="3"/>
      <c r="C54" s="3"/>
      <c r="D54" s="3"/>
      <c r="E54" s="3"/>
      <c r="F54" s="3"/>
      <c r="G54" s="3"/>
      <c r="H54" s="3"/>
      <c r="I54" s="3"/>
      <c r="J54" s="3"/>
      <c r="K54" s="3"/>
      <c r="M54" s="82"/>
      <c r="N54" s="82"/>
      <c r="O54" s="82"/>
      <c r="P54" s="82"/>
      <c r="Q54" s="82"/>
      <c r="R54" s="82"/>
      <c r="S54" s="82"/>
      <c r="T54" s="82"/>
      <c r="U54" s="82"/>
    </row>
    <row r="55" spans="2:21" s="1" customFormat="1" ht="20.100000000000001" customHeight="1" x14ac:dyDescent="0.45">
      <c r="B55" s="3"/>
      <c r="C55" s="3"/>
      <c r="D55" s="3"/>
      <c r="E55" s="3"/>
      <c r="F55" s="3"/>
      <c r="G55" s="3"/>
      <c r="H55" s="3"/>
      <c r="I55" s="3"/>
      <c r="J55" s="3"/>
      <c r="K55" s="3"/>
      <c r="M55" s="82"/>
      <c r="N55" s="82"/>
      <c r="O55" s="82"/>
      <c r="P55" s="82"/>
      <c r="Q55" s="82"/>
      <c r="R55" s="82"/>
      <c r="S55" s="82"/>
      <c r="T55" s="82"/>
      <c r="U55" s="82"/>
    </row>
    <row r="56" spans="2:21" s="1" customFormat="1" ht="20.100000000000001" customHeight="1" x14ac:dyDescent="0.45">
      <c r="B56" s="3"/>
      <c r="C56" s="3"/>
      <c r="D56" s="3"/>
      <c r="E56" s="3"/>
      <c r="F56" s="3"/>
      <c r="G56" s="3"/>
      <c r="H56" s="3"/>
      <c r="I56" s="3"/>
      <c r="J56" s="3"/>
      <c r="K56" s="3"/>
      <c r="M56" s="82"/>
      <c r="N56" s="82"/>
      <c r="O56" s="82"/>
      <c r="P56" s="82"/>
      <c r="Q56" s="82"/>
      <c r="R56" s="82"/>
      <c r="S56" s="82"/>
      <c r="T56" s="82"/>
      <c r="U56" s="82"/>
    </row>
    <row r="57" spans="2:21" s="1" customFormat="1" ht="20.100000000000001" customHeight="1" x14ac:dyDescent="0.45">
      <c r="B57" s="3"/>
      <c r="C57" s="3"/>
      <c r="D57" s="3"/>
      <c r="E57" s="3"/>
      <c r="F57" s="3"/>
      <c r="G57" s="3"/>
      <c r="H57" s="3"/>
      <c r="I57" s="3"/>
      <c r="J57" s="3"/>
      <c r="K57" s="3"/>
      <c r="M57" s="82"/>
      <c r="N57" s="82"/>
      <c r="O57" s="82"/>
      <c r="P57" s="82"/>
      <c r="Q57" s="82"/>
      <c r="R57" s="82"/>
      <c r="S57" s="82"/>
      <c r="T57" s="82"/>
      <c r="U57" s="82"/>
    </row>
    <row r="58" spans="2:21" s="1" customFormat="1" ht="20.100000000000001" customHeight="1" x14ac:dyDescent="0.45">
      <c r="B58" s="3"/>
      <c r="C58" s="3"/>
      <c r="D58" s="3"/>
      <c r="E58" s="3"/>
      <c r="F58" s="3"/>
      <c r="G58" s="3"/>
      <c r="H58" s="3"/>
      <c r="I58" s="3"/>
      <c r="J58" s="3"/>
      <c r="K58" s="3"/>
      <c r="M58" s="82"/>
      <c r="N58" s="82"/>
      <c r="O58" s="82"/>
      <c r="P58" s="82"/>
      <c r="Q58" s="82"/>
      <c r="R58" s="82"/>
      <c r="S58" s="82"/>
      <c r="T58" s="82"/>
      <c r="U58" s="82"/>
    </row>
    <row r="59" spans="2:21" s="1" customFormat="1" ht="20.100000000000001" customHeight="1" x14ac:dyDescent="0.45">
      <c r="B59" s="3"/>
      <c r="C59" s="3"/>
      <c r="D59" s="3"/>
      <c r="E59" s="3"/>
      <c r="F59" s="3"/>
      <c r="G59" s="3"/>
      <c r="H59" s="3"/>
      <c r="I59" s="3"/>
      <c r="J59" s="3"/>
      <c r="K59" s="3"/>
      <c r="M59" s="82"/>
      <c r="N59" s="82"/>
      <c r="O59" s="82"/>
      <c r="P59" s="82"/>
      <c r="Q59" s="82"/>
      <c r="R59" s="82"/>
      <c r="S59" s="82"/>
      <c r="T59" s="82"/>
      <c r="U59" s="82"/>
    </row>
    <row r="60" spans="2:21" s="1" customFormat="1" ht="20.100000000000001" customHeight="1" x14ac:dyDescent="0.45">
      <c r="B60" s="3"/>
      <c r="C60" s="3"/>
      <c r="D60" s="3"/>
      <c r="E60" s="3"/>
      <c r="F60" s="3"/>
      <c r="G60" s="3"/>
      <c r="H60" s="3"/>
      <c r="I60" s="3"/>
      <c r="J60" s="3"/>
      <c r="K60" s="3"/>
      <c r="M60" s="82"/>
      <c r="N60" s="82"/>
      <c r="O60" s="82"/>
      <c r="P60" s="82"/>
      <c r="Q60" s="82"/>
      <c r="R60" s="82"/>
      <c r="S60" s="82"/>
      <c r="T60" s="82"/>
      <c r="U60" s="82"/>
    </row>
    <row r="61" spans="2:21" s="1" customFormat="1" ht="19.5" customHeight="1" x14ac:dyDescent="0.45">
      <c r="B61" s="3"/>
      <c r="C61" s="3"/>
      <c r="D61" s="3"/>
      <c r="E61" s="3"/>
      <c r="F61" s="3"/>
      <c r="G61" s="3"/>
      <c r="H61" s="3"/>
      <c r="I61" s="3"/>
      <c r="J61" s="3"/>
      <c r="K61" s="3"/>
      <c r="M61" s="82"/>
      <c r="N61" s="82"/>
      <c r="O61" s="82"/>
      <c r="P61" s="82"/>
      <c r="Q61" s="82"/>
      <c r="R61" s="82"/>
      <c r="S61" s="82"/>
      <c r="T61" s="82"/>
      <c r="U61" s="82"/>
    </row>
    <row r="62" spans="2:21" s="1" customFormat="1" ht="20.100000000000001" customHeight="1" x14ac:dyDescent="0.45">
      <c r="B62" s="3"/>
      <c r="C62" s="3"/>
      <c r="D62" s="3"/>
      <c r="E62" s="3"/>
      <c r="F62" s="3"/>
      <c r="G62" s="3"/>
      <c r="H62" s="3"/>
      <c r="I62" s="3"/>
      <c r="J62" s="3"/>
      <c r="K62" s="3"/>
      <c r="M62" s="82"/>
      <c r="N62" s="82"/>
      <c r="O62" s="82"/>
      <c r="P62" s="82"/>
      <c r="Q62" s="82"/>
      <c r="R62" s="82"/>
      <c r="S62" s="82"/>
      <c r="T62" s="82"/>
      <c r="U62" s="82"/>
    </row>
    <row r="63" spans="2:21" s="1" customFormat="1" ht="20.100000000000001" customHeight="1" x14ac:dyDescent="0.45">
      <c r="B63" s="3"/>
      <c r="C63" s="3"/>
      <c r="D63" s="3"/>
      <c r="E63" s="3"/>
      <c r="F63" s="3"/>
      <c r="G63" s="3"/>
      <c r="H63" s="3"/>
      <c r="I63" s="3"/>
      <c r="J63" s="3"/>
      <c r="K63" s="3"/>
      <c r="M63" s="82"/>
      <c r="N63" s="82"/>
      <c r="O63" s="82"/>
      <c r="P63" s="82"/>
      <c r="Q63" s="82"/>
      <c r="R63" s="82"/>
      <c r="S63" s="82"/>
      <c r="T63" s="82"/>
      <c r="U63" s="82"/>
    </row>
    <row r="64" spans="2:21" s="1" customFormat="1" ht="20.100000000000001" customHeight="1" x14ac:dyDescent="0.45">
      <c r="B64" s="3"/>
      <c r="C64" s="3"/>
      <c r="D64" s="3"/>
      <c r="E64" s="3"/>
      <c r="F64" s="3"/>
      <c r="G64" s="3"/>
      <c r="H64" s="3"/>
      <c r="I64" s="3"/>
      <c r="J64" s="3"/>
      <c r="K64" s="3"/>
      <c r="M64" s="82"/>
      <c r="N64" s="82"/>
      <c r="O64" s="82"/>
      <c r="P64" s="82"/>
      <c r="Q64" s="82"/>
      <c r="R64" s="82"/>
      <c r="S64" s="82"/>
      <c r="T64" s="82"/>
      <c r="U64" s="82"/>
    </row>
    <row r="65" spans="2:21" s="1" customFormat="1" ht="20.100000000000001" customHeight="1" x14ac:dyDescent="0.45">
      <c r="B65" s="3"/>
      <c r="C65" s="3"/>
      <c r="D65" s="3"/>
      <c r="E65" s="3"/>
      <c r="F65" s="3"/>
      <c r="G65" s="3"/>
      <c r="H65" s="3"/>
      <c r="I65" s="3"/>
      <c r="J65" s="3"/>
      <c r="K65" s="3"/>
      <c r="M65" s="82"/>
      <c r="N65" s="82"/>
      <c r="O65" s="82"/>
      <c r="P65" s="82"/>
      <c r="Q65" s="82"/>
      <c r="R65" s="82"/>
      <c r="S65" s="82"/>
      <c r="T65" s="82"/>
      <c r="U65" s="82"/>
    </row>
    <row r="66" spans="2:21" s="1" customFormat="1" ht="20.100000000000001" customHeight="1" x14ac:dyDescent="0.45">
      <c r="B66" s="3"/>
      <c r="C66" s="3"/>
      <c r="D66" s="3"/>
      <c r="E66" s="3"/>
      <c r="F66" s="3"/>
      <c r="G66" s="3"/>
      <c r="H66" s="3"/>
      <c r="I66" s="3"/>
      <c r="J66" s="3"/>
      <c r="K66" s="3"/>
      <c r="M66" s="82"/>
      <c r="N66" s="82"/>
      <c r="O66" s="82"/>
      <c r="P66" s="82"/>
      <c r="Q66" s="82"/>
      <c r="R66" s="82"/>
      <c r="S66" s="82"/>
      <c r="T66" s="82"/>
      <c r="U66" s="82"/>
    </row>
    <row r="67" spans="2:21" s="1" customFormat="1" ht="20.100000000000001" customHeight="1" x14ac:dyDescent="0.45">
      <c r="B67" s="3"/>
      <c r="C67" s="3"/>
      <c r="D67" s="3"/>
      <c r="E67" s="3"/>
      <c r="F67" s="3"/>
      <c r="G67" s="3"/>
      <c r="H67" s="3"/>
      <c r="I67" s="3"/>
      <c r="J67" s="3"/>
      <c r="K67" s="3"/>
      <c r="M67" s="82"/>
      <c r="N67" s="82"/>
      <c r="O67" s="82"/>
      <c r="P67" s="82"/>
      <c r="Q67" s="82"/>
      <c r="R67" s="82"/>
      <c r="S67" s="82"/>
      <c r="T67" s="82"/>
      <c r="U67" s="82"/>
    </row>
    <row r="68" spans="2:21" s="1" customFormat="1" ht="20.100000000000001" customHeight="1" x14ac:dyDescent="0.45">
      <c r="B68" s="3"/>
      <c r="C68" s="3"/>
      <c r="D68" s="3"/>
      <c r="E68" s="3"/>
      <c r="F68" s="3"/>
      <c r="G68" s="3"/>
      <c r="H68" s="3"/>
      <c r="I68" s="3"/>
      <c r="J68" s="3"/>
      <c r="K68" s="3"/>
      <c r="M68" s="82"/>
      <c r="N68" s="82"/>
      <c r="O68" s="82"/>
      <c r="P68" s="82"/>
      <c r="Q68" s="82"/>
      <c r="R68" s="82"/>
      <c r="S68" s="82"/>
      <c r="T68" s="82"/>
      <c r="U68" s="82"/>
    </row>
    <row r="69" spans="2:21" s="1" customFormat="1" ht="20.100000000000001" customHeight="1" x14ac:dyDescent="0.45">
      <c r="B69" s="3"/>
      <c r="C69" s="3"/>
      <c r="D69" s="3"/>
      <c r="E69" s="3"/>
      <c r="F69" s="3"/>
      <c r="G69" s="3"/>
      <c r="H69" s="3"/>
      <c r="I69" s="3"/>
      <c r="J69" s="3"/>
      <c r="K69" s="3"/>
      <c r="M69" s="82"/>
      <c r="N69" s="82"/>
      <c r="O69" s="82"/>
      <c r="P69" s="82"/>
      <c r="Q69" s="82"/>
      <c r="R69" s="82"/>
      <c r="S69" s="82"/>
      <c r="T69" s="82"/>
      <c r="U69" s="82"/>
    </row>
    <row r="70" spans="2:21" s="1" customFormat="1" ht="20.100000000000001" customHeight="1" x14ac:dyDescent="0.45">
      <c r="B70" s="3"/>
      <c r="C70" s="3"/>
      <c r="D70" s="3"/>
      <c r="E70" s="3"/>
      <c r="F70" s="3"/>
      <c r="G70" s="3"/>
      <c r="H70" s="3"/>
      <c r="I70" s="3"/>
      <c r="J70" s="3"/>
      <c r="K70" s="3"/>
      <c r="M70" s="82"/>
      <c r="N70" s="82"/>
      <c r="O70" s="82"/>
      <c r="P70" s="82"/>
      <c r="Q70" s="82"/>
      <c r="R70" s="82"/>
      <c r="S70" s="82"/>
      <c r="T70" s="82"/>
      <c r="U70" s="82"/>
    </row>
    <row r="71" spans="2:21" s="1" customFormat="1" ht="20.100000000000001" customHeight="1" x14ac:dyDescent="0.45">
      <c r="B71" s="3"/>
      <c r="C71" s="3"/>
      <c r="D71" s="3"/>
      <c r="E71" s="3"/>
      <c r="F71" s="3"/>
      <c r="G71" s="3"/>
      <c r="H71" s="3"/>
      <c r="I71" s="3"/>
      <c r="J71" s="3"/>
      <c r="K71" s="3"/>
      <c r="M71" s="82"/>
      <c r="N71" s="82"/>
      <c r="O71" s="82"/>
      <c r="P71" s="82"/>
      <c r="Q71" s="82"/>
      <c r="R71" s="82"/>
      <c r="S71" s="82"/>
      <c r="T71" s="82"/>
      <c r="U71" s="82"/>
    </row>
    <row r="72" spans="2:21" s="1" customFormat="1" ht="20.100000000000001" customHeight="1" x14ac:dyDescent="0.45">
      <c r="B72" s="3"/>
      <c r="C72" s="3"/>
      <c r="D72" s="3"/>
      <c r="E72" s="3"/>
      <c r="F72" s="3"/>
      <c r="G72" s="3"/>
      <c r="H72" s="3"/>
      <c r="I72" s="3"/>
      <c r="J72" s="3"/>
      <c r="K72" s="3"/>
      <c r="M72" s="82"/>
      <c r="N72" s="82"/>
      <c r="O72" s="82"/>
      <c r="P72" s="82"/>
      <c r="Q72" s="82"/>
      <c r="R72" s="82"/>
      <c r="S72" s="82"/>
      <c r="T72" s="82"/>
      <c r="U72" s="82"/>
    </row>
    <row r="73" spans="2:21" s="1" customFormat="1" ht="19.5" customHeight="1" x14ac:dyDescent="0.45">
      <c r="B73" s="3"/>
      <c r="C73" s="3"/>
      <c r="D73" s="3"/>
      <c r="E73" s="3"/>
      <c r="F73" s="3"/>
      <c r="G73" s="3"/>
      <c r="H73" s="3"/>
      <c r="I73" s="3"/>
      <c r="J73" s="3"/>
      <c r="K73" s="3"/>
      <c r="M73" s="82"/>
      <c r="N73" s="82"/>
      <c r="O73" s="82"/>
      <c r="P73" s="82"/>
      <c r="Q73" s="82"/>
      <c r="R73" s="82"/>
      <c r="S73" s="82"/>
      <c r="T73" s="82"/>
      <c r="U73" s="82"/>
    </row>
    <row r="74" spans="2:21" s="1" customFormat="1" ht="19.5" customHeight="1" x14ac:dyDescent="0.45">
      <c r="B74" s="3"/>
      <c r="C74" s="3"/>
      <c r="D74" s="3"/>
      <c r="E74" s="3"/>
      <c r="F74" s="3"/>
      <c r="G74" s="3"/>
      <c r="H74" s="3"/>
      <c r="I74" s="3"/>
      <c r="J74" s="3"/>
      <c r="K74" s="3"/>
      <c r="M74" s="82"/>
      <c r="N74" s="82"/>
      <c r="O74" s="82"/>
      <c r="P74" s="82"/>
      <c r="Q74" s="82"/>
      <c r="R74" s="82"/>
      <c r="S74" s="82"/>
      <c r="T74" s="82"/>
      <c r="U74" s="82"/>
    </row>
    <row r="75" spans="2:21" s="1" customFormat="1" ht="19.5" customHeight="1" x14ac:dyDescent="0.45">
      <c r="B75" s="3"/>
      <c r="C75" s="3"/>
      <c r="D75" s="3"/>
      <c r="E75" s="3"/>
      <c r="F75" s="3"/>
      <c r="G75" s="3"/>
      <c r="H75" s="3"/>
      <c r="I75" s="3"/>
      <c r="J75" s="3"/>
      <c r="K75" s="3"/>
      <c r="M75" s="82"/>
      <c r="N75" s="82"/>
      <c r="O75" s="82"/>
      <c r="P75" s="82"/>
      <c r="Q75" s="82"/>
      <c r="R75" s="82"/>
      <c r="S75" s="82"/>
      <c r="T75" s="82"/>
      <c r="U75" s="82"/>
    </row>
    <row r="76" spans="2:21" s="1" customFormat="1" ht="19.5" customHeight="1" x14ac:dyDescent="0.45">
      <c r="B76" s="3"/>
      <c r="C76" s="3"/>
      <c r="D76" s="3"/>
      <c r="E76" s="3"/>
      <c r="F76" s="3"/>
      <c r="G76" s="3"/>
      <c r="H76" s="3"/>
      <c r="I76" s="3"/>
      <c r="J76" s="3"/>
      <c r="K76" s="3"/>
      <c r="M76" s="82"/>
      <c r="N76" s="82"/>
      <c r="O76" s="82"/>
      <c r="P76" s="82"/>
      <c r="Q76" s="82"/>
      <c r="R76" s="82"/>
      <c r="S76" s="82"/>
      <c r="T76" s="82"/>
      <c r="U76" s="82"/>
    </row>
    <row r="77" spans="2:21" s="1" customFormat="1" ht="19.5" customHeight="1" x14ac:dyDescent="0.45">
      <c r="B77" s="3"/>
      <c r="C77" s="3"/>
      <c r="D77" s="3"/>
      <c r="E77" s="3"/>
      <c r="F77" s="3"/>
      <c r="G77" s="3"/>
      <c r="H77" s="3"/>
      <c r="I77" s="3"/>
      <c r="J77" s="3"/>
      <c r="K77" s="3"/>
      <c r="M77" s="82"/>
      <c r="N77" s="82"/>
      <c r="O77" s="82"/>
      <c r="P77" s="82"/>
      <c r="Q77" s="82"/>
      <c r="R77" s="82"/>
      <c r="S77" s="82"/>
      <c r="T77" s="82"/>
      <c r="U77" s="82"/>
    </row>
    <row r="78" spans="2:21" s="1" customFormat="1" ht="19.5" customHeight="1" x14ac:dyDescent="0.45">
      <c r="B78" s="3"/>
      <c r="C78" s="3"/>
      <c r="D78" s="3"/>
      <c r="E78" s="3"/>
      <c r="F78" s="3"/>
      <c r="G78" s="3"/>
      <c r="H78" s="3"/>
      <c r="I78" s="3"/>
      <c r="J78" s="3"/>
      <c r="K78" s="3"/>
      <c r="M78" s="82"/>
      <c r="N78" s="82"/>
      <c r="O78" s="82"/>
      <c r="P78" s="82"/>
      <c r="Q78" s="82"/>
      <c r="R78" s="82"/>
      <c r="S78" s="82"/>
      <c r="T78" s="82"/>
      <c r="U78" s="82"/>
    </row>
    <row r="79" spans="2:21" s="1" customFormat="1" ht="19.5" customHeight="1" x14ac:dyDescent="0.45">
      <c r="B79" s="3"/>
      <c r="C79" s="3"/>
      <c r="D79" s="3"/>
      <c r="E79" s="3"/>
      <c r="F79" s="3"/>
      <c r="G79" s="3"/>
      <c r="H79" s="3"/>
      <c r="I79" s="3"/>
      <c r="J79" s="3"/>
      <c r="K79" s="3"/>
      <c r="M79" s="82"/>
      <c r="N79" s="82"/>
      <c r="O79" s="82"/>
      <c r="P79" s="82"/>
      <c r="Q79" s="82"/>
      <c r="R79" s="82"/>
      <c r="S79" s="82"/>
      <c r="T79" s="82"/>
      <c r="U79" s="82"/>
    </row>
    <row r="80" spans="2:21" s="1" customFormat="1" ht="19.5" customHeight="1" x14ac:dyDescent="0.45">
      <c r="B80" s="3"/>
      <c r="C80" s="3"/>
      <c r="D80" s="3"/>
      <c r="E80" s="3"/>
      <c r="F80" s="3"/>
      <c r="G80" s="3"/>
      <c r="H80" s="3"/>
      <c r="I80" s="3"/>
      <c r="J80" s="3"/>
      <c r="K80" s="3"/>
      <c r="M80" s="82"/>
      <c r="N80" s="82"/>
      <c r="O80" s="82"/>
      <c r="P80" s="82"/>
      <c r="Q80" s="82"/>
      <c r="R80" s="82"/>
      <c r="S80" s="82"/>
      <c r="T80" s="82"/>
      <c r="U80" s="82"/>
    </row>
    <row r="81" spans="2:21" s="1" customFormat="1" ht="19.5" customHeight="1" x14ac:dyDescent="0.45">
      <c r="B81" s="3"/>
      <c r="C81" s="3"/>
      <c r="D81" s="3"/>
      <c r="E81" s="3"/>
      <c r="F81" s="3"/>
      <c r="G81" s="3"/>
      <c r="H81" s="3"/>
      <c r="I81" s="3"/>
      <c r="J81" s="3"/>
      <c r="K81" s="3"/>
      <c r="M81" s="82"/>
      <c r="N81" s="82"/>
      <c r="O81" s="82"/>
      <c r="P81" s="82"/>
      <c r="Q81" s="82"/>
      <c r="R81" s="82"/>
      <c r="S81" s="82"/>
      <c r="T81" s="82"/>
      <c r="U81" s="82"/>
    </row>
    <row r="82" spans="2:21" s="1" customFormat="1" ht="19.5" customHeight="1" x14ac:dyDescent="0.45">
      <c r="B82" s="3"/>
      <c r="C82" s="3"/>
      <c r="D82" s="3"/>
      <c r="E82" s="3"/>
      <c r="F82" s="3"/>
      <c r="G82" s="3"/>
      <c r="H82" s="3"/>
      <c r="I82" s="3"/>
      <c r="J82" s="3"/>
      <c r="K82" s="3"/>
      <c r="M82" s="82"/>
      <c r="N82" s="82"/>
      <c r="O82" s="82"/>
      <c r="P82" s="82"/>
      <c r="Q82" s="82"/>
      <c r="R82" s="82"/>
      <c r="S82" s="82"/>
      <c r="T82" s="82"/>
      <c r="U82" s="82"/>
    </row>
    <row r="83" spans="2:21" s="1" customFormat="1" ht="19.5" customHeight="1" x14ac:dyDescent="0.45">
      <c r="B83" s="3"/>
      <c r="C83" s="3"/>
      <c r="D83" s="3"/>
      <c r="E83" s="3"/>
      <c r="F83" s="3"/>
      <c r="G83" s="3"/>
      <c r="H83" s="3"/>
      <c r="I83" s="3"/>
      <c r="J83" s="3"/>
      <c r="K83" s="3"/>
      <c r="M83" s="82"/>
      <c r="N83" s="82"/>
      <c r="O83" s="82"/>
      <c r="P83" s="82"/>
      <c r="Q83" s="82"/>
      <c r="R83" s="82"/>
      <c r="S83" s="82"/>
      <c r="T83" s="82"/>
      <c r="U83" s="82"/>
    </row>
    <row r="84" spans="2:21" s="1" customFormat="1" ht="19.5" customHeight="1" x14ac:dyDescent="0.45">
      <c r="B84" s="3"/>
      <c r="C84" s="3"/>
      <c r="D84" s="3"/>
      <c r="E84" s="3"/>
      <c r="F84" s="3"/>
      <c r="G84" s="3"/>
      <c r="H84" s="3"/>
      <c r="I84" s="3"/>
      <c r="J84" s="3"/>
      <c r="K84" s="3"/>
      <c r="M84" s="82"/>
      <c r="N84" s="82"/>
      <c r="O84" s="82"/>
      <c r="P84" s="82"/>
      <c r="Q84" s="82"/>
      <c r="R84" s="82"/>
      <c r="S84" s="82"/>
      <c r="T84" s="82"/>
      <c r="U84" s="82"/>
    </row>
    <row r="85" spans="2:21" s="1" customFormat="1" ht="19.5" customHeight="1" x14ac:dyDescent="0.45">
      <c r="B85" s="3"/>
      <c r="C85" s="3"/>
      <c r="D85" s="3"/>
      <c r="E85" s="3"/>
      <c r="F85" s="3"/>
      <c r="G85" s="3"/>
      <c r="H85" s="3"/>
      <c r="I85" s="3"/>
      <c r="J85" s="3"/>
      <c r="K85" s="3"/>
      <c r="M85" s="82"/>
      <c r="N85" s="82"/>
      <c r="O85" s="82"/>
      <c r="P85" s="82"/>
      <c r="Q85" s="82"/>
      <c r="R85" s="82"/>
      <c r="S85" s="82"/>
      <c r="T85" s="82"/>
      <c r="U85" s="82"/>
    </row>
    <row r="86" spans="2:21" s="1" customFormat="1" ht="19.5" customHeight="1" x14ac:dyDescent="0.45">
      <c r="B86" s="3"/>
      <c r="C86" s="3"/>
      <c r="D86" s="3"/>
      <c r="E86" s="3"/>
      <c r="F86" s="3"/>
      <c r="G86" s="3"/>
      <c r="H86" s="3"/>
      <c r="I86" s="3"/>
      <c r="J86" s="3"/>
      <c r="K86" s="3"/>
      <c r="M86" s="82"/>
      <c r="N86" s="82"/>
      <c r="O86" s="82"/>
      <c r="P86" s="82"/>
      <c r="Q86" s="82"/>
      <c r="R86" s="82"/>
      <c r="S86" s="82"/>
      <c r="T86" s="82"/>
      <c r="U86" s="82"/>
    </row>
    <row r="87" spans="2:21" s="1" customFormat="1" ht="19.5" customHeight="1" x14ac:dyDescent="0.45">
      <c r="B87" s="3"/>
      <c r="C87" s="3"/>
      <c r="D87" s="3"/>
      <c r="E87" s="3"/>
      <c r="F87" s="3"/>
      <c r="G87" s="3"/>
      <c r="H87" s="3"/>
      <c r="I87" s="3"/>
      <c r="J87" s="3"/>
      <c r="K87" s="3"/>
      <c r="M87" s="82"/>
      <c r="N87" s="82"/>
      <c r="O87" s="82"/>
      <c r="P87" s="82"/>
      <c r="Q87" s="82"/>
      <c r="R87" s="82"/>
      <c r="S87" s="82"/>
      <c r="T87" s="82"/>
      <c r="U87" s="82"/>
    </row>
    <row r="88" spans="2:21" s="1" customFormat="1" ht="20.100000000000001" customHeight="1" x14ac:dyDescent="0.45">
      <c r="B88" s="3"/>
      <c r="C88" s="3"/>
      <c r="D88" s="3"/>
      <c r="E88" s="3"/>
      <c r="F88" s="3"/>
      <c r="G88" s="3"/>
      <c r="H88" s="3"/>
      <c r="I88" s="3"/>
      <c r="J88" s="3"/>
      <c r="K88" s="3"/>
      <c r="M88" s="82"/>
      <c r="N88" s="82"/>
      <c r="O88" s="82"/>
      <c r="P88" s="82"/>
      <c r="Q88" s="82"/>
      <c r="R88" s="82"/>
      <c r="S88" s="82"/>
      <c r="T88" s="82"/>
      <c r="U88" s="82"/>
    </row>
    <row r="89" spans="2:21" s="1" customFormat="1" ht="20.100000000000001" customHeight="1" x14ac:dyDescent="0.45">
      <c r="B89" s="3"/>
      <c r="C89" s="3"/>
      <c r="D89" s="3"/>
      <c r="E89" s="3"/>
      <c r="F89" s="3"/>
      <c r="G89" s="3"/>
      <c r="H89" s="3"/>
      <c r="I89" s="3"/>
      <c r="J89" s="3"/>
      <c r="K89" s="3"/>
      <c r="M89" s="82"/>
      <c r="N89" s="82"/>
      <c r="O89" s="82"/>
      <c r="P89" s="82"/>
      <c r="Q89" s="82"/>
      <c r="R89" s="82"/>
      <c r="S89" s="82"/>
      <c r="T89" s="82"/>
      <c r="U89" s="82"/>
    </row>
    <row r="90" spans="2:21" s="1" customFormat="1" ht="20.100000000000001" customHeight="1" x14ac:dyDescent="0.45">
      <c r="B90" s="3"/>
      <c r="C90" s="3"/>
      <c r="D90" s="3"/>
      <c r="E90" s="3"/>
      <c r="F90" s="3"/>
      <c r="G90" s="3"/>
      <c r="H90" s="3"/>
      <c r="I90" s="3"/>
      <c r="J90" s="3"/>
      <c r="K90" s="3"/>
      <c r="M90" s="82"/>
      <c r="N90" s="82"/>
      <c r="O90" s="82"/>
      <c r="P90" s="82"/>
      <c r="Q90" s="82"/>
      <c r="R90" s="82"/>
      <c r="S90" s="82"/>
      <c r="T90" s="82"/>
      <c r="U90" s="82"/>
    </row>
    <row r="91" spans="2:21" s="1" customFormat="1" ht="20.100000000000001" customHeight="1" x14ac:dyDescent="0.45">
      <c r="B91" s="3"/>
      <c r="C91" s="3"/>
      <c r="D91" s="3"/>
      <c r="E91" s="3"/>
      <c r="F91" s="3"/>
      <c r="G91" s="3"/>
      <c r="H91" s="3"/>
      <c r="I91" s="3"/>
      <c r="J91" s="3"/>
      <c r="K91" s="3"/>
      <c r="M91" s="82"/>
      <c r="N91" s="82"/>
      <c r="O91" s="82"/>
      <c r="P91" s="82"/>
      <c r="Q91" s="82"/>
      <c r="R91" s="82"/>
      <c r="S91" s="82"/>
      <c r="T91" s="82"/>
      <c r="U91" s="82"/>
    </row>
    <row r="92" spans="2:21" s="1" customFormat="1" ht="20.100000000000001" customHeight="1" x14ac:dyDescent="0.45">
      <c r="B92" s="3"/>
      <c r="C92" s="3"/>
      <c r="D92" s="3"/>
      <c r="E92" s="3"/>
      <c r="F92" s="3"/>
      <c r="G92" s="3"/>
      <c r="H92" s="3"/>
      <c r="I92" s="3"/>
      <c r="J92" s="3"/>
      <c r="K92" s="3"/>
      <c r="M92" s="82"/>
      <c r="N92" s="82"/>
      <c r="O92" s="82"/>
      <c r="P92" s="82"/>
      <c r="Q92" s="82"/>
      <c r="R92" s="82"/>
      <c r="S92" s="82"/>
      <c r="T92" s="82"/>
      <c r="U92" s="82"/>
    </row>
    <row r="93" spans="2:21" s="1" customFormat="1" ht="20.100000000000001" customHeight="1" x14ac:dyDescent="0.45">
      <c r="B93" s="3"/>
      <c r="C93" s="3"/>
      <c r="D93" s="3"/>
      <c r="E93" s="3"/>
      <c r="F93" s="3"/>
      <c r="G93" s="3"/>
      <c r="H93" s="3"/>
      <c r="I93" s="3"/>
      <c r="J93" s="3"/>
      <c r="K93" s="3"/>
      <c r="M93" s="82"/>
      <c r="N93" s="82"/>
      <c r="O93" s="82"/>
      <c r="P93" s="82"/>
      <c r="Q93" s="82"/>
      <c r="R93" s="82"/>
      <c r="S93" s="82"/>
      <c r="T93" s="82"/>
      <c r="U93" s="82"/>
    </row>
    <row r="94" spans="2:21" s="1" customFormat="1" ht="20.100000000000001" customHeight="1" x14ac:dyDescent="0.45">
      <c r="B94" s="3"/>
      <c r="C94" s="3"/>
      <c r="D94" s="3"/>
      <c r="E94" s="3"/>
      <c r="F94" s="3"/>
      <c r="G94" s="3"/>
      <c r="H94" s="3"/>
      <c r="I94" s="3"/>
      <c r="J94" s="3"/>
      <c r="K94" s="3"/>
      <c r="M94" s="82"/>
      <c r="N94" s="82"/>
      <c r="O94" s="82"/>
      <c r="P94" s="82"/>
      <c r="Q94" s="82"/>
      <c r="R94" s="82"/>
      <c r="S94" s="82"/>
      <c r="T94" s="82"/>
      <c r="U94" s="82"/>
    </row>
    <row r="95" spans="2:21" s="1" customFormat="1" ht="20.100000000000001" customHeight="1" x14ac:dyDescent="0.45">
      <c r="B95" s="3"/>
      <c r="C95" s="3"/>
      <c r="D95" s="3"/>
      <c r="E95" s="3"/>
      <c r="F95" s="3"/>
      <c r="G95" s="3"/>
      <c r="H95" s="3"/>
      <c r="I95" s="3"/>
      <c r="J95" s="3"/>
      <c r="K95" s="3"/>
      <c r="M95" s="82"/>
      <c r="N95" s="82"/>
      <c r="O95" s="82"/>
      <c r="P95" s="82"/>
      <c r="Q95" s="82"/>
      <c r="R95" s="82"/>
      <c r="S95" s="82"/>
      <c r="T95" s="82"/>
      <c r="U95" s="82"/>
    </row>
    <row r="96" spans="2:21" s="1" customFormat="1" ht="20.100000000000001" customHeight="1" x14ac:dyDescent="0.45">
      <c r="B96" s="3"/>
      <c r="C96" s="3"/>
      <c r="D96" s="3"/>
      <c r="E96" s="3"/>
      <c r="F96" s="3"/>
      <c r="G96" s="3"/>
      <c r="H96" s="3"/>
      <c r="I96" s="3"/>
      <c r="J96" s="3"/>
      <c r="K96" s="3"/>
      <c r="M96" s="82"/>
      <c r="N96" s="82"/>
      <c r="O96" s="82"/>
      <c r="P96" s="82"/>
      <c r="Q96" s="82"/>
      <c r="R96" s="82"/>
      <c r="S96" s="82"/>
      <c r="T96" s="82"/>
      <c r="U96" s="82"/>
    </row>
    <row r="97" spans="2:21" s="1" customFormat="1" ht="20.100000000000001" customHeight="1" x14ac:dyDescent="0.45">
      <c r="B97" s="3"/>
      <c r="C97" s="3"/>
      <c r="D97" s="3"/>
      <c r="E97" s="3"/>
      <c r="F97" s="3"/>
      <c r="G97" s="3"/>
      <c r="H97" s="3"/>
      <c r="I97" s="3"/>
      <c r="J97" s="3"/>
      <c r="K97" s="3"/>
      <c r="M97" s="82"/>
      <c r="N97" s="82"/>
      <c r="O97" s="82"/>
      <c r="P97" s="82"/>
      <c r="Q97" s="82"/>
      <c r="R97" s="82"/>
      <c r="S97" s="82"/>
      <c r="T97" s="82"/>
      <c r="U97" s="82"/>
    </row>
    <row r="98" spans="2:21" s="1" customFormat="1" ht="20.100000000000001" customHeight="1" x14ac:dyDescent="0.45">
      <c r="B98" s="3"/>
      <c r="C98" s="3"/>
      <c r="D98" s="3"/>
      <c r="E98" s="3"/>
      <c r="F98" s="3"/>
      <c r="G98" s="3"/>
      <c r="H98" s="3"/>
      <c r="I98" s="3"/>
      <c r="J98" s="3"/>
      <c r="K98" s="3"/>
      <c r="M98" s="82"/>
      <c r="N98" s="82"/>
      <c r="O98" s="82"/>
      <c r="P98" s="82"/>
      <c r="Q98" s="82"/>
      <c r="R98" s="82"/>
      <c r="S98" s="82"/>
      <c r="T98" s="82"/>
      <c r="U98" s="82"/>
    </row>
    <row r="99" spans="2:21" s="1" customFormat="1" ht="20.100000000000001" customHeight="1" x14ac:dyDescent="0.45">
      <c r="B99" s="3"/>
      <c r="C99" s="3"/>
      <c r="D99" s="3"/>
      <c r="E99" s="3"/>
      <c r="F99" s="3"/>
      <c r="G99" s="3"/>
      <c r="H99" s="3"/>
      <c r="I99" s="3"/>
      <c r="J99" s="3"/>
      <c r="K99" s="3"/>
      <c r="M99" s="82"/>
      <c r="N99" s="82"/>
      <c r="O99" s="82"/>
      <c r="P99" s="82"/>
      <c r="Q99" s="82"/>
      <c r="R99" s="82"/>
      <c r="S99" s="82"/>
      <c r="T99" s="82"/>
      <c r="U99" s="82"/>
    </row>
    <row r="100" spans="2:21" s="1" customFormat="1" ht="19.5" customHeight="1" x14ac:dyDescent="0.45">
      <c r="B100" s="3"/>
      <c r="C100" s="3"/>
      <c r="D100" s="3"/>
      <c r="E100" s="3"/>
      <c r="F100" s="3"/>
      <c r="G100" s="3"/>
      <c r="H100" s="3"/>
      <c r="I100" s="3"/>
      <c r="J100" s="3"/>
      <c r="K100" s="3"/>
      <c r="M100" s="82"/>
      <c r="N100" s="82"/>
      <c r="O100" s="82"/>
      <c r="P100" s="82"/>
      <c r="Q100" s="82"/>
      <c r="R100" s="82"/>
      <c r="S100" s="82"/>
      <c r="T100" s="82"/>
      <c r="U100" s="82"/>
    </row>
    <row r="101" spans="2:21" s="1" customFormat="1" ht="20.100000000000001" customHeight="1" x14ac:dyDescent="0.45">
      <c r="B101" s="3"/>
      <c r="C101" s="3"/>
      <c r="D101" s="3"/>
      <c r="E101" s="3"/>
      <c r="F101" s="3"/>
      <c r="G101" s="3"/>
      <c r="H101" s="3"/>
      <c r="I101" s="3"/>
      <c r="J101" s="3"/>
      <c r="K101" s="3"/>
      <c r="M101" s="82"/>
      <c r="N101" s="82"/>
      <c r="O101" s="82"/>
      <c r="P101" s="82"/>
      <c r="Q101" s="82"/>
      <c r="R101" s="82"/>
      <c r="S101" s="82"/>
      <c r="T101" s="82"/>
      <c r="U101" s="82"/>
    </row>
    <row r="102" spans="2:21" s="1" customFormat="1" ht="20.100000000000001" customHeight="1" x14ac:dyDescent="0.45">
      <c r="B102" s="3"/>
      <c r="C102" s="3"/>
      <c r="D102" s="3"/>
      <c r="E102" s="3"/>
      <c r="F102" s="3"/>
      <c r="G102" s="3"/>
      <c r="H102" s="3"/>
      <c r="I102" s="3"/>
      <c r="J102" s="3"/>
      <c r="K102" s="3"/>
      <c r="M102" s="82"/>
      <c r="N102" s="82"/>
      <c r="O102" s="82"/>
      <c r="P102" s="82"/>
      <c r="Q102" s="82"/>
      <c r="R102" s="82"/>
      <c r="S102" s="82"/>
      <c r="T102" s="82"/>
      <c r="U102" s="82"/>
    </row>
    <row r="103" spans="2:21" s="1" customFormat="1" ht="20.100000000000001" customHeight="1" x14ac:dyDescent="0.45">
      <c r="B103" s="3"/>
      <c r="C103" s="3"/>
      <c r="D103" s="3"/>
      <c r="E103" s="3"/>
      <c r="F103" s="3"/>
      <c r="G103" s="3"/>
      <c r="H103" s="3"/>
      <c r="I103" s="3"/>
      <c r="J103" s="3"/>
      <c r="K103" s="3"/>
      <c r="M103" s="82"/>
      <c r="N103" s="82"/>
      <c r="O103" s="82"/>
      <c r="P103" s="82"/>
      <c r="Q103" s="82"/>
      <c r="R103" s="82"/>
      <c r="S103" s="82"/>
      <c r="T103" s="82"/>
      <c r="U103" s="82"/>
    </row>
    <row r="104" spans="2:21" s="1" customFormat="1" ht="19.5" customHeight="1" x14ac:dyDescent="0.45"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82"/>
      <c r="N104" s="82"/>
      <c r="O104" s="82"/>
      <c r="P104" s="82"/>
      <c r="Q104" s="82"/>
      <c r="R104" s="82"/>
      <c r="S104" s="82"/>
      <c r="T104" s="82"/>
      <c r="U104" s="82"/>
    </row>
    <row r="105" spans="2:21" s="1" customFormat="1" ht="20.100000000000001" customHeight="1" x14ac:dyDescent="0.45">
      <c r="B105" s="3"/>
      <c r="C105" s="3"/>
      <c r="D105" s="3"/>
      <c r="E105" s="3"/>
      <c r="F105" s="3"/>
      <c r="G105" s="3"/>
      <c r="H105" s="3"/>
      <c r="I105" s="3"/>
      <c r="J105" s="3"/>
      <c r="K105" s="3"/>
      <c r="M105" s="82"/>
      <c r="N105" s="82"/>
      <c r="O105" s="82"/>
      <c r="P105" s="82"/>
      <c r="Q105" s="82"/>
      <c r="R105" s="82"/>
      <c r="S105" s="82"/>
      <c r="T105" s="82"/>
      <c r="U105" s="82"/>
    </row>
    <row r="106" spans="2:21" s="1" customFormat="1" ht="20.100000000000001" customHeight="1" x14ac:dyDescent="0.45">
      <c r="B106" s="3"/>
      <c r="C106" s="3"/>
      <c r="D106" s="3"/>
      <c r="E106" s="3"/>
      <c r="F106" s="3"/>
      <c r="G106" s="3"/>
      <c r="H106" s="3"/>
      <c r="I106" s="3"/>
      <c r="J106" s="3"/>
      <c r="K106" s="3"/>
      <c r="M106" s="82"/>
      <c r="N106" s="82"/>
      <c r="O106" s="82"/>
      <c r="P106" s="82"/>
      <c r="Q106" s="82"/>
      <c r="R106" s="82"/>
      <c r="S106" s="82"/>
      <c r="T106" s="82"/>
      <c r="U106" s="82"/>
    </row>
    <row r="107" spans="2:21" s="1" customFormat="1" ht="19.5" customHeight="1" x14ac:dyDescent="0.45">
      <c r="B107" s="3"/>
      <c r="C107" s="3"/>
      <c r="D107" s="3"/>
      <c r="E107" s="3"/>
      <c r="F107" s="3"/>
      <c r="G107" s="3"/>
      <c r="H107" s="3"/>
      <c r="I107" s="3"/>
      <c r="J107" s="3"/>
      <c r="K107" s="3"/>
      <c r="M107" s="82"/>
      <c r="N107" s="82"/>
      <c r="O107" s="82"/>
      <c r="P107" s="82"/>
      <c r="Q107" s="82"/>
      <c r="R107" s="82"/>
      <c r="S107" s="82"/>
      <c r="T107" s="82"/>
      <c r="U107" s="82"/>
    </row>
    <row r="108" spans="2:21" s="1" customFormat="1" ht="20.100000000000001" customHeight="1" x14ac:dyDescent="0.45">
      <c r="B108" s="3"/>
      <c r="C108" s="3"/>
      <c r="D108" s="3"/>
      <c r="E108" s="3"/>
      <c r="F108" s="3"/>
      <c r="G108" s="3"/>
      <c r="H108" s="3"/>
      <c r="I108" s="3"/>
      <c r="J108" s="3"/>
      <c r="K108" s="3"/>
      <c r="M108" s="82"/>
      <c r="N108" s="82"/>
      <c r="O108" s="82"/>
      <c r="P108" s="82"/>
      <c r="Q108" s="82"/>
      <c r="R108" s="82"/>
      <c r="S108" s="82"/>
      <c r="T108" s="82"/>
      <c r="U108" s="82"/>
    </row>
    <row r="109" spans="2:21" s="1" customFormat="1" ht="20.100000000000001" customHeight="1" x14ac:dyDescent="0.45">
      <c r="B109" s="3"/>
      <c r="C109" s="3"/>
      <c r="D109" s="3"/>
      <c r="E109" s="3"/>
      <c r="F109" s="3"/>
      <c r="G109" s="3"/>
      <c r="H109" s="3"/>
      <c r="I109" s="3"/>
      <c r="J109" s="3"/>
      <c r="K109" s="3"/>
      <c r="M109" s="82"/>
      <c r="N109" s="82"/>
      <c r="O109" s="82"/>
      <c r="P109" s="82"/>
      <c r="Q109" s="82"/>
      <c r="R109" s="82"/>
      <c r="S109" s="82"/>
      <c r="T109" s="82"/>
      <c r="U109" s="82"/>
    </row>
    <row r="110" spans="2:21" ht="20.100000000000001" customHeight="1" x14ac:dyDescent="0.45"/>
    <row r="113" spans="1:21" s="20" customFormat="1" ht="23.25" customHeight="1" x14ac:dyDescent="0.45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M113" s="83"/>
      <c r="N113" s="83"/>
      <c r="O113" s="83"/>
      <c r="P113" s="83"/>
      <c r="Q113" s="83"/>
      <c r="R113" s="83"/>
      <c r="S113" s="83"/>
      <c r="T113" s="83"/>
      <c r="U113" s="83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3" firstPageNumber="4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O33"/>
  <sheetViews>
    <sheetView topLeftCell="A18" zoomScale="80" zoomScaleNormal="80" zoomScaleSheetLayoutView="70" workbookViewId="0">
      <selection activeCell="B30" sqref="B30"/>
    </sheetView>
  </sheetViews>
  <sheetFormatPr defaultColWidth="9.140625" defaultRowHeight="21" x14ac:dyDescent="0.45"/>
  <cols>
    <col min="1" max="1" width="33.42578125" style="1" customWidth="1"/>
    <col min="2" max="2" width="9.28515625" style="3" customWidth="1"/>
    <col min="3" max="3" width="1.42578125" style="3" customWidth="1"/>
    <col min="4" max="4" width="12.7109375" style="3" customWidth="1"/>
    <col min="5" max="5" width="1.42578125" style="3" customWidth="1"/>
    <col min="6" max="6" width="12.710937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3.140625" style="3" customWidth="1"/>
    <col min="11" max="11" width="9.140625" style="3"/>
    <col min="12" max="12" width="33.42578125" style="76" customWidth="1"/>
    <col min="13" max="13" width="9.140625" style="76"/>
    <col min="14" max="16384" width="9.140625" style="3"/>
  </cols>
  <sheetData>
    <row r="1" spans="1:15" customFormat="1" ht="21.75" x14ac:dyDescent="0.45">
      <c r="A1" s="59" t="s">
        <v>58</v>
      </c>
      <c r="B1" s="61"/>
      <c r="C1" s="61"/>
      <c r="D1" s="62"/>
      <c r="E1" s="62"/>
      <c r="F1" s="62"/>
      <c r="G1" s="62"/>
      <c r="H1" s="62"/>
      <c r="I1" s="62"/>
      <c r="J1" s="63"/>
      <c r="L1" s="75"/>
      <c r="M1" s="75"/>
    </row>
    <row r="2" spans="1:15" customFormat="1" ht="21.75" x14ac:dyDescent="0.45">
      <c r="A2" s="64" t="s">
        <v>93</v>
      </c>
      <c r="B2" s="65"/>
      <c r="C2" s="65"/>
      <c r="D2" s="66"/>
      <c r="E2" s="66"/>
      <c r="F2" s="66"/>
      <c r="G2" s="66"/>
      <c r="H2" s="66"/>
      <c r="I2" s="66"/>
      <c r="J2" s="67"/>
      <c r="L2" s="75"/>
      <c r="M2" s="75"/>
    </row>
    <row r="3" spans="1:15" x14ac:dyDescent="0.45">
      <c r="A3" s="22"/>
      <c r="B3" s="29"/>
      <c r="C3" s="29"/>
      <c r="D3" s="50"/>
      <c r="E3" s="50"/>
      <c r="F3" s="50"/>
      <c r="G3" s="50"/>
      <c r="H3" s="50"/>
      <c r="I3" s="50"/>
      <c r="J3" s="21"/>
    </row>
    <row r="4" spans="1:15" x14ac:dyDescent="0.45">
      <c r="B4" s="29"/>
      <c r="C4" s="29"/>
      <c r="D4" s="93" t="s">
        <v>59</v>
      </c>
      <c r="E4" s="93"/>
      <c r="F4" s="93"/>
      <c r="G4" s="50"/>
      <c r="H4" s="93" t="s">
        <v>60</v>
      </c>
      <c r="I4" s="93"/>
      <c r="J4" s="93"/>
    </row>
    <row r="5" spans="1:15" ht="20.45" customHeight="1" x14ac:dyDescent="0.45">
      <c r="B5" s="29"/>
      <c r="C5" s="29"/>
      <c r="D5" s="95" t="s">
        <v>94</v>
      </c>
      <c r="E5" s="95"/>
      <c r="F5" s="95"/>
      <c r="G5" s="50"/>
      <c r="H5" s="95" t="s">
        <v>94</v>
      </c>
      <c r="I5" s="95"/>
      <c r="J5" s="95"/>
    </row>
    <row r="6" spans="1:15" ht="20.45" customHeight="1" x14ac:dyDescent="0.45">
      <c r="B6" s="29"/>
      <c r="C6" s="29"/>
      <c r="D6" s="95" t="s">
        <v>116</v>
      </c>
      <c r="E6" s="95"/>
      <c r="F6" s="95"/>
      <c r="G6" s="50"/>
      <c r="H6" s="95" t="s">
        <v>116</v>
      </c>
      <c r="I6" s="95"/>
      <c r="J6" s="95"/>
    </row>
    <row r="7" spans="1:15" x14ac:dyDescent="0.45">
      <c r="B7" s="25" t="s">
        <v>1</v>
      </c>
      <c r="C7" s="25"/>
      <c r="D7" s="29">
        <v>2565</v>
      </c>
      <c r="E7" s="29"/>
      <c r="F7" s="29">
        <v>2564</v>
      </c>
      <c r="G7" s="29"/>
      <c r="H7" s="29">
        <v>2565</v>
      </c>
      <c r="I7" s="29"/>
      <c r="J7" s="29">
        <v>2564</v>
      </c>
    </row>
    <row r="8" spans="1:15" x14ac:dyDescent="0.45">
      <c r="A8" s="22"/>
      <c r="B8" s="25"/>
      <c r="C8" s="25"/>
      <c r="D8" s="94" t="s">
        <v>91</v>
      </c>
      <c r="E8" s="94"/>
      <c r="F8" s="94"/>
      <c r="G8" s="94"/>
      <c r="H8" s="94"/>
      <c r="I8" s="94"/>
      <c r="J8" s="94"/>
    </row>
    <row r="9" spans="1:15" x14ac:dyDescent="0.45">
      <c r="A9" s="8" t="s">
        <v>76</v>
      </c>
      <c r="B9" s="25"/>
      <c r="C9" s="25"/>
      <c r="D9" s="25"/>
      <c r="E9" s="25"/>
      <c r="F9" s="25"/>
      <c r="G9" s="25"/>
      <c r="H9" s="25"/>
      <c r="I9" s="25"/>
      <c r="J9" s="25"/>
    </row>
    <row r="10" spans="1:15" x14ac:dyDescent="0.45">
      <c r="A10" s="1" t="s">
        <v>29</v>
      </c>
      <c r="B10" s="25">
        <v>3</v>
      </c>
      <c r="C10" s="15" t="e">
        <f>'PL 6'!C10-'PL 5'!#REF!</f>
        <v>#REF!</v>
      </c>
      <c r="D10" s="15">
        <v>217162</v>
      </c>
      <c r="E10" s="15" t="e">
        <f>'PL 6'!E10-'PL 5'!#REF!</f>
        <v>#REF!</v>
      </c>
      <c r="F10" s="15">
        <v>158951</v>
      </c>
      <c r="G10" s="15" t="e">
        <f>'PL 6'!G10-'PL 5'!#REF!</f>
        <v>#REF!</v>
      </c>
      <c r="H10" s="15">
        <v>217162</v>
      </c>
      <c r="I10" s="15" t="e">
        <f>'PL 6'!I10-'PL 5'!#REF!</f>
        <v>#REF!</v>
      </c>
      <c r="J10" s="15">
        <v>158951</v>
      </c>
      <c r="N10" s="37"/>
      <c r="O10" s="37"/>
    </row>
    <row r="11" spans="1:15" x14ac:dyDescent="0.45">
      <c r="A11" s="1" t="s">
        <v>30</v>
      </c>
      <c r="B11" s="25">
        <v>3</v>
      </c>
      <c r="C11" s="15" t="e">
        <f>'PL 6'!C11-'PL 5'!#REF!</f>
        <v>#REF!</v>
      </c>
      <c r="D11" s="15">
        <v>37156</v>
      </c>
      <c r="E11" s="15" t="e">
        <f>'PL 6'!E11-'PL 5'!#REF!</f>
        <v>#REF!</v>
      </c>
      <c r="F11" s="15">
        <v>34643</v>
      </c>
      <c r="G11" s="15" t="e">
        <f>'PL 6'!G11-'PL 5'!#REF!</f>
        <v>#REF!</v>
      </c>
      <c r="H11" s="15">
        <v>34680</v>
      </c>
      <c r="I11" s="15" t="e">
        <f>'PL 6'!I11-'PL 5'!#REF!</f>
        <v>#REF!</v>
      </c>
      <c r="J11" s="15">
        <v>32213</v>
      </c>
      <c r="N11" s="37"/>
      <c r="O11" s="37"/>
    </row>
    <row r="12" spans="1:15" x14ac:dyDescent="0.45">
      <c r="A12" s="22"/>
      <c r="B12" s="25"/>
      <c r="C12" s="25"/>
      <c r="D12" s="38">
        <f>SUM(D10:D11)</f>
        <v>254318</v>
      </c>
      <c r="E12" s="45"/>
      <c r="F12" s="38">
        <f>SUM(F10:F11)</f>
        <v>193594</v>
      </c>
      <c r="G12" s="45"/>
      <c r="H12" s="38">
        <f>SUM(H10:H11)</f>
        <v>251842</v>
      </c>
      <c r="I12" s="45"/>
      <c r="J12" s="38">
        <f>SUM(J10:J11)</f>
        <v>191164</v>
      </c>
      <c r="N12" s="37"/>
      <c r="O12" s="37"/>
    </row>
    <row r="13" spans="1:15" x14ac:dyDescent="0.45">
      <c r="B13" s="25"/>
      <c r="C13" s="25"/>
      <c r="D13" s="24"/>
      <c r="E13" s="24"/>
      <c r="F13" s="24"/>
      <c r="G13" s="24"/>
      <c r="H13" s="24"/>
      <c r="I13" s="24"/>
      <c r="J13" s="24"/>
      <c r="N13" s="37"/>
      <c r="O13" s="37"/>
    </row>
    <row r="14" spans="1:15" x14ac:dyDescent="0.45">
      <c r="A14" s="1" t="s">
        <v>31</v>
      </c>
      <c r="B14" s="25">
        <v>3</v>
      </c>
      <c r="C14" s="25"/>
      <c r="D14" s="15">
        <v>-157825</v>
      </c>
      <c r="E14" s="15" t="e">
        <f>'PL 6'!E14-'PL 5'!#REF!</f>
        <v>#REF!</v>
      </c>
      <c r="F14" s="15">
        <v>-117856</v>
      </c>
      <c r="G14" s="15" t="e">
        <f>'PL 6'!G14-'PL 5'!#REF!</f>
        <v>#REF!</v>
      </c>
      <c r="H14" s="15">
        <v>-159397</v>
      </c>
      <c r="I14" s="15" t="e">
        <f>'PL 6'!I14-'PL 5'!#REF!</f>
        <v>#REF!</v>
      </c>
      <c r="J14" s="15">
        <v>-117891</v>
      </c>
      <c r="N14" s="37"/>
      <c r="O14" s="37"/>
    </row>
    <row r="15" spans="1:15" x14ac:dyDescent="0.45">
      <c r="A15" s="1" t="s">
        <v>32</v>
      </c>
      <c r="B15" s="25">
        <v>3</v>
      </c>
      <c r="C15" s="25"/>
      <c r="D15" s="15">
        <v>-24971</v>
      </c>
      <c r="E15" s="15" t="e">
        <f>'PL 6'!E15-'PL 5'!#REF!</f>
        <v>#REF!</v>
      </c>
      <c r="F15" s="15">
        <v>-23080</v>
      </c>
      <c r="G15" s="15" t="e">
        <f>'PL 6'!G15-'PL 5'!#REF!</f>
        <v>#REF!</v>
      </c>
      <c r="H15" s="15">
        <v>-23873</v>
      </c>
      <c r="I15" s="15" t="e">
        <f>'PL 6'!I15-'PL 5'!#REF!</f>
        <v>#REF!</v>
      </c>
      <c r="J15" s="15">
        <v>-21192</v>
      </c>
      <c r="N15" s="37"/>
      <c r="O15" s="37"/>
    </row>
    <row r="16" spans="1:15" x14ac:dyDescent="0.45">
      <c r="A16" s="22" t="s">
        <v>73</v>
      </c>
      <c r="B16" s="25"/>
      <c r="C16" s="25"/>
      <c r="D16" s="38">
        <f>D12+SUM(D14:D15)</f>
        <v>71522</v>
      </c>
      <c r="E16" s="15"/>
      <c r="F16" s="38">
        <f>F12+SUM(F14:F15)</f>
        <v>52658</v>
      </c>
      <c r="G16" s="15"/>
      <c r="H16" s="38">
        <f>H12+SUM(H14:H15)</f>
        <v>68572</v>
      </c>
      <c r="I16" s="15"/>
      <c r="J16" s="38">
        <f>J12+SUM(J14:J15)</f>
        <v>52081</v>
      </c>
      <c r="N16" s="37"/>
      <c r="O16" s="37"/>
    </row>
    <row r="17" spans="1:15" x14ac:dyDescent="0.45">
      <c r="A17" s="22"/>
      <c r="B17" s="25"/>
      <c r="C17" s="25"/>
      <c r="D17" s="24"/>
      <c r="E17" s="24"/>
      <c r="F17" s="24"/>
      <c r="G17" s="24"/>
      <c r="H17" s="24"/>
      <c r="I17" s="24"/>
      <c r="J17" s="24"/>
      <c r="N17" s="37"/>
      <c r="O17" s="37"/>
    </row>
    <row r="18" spans="1:15" x14ac:dyDescent="0.45">
      <c r="A18" s="1" t="s">
        <v>74</v>
      </c>
      <c r="B18" s="25"/>
      <c r="C18" s="25"/>
      <c r="D18" s="15">
        <v>4479</v>
      </c>
      <c r="E18" s="15" t="e">
        <f>'PL 6'!E18-'PL 5'!#REF!</f>
        <v>#REF!</v>
      </c>
      <c r="F18" s="15">
        <v>2836</v>
      </c>
      <c r="G18" s="15" t="e">
        <f>'PL 6'!G18-'PL 5'!#REF!</f>
        <v>#REF!</v>
      </c>
      <c r="H18" s="15">
        <v>3016</v>
      </c>
      <c r="I18" s="15" t="e">
        <f>'PL 6'!I18-'PL 5'!#REF!</f>
        <v>#REF!</v>
      </c>
      <c r="J18" s="15">
        <v>2377</v>
      </c>
      <c r="N18" s="37"/>
      <c r="O18" s="37"/>
    </row>
    <row r="19" spans="1:15" x14ac:dyDescent="0.45">
      <c r="A19" s="1" t="s">
        <v>54</v>
      </c>
      <c r="B19" s="25">
        <v>3</v>
      </c>
      <c r="C19" s="25"/>
      <c r="D19" s="15">
        <v>-24887</v>
      </c>
      <c r="E19" s="15" t="e">
        <f>'PL 6'!E19-'PL 5'!#REF!</f>
        <v>#REF!</v>
      </c>
      <c r="F19" s="15">
        <v>-23598</v>
      </c>
      <c r="G19" s="15" t="e">
        <f>'PL 6'!G19-'PL 5'!#REF!</f>
        <v>#REF!</v>
      </c>
      <c r="H19" s="15">
        <v>-26808</v>
      </c>
      <c r="I19" s="15" t="e">
        <f>'PL 6'!I19-'PL 5'!#REF!</f>
        <v>#REF!</v>
      </c>
      <c r="J19" s="15">
        <v>-23330</v>
      </c>
      <c r="N19" s="37"/>
      <c r="O19" s="37"/>
    </row>
    <row r="20" spans="1:15" x14ac:dyDescent="0.45">
      <c r="A20" s="1" t="s">
        <v>33</v>
      </c>
      <c r="B20" s="25">
        <v>3</v>
      </c>
      <c r="C20" s="25"/>
      <c r="D20" s="15">
        <v>-20138</v>
      </c>
      <c r="E20" s="15" t="e">
        <f>'PL 6'!E20-'PL 5'!#REF!</f>
        <v>#REF!</v>
      </c>
      <c r="F20" s="15">
        <v>-17374</v>
      </c>
      <c r="G20" s="15" t="e">
        <f>'PL 6'!G20-'PL 5'!#REF!</f>
        <v>#REF!</v>
      </c>
      <c r="H20" s="15">
        <v>-19944</v>
      </c>
      <c r="I20" s="15" t="e">
        <f>'PL 6'!I20-'PL 5'!#REF!</f>
        <v>#REF!</v>
      </c>
      <c r="J20" s="15">
        <v>-16849</v>
      </c>
      <c r="N20" s="37"/>
      <c r="O20" s="37"/>
    </row>
    <row r="21" spans="1:15" x14ac:dyDescent="0.45">
      <c r="A21" s="22" t="s">
        <v>84</v>
      </c>
      <c r="B21" s="25"/>
      <c r="C21" s="25"/>
      <c r="D21" s="38">
        <f>SUM(D16:D20)</f>
        <v>30976</v>
      </c>
      <c r="E21" s="15"/>
      <c r="F21" s="38">
        <f>SUM(F16:F20)</f>
        <v>14522</v>
      </c>
      <c r="G21" s="15"/>
      <c r="H21" s="38">
        <f>SUM(H16:H20)</f>
        <v>24836</v>
      </c>
      <c r="I21" s="15"/>
      <c r="J21" s="38">
        <f>SUM(J16:J20)</f>
        <v>14279</v>
      </c>
      <c r="N21" s="37"/>
      <c r="O21" s="37"/>
    </row>
    <row r="22" spans="1:15" x14ac:dyDescent="0.45">
      <c r="A22" s="22"/>
      <c r="B22" s="25"/>
      <c r="C22" s="25"/>
      <c r="D22" s="17"/>
      <c r="F22" s="17"/>
      <c r="H22" s="17"/>
      <c r="J22" s="17"/>
      <c r="N22" s="37"/>
      <c r="O22" s="37"/>
    </row>
    <row r="23" spans="1:15" x14ac:dyDescent="0.45">
      <c r="A23" s="1" t="s">
        <v>34</v>
      </c>
      <c r="B23" s="25"/>
      <c r="C23" s="25"/>
      <c r="D23" s="15">
        <v>-3536</v>
      </c>
      <c r="E23" s="15" t="e">
        <f>'PL 6'!E23-'PL 5'!#REF!</f>
        <v>#REF!</v>
      </c>
      <c r="F23" s="15">
        <v>-4058</v>
      </c>
      <c r="G23" s="15" t="e">
        <f>'PL 6'!G23-'PL 5'!#REF!</f>
        <v>#REF!</v>
      </c>
      <c r="H23" s="15">
        <v>-2996</v>
      </c>
      <c r="I23" s="15" t="e">
        <f>'PL 6'!I23-'PL 5'!#REF!</f>
        <v>#REF!</v>
      </c>
      <c r="J23" s="15">
        <v>-3476</v>
      </c>
      <c r="N23" s="37"/>
      <c r="O23" s="37"/>
    </row>
    <row r="24" spans="1:15" x14ac:dyDescent="0.45">
      <c r="A24" s="22" t="s">
        <v>75</v>
      </c>
      <c r="B24" s="25"/>
      <c r="C24" s="25"/>
      <c r="D24" s="38">
        <f>SUM(D21:D23)</f>
        <v>27440</v>
      </c>
      <c r="E24" s="24"/>
      <c r="F24" s="38">
        <f>SUM(F21:F23)</f>
        <v>10464</v>
      </c>
      <c r="G24" s="24"/>
      <c r="H24" s="38">
        <f>SUM(H21:H23)</f>
        <v>21840</v>
      </c>
      <c r="I24" s="24"/>
      <c r="J24" s="38">
        <f>SUM(J21:J23)</f>
        <v>10803</v>
      </c>
      <c r="N24" s="37"/>
      <c r="O24" s="37"/>
    </row>
    <row r="25" spans="1:15" x14ac:dyDescent="0.45">
      <c r="A25" s="1" t="s">
        <v>63</v>
      </c>
      <c r="B25" s="25"/>
      <c r="C25" s="25"/>
      <c r="D25" s="53">
        <v>-4275</v>
      </c>
      <c r="E25" s="15" t="e">
        <f>'PL 6'!E25-'PL 5'!#REF!</f>
        <v>#REF!</v>
      </c>
      <c r="F25" s="53">
        <v>-2822</v>
      </c>
      <c r="G25" s="15" t="e">
        <f>'PL 6'!G25-'PL 5'!#REF!</f>
        <v>#REF!</v>
      </c>
      <c r="H25" s="53">
        <v>-4224</v>
      </c>
      <c r="I25" s="15" t="e">
        <f>'PL 6'!I25-'PL 5'!#REF!</f>
        <v>#REF!</v>
      </c>
      <c r="J25" s="53">
        <v>-2809</v>
      </c>
      <c r="N25" s="37"/>
      <c r="O25" s="37"/>
    </row>
    <row r="26" spans="1:15" ht="21.75" thickBot="1" x14ac:dyDescent="0.5">
      <c r="A26" s="22" t="s">
        <v>105</v>
      </c>
      <c r="B26" s="25"/>
      <c r="C26" s="25"/>
      <c r="D26" s="39">
        <f>D24+D25</f>
        <v>23165</v>
      </c>
      <c r="E26" s="46"/>
      <c r="F26" s="39">
        <f>F24+F25</f>
        <v>7642</v>
      </c>
      <c r="G26" s="46"/>
      <c r="H26" s="39">
        <f>H24+H25</f>
        <v>17616</v>
      </c>
      <c r="I26" s="46"/>
      <c r="J26" s="39">
        <f>J24+J25</f>
        <v>7994</v>
      </c>
      <c r="N26" s="37"/>
      <c r="O26" s="37"/>
    </row>
    <row r="27" spans="1:15" ht="21.75" thickTop="1" x14ac:dyDescent="0.45">
      <c r="B27" s="25"/>
      <c r="C27" s="25"/>
    </row>
    <row r="28" spans="1:15" x14ac:dyDescent="0.45">
      <c r="A28" s="1" t="s">
        <v>64</v>
      </c>
      <c r="B28" s="25"/>
      <c r="C28" s="25"/>
      <c r="D28" s="48">
        <v>0</v>
      </c>
      <c r="E28" s="10"/>
      <c r="F28" s="48">
        <v>0</v>
      </c>
      <c r="G28" s="10"/>
      <c r="H28" s="48">
        <v>0</v>
      </c>
      <c r="I28" s="10"/>
      <c r="J28" s="48">
        <v>0</v>
      </c>
      <c r="N28" s="37"/>
      <c r="O28" s="37"/>
    </row>
    <row r="29" spans="1:15" ht="21.75" thickBot="1" x14ac:dyDescent="0.5">
      <c r="A29" s="22" t="s">
        <v>114</v>
      </c>
      <c r="B29" s="25"/>
      <c r="C29" s="25"/>
      <c r="D29" s="26">
        <f>D26+D28</f>
        <v>23165</v>
      </c>
      <c r="E29" s="24"/>
      <c r="F29" s="26">
        <f>F26+F28</f>
        <v>7642</v>
      </c>
      <c r="G29" s="24"/>
      <c r="H29" s="26">
        <f>H26+H28</f>
        <v>17616</v>
      </c>
      <c r="I29" s="24"/>
      <c r="J29" s="26">
        <f>J26+J28</f>
        <v>7994</v>
      </c>
      <c r="N29" s="37"/>
      <c r="O29" s="37"/>
    </row>
    <row r="30" spans="1:15" ht="11.25" customHeight="1" thickTop="1" x14ac:dyDescent="0.45">
      <c r="A30" s="22"/>
      <c r="B30" s="25"/>
      <c r="C30" s="25"/>
      <c r="D30" s="17"/>
      <c r="E30" s="4"/>
      <c r="F30" s="17"/>
      <c r="G30" s="4"/>
      <c r="H30" s="17"/>
      <c r="I30" s="4"/>
      <c r="J30" s="17"/>
    </row>
    <row r="31" spans="1:15" ht="23.1" customHeight="1" thickBot="1" x14ac:dyDescent="0.5">
      <c r="A31" s="22" t="s">
        <v>103</v>
      </c>
      <c r="B31" s="92">
        <v>11</v>
      </c>
      <c r="C31" s="25"/>
      <c r="D31" s="55">
        <v>0.04</v>
      </c>
      <c r="E31" s="40"/>
      <c r="F31" s="55">
        <v>0.02</v>
      </c>
      <c r="G31" s="40"/>
      <c r="H31" s="55">
        <v>0.03</v>
      </c>
      <c r="I31" s="40"/>
      <c r="J31" s="55">
        <v>0.02</v>
      </c>
    </row>
    <row r="32" spans="1:15" ht="21.75" thickTop="1" x14ac:dyDescent="0.45">
      <c r="A32" s="22"/>
      <c r="B32" s="25"/>
      <c r="C32" s="25"/>
      <c r="D32" s="27"/>
      <c r="E32" s="28"/>
      <c r="F32" s="27"/>
      <c r="G32" s="28"/>
      <c r="H32" s="28"/>
      <c r="I32" s="28"/>
      <c r="J32" s="28"/>
    </row>
    <row r="33" spans="8:8" x14ac:dyDescent="0.45">
      <c r="H33" s="37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7" type="noConversion"/>
  <pageMargins left="0.7" right="0.7" top="0.48" bottom="0.5" header="0.5" footer="0.5"/>
  <pageSetup paperSize="9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ignoredErrors>
    <ignoredError sqref="C12:J13 C10 E10:J10 C11 E11:J11 C16:J17 C14:C15 E14:J15 C21:J22 C18:C20 E18:J20 C24:J24 C23 E23:J23 C26:J28 C25 E25:J2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082A-6EFF-4D34-8A85-21E1B3530029}">
  <sheetPr codeName="Sheet4"/>
  <dimension ref="A1:X34"/>
  <sheetViews>
    <sheetView topLeftCell="A4" zoomScale="80" zoomScaleNormal="80" zoomScaleSheetLayoutView="70" workbookViewId="0">
      <selection activeCell="D15" sqref="D15"/>
    </sheetView>
  </sheetViews>
  <sheetFormatPr defaultColWidth="9.140625" defaultRowHeight="21" x14ac:dyDescent="0.45"/>
  <cols>
    <col min="1" max="1" width="34.140625" style="1" customWidth="1"/>
    <col min="2" max="2" width="9" style="3" customWidth="1"/>
    <col min="3" max="3" width="1.42578125" style="3" customWidth="1"/>
    <col min="4" max="4" width="12.7109375" style="3" customWidth="1"/>
    <col min="5" max="5" width="1.42578125" style="3" customWidth="1"/>
    <col min="6" max="6" width="12.710937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2.7109375" style="3" customWidth="1"/>
    <col min="11" max="11" width="9.140625" style="3"/>
    <col min="12" max="12" width="11.42578125" style="3" bestFit="1" customWidth="1"/>
    <col min="13" max="13" width="9.140625" style="3"/>
    <col min="14" max="14" width="13.42578125" style="3" customWidth="1"/>
    <col min="15" max="15" width="9.140625" style="3"/>
    <col min="16" max="16" width="13.140625" style="3" bestFit="1" customWidth="1"/>
    <col min="17" max="16384" width="9.140625" style="3"/>
  </cols>
  <sheetData>
    <row r="1" spans="1:22" customFormat="1" ht="21.75" x14ac:dyDescent="0.45">
      <c r="A1" s="59" t="s">
        <v>58</v>
      </c>
      <c r="B1" s="61"/>
      <c r="C1" s="61"/>
      <c r="D1" s="62"/>
      <c r="E1" s="62"/>
      <c r="F1" s="62"/>
      <c r="G1" s="62"/>
      <c r="H1" s="62"/>
      <c r="I1" s="62"/>
      <c r="J1" s="62"/>
    </row>
    <row r="2" spans="1:22" customFormat="1" ht="21.75" x14ac:dyDescent="0.45">
      <c r="A2" s="64" t="s">
        <v>93</v>
      </c>
      <c r="B2" s="65"/>
      <c r="C2" s="65"/>
      <c r="D2" s="66"/>
      <c r="E2" s="66"/>
      <c r="F2" s="66"/>
      <c r="G2" s="66"/>
      <c r="H2" s="66"/>
      <c r="I2" s="66"/>
      <c r="J2" s="66"/>
    </row>
    <row r="3" spans="1:22" x14ac:dyDescent="0.45">
      <c r="A3" s="22"/>
      <c r="B3" s="29"/>
      <c r="C3" s="29"/>
      <c r="D3" s="50"/>
      <c r="E3" s="50"/>
      <c r="F3" s="50"/>
      <c r="G3" s="50"/>
      <c r="H3" s="50"/>
      <c r="I3" s="50"/>
      <c r="J3" s="50"/>
    </row>
    <row r="4" spans="1:22" x14ac:dyDescent="0.45">
      <c r="B4" s="29"/>
      <c r="C4" s="29"/>
      <c r="D4" s="93" t="s">
        <v>59</v>
      </c>
      <c r="E4" s="93"/>
      <c r="F4" s="93"/>
      <c r="G4" s="50"/>
      <c r="H4" s="93" t="s">
        <v>60</v>
      </c>
      <c r="I4" s="93"/>
      <c r="J4" s="93"/>
    </row>
    <row r="5" spans="1:22" ht="20.45" customHeight="1" x14ac:dyDescent="0.45">
      <c r="B5" s="29"/>
      <c r="C5" s="29"/>
      <c r="D5" s="95" t="s">
        <v>117</v>
      </c>
      <c r="E5" s="95"/>
      <c r="F5" s="95"/>
      <c r="G5" s="50"/>
      <c r="H5" s="95" t="s">
        <v>117</v>
      </c>
      <c r="I5" s="95"/>
      <c r="J5" s="95"/>
      <c r="O5" s="17"/>
      <c r="P5" s="68"/>
      <c r="Q5" s="69"/>
      <c r="R5" s="69"/>
      <c r="S5" s="69"/>
      <c r="T5" s="68"/>
    </row>
    <row r="6" spans="1:22" ht="20.45" customHeight="1" x14ac:dyDescent="0.45">
      <c r="B6" s="29"/>
      <c r="C6" s="29"/>
      <c r="D6" s="95" t="s">
        <v>116</v>
      </c>
      <c r="E6" s="95"/>
      <c r="F6" s="95"/>
      <c r="G6" s="50"/>
      <c r="H6" s="95" t="s">
        <v>116</v>
      </c>
      <c r="I6" s="95"/>
      <c r="J6" s="95"/>
    </row>
    <row r="7" spans="1:22" x14ac:dyDescent="0.45">
      <c r="B7" s="25" t="s">
        <v>1</v>
      </c>
      <c r="C7" s="25"/>
      <c r="D7" s="29">
        <v>2565</v>
      </c>
      <c r="E7" s="29"/>
      <c r="F7" s="29">
        <v>2564</v>
      </c>
      <c r="G7" s="29"/>
      <c r="H7" s="29">
        <v>2565</v>
      </c>
      <c r="I7" s="29"/>
      <c r="J7" s="29">
        <v>2564</v>
      </c>
    </row>
    <row r="8" spans="1:22" x14ac:dyDescent="0.45">
      <c r="A8" s="22"/>
      <c r="B8" s="25"/>
      <c r="C8" s="25"/>
      <c r="D8" s="94" t="s">
        <v>91</v>
      </c>
      <c r="E8" s="94"/>
      <c r="F8" s="94"/>
      <c r="G8" s="94"/>
      <c r="H8" s="94"/>
      <c r="I8" s="94"/>
      <c r="J8" s="94"/>
      <c r="R8" s="70"/>
    </row>
    <row r="9" spans="1:22" x14ac:dyDescent="0.45">
      <c r="A9" s="8" t="s">
        <v>76</v>
      </c>
      <c r="B9" s="25"/>
      <c r="C9" s="25"/>
      <c r="D9" s="25"/>
      <c r="E9" s="25"/>
      <c r="F9" s="25"/>
      <c r="G9" s="25"/>
      <c r="H9" s="25"/>
      <c r="I9" s="25"/>
      <c r="J9" s="25"/>
      <c r="R9" s="70"/>
      <c r="U9" s="70"/>
    </row>
    <row r="10" spans="1:22" x14ac:dyDescent="0.45">
      <c r="A10" s="1" t="s">
        <v>29</v>
      </c>
      <c r="B10" s="90" t="s">
        <v>138</v>
      </c>
      <c r="C10" s="25"/>
      <c r="D10" s="15">
        <v>612622</v>
      </c>
      <c r="E10" s="15"/>
      <c r="F10" s="15">
        <v>544963</v>
      </c>
      <c r="G10" s="15"/>
      <c r="H10" s="15">
        <v>612641</v>
      </c>
      <c r="I10" s="15"/>
      <c r="J10" s="15">
        <v>544963</v>
      </c>
      <c r="L10" s="15"/>
      <c r="N10" s="37"/>
      <c r="R10" s="47"/>
      <c r="T10" s="70"/>
      <c r="U10" s="70"/>
    </row>
    <row r="11" spans="1:22" x14ac:dyDescent="0.45">
      <c r="A11" s="1" t="s">
        <v>30</v>
      </c>
      <c r="B11" s="90" t="s">
        <v>138</v>
      </c>
      <c r="C11" s="25"/>
      <c r="D11" s="15">
        <v>119633</v>
      </c>
      <c r="E11" s="15"/>
      <c r="F11" s="15">
        <v>112114</v>
      </c>
      <c r="G11" s="15"/>
      <c r="H11" s="15">
        <v>110839</v>
      </c>
      <c r="I11" s="15"/>
      <c r="J11" s="15">
        <v>104981</v>
      </c>
      <c r="L11" s="15"/>
      <c r="N11" s="37"/>
      <c r="R11" s="68"/>
      <c r="T11" s="70"/>
      <c r="U11" s="70"/>
      <c r="V11" s="71"/>
    </row>
    <row r="12" spans="1:22" x14ac:dyDescent="0.45">
      <c r="A12" s="22"/>
      <c r="B12" s="90"/>
      <c r="C12" s="25"/>
      <c r="D12" s="38">
        <f>SUM(D10:D11)</f>
        <v>732255</v>
      </c>
      <c r="E12" s="45"/>
      <c r="F12" s="38">
        <f>SUM(F10:F11)</f>
        <v>657077</v>
      </c>
      <c r="G12" s="45"/>
      <c r="H12" s="38">
        <f>SUM(H10:H11)</f>
        <v>723480</v>
      </c>
      <c r="I12" s="45"/>
      <c r="J12" s="38">
        <f>SUM(J10:J11)</f>
        <v>649944</v>
      </c>
      <c r="L12" s="37"/>
      <c r="N12" s="37"/>
      <c r="R12" s="68"/>
      <c r="T12" s="70"/>
      <c r="V12" s="71"/>
    </row>
    <row r="13" spans="1:22" ht="16.5" customHeight="1" x14ac:dyDescent="0.45">
      <c r="B13" s="90"/>
      <c r="C13" s="25"/>
      <c r="D13" s="24"/>
      <c r="E13" s="24"/>
      <c r="F13" s="24"/>
      <c r="G13" s="24"/>
      <c r="H13" s="24"/>
      <c r="I13" s="24"/>
      <c r="J13" s="24"/>
      <c r="L13" s="37"/>
      <c r="N13" s="37"/>
      <c r="R13" s="47"/>
      <c r="T13" s="68"/>
      <c r="V13" s="71"/>
    </row>
    <row r="14" spans="1:22" x14ac:dyDescent="0.45">
      <c r="A14" s="1" t="s">
        <v>31</v>
      </c>
      <c r="B14" s="90">
        <v>3</v>
      </c>
      <c r="C14" s="25"/>
      <c r="D14" s="15">
        <v>-432267</v>
      </c>
      <c r="E14" s="15"/>
      <c r="F14" s="15">
        <v>-388628</v>
      </c>
      <c r="G14" s="15"/>
      <c r="H14" s="15">
        <v>-436028</v>
      </c>
      <c r="I14" s="15"/>
      <c r="J14" s="15">
        <v>-392210</v>
      </c>
      <c r="L14" s="15"/>
      <c r="N14" s="37"/>
      <c r="R14" s="47"/>
      <c r="T14" s="68"/>
    </row>
    <row r="15" spans="1:22" x14ac:dyDescent="0.45">
      <c r="A15" s="1" t="s">
        <v>32</v>
      </c>
      <c r="B15" s="90">
        <v>3</v>
      </c>
      <c r="C15" s="25"/>
      <c r="D15" s="15">
        <v>-83083</v>
      </c>
      <c r="E15" s="15"/>
      <c r="F15" s="15">
        <v>-72983</v>
      </c>
      <c r="G15" s="15"/>
      <c r="H15" s="15">
        <v>-77730</v>
      </c>
      <c r="I15" s="15"/>
      <c r="J15" s="15">
        <v>-68085</v>
      </c>
      <c r="L15" s="15"/>
      <c r="N15" s="37"/>
      <c r="R15" s="47"/>
      <c r="V15" s="68"/>
    </row>
    <row r="16" spans="1:22" ht="20.100000000000001" customHeight="1" x14ac:dyDescent="0.45">
      <c r="A16" s="72" t="s">
        <v>73</v>
      </c>
      <c r="B16" s="90"/>
      <c r="C16" s="25"/>
      <c r="D16" s="38">
        <f>D12+SUM(D14:D15)</f>
        <v>216905</v>
      </c>
      <c r="E16" s="15"/>
      <c r="F16" s="38">
        <f>F12+SUM(F14:F15)</f>
        <v>195466</v>
      </c>
      <c r="G16" s="15"/>
      <c r="H16" s="38">
        <f>H12+SUM(H14:H15)</f>
        <v>209722</v>
      </c>
      <c r="I16" s="15"/>
      <c r="J16" s="38">
        <f>J12+SUM(J14:J15)</f>
        <v>189649</v>
      </c>
      <c r="N16" s="37"/>
      <c r="R16" s="47"/>
      <c r="V16" s="68"/>
    </row>
    <row r="17" spans="1:24" ht="16.5" customHeight="1" x14ac:dyDescent="0.45">
      <c r="A17" s="22"/>
      <c r="B17" s="90"/>
      <c r="C17" s="25"/>
      <c r="D17" s="24"/>
      <c r="E17" s="24"/>
      <c r="F17" s="24"/>
      <c r="G17" s="24"/>
      <c r="H17" s="24"/>
      <c r="I17" s="24"/>
      <c r="J17" s="24"/>
      <c r="N17" s="37"/>
      <c r="U17" s="68"/>
    </row>
    <row r="18" spans="1:24" x14ac:dyDescent="0.45">
      <c r="A18" s="1" t="s">
        <v>74</v>
      </c>
      <c r="B18" s="90"/>
      <c r="C18" s="25"/>
      <c r="D18" s="23">
        <v>12387</v>
      </c>
      <c r="E18" s="23"/>
      <c r="F18" s="23">
        <v>5776</v>
      </c>
      <c r="G18" s="23"/>
      <c r="H18" s="23">
        <v>8354</v>
      </c>
      <c r="I18" s="23"/>
      <c r="J18" s="23">
        <v>5246</v>
      </c>
      <c r="L18" s="23"/>
      <c r="N18" s="37"/>
      <c r="P18" s="71"/>
      <c r="R18" s="71"/>
      <c r="U18" s="68"/>
    </row>
    <row r="19" spans="1:24" x14ac:dyDescent="0.45">
      <c r="A19" s="1" t="s">
        <v>54</v>
      </c>
      <c r="B19" s="90">
        <v>3</v>
      </c>
      <c r="C19" s="25"/>
      <c r="D19" s="15">
        <v>-72995</v>
      </c>
      <c r="E19" s="15"/>
      <c r="F19" s="15">
        <v>-77263</v>
      </c>
      <c r="G19" s="15"/>
      <c r="H19" s="15">
        <v>-78237</v>
      </c>
      <c r="I19" s="15"/>
      <c r="J19" s="15">
        <v>-82711</v>
      </c>
      <c r="L19" s="15"/>
      <c r="N19" s="37"/>
      <c r="P19" s="71"/>
      <c r="R19" s="71"/>
      <c r="U19" s="47"/>
    </row>
    <row r="20" spans="1:24" x14ac:dyDescent="0.45">
      <c r="A20" s="1" t="s">
        <v>33</v>
      </c>
      <c r="B20" s="90">
        <v>3</v>
      </c>
      <c r="C20" s="25"/>
      <c r="D20" s="15">
        <v>-63166</v>
      </c>
      <c r="E20" s="15"/>
      <c r="F20" s="15">
        <v>-52832</v>
      </c>
      <c r="G20" s="15"/>
      <c r="H20" s="15">
        <v>-61691</v>
      </c>
      <c r="I20" s="15"/>
      <c r="J20" s="15">
        <v>-51057</v>
      </c>
      <c r="L20" s="15"/>
      <c r="N20" s="37"/>
      <c r="P20" s="71"/>
      <c r="U20" s="47"/>
    </row>
    <row r="21" spans="1:24" x14ac:dyDescent="0.45">
      <c r="A21" s="72" t="s">
        <v>84</v>
      </c>
      <c r="B21" s="90"/>
      <c r="C21" s="25"/>
      <c r="D21" s="38">
        <f>SUM(D16:D20)</f>
        <v>93131</v>
      </c>
      <c r="E21" s="15"/>
      <c r="F21" s="38">
        <f>SUM(F16:F20)</f>
        <v>71147</v>
      </c>
      <c r="G21" s="15"/>
      <c r="H21" s="38">
        <f>SUM(H16:H20)</f>
        <v>78148</v>
      </c>
      <c r="I21" s="15"/>
      <c r="J21" s="38">
        <f>SUM(J16:J20)</f>
        <v>61127</v>
      </c>
    </row>
    <row r="22" spans="1:24" ht="16.5" customHeight="1" x14ac:dyDescent="0.45">
      <c r="A22" s="22"/>
      <c r="B22" s="90"/>
      <c r="C22" s="25"/>
      <c r="D22" s="17"/>
      <c r="F22" s="17"/>
      <c r="H22" s="17"/>
      <c r="J22" s="17"/>
    </row>
    <row r="23" spans="1:24" x14ac:dyDescent="0.45">
      <c r="A23" s="1" t="s">
        <v>34</v>
      </c>
      <c r="B23" s="90"/>
      <c r="C23" s="25"/>
      <c r="D23" s="23">
        <v>-11190</v>
      </c>
      <c r="E23" s="24"/>
      <c r="F23" s="23">
        <v>-12015</v>
      </c>
      <c r="G23" s="24"/>
      <c r="H23" s="23">
        <v>-9620</v>
      </c>
      <c r="I23" s="24"/>
      <c r="J23" s="23">
        <v>-10373</v>
      </c>
      <c r="L23" s="23"/>
      <c r="N23" s="37"/>
      <c r="Q23" s="71"/>
      <c r="X23" s="68"/>
    </row>
    <row r="24" spans="1:24" x14ac:dyDescent="0.45">
      <c r="A24" s="22" t="s">
        <v>75</v>
      </c>
      <c r="B24" s="90"/>
      <c r="C24" s="25"/>
      <c r="D24" s="38">
        <f>SUM(D21:D23)</f>
        <v>81941</v>
      </c>
      <c r="E24" s="24"/>
      <c r="F24" s="38">
        <f>SUM(F21:F23)</f>
        <v>59132</v>
      </c>
      <c r="G24" s="24"/>
      <c r="H24" s="38">
        <f>SUM(H21:H23)</f>
        <v>68528</v>
      </c>
      <c r="I24" s="24"/>
      <c r="J24" s="38">
        <f>SUM(J21:J23)</f>
        <v>50754</v>
      </c>
      <c r="Q24" s="71"/>
      <c r="S24" s="70"/>
      <c r="V24" s="68"/>
      <c r="X24" s="68"/>
    </row>
    <row r="25" spans="1:24" x14ac:dyDescent="0.45">
      <c r="A25" s="1" t="s">
        <v>63</v>
      </c>
      <c r="B25" s="90">
        <v>10</v>
      </c>
      <c r="C25" s="25"/>
      <c r="D25" s="41">
        <v>-13076</v>
      </c>
      <c r="E25" s="23"/>
      <c r="F25" s="41">
        <v>-9886</v>
      </c>
      <c r="G25" s="23"/>
      <c r="H25" s="41">
        <v>-12482</v>
      </c>
      <c r="I25" s="23"/>
      <c r="J25" s="41">
        <v>-9946</v>
      </c>
      <c r="N25" s="37"/>
      <c r="Q25" s="71"/>
      <c r="S25" s="70"/>
      <c r="V25" s="68"/>
    </row>
    <row r="26" spans="1:24" ht="21.75" thickBot="1" x14ac:dyDescent="0.5">
      <c r="A26" s="22" t="s">
        <v>105</v>
      </c>
      <c r="B26" s="90"/>
      <c r="C26" s="25"/>
      <c r="D26" s="39">
        <f>D24+D25</f>
        <v>68865</v>
      </c>
      <c r="E26" s="46"/>
      <c r="F26" s="39">
        <f>F24+F25</f>
        <v>49246</v>
      </c>
      <c r="G26" s="46"/>
      <c r="H26" s="39">
        <f>H24+H25</f>
        <v>56046</v>
      </c>
      <c r="I26" s="46"/>
      <c r="J26" s="39">
        <f>J24+J25</f>
        <v>40808</v>
      </c>
      <c r="S26" s="47"/>
    </row>
    <row r="27" spans="1:24" ht="16.5" customHeight="1" thickTop="1" x14ac:dyDescent="0.45">
      <c r="B27" s="90"/>
      <c r="C27" s="25"/>
      <c r="P27" s="71"/>
      <c r="T27" s="70"/>
    </row>
    <row r="28" spans="1:24" x14ac:dyDescent="0.45">
      <c r="A28" s="1" t="s">
        <v>64</v>
      </c>
      <c r="B28" s="90"/>
      <c r="C28" s="25"/>
      <c r="D28" s="48">
        <v>0</v>
      </c>
      <c r="E28" s="10"/>
      <c r="F28" s="48">
        <v>0</v>
      </c>
      <c r="G28" s="10"/>
      <c r="H28" s="48">
        <v>0</v>
      </c>
      <c r="I28" s="10"/>
      <c r="J28" s="48">
        <v>0</v>
      </c>
      <c r="P28" s="71"/>
      <c r="T28" s="70"/>
    </row>
    <row r="29" spans="1:24" ht="21.75" thickBot="1" x14ac:dyDescent="0.5">
      <c r="A29" s="22" t="s">
        <v>114</v>
      </c>
      <c r="B29" s="25"/>
      <c r="C29" s="25"/>
      <c r="D29" s="26">
        <f>D26+D28</f>
        <v>68865</v>
      </c>
      <c r="E29" s="24"/>
      <c r="F29" s="26">
        <f>F26+F28</f>
        <v>49246</v>
      </c>
      <c r="G29" s="24"/>
      <c r="H29" s="26">
        <f>H26+H28</f>
        <v>56046</v>
      </c>
      <c r="I29" s="24"/>
      <c r="J29" s="26">
        <f>J26+J28</f>
        <v>40808</v>
      </c>
      <c r="L29" s="37"/>
      <c r="O29" s="37"/>
      <c r="P29" s="71"/>
      <c r="T29" s="70"/>
    </row>
    <row r="30" spans="1:24" ht="16.5" customHeight="1" thickTop="1" x14ac:dyDescent="0.45">
      <c r="A30" s="22"/>
      <c r="B30" s="25"/>
      <c r="C30" s="25"/>
      <c r="D30" s="17"/>
      <c r="E30" s="4"/>
      <c r="F30" s="17"/>
      <c r="G30" s="4"/>
      <c r="H30" s="17"/>
      <c r="I30" s="4"/>
      <c r="J30" s="17"/>
    </row>
    <row r="31" spans="1:24" ht="23.1" customHeight="1" thickBot="1" x14ac:dyDescent="0.5">
      <c r="A31" s="22" t="s">
        <v>103</v>
      </c>
      <c r="B31" s="90">
        <v>11</v>
      </c>
      <c r="C31" s="25"/>
      <c r="D31" s="55">
        <v>0.13</v>
      </c>
      <c r="E31" s="40"/>
      <c r="F31" s="55">
        <v>0.1</v>
      </c>
      <c r="G31" s="40"/>
      <c r="H31" s="55">
        <v>0.1</v>
      </c>
      <c r="I31" s="40"/>
      <c r="J31" s="55">
        <v>0.08</v>
      </c>
    </row>
    <row r="32" spans="1:24" ht="21.75" thickTop="1" x14ac:dyDescent="0.45">
      <c r="A32" s="22"/>
      <c r="B32" s="25"/>
      <c r="C32" s="25"/>
      <c r="D32" s="27"/>
      <c r="E32" s="28"/>
      <c r="F32" s="27"/>
      <c r="G32" s="28"/>
      <c r="H32" s="28"/>
      <c r="I32" s="28"/>
      <c r="J32" s="28"/>
    </row>
    <row r="33" spans="4:10" x14ac:dyDescent="0.45">
      <c r="D33" s="9"/>
    </row>
    <row r="34" spans="4:10" x14ac:dyDescent="0.45">
      <c r="D34" s="56"/>
      <c r="E34" s="57"/>
      <c r="F34" s="56"/>
      <c r="G34" s="57"/>
      <c r="H34" s="56"/>
      <c r="I34" s="57"/>
      <c r="J34" s="56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32"/>
  <sheetViews>
    <sheetView topLeftCell="A7" zoomScale="70" zoomScaleNormal="70" zoomScaleSheetLayoutView="70" workbookViewId="0">
      <selection activeCell="I14" sqref="I14"/>
    </sheetView>
  </sheetViews>
  <sheetFormatPr defaultColWidth="9.140625" defaultRowHeight="23.25" customHeight="1" x14ac:dyDescent="0.45"/>
  <cols>
    <col min="1" max="1" width="50.85546875" style="1" customWidth="1"/>
    <col min="2" max="2" width="9.140625" style="2" bestFit="1" customWidth="1"/>
    <col min="3" max="3" width="13.140625" style="3" bestFit="1" customWidth="1"/>
    <col min="4" max="4" width="1.42578125" style="3" customWidth="1"/>
    <col min="5" max="5" width="13.140625" style="3" bestFit="1" customWidth="1"/>
    <col min="6" max="6" width="1.42578125" style="3" customWidth="1"/>
    <col min="7" max="7" width="14.42578125" style="3" bestFit="1" customWidth="1"/>
    <col min="8" max="8" width="1.42578125" style="3" customWidth="1"/>
    <col min="9" max="9" width="15.140625" style="3" bestFit="1" customWidth="1"/>
    <col min="10" max="10" width="1.42578125" style="3" customWidth="1"/>
    <col min="11" max="11" width="13.140625" style="3" bestFit="1" customWidth="1"/>
    <col min="12" max="12" width="1.42578125" style="3" customWidth="1"/>
    <col min="13" max="13" width="9.140625" style="3"/>
    <col min="14" max="14" width="11.42578125" style="3" bestFit="1" customWidth="1"/>
    <col min="15" max="15" width="11" style="3" bestFit="1" customWidth="1"/>
    <col min="16" max="16384" width="9.140625" style="3"/>
  </cols>
  <sheetData>
    <row r="1" spans="1:13" customFormat="1" ht="21.75" x14ac:dyDescent="0.45">
      <c r="A1" s="59" t="s">
        <v>58</v>
      </c>
      <c r="B1" s="73"/>
    </row>
    <row r="2" spans="1:13" customFormat="1" ht="21.75" x14ac:dyDescent="0.45">
      <c r="A2" s="59" t="s">
        <v>95</v>
      </c>
      <c r="B2" s="73"/>
    </row>
    <row r="3" spans="1:13" ht="20.100000000000001" customHeight="1" x14ac:dyDescent="0.45">
      <c r="A3" s="96"/>
      <c r="B3" s="96"/>
      <c r="C3" s="96"/>
      <c r="D3" s="96"/>
      <c r="E3" s="22"/>
      <c r="F3" s="22"/>
    </row>
    <row r="4" spans="1:13" ht="20.100000000000001" customHeight="1" x14ac:dyDescent="0.45">
      <c r="C4" s="93" t="s">
        <v>59</v>
      </c>
      <c r="D4" s="93"/>
      <c r="E4" s="93"/>
      <c r="F4" s="93"/>
      <c r="G4" s="93"/>
      <c r="H4" s="93"/>
      <c r="I4" s="93"/>
      <c r="J4" s="93"/>
      <c r="K4" s="93"/>
      <c r="L4" s="4"/>
    </row>
    <row r="5" spans="1:13" ht="20.100000000000001" customHeight="1" x14ac:dyDescent="0.45">
      <c r="B5" s="1"/>
      <c r="D5" s="50"/>
      <c r="F5" s="50"/>
      <c r="G5" s="97" t="s">
        <v>62</v>
      </c>
      <c r="H5" s="97"/>
      <c r="I5" s="97"/>
      <c r="K5" s="50"/>
      <c r="L5" s="50"/>
      <c r="M5" s="50"/>
    </row>
    <row r="6" spans="1:13" ht="20.100000000000001" customHeight="1" x14ac:dyDescent="0.45">
      <c r="B6" s="29"/>
      <c r="C6" s="29" t="s">
        <v>19</v>
      </c>
      <c r="E6" s="29"/>
      <c r="G6" s="29"/>
      <c r="J6" s="29"/>
      <c r="L6" s="29"/>
      <c r="M6" s="29"/>
    </row>
    <row r="7" spans="1:13" ht="20.100000000000001" customHeight="1" x14ac:dyDescent="0.45">
      <c r="B7" s="29"/>
      <c r="C7" s="29" t="s">
        <v>38</v>
      </c>
      <c r="E7" s="29" t="s">
        <v>129</v>
      </c>
      <c r="G7" s="29" t="s">
        <v>35</v>
      </c>
      <c r="H7" s="29"/>
      <c r="I7" s="29" t="s">
        <v>25</v>
      </c>
      <c r="J7" s="29"/>
      <c r="K7" s="29" t="s">
        <v>39</v>
      </c>
      <c r="L7" s="29"/>
      <c r="M7" s="29"/>
    </row>
    <row r="8" spans="1:13" ht="20.100000000000001" customHeight="1" x14ac:dyDescent="0.45">
      <c r="B8" s="25" t="s">
        <v>1</v>
      </c>
      <c r="C8" s="29" t="s">
        <v>37</v>
      </c>
      <c r="E8" s="29" t="s">
        <v>134</v>
      </c>
      <c r="G8" s="29" t="s">
        <v>36</v>
      </c>
      <c r="H8" s="29"/>
      <c r="I8" s="29" t="s">
        <v>40</v>
      </c>
      <c r="J8" s="29"/>
      <c r="K8" s="29" t="s">
        <v>21</v>
      </c>
      <c r="L8" s="29"/>
      <c r="M8" s="29"/>
    </row>
    <row r="9" spans="1:13" ht="20.100000000000001" customHeight="1" x14ac:dyDescent="0.45">
      <c r="A9" s="3"/>
      <c r="B9" s="22"/>
      <c r="C9" s="94" t="s">
        <v>91</v>
      </c>
      <c r="D9" s="94"/>
      <c r="E9" s="94"/>
      <c r="F9" s="94"/>
      <c r="G9" s="94"/>
      <c r="H9" s="94"/>
      <c r="I9" s="94"/>
      <c r="J9" s="94"/>
      <c r="K9" s="94"/>
      <c r="L9" s="2"/>
      <c r="M9" s="29"/>
    </row>
    <row r="10" spans="1:13" ht="23.1" customHeight="1" x14ac:dyDescent="0.45">
      <c r="A10" s="22" t="s">
        <v>119</v>
      </c>
    </row>
    <row r="11" spans="1:13" ht="23.1" customHeight="1" x14ac:dyDescent="0.45">
      <c r="A11" s="22" t="s">
        <v>98</v>
      </c>
      <c r="C11" s="34">
        <v>250000</v>
      </c>
      <c r="D11" s="34"/>
      <c r="E11" s="34">
        <v>0</v>
      </c>
      <c r="F11" s="34"/>
      <c r="G11" s="34">
        <v>27150</v>
      </c>
      <c r="H11" s="5"/>
      <c r="I11" s="34">
        <v>87463</v>
      </c>
      <c r="J11" s="5"/>
      <c r="K11" s="34">
        <f>C11+G11+I11</f>
        <v>364613</v>
      </c>
    </row>
    <row r="12" spans="1:13" ht="16.5" customHeight="1" x14ac:dyDescent="0.45">
      <c r="A12" s="22"/>
      <c r="C12" s="35"/>
      <c r="D12" s="34"/>
      <c r="E12" s="35"/>
      <c r="F12" s="34"/>
      <c r="G12" s="35"/>
      <c r="H12" s="5"/>
      <c r="I12" s="5"/>
      <c r="J12" s="5"/>
      <c r="K12" s="5"/>
    </row>
    <row r="13" spans="1:13" ht="22.5" customHeight="1" x14ac:dyDescent="0.45">
      <c r="A13" s="22" t="s">
        <v>96</v>
      </c>
      <c r="C13" s="43"/>
      <c r="D13" s="43"/>
      <c r="E13" s="43"/>
      <c r="F13" s="43"/>
      <c r="G13" s="43"/>
      <c r="H13" s="5"/>
      <c r="I13" s="5"/>
      <c r="J13" s="5"/>
      <c r="K13" s="5"/>
    </row>
    <row r="14" spans="1:13" ht="22.5" customHeight="1" x14ac:dyDescent="0.45">
      <c r="A14" s="1" t="s">
        <v>77</v>
      </c>
      <c r="C14" s="15">
        <v>0</v>
      </c>
      <c r="D14" s="36"/>
      <c r="E14" s="15">
        <v>0</v>
      </c>
      <c r="F14" s="36"/>
      <c r="G14" s="32">
        <v>0</v>
      </c>
      <c r="H14" s="5"/>
      <c r="I14" s="32">
        <f>'PL 6'!F26</f>
        <v>49246</v>
      </c>
      <c r="J14" s="5"/>
      <c r="K14" s="32">
        <f>C14+G14+I14</f>
        <v>49246</v>
      </c>
    </row>
    <row r="15" spans="1:13" ht="22.5" customHeight="1" x14ac:dyDescent="0.45">
      <c r="A15" s="22" t="s">
        <v>97</v>
      </c>
      <c r="C15" s="31">
        <f>SUM(C14:C14)</f>
        <v>0</v>
      </c>
      <c r="D15" s="5"/>
      <c r="E15" s="31">
        <f>SUM(E14:E14)</f>
        <v>0</v>
      </c>
      <c r="F15" s="5"/>
      <c r="G15" s="31">
        <f>SUM(G14:G14)</f>
        <v>0</v>
      </c>
      <c r="H15" s="5"/>
      <c r="I15" s="33">
        <f>SUM(I14:I14)</f>
        <v>49246</v>
      </c>
      <c r="J15" s="5"/>
      <c r="K15" s="33">
        <f>SUM(K14:K14)</f>
        <v>49246</v>
      </c>
    </row>
    <row r="16" spans="1:13" ht="16.5" customHeight="1" x14ac:dyDescent="0.45">
      <c r="A16" s="22"/>
      <c r="C16" s="5"/>
      <c r="D16" s="5"/>
      <c r="E16" s="5"/>
      <c r="F16" s="5"/>
      <c r="G16" s="5"/>
      <c r="H16" s="5"/>
      <c r="I16" s="5"/>
      <c r="J16" s="5"/>
      <c r="K16" s="5"/>
    </row>
    <row r="17" spans="1:11" ht="22.5" customHeight="1" thickBot="1" x14ac:dyDescent="0.5">
      <c r="A17" s="22" t="s">
        <v>118</v>
      </c>
      <c r="C17" s="44">
        <f>C11+C15</f>
        <v>250000</v>
      </c>
      <c r="D17" s="42"/>
      <c r="E17" s="44">
        <f>E11+E15</f>
        <v>0</v>
      </c>
      <c r="F17" s="42"/>
      <c r="G17" s="44">
        <f>G11+G15</f>
        <v>27150</v>
      </c>
      <c r="H17" s="6"/>
      <c r="I17" s="44">
        <f>I11+I15</f>
        <v>136709</v>
      </c>
      <c r="J17" s="6"/>
      <c r="K17" s="44">
        <f>K11+K15</f>
        <v>413859</v>
      </c>
    </row>
    <row r="18" spans="1:11" ht="23.25" customHeight="1" thickTop="1" x14ac:dyDescent="0.45">
      <c r="I18" s="37"/>
      <c r="K18" s="37"/>
    </row>
    <row r="19" spans="1:11" ht="23.1" customHeight="1" x14ac:dyDescent="0.45">
      <c r="A19" s="22" t="s">
        <v>126</v>
      </c>
    </row>
    <row r="20" spans="1:11" ht="23.1" customHeight="1" x14ac:dyDescent="0.45">
      <c r="A20" s="22" t="s">
        <v>127</v>
      </c>
      <c r="C20" s="34">
        <v>250000</v>
      </c>
      <c r="D20" s="34"/>
      <c r="E20" s="34">
        <v>0</v>
      </c>
      <c r="F20" s="34"/>
      <c r="G20" s="34">
        <v>34000</v>
      </c>
      <c r="H20" s="5"/>
      <c r="I20" s="34">
        <v>149553</v>
      </c>
      <c r="J20" s="5"/>
      <c r="K20" s="34">
        <f>C20+G20+I20</f>
        <v>433553</v>
      </c>
    </row>
    <row r="21" spans="1:11" ht="16.5" customHeight="1" x14ac:dyDescent="0.45">
      <c r="A21" s="22"/>
      <c r="C21" s="35"/>
      <c r="D21" s="34"/>
      <c r="E21" s="35"/>
      <c r="F21" s="34"/>
      <c r="G21" s="35"/>
      <c r="H21" s="5"/>
      <c r="I21" s="5"/>
      <c r="J21" s="5"/>
      <c r="K21" s="5"/>
    </row>
    <row r="22" spans="1:11" ht="22.5" customHeight="1" x14ac:dyDescent="0.45">
      <c r="A22" s="22" t="s">
        <v>130</v>
      </c>
      <c r="C22" s="43"/>
      <c r="D22" s="43"/>
      <c r="E22" s="43"/>
      <c r="F22" s="43"/>
      <c r="G22" s="43"/>
      <c r="H22" s="5"/>
      <c r="I22" s="5"/>
      <c r="J22" s="5"/>
      <c r="K22" s="5"/>
    </row>
    <row r="23" spans="1:11" ht="22.5" customHeight="1" x14ac:dyDescent="0.45">
      <c r="A23" s="1" t="s">
        <v>140</v>
      </c>
      <c r="B23" s="90">
        <v>8</v>
      </c>
      <c r="C23" s="36">
        <v>90000</v>
      </c>
      <c r="D23" s="36"/>
      <c r="E23" s="36">
        <v>346354</v>
      </c>
      <c r="F23" s="36"/>
      <c r="G23" s="36">
        <v>0</v>
      </c>
      <c r="H23" s="6"/>
      <c r="I23" s="30">
        <v>0</v>
      </c>
      <c r="J23" s="6"/>
      <c r="K23" s="6">
        <f>+C23+E23+G23+I23</f>
        <v>436354</v>
      </c>
    </row>
    <row r="24" spans="1:11" ht="22.5" customHeight="1" x14ac:dyDescent="0.45">
      <c r="A24" s="1" t="s">
        <v>131</v>
      </c>
      <c r="B24" s="90">
        <v>12</v>
      </c>
      <c r="C24" s="15">
        <v>0</v>
      </c>
      <c r="D24" s="36"/>
      <c r="E24" s="15">
        <v>0</v>
      </c>
      <c r="F24" s="36"/>
      <c r="G24" s="32">
        <v>0</v>
      </c>
      <c r="H24" s="6"/>
      <c r="I24" s="32">
        <v>-135000</v>
      </c>
      <c r="J24" s="6"/>
      <c r="K24" s="32">
        <f>C24+G24+I24+E24</f>
        <v>-135000</v>
      </c>
    </row>
    <row r="25" spans="1:11" ht="22.5" customHeight="1" x14ac:dyDescent="0.45">
      <c r="A25" s="22" t="s">
        <v>132</v>
      </c>
      <c r="C25" s="33">
        <f>SUM(C23:C24)</f>
        <v>90000</v>
      </c>
      <c r="D25" s="43"/>
      <c r="E25" s="33">
        <f>SUM(E23:E24)</f>
        <v>346354</v>
      </c>
      <c r="F25" s="43"/>
      <c r="G25" s="33">
        <f>SUM(G23:G24)</f>
        <v>0</v>
      </c>
      <c r="H25" s="43"/>
      <c r="I25" s="33">
        <f>SUM(I23:I24)</f>
        <v>-135000</v>
      </c>
      <c r="J25" s="43"/>
      <c r="K25" s="33">
        <f>SUM(K23:K24)</f>
        <v>301354</v>
      </c>
    </row>
    <row r="26" spans="1:11" ht="16.5" customHeight="1" x14ac:dyDescent="0.45">
      <c r="A26" s="22"/>
      <c r="C26" s="5"/>
      <c r="D26" s="5"/>
      <c r="E26" s="5"/>
      <c r="F26" s="5"/>
      <c r="G26" s="5"/>
      <c r="H26" s="5"/>
      <c r="I26" s="5"/>
      <c r="J26" s="5"/>
      <c r="K26" s="5"/>
    </row>
    <row r="27" spans="1:11" ht="22.5" customHeight="1" x14ac:dyDescent="0.45">
      <c r="A27" s="22" t="s">
        <v>96</v>
      </c>
      <c r="C27" s="43"/>
      <c r="D27" s="43"/>
      <c r="E27" s="43"/>
      <c r="F27" s="43"/>
      <c r="G27" s="43"/>
      <c r="H27" s="5"/>
      <c r="I27" s="5"/>
      <c r="J27" s="5"/>
      <c r="K27" s="5"/>
    </row>
    <row r="28" spans="1:11" ht="22.5" customHeight="1" x14ac:dyDescent="0.45">
      <c r="A28" s="1" t="s">
        <v>77</v>
      </c>
      <c r="C28" s="15">
        <v>0</v>
      </c>
      <c r="D28" s="36"/>
      <c r="E28" s="15">
        <v>0</v>
      </c>
      <c r="F28" s="36"/>
      <c r="G28" s="32">
        <v>0</v>
      </c>
      <c r="H28" s="5"/>
      <c r="I28" s="32">
        <f>+'PL 6'!D26</f>
        <v>68865</v>
      </c>
      <c r="J28" s="5"/>
      <c r="K28" s="32">
        <f>C28+G28+I28</f>
        <v>68865</v>
      </c>
    </row>
    <row r="29" spans="1:11" ht="22.5" customHeight="1" x14ac:dyDescent="0.45">
      <c r="A29" s="22" t="s">
        <v>97</v>
      </c>
      <c r="C29" s="31">
        <f>SUM(C28:C28)</f>
        <v>0</v>
      </c>
      <c r="D29" s="5"/>
      <c r="E29" s="31">
        <f>SUM(E28:E28)</f>
        <v>0</v>
      </c>
      <c r="F29" s="5"/>
      <c r="G29" s="31">
        <f>SUM(G28:G28)</f>
        <v>0</v>
      </c>
      <c r="H29" s="5"/>
      <c r="I29" s="33">
        <f>SUM(I28:I28)</f>
        <v>68865</v>
      </c>
      <c r="J29" s="5"/>
      <c r="K29" s="33">
        <f>SUM(K28:K28)</f>
        <v>68865</v>
      </c>
    </row>
    <row r="30" spans="1:11" ht="16.5" customHeight="1" x14ac:dyDescent="0.45">
      <c r="A30" s="22"/>
      <c r="C30" s="5"/>
      <c r="D30" s="5"/>
      <c r="E30" s="5"/>
      <c r="F30" s="5"/>
      <c r="G30" s="5"/>
      <c r="H30" s="5"/>
      <c r="I30" s="5"/>
      <c r="J30" s="5"/>
      <c r="K30" s="5"/>
    </row>
    <row r="31" spans="1:11" ht="22.5" customHeight="1" thickBot="1" x14ac:dyDescent="0.5">
      <c r="A31" s="22" t="s">
        <v>128</v>
      </c>
      <c r="C31" s="44">
        <f>C25+C29+C20</f>
        <v>340000</v>
      </c>
      <c r="D31" s="42"/>
      <c r="E31" s="44">
        <f>E25+E29+E20</f>
        <v>346354</v>
      </c>
      <c r="F31" s="42"/>
      <c r="G31" s="44">
        <f>G25+G29+G20</f>
        <v>34000</v>
      </c>
      <c r="H31" s="6"/>
      <c r="I31" s="44">
        <f>I25+I29+I20</f>
        <v>83418</v>
      </c>
      <c r="J31" s="6"/>
      <c r="K31" s="44">
        <f>K25+K29+K20</f>
        <v>803772</v>
      </c>
    </row>
    <row r="32" spans="1:11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3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32"/>
  <sheetViews>
    <sheetView topLeftCell="A16" zoomScale="70" zoomScaleNormal="70" zoomScaleSheetLayoutView="44" workbookViewId="0">
      <selection activeCell="G31" sqref="G31"/>
    </sheetView>
  </sheetViews>
  <sheetFormatPr defaultColWidth="9.140625" defaultRowHeight="23.25" customHeight="1" x14ac:dyDescent="0.45"/>
  <cols>
    <col min="1" max="1" width="51" style="1" customWidth="1"/>
    <col min="2" max="2" width="11.5703125" style="2" customWidth="1"/>
    <col min="3" max="3" width="13.140625" style="3" bestFit="1" customWidth="1"/>
    <col min="4" max="4" width="1.42578125" style="3" customWidth="1"/>
    <col min="5" max="5" width="13.140625" style="3" bestFit="1" customWidth="1"/>
    <col min="6" max="6" width="1.42578125" style="3" customWidth="1"/>
    <col min="7" max="7" width="14.42578125" style="3" bestFit="1" customWidth="1"/>
    <col min="8" max="8" width="1.42578125" style="3" customWidth="1"/>
    <col min="9" max="9" width="15.140625" style="3" bestFit="1" customWidth="1"/>
    <col min="10" max="10" width="1.42578125" style="3" customWidth="1"/>
    <col min="11" max="11" width="13.140625" style="3" bestFit="1" customWidth="1"/>
    <col min="12" max="12" width="1.42578125" style="3" customWidth="1"/>
    <col min="13" max="13" width="9.140625" style="3"/>
    <col min="14" max="14" width="15.140625" style="3" bestFit="1" customWidth="1"/>
    <col min="15" max="15" width="10" style="3" bestFit="1" customWidth="1"/>
    <col min="16" max="16384" width="9.140625" style="3"/>
  </cols>
  <sheetData>
    <row r="1" spans="1:13" customFormat="1" ht="21.75" x14ac:dyDescent="0.45">
      <c r="A1" s="59" t="s">
        <v>58</v>
      </c>
      <c r="B1" s="73"/>
    </row>
    <row r="2" spans="1:13" customFormat="1" ht="21.75" x14ac:dyDescent="0.45">
      <c r="A2" s="59" t="s">
        <v>95</v>
      </c>
      <c r="B2" s="73"/>
    </row>
    <row r="3" spans="1:13" ht="20.45" customHeight="1" x14ac:dyDescent="0.45">
      <c r="A3" s="96"/>
      <c r="B3" s="96"/>
      <c r="C3" s="96"/>
      <c r="D3" s="96"/>
      <c r="E3" s="22"/>
      <c r="F3" s="22"/>
    </row>
    <row r="4" spans="1:13" ht="20.45" customHeight="1" x14ac:dyDescent="0.45">
      <c r="C4" s="93" t="s">
        <v>60</v>
      </c>
      <c r="D4" s="93"/>
      <c r="E4" s="93"/>
      <c r="F4" s="93"/>
      <c r="G4" s="93"/>
      <c r="H4" s="93"/>
      <c r="I4" s="93"/>
      <c r="J4" s="93"/>
      <c r="K4" s="93"/>
      <c r="L4" s="4"/>
    </row>
    <row r="5" spans="1:13" ht="20.45" customHeight="1" x14ac:dyDescent="0.45">
      <c r="B5" s="1"/>
      <c r="D5" s="50"/>
      <c r="F5" s="50"/>
      <c r="G5" s="97" t="s">
        <v>62</v>
      </c>
      <c r="H5" s="97"/>
      <c r="I5" s="97"/>
      <c r="K5" s="50"/>
      <c r="L5" s="50"/>
      <c r="M5" s="50"/>
    </row>
    <row r="6" spans="1:13" ht="20.45" customHeight="1" x14ac:dyDescent="0.45">
      <c r="B6" s="29"/>
      <c r="C6" s="29" t="s">
        <v>19</v>
      </c>
      <c r="E6" s="29"/>
      <c r="G6" s="29"/>
      <c r="J6" s="29"/>
      <c r="L6" s="29"/>
      <c r="M6" s="29"/>
    </row>
    <row r="7" spans="1:13" ht="20.45" customHeight="1" x14ac:dyDescent="0.45">
      <c r="B7" s="29"/>
      <c r="C7" s="29" t="s">
        <v>38</v>
      </c>
      <c r="E7" s="29" t="s">
        <v>129</v>
      </c>
      <c r="G7" s="29" t="s">
        <v>35</v>
      </c>
      <c r="H7" s="29"/>
      <c r="I7" s="29" t="s">
        <v>25</v>
      </c>
      <c r="J7" s="29"/>
      <c r="K7" s="29" t="s">
        <v>39</v>
      </c>
      <c r="L7" s="29"/>
      <c r="M7" s="29"/>
    </row>
    <row r="8" spans="1:13" ht="20.45" customHeight="1" x14ac:dyDescent="0.45">
      <c r="B8" s="25" t="s">
        <v>1</v>
      </c>
      <c r="C8" s="29" t="s">
        <v>37</v>
      </c>
      <c r="E8" s="29" t="s">
        <v>134</v>
      </c>
      <c r="G8" s="29" t="s">
        <v>36</v>
      </c>
      <c r="H8" s="29"/>
      <c r="I8" s="29" t="s">
        <v>40</v>
      </c>
      <c r="J8" s="29"/>
      <c r="K8" s="29" t="s">
        <v>21</v>
      </c>
      <c r="L8" s="29"/>
      <c r="M8" s="29"/>
    </row>
    <row r="9" spans="1:13" ht="20.45" customHeight="1" x14ac:dyDescent="0.45">
      <c r="A9" s="3"/>
      <c r="B9" s="22"/>
      <c r="C9" s="94" t="s">
        <v>91</v>
      </c>
      <c r="D9" s="94"/>
      <c r="E9" s="94"/>
      <c r="F9" s="94"/>
      <c r="G9" s="94"/>
      <c r="H9" s="94"/>
      <c r="I9" s="94"/>
      <c r="J9" s="94"/>
      <c r="K9" s="94"/>
      <c r="L9" s="2"/>
      <c r="M9" s="29"/>
    </row>
    <row r="10" spans="1:13" ht="22.5" customHeight="1" x14ac:dyDescent="0.45">
      <c r="A10" s="22" t="s">
        <v>119</v>
      </c>
    </row>
    <row r="11" spans="1:13" ht="22.5" customHeight="1" x14ac:dyDescent="0.45">
      <c r="A11" s="22" t="s">
        <v>98</v>
      </c>
      <c r="C11" s="34">
        <v>250000</v>
      </c>
      <c r="D11" s="34"/>
      <c r="E11" s="34">
        <v>0</v>
      </c>
      <c r="F11" s="34"/>
      <c r="G11" s="34">
        <v>27150</v>
      </c>
      <c r="H11" s="5"/>
      <c r="I11" s="34">
        <v>67500</v>
      </c>
      <c r="J11" s="5"/>
      <c r="K11" s="35">
        <f>C11+G11+I11</f>
        <v>344650</v>
      </c>
    </row>
    <row r="12" spans="1:13" ht="15.6" customHeight="1" x14ac:dyDescent="0.45">
      <c r="A12" s="22"/>
      <c r="C12" s="35"/>
      <c r="D12" s="34"/>
      <c r="E12" s="35"/>
      <c r="F12" s="34"/>
      <c r="G12" s="35"/>
      <c r="H12" s="5"/>
      <c r="I12" s="5"/>
      <c r="J12" s="5"/>
      <c r="K12" s="5"/>
    </row>
    <row r="13" spans="1:13" ht="22.5" customHeight="1" x14ac:dyDescent="0.45">
      <c r="A13" s="22" t="s">
        <v>96</v>
      </c>
      <c r="C13" s="43"/>
      <c r="D13" s="43"/>
      <c r="E13" s="43"/>
      <c r="F13" s="43"/>
      <c r="G13" s="43"/>
      <c r="H13" s="5"/>
      <c r="I13" s="5"/>
      <c r="J13" s="5"/>
      <c r="K13" s="5"/>
    </row>
    <row r="14" spans="1:13" ht="22.5" customHeight="1" x14ac:dyDescent="0.45">
      <c r="A14" s="1" t="s">
        <v>77</v>
      </c>
      <c r="C14" s="15">
        <v>0</v>
      </c>
      <c r="D14" s="36"/>
      <c r="E14" s="15">
        <v>0</v>
      </c>
      <c r="F14" s="36"/>
      <c r="G14" s="32">
        <v>0</v>
      </c>
      <c r="H14" s="5"/>
      <c r="I14" s="32">
        <f>'PL 6'!J26</f>
        <v>40808</v>
      </c>
      <c r="J14" s="5"/>
      <c r="K14" s="42">
        <f>C14+G14+I14</f>
        <v>40808</v>
      </c>
    </row>
    <row r="15" spans="1:13" ht="22.5" customHeight="1" x14ac:dyDescent="0.45">
      <c r="A15" s="22" t="s">
        <v>97</v>
      </c>
      <c r="C15" s="31">
        <f>SUM(C14:C14)</f>
        <v>0</v>
      </c>
      <c r="D15" s="5"/>
      <c r="E15" s="31">
        <f>SUM(E14:E14)</f>
        <v>0</v>
      </c>
      <c r="F15" s="5"/>
      <c r="G15" s="31">
        <f>SUM(G14:G14)</f>
        <v>0</v>
      </c>
      <c r="H15" s="5"/>
      <c r="I15" s="33">
        <f>SUM(I14:I14)</f>
        <v>40808</v>
      </c>
      <c r="J15" s="5"/>
      <c r="K15" s="33">
        <f>SUM(K14:K14)</f>
        <v>40808</v>
      </c>
    </row>
    <row r="16" spans="1:13" ht="15.6" customHeight="1" x14ac:dyDescent="0.45">
      <c r="A16" s="22"/>
      <c r="C16" s="5"/>
      <c r="D16" s="5"/>
      <c r="E16" s="5"/>
      <c r="F16" s="5"/>
      <c r="G16" s="5"/>
      <c r="H16" s="5"/>
      <c r="I16" s="5"/>
      <c r="J16" s="5"/>
      <c r="K16" s="5"/>
    </row>
    <row r="17" spans="1:11" ht="22.5" customHeight="1" thickBot="1" x14ac:dyDescent="0.5">
      <c r="A17" s="22" t="s">
        <v>118</v>
      </c>
      <c r="C17" s="44">
        <f>C11+C15</f>
        <v>250000</v>
      </c>
      <c r="D17" s="42"/>
      <c r="E17" s="44">
        <f>E11+E15</f>
        <v>0</v>
      </c>
      <c r="F17" s="42"/>
      <c r="G17" s="44">
        <f>G11+G15</f>
        <v>27150</v>
      </c>
      <c r="H17" s="6"/>
      <c r="I17" s="44">
        <f>I11+I15</f>
        <v>108308</v>
      </c>
      <c r="J17" s="6"/>
      <c r="K17" s="44">
        <f>K11+K15</f>
        <v>385458</v>
      </c>
    </row>
    <row r="18" spans="1:11" ht="23.25" customHeight="1" thickTop="1" x14ac:dyDescent="0.45">
      <c r="K18" s="37"/>
    </row>
    <row r="19" spans="1:11" ht="22.5" customHeight="1" x14ac:dyDescent="0.45">
      <c r="A19" s="22" t="s">
        <v>126</v>
      </c>
    </row>
    <row r="20" spans="1:11" ht="22.5" customHeight="1" x14ac:dyDescent="0.45">
      <c r="A20" s="22" t="s">
        <v>127</v>
      </c>
      <c r="C20" s="34">
        <v>250000</v>
      </c>
      <c r="D20" s="34"/>
      <c r="E20" s="34">
        <v>0</v>
      </c>
      <c r="F20" s="34"/>
      <c r="G20" s="34">
        <v>34000</v>
      </c>
      <c r="H20" s="5"/>
      <c r="I20" s="34">
        <v>118497</v>
      </c>
      <c r="J20" s="5"/>
      <c r="K20" s="35">
        <f>C20+G20+I20</f>
        <v>402497</v>
      </c>
    </row>
    <row r="21" spans="1:11" ht="15.6" customHeight="1" x14ac:dyDescent="0.45">
      <c r="A21" s="22"/>
      <c r="C21" s="35"/>
      <c r="D21" s="34"/>
      <c r="E21" s="35"/>
      <c r="F21" s="34"/>
      <c r="G21" s="35"/>
      <c r="H21" s="5"/>
      <c r="I21" s="5"/>
      <c r="J21" s="5"/>
      <c r="K21" s="5"/>
    </row>
    <row r="22" spans="1:11" ht="22.5" customHeight="1" x14ac:dyDescent="0.45">
      <c r="A22" s="22" t="s">
        <v>130</v>
      </c>
      <c r="C22" s="43"/>
      <c r="D22" s="43"/>
      <c r="E22" s="43"/>
      <c r="F22" s="43"/>
      <c r="G22" s="43"/>
      <c r="H22" s="5"/>
      <c r="I22" s="5"/>
      <c r="J22" s="5"/>
      <c r="K22" s="5"/>
    </row>
    <row r="23" spans="1:11" ht="22.5" customHeight="1" x14ac:dyDescent="0.45">
      <c r="A23" s="1" t="s">
        <v>140</v>
      </c>
      <c r="B23" s="90">
        <v>8</v>
      </c>
      <c r="C23" s="15">
        <v>90000</v>
      </c>
      <c r="D23" s="36"/>
      <c r="E23" s="15">
        <v>346354</v>
      </c>
      <c r="F23" s="36"/>
      <c r="G23" s="32">
        <v>0</v>
      </c>
      <c r="H23" s="5"/>
      <c r="I23" s="32">
        <v>0</v>
      </c>
      <c r="J23" s="5"/>
      <c r="K23" s="42">
        <f>C23+G23+I23+E23</f>
        <v>436354</v>
      </c>
    </row>
    <row r="24" spans="1:11" ht="22.5" customHeight="1" x14ac:dyDescent="0.45">
      <c r="A24" s="1" t="s">
        <v>131</v>
      </c>
      <c r="B24" s="90">
        <v>12</v>
      </c>
      <c r="C24" s="15">
        <v>0</v>
      </c>
      <c r="D24" s="36"/>
      <c r="E24" s="15">
        <v>0</v>
      </c>
      <c r="F24" s="36"/>
      <c r="G24" s="32">
        <v>0</v>
      </c>
      <c r="H24" s="5"/>
      <c r="I24" s="32">
        <v>-135000</v>
      </c>
      <c r="J24" s="5"/>
      <c r="K24" s="42">
        <f>C24+G24+I24+E24</f>
        <v>-135000</v>
      </c>
    </row>
    <row r="25" spans="1:11" ht="22.5" customHeight="1" x14ac:dyDescent="0.45">
      <c r="A25" s="22" t="s">
        <v>132</v>
      </c>
      <c r="C25" s="33">
        <f>SUM(C23:C24)</f>
        <v>90000</v>
      </c>
      <c r="D25" s="43"/>
      <c r="E25" s="33">
        <f>SUM(E23:E24)</f>
        <v>346354</v>
      </c>
      <c r="F25" s="43"/>
      <c r="G25" s="33">
        <f>SUM(G23:G24)</f>
        <v>0</v>
      </c>
      <c r="H25" s="43"/>
      <c r="I25" s="33">
        <f>SUM(I23:I24)</f>
        <v>-135000</v>
      </c>
      <c r="J25" s="43"/>
      <c r="K25" s="33">
        <f>SUM(K23:K24)</f>
        <v>301354</v>
      </c>
    </row>
    <row r="26" spans="1:11" ht="15.6" customHeight="1" x14ac:dyDescent="0.45">
      <c r="A26" s="22"/>
      <c r="C26" s="5"/>
      <c r="D26" s="5"/>
      <c r="E26" s="5"/>
      <c r="F26" s="5"/>
      <c r="G26" s="5"/>
      <c r="H26" s="5"/>
      <c r="I26" s="5"/>
      <c r="J26" s="5"/>
      <c r="K26" s="5"/>
    </row>
    <row r="27" spans="1:11" ht="22.5" customHeight="1" x14ac:dyDescent="0.45">
      <c r="A27" s="22" t="s">
        <v>96</v>
      </c>
      <c r="C27" s="43"/>
      <c r="D27" s="43"/>
      <c r="E27" s="43"/>
      <c r="F27" s="43"/>
      <c r="G27" s="43"/>
      <c r="H27" s="5"/>
      <c r="I27" s="5"/>
      <c r="J27" s="5"/>
      <c r="K27" s="5"/>
    </row>
    <row r="28" spans="1:11" ht="22.5" customHeight="1" x14ac:dyDescent="0.45">
      <c r="A28" s="1" t="s">
        <v>77</v>
      </c>
      <c r="C28" s="15">
        <v>0</v>
      </c>
      <c r="D28" s="36"/>
      <c r="E28" s="15">
        <v>0</v>
      </c>
      <c r="F28" s="36"/>
      <c r="G28" s="32">
        <v>0</v>
      </c>
      <c r="H28" s="5"/>
      <c r="I28" s="32">
        <f>+'PL 6'!H26</f>
        <v>56046</v>
      </c>
      <c r="J28" s="5"/>
      <c r="K28" s="42">
        <f>C28+G28+I28</f>
        <v>56046</v>
      </c>
    </row>
    <row r="29" spans="1:11" ht="22.5" customHeight="1" x14ac:dyDescent="0.45">
      <c r="A29" s="22" t="s">
        <v>97</v>
      </c>
      <c r="C29" s="31">
        <f>SUM(C28:C28)</f>
        <v>0</v>
      </c>
      <c r="D29" s="5"/>
      <c r="E29" s="31">
        <f>SUM(E28:E28)</f>
        <v>0</v>
      </c>
      <c r="F29" s="5"/>
      <c r="G29" s="31">
        <f>SUM(G28:G28)</f>
        <v>0</v>
      </c>
      <c r="H29" s="5"/>
      <c r="I29" s="33">
        <f>SUM(I28:I28)</f>
        <v>56046</v>
      </c>
      <c r="J29" s="5"/>
      <c r="K29" s="33">
        <f>SUM(K28:K28)</f>
        <v>56046</v>
      </c>
    </row>
    <row r="30" spans="1:11" ht="15.6" customHeight="1" x14ac:dyDescent="0.45">
      <c r="A30" s="22"/>
      <c r="C30" s="5"/>
      <c r="D30" s="5"/>
      <c r="E30" s="5"/>
      <c r="F30" s="5"/>
      <c r="G30" s="5"/>
      <c r="H30" s="5"/>
      <c r="I30" s="5"/>
      <c r="J30" s="5"/>
      <c r="K30" s="5"/>
    </row>
    <row r="31" spans="1:11" ht="22.5" customHeight="1" thickBot="1" x14ac:dyDescent="0.5">
      <c r="A31" s="22" t="s">
        <v>128</v>
      </c>
      <c r="C31" s="44">
        <f>C25+C29+C20</f>
        <v>340000</v>
      </c>
      <c r="D31" s="42"/>
      <c r="E31" s="44">
        <f>E25+E29+E20</f>
        <v>346354</v>
      </c>
      <c r="F31" s="42"/>
      <c r="G31" s="44">
        <f>G25+G29+G20</f>
        <v>34000</v>
      </c>
      <c r="H31" s="6"/>
      <c r="I31" s="44">
        <f>I25+I29+I20</f>
        <v>39543</v>
      </c>
      <c r="J31" s="6"/>
      <c r="K31" s="44">
        <f>K25+K29+K20</f>
        <v>759897</v>
      </c>
    </row>
    <row r="32" spans="1:11" ht="23.25" customHeight="1" thickTop="1" x14ac:dyDescent="0.45"/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69"/>
  <sheetViews>
    <sheetView tabSelected="1" topLeftCell="A6" zoomScale="115" zoomScaleNormal="115" zoomScaleSheetLayoutView="61" workbookViewId="0">
      <selection activeCell="B13" sqref="B13"/>
    </sheetView>
  </sheetViews>
  <sheetFormatPr defaultColWidth="35" defaultRowHeight="23.25" customHeight="1" x14ac:dyDescent="0.45"/>
  <cols>
    <col min="1" max="1" width="61.7109375" style="3" customWidth="1"/>
    <col min="2" max="2" width="11.28515625" style="51" customWidth="1"/>
    <col min="3" max="3" width="1.42578125" style="3" customWidth="1"/>
    <col min="4" max="4" width="11.28515625" style="51" customWidth="1"/>
    <col min="5" max="5" width="1.42578125" style="3" customWidth="1"/>
    <col min="6" max="6" width="11.28515625" style="3" customWidth="1"/>
    <col min="7" max="7" width="1.42578125" style="3" customWidth="1"/>
    <col min="8" max="8" width="11.28515625" style="3" customWidth="1"/>
    <col min="9" max="16384" width="35" style="3"/>
  </cols>
  <sheetData>
    <row r="1" spans="1:8" customFormat="1" ht="21.95" customHeight="1" x14ac:dyDescent="0.45">
      <c r="A1" s="59" t="s">
        <v>58</v>
      </c>
      <c r="B1" s="74"/>
      <c r="D1" s="74"/>
    </row>
    <row r="2" spans="1:8" customFormat="1" ht="21.95" customHeight="1" x14ac:dyDescent="0.45">
      <c r="A2" s="64" t="s">
        <v>99</v>
      </c>
      <c r="B2" s="74"/>
      <c r="D2" s="74"/>
    </row>
    <row r="3" spans="1:8" ht="21.95" customHeight="1" x14ac:dyDescent="0.45">
      <c r="A3" s="4"/>
    </row>
    <row r="4" spans="1:8" ht="21.95" customHeight="1" x14ac:dyDescent="0.45">
      <c r="B4" s="93" t="s">
        <v>59</v>
      </c>
      <c r="C4" s="93"/>
      <c r="D4" s="93"/>
      <c r="E4" s="50"/>
      <c r="F4" s="93" t="s">
        <v>60</v>
      </c>
      <c r="G4" s="93"/>
      <c r="H4" s="93"/>
    </row>
    <row r="5" spans="1:8" ht="21.95" customHeight="1" x14ac:dyDescent="0.45">
      <c r="B5" s="95" t="s">
        <v>120</v>
      </c>
      <c r="C5" s="95"/>
      <c r="D5" s="95"/>
      <c r="E5" s="50"/>
      <c r="F5" s="95" t="s">
        <v>120</v>
      </c>
      <c r="G5" s="95"/>
      <c r="H5" s="95"/>
    </row>
    <row r="6" spans="1:8" ht="21.95" customHeight="1" x14ac:dyDescent="0.45">
      <c r="B6" s="95" t="s">
        <v>116</v>
      </c>
      <c r="C6" s="95"/>
      <c r="D6" s="95"/>
      <c r="E6" s="50"/>
      <c r="F6" s="95" t="s">
        <v>116</v>
      </c>
      <c r="G6" s="95"/>
      <c r="H6" s="95"/>
    </row>
    <row r="7" spans="1:8" ht="21.95" customHeight="1" x14ac:dyDescent="0.45">
      <c r="B7" s="29">
        <v>2565</v>
      </c>
      <c r="C7" s="29"/>
      <c r="D7" s="29">
        <v>2564</v>
      </c>
      <c r="E7" s="29"/>
      <c r="F7" s="29">
        <v>2565</v>
      </c>
      <c r="G7" s="29"/>
      <c r="H7" s="29">
        <v>2564</v>
      </c>
    </row>
    <row r="8" spans="1:8" ht="21.95" customHeight="1" x14ac:dyDescent="0.45">
      <c r="B8" s="94" t="s">
        <v>91</v>
      </c>
      <c r="C8" s="94"/>
      <c r="D8" s="94"/>
      <c r="E8" s="94"/>
      <c r="F8" s="94"/>
      <c r="G8" s="94"/>
      <c r="H8" s="94"/>
    </row>
    <row r="9" spans="1:8" ht="21.95" customHeight="1" x14ac:dyDescent="0.45">
      <c r="A9" s="52" t="s">
        <v>22</v>
      </c>
      <c r="B9" s="6"/>
      <c r="C9" s="9"/>
      <c r="D9" s="6"/>
      <c r="E9" s="9"/>
      <c r="F9" s="9"/>
      <c r="G9" s="9"/>
      <c r="H9" s="9"/>
    </row>
    <row r="10" spans="1:8" ht="21.95" customHeight="1" x14ac:dyDescent="0.45">
      <c r="A10" s="3" t="s">
        <v>105</v>
      </c>
      <c r="B10" s="15">
        <f>+'PL 6'!D26</f>
        <v>68865</v>
      </c>
      <c r="C10" s="10"/>
      <c r="D10" s="15">
        <f>'PL 6'!F26</f>
        <v>49246</v>
      </c>
      <c r="E10" s="10"/>
      <c r="F10" s="15">
        <f>+'PL 6'!H26</f>
        <v>56046</v>
      </c>
      <c r="G10" s="10"/>
      <c r="H10" s="15">
        <f>'PL 6'!J26</f>
        <v>40808</v>
      </c>
    </row>
    <row r="11" spans="1:8" ht="21.95" customHeight="1" x14ac:dyDescent="0.45">
      <c r="A11" s="2" t="s">
        <v>65</v>
      </c>
      <c r="B11" s="15"/>
      <c r="C11" s="10"/>
      <c r="D11" s="15"/>
      <c r="E11" s="10"/>
      <c r="F11" s="15"/>
      <c r="G11" s="10"/>
      <c r="H11" s="15"/>
    </row>
    <row r="12" spans="1:8" ht="21.95" customHeight="1" x14ac:dyDescent="0.45">
      <c r="A12" s="3" t="s">
        <v>20</v>
      </c>
      <c r="B12" s="15">
        <f>-'PL 6'!D25</f>
        <v>13076</v>
      </c>
      <c r="C12" s="10"/>
      <c r="D12" s="15">
        <f>-'PL 6'!F25</f>
        <v>9886</v>
      </c>
      <c r="E12" s="10"/>
      <c r="F12" s="15">
        <f>-'PL 6'!H25</f>
        <v>12482</v>
      </c>
      <c r="G12" s="10"/>
      <c r="H12" s="15">
        <f>-'PL 6'!J25</f>
        <v>9946</v>
      </c>
    </row>
    <row r="13" spans="1:8" ht="21.95" customHeight="1" x14ac:dyDescent="0.45">
      <c r="A13" s="1" t="s">
        <v>34</v>
      </c>
      <c r="B13" s="15">
        <f>-'PL 6'!D23</f>
        <v>11190</v>
      </c>
      <c r="C13" s="15"/>
      <c r="D13" s="15">
        <f>-'PL 6'!F23</f>
        <v>12015</v>
      </c>
      <c r="E13" s="15"/>
      <c r="F13" s="15">
        <f>-'PL 6'!H23</f>
        <v>9620</v>
      </c>
      <c r="G13" s="15"/>
      <c r="H13" s="15">
        <f>-'PL 6'!J23</f>
        <v>10373</v>
      </c>
    </row>
    <row r="14" spans="1:8" ht="21.95" customHeight="1" x14ac:dyDescent="0.45">
      <c r="A14" s="3" t="s">
        <v>55</v>
      </c>
      <c r="B14" s="15">
        <v>45112</v>
      </c>
      <c r="C14" s="15"/>
      <c r="D14" s="15">
        <v>46823</v>
      </c>
      <c r="E14" s="15"/>
      <c r="F14" s="15">
        <v>32675</v>
      </c>
      <c r="G14" s="15"/>
      <c r="H14" s="15">
        <v>34911</v>
      </c>
    </row>
    <row r="15" spans="1:8" ht="21.95" customHeight="1" x14ac:dyDescent="0.45">
      <c r="A15" s="3" t="s">
        <v>123</v>
      </c>
      <c r="B15" s="15">
        <v>-2831</v>
      </c>
      <c r="C15" s="15"/>
      <c r="D15" s="15">
        <v>52</v>
      </c>
      <c r="E15" s="15"/>
      <c r="F15" s="15">
        <v>-9</v>
      </c>
      <c r="G15" s="15"/>
      <c r="H15" s="15">
        <v>52</v>
      </c>
    </row>
    <row r="16" spans="1:8" ht="21.95" customHeight="1" x14ac:dyDescent="0.45">
      <c r="A16" s="3" t="s">
        <v>90</v>
      </c>
      <c r="B16" s="15">
        <v>2230</v>
      </c>
      <c r="C16" s="15"/>
      <c r="D16" s="15">
        <v>788</v>
      </c>
      <c r="E16" s="15"/>
      <c r="F16" s="15">
        <v>1597</v>
      </c>
      <c r="G16" s="15"/>
      <c r="H16" s="15">
        <v>670</v>
      </c>
    </row>
    <row r="17" spans="1:8" ht="21.95" customHeight="1" x14ac:dyDescent="0.45">
      <c r="A17" s="3" t="s">
        <v>136</v>
      </c>
      <c r="B17" s="15">
        <v>-3551</v>
      </c>
      <c r="C17" s="15"/>
      <c r="D17" s="15">
        <v>-5940</v>
      </c>
      <c r="E17" s="15"/>
      <c r="F17" s="15">
        <v>-3173</v>
      </c>
      <c r="G17" s="15"/>
      <c r="H17" s="15">
        <v>-5729</v>
      </c>
    </row>
    <row r="18" spans="1:8" ht="23.25" customHeight="1" x14ac:dyDescent="0.45">
      <c r="A18" s="1" t="s">
        <v>137</v>
      </c>
      <c r="B18" s="15">
        <v>271</v>
      </c>
      <c r="C18" s="15"/>
      <c r="D18" s="15">
        <v>-408</v>
      </c>
      <c r="E18" s="15"/>
      <c r="F18" s="15">
        <v>271</v>
      </c>
      <c r="G18" s="15"/>
      <c r="H18" s="15">
        <v>-408</v>
      </c>
    </row>
    <row r="19" spans="1:8" ht="21.95" customHeight="1" x14ac:dyDescent="0.45">
      <c r="A19" s="1" t="s">
        <v>78</v>
      </c>
      <c r="B19" s="15">
        <v>-272</v>
      </c>
      <c r="C19" s="15"/>
      <c r="D19" s="15">
        <v>-74</v>
      </c>
      <c r="E19" s="15"/>
      <c r="F19" s="15">
        <v>-272</v>
      </c>
      <c r="G19" s="15"/>
      <c r="H19" s="15">
        <v>-74</v>
      </c>
    </row>
    <row r="20" spans="1:8" ht="21.95" customHeight="1" x14ac:dyDescent="0.45">
      <c r="B20" s="77">
        <f>SUM(B10:B19)</f>
        <v>134090</v>
      </c>
      <c r="C20" s="37"/>
      <c r="D20" s="77">
        <f>SUM(D10:D19)</f>
        <v>112388</v>
      </c>
      <c r="E20" s="37"/>
      <c r="F20" s="77">
        <f>SUM(F10:F19)</f>
        <v>109237</v>
      </c>
      <c r="G20" s="37"/>
      <c r="H20" s="77">
        <f>SUM(H10:H19)</f>
        <v>90549</v>
      </c>
    </row>
    <row r="21" spans="1:8" ht="21.95" customHeight="1" x14ac:dyDescent="0.45">
      <c r="A21" s="54" t="s">
        <v>52</v>
      </c>
      <c r="B21" s="36"/>
      <c r="C21" s="37"/>
      <c r="D21" s="36"/>
      <c r="E21" s="37"/>
      <c r="F21" s="37"/>
      <c r="G21" s="37"/>
      <c r="H21" s="37"/>
    </row>
    <row r="22" spans="1:8" ht="21.95" customHeight="1" x14ac:dyDescent="0.45">
      <c r="A22" s="3" t="s">
        <v>86</v>
      </c>
      <c r="B22" s="15">
        <v>-36684</v>
      </c>
      <c r="C22" s="9"/>
      <c r="D22" s="15">
        <v>7982</v>
      </c>
      <c r="E22" s="9"/>
      <c r="F22" s="15">
        <v>-35632</v>
      </c>
      <c r="G22" s="9"/>
      <c r="H22" s="15">
        <v>7540</v>
      </c>
    </row>
    <row r="23" spans="1:8" ht="21.95" customHeight="1" x14ac:dyDescent="0.45">
      <c r="A23" s="3" t="s">
        <v>56</v>
      </c>
      <c r="B23" s="15">
        <v>11337</v>
      </c>
      <c r="C23" s="9"/>
      <c r="D23" s="15">
        <v>-5988</v>
      </c>
      <c r="E23" s="9"/>
      <c r="F23" s="15">
        <v>11337</v>
      </c>
      <c r="G23" s="9"/>
      <c r="H23" s="15">
        <v>-5988</v>
      </c>
    </row>
    <row r="24" spans="1:8" ht="21.95" customHeight="1" x14ac:dyDescent="0.45">
      <c r="A24" s="3" t="s">
        <v>4</v>
      </c>
      <c r="B24" s="15">
        <v>1517</v>
      </c>
      <c r="C24" s="9"/>
      <c r="D24" s="15">
        <v>-54112</v>
      </c>
      <c r="E24" s="9"/>
      <c r="F24" s="15">
        <v>3793</v>
      </c>
      <c r="G24" s="9"/>
      <c r="H24" s="15">
        <v>-51101</v>
      </c>
    </row>
    <row r="25" spans="1:8" ht="21.95" customHeight="1" x14ac:dyDescent="0.45">
      <c r="A25" s="3" t="s">
        <v>5</v>
      </c>
      <c r="B25" s="15">
        <v>1871</v>
      </c>
      <c r="C25" s="9"/>
      <c r="D25" s="15">
        <v>-1382</v>
      </c>
      <c r="E25" s="9"/>
      <c r="F25" s="15">
        <v>-401</v>
      </c>
      <c r="G25" s="9"/>
      <c r="H25" s="15">
        <v>71</v>
      </c>
    </row>
    <row r="26" spans="1:8" ht="21.95" customHeight="1" x14ac:dyDescent="0.45">
      <c r="A26" s="3" t="s">
        <v>9</v>
      </c>
      <c r="B26" s="15">
        <v>6433</v>
      </c>
      <c r="C26" s="9"/>
      <c r="D26" s="15">
        <v>-877</v>
      </c>
      <c r="E26" s="9"/>
      <c r="F26" s="15">
        <v>8436</v>
      </c>
      <c r="G26" s="9"/>
      <c r="H26" s="15">
        <v>-878</v>
      </c>
    </row>
    <row r="27" spans="1:8" ht="21.95" customHeight="1" x14ac:dyDescent="0.45">
      <c r="A27" s="3" t="s">
        <v>68</v>
      </c>
      <c r="B27" s="15">
        <v>-21884</v>
      </c>
      <c r="C27" s="9"/>
      <c r="D27" s="15">
        <v>-26297</v>
      </c>
      <c r="E27" s="9"/>
      <c r="F27" s="15">
        <v>-19981</v>
      </c>
      <c r="G27" s="9"/>
      <c r="H27" s="15">
        <v>-28049</v>
      </c>
    </row>
    <row r="28" spans="1:8" ht="21.95" customHeight="1" x14ac:dyDescent="0.45">
      <c r="A28" s="3" t="s">
        <v>57</v>
      </c>
      <c r="B28" s="15">
        <v>-927</v>
      </c>
      <c r="C28" s="9"/>
      <c r="D28" s="15">
        <v>-1564</v>
      </c>
      <c r="E28" s="9"/>
      <c r="F28" s="15">
        <v>-927</v>
      </c>
      <c r="G28" s="9"/>
      <c r="H28" s="15">
        <v>-1564</v>
      </c>
    </row>
    <row r="29" spans="1:8" ht="21.95" customHeight="1" x14ac:dyDescent="0.45">
      <c r="A29" s="3" t="s">
        <v>79</v>
      </c>
      <c r="B29" s="15">
        <v>3225</v>
      </c>
      <c r="C29" s="9"/>
      <c r="D29" s="15">
        <v>2522</v>
      </c>
      <c r="E29" s="9"/>
      <c r="F29" s="15">
        <v>2683</v>
      </c>
      <c r="G29" s="9"/>
      <c r="H29" s="15">
        <v>1997</v>
      </c>
    </row>
    <row r="30" spans="1:8" ht="21.95" customHeight="1" x14ac:dyDescent="0.45">
      <c r="A30" s="3" t="s">
        <v>13</v>
      </c>
      <c r="B30" s="15">
        <v>1871</v>
      </c>
      <c r="C30" s="9"/>
      <c r="D30" s="15">
        <v>872</v>
      </c>
      <c r="E30" s="9"/>
      <c r="F30" s="15">
        <v>1872</v>
      </c>
      <c r="G30" s="9"/>
      <c r="H30" s="15">
        <v>980</v>
      </c>
    </row>
    <row r="31" spans="1:8" ht="21.95" customHeight="1" x14ac:dyDescent="0.45">
      <c r="A31" s="3" t="s">
        <v>16</v>
      </c>
      <c r="B31" s="15">
        <v>1255</v>
      </c>
      <c r="C31" s="9"/>
      <c r="D31" s="15">
        <v>394</v>
      </c>
      <c r="E31" s="9"/>
      <c r="F31" s="15">
        <v>1255</v>
      </c>
      <c r="G31" s="9"/>
      <c r="H31" s="15">
        <v>394</v>
      </c>
    </row>
    <row r="32" spans="1:8" ht="21.95" customHeight="1" x14ac:dyDescent="0.45">
      <c r="A32" s="1" t="s">
        <v>87</v>
      </c>
      <c r="B32" s="77">
        <f>SUM(B20:B31)</f>
        <v>102104</v>
      </c>
      <c r="C32" s="9"/>
      <c r="D32" s="77">
        <f>SUM(D20:D31)</f>
        <v>33938</v>
      </c>
      <c r="E32" s="9"/>
      <c r="F32" s="77">
        <f>SUM(F20:F31)</f>
        <v>81672</v>
      </c>
      <c r="G32" s="9"/>
      <c r="H32" s="77">
        <f>SUM(H20:H31)</f>
        <v>13951</v>
      </c>
    </row>
    <row r="33" spans="1:8" ht="21.95" customHeight="1" x14ac:dyDescent="0.45">
      <c r="A33" s="3" t="s">
        <v>80</v>
      </c>
      <c r="B33" s="15">
        <v>-12370</v>
      </c>
      <c r="C33" s="9"/>
      <c r="D33" s="15">
        <f>H33</f>
        <v>-9245</v>
      </c>
      <c r="E33" s="9"/>
      <c r="F33" s="15">
        <v>-12356</v>
      </c>
      <c r="G33" s="9"/>
      <c r="H33" s="15">
        <v>-9245</v>
      </c>
    </row>
    <row r="34" spans="1:8" ht="21.95" customHeight="1" x14ac:dyDescent="0.45">
      <c r="A34" s="22" t="s">
        <v>89</v>
      </c>
      <c r="B34" s="78">
        <f>SUM(B32:B33)</f>
        <v>89734</v>
      </c>
      <c r="C34" s="13"/>
      <c r="D34" s="78">
        <f>SUM(D32:D33)</f>
        <v>24693</v>
      </c>
      <c r="E34" s="13"/>
      <c r="F34" s="78">
        <f>SUM(F32:F33)</f>
        <v>69316</v>
      </c>
      <c r="G34" s="13"/>
      <c r="H34" s="78">
        <f>SUM(H32:H33)</f>
        <v>4706</v>
      </c>
    </row>
    <row r="35" spans="1:8" ht="21.95" customHeight="1" x14ac:dyDescent="0.45">
      <c r="A35" s="22"/>
      <c r="B35" s="5"/>
      <c r="C35" s="13"/>
      <c r="D35" s="5"/>
      <c r="E35" s="13"/>
      <c r="F35" s="13"/>
      <c r="G35" s="13"/>
      <c r="H35" s="13"/>
    </row>
    <row r="36" spans="1:8" ht="21.95" customHeight="1" x14ac:dyDescent="0.45">
      <c r="A36" s="22"/>
      <c r="B36" s="5"/>
      <c r="C36" s="13"/>
      <c r="D36" s="5"/>
      <c r="E36" s="13"/>
      <c r="F36" s="13"/>
      <c r="G36" s="13"/>
      <c r="H36" s="13"/>
    </row>
    <row r="37" spans="1:8" customFormat="1" ht="21.75" customHeight="1" x14ac:dyDescent="0.45">
      <c r="A37" s="59" t="s">
        <v>58</v>
      </c>
      <c r="B37" s="74"/>
      <c r="D37" s="74"/>
    </row>
    <row r="38" spans="1:8" customFormat="1" ht="21.95" customHeight="1" x14ac:dyDescent="0.45">
      <c r="A38" s="64" t="str">
        <f>A2</f>
        <v>งบกระแสเงินสด (ไม่ได้ตรวจสอบ)</v>
      </c>
      <c r="B38" s="74"/>
      <c r="D38" s="74"/>
    </row>
    <row r="39" spans="1:8" ht="21.95" customHeight="1" x14ac:dyDescent="0.45">
      <c r="A39" s="4"/>
    </row>
    <row r="40" spans="1:8" ht="21.95" customHeight="1" x14ac:dyDescent="0.45">
      <c r="B40" s="93" t="s">
        <v>59</v>
      </c>
      <c r="C40" s="93"/>
      <c r="D40" s="93"/>
      <c r="E40" s="50"/>
      <c r="F40" s="93" t="s">
        <v>60</v>
      </c>
      <c r="G40" s="93"/>
      <c r="H40" s="93"/>
    </row>
    <row r="41" spans="1:8" ht="21.75" customHeight="1" x14ac:dyDescent="0.45">
      <c r="B41" s="95" t="s">
        <v>120</v>
      </c>
      <c r="C41" s="95"/>
      <c r="D41" s="95"/>
      <c r="E41" s="50"/>
      <c r="F41" s="95" t="s">
        <v>120</v>
      </c>
      <c r="G41" s="95"/>
      <c r="H41" s="95"/>
    </row>
    <row r="42" spans="1:8" ht="21.95" customHeight="1" x14ac:dyDescent="0.45">
      <c r="B42" s="95" t="s">
        <v>116</v>
      </c>
      <c r="C42" s="95"/>
      <c r="D42" s="95"/>
      <c r="E42" s="50"/>
      <c r="F42" s="95" t="s">
        <v>116</v>
      </c>
      <c r="G42" s="95"/>
      <c r="H42" s="95"/>
    </row>
    <row r="43" spans="1:8" ht="21.95" customHeight="1" x14ac:dyDescent="0.45">
      <c r="B43" s="29">
        <v>2565</v>
      </c>
      <c r="C43" s="29"/>
      <c r="D43" s="29">
        <v>2564</v>
      </c>
      <c r="E43" s="29"/>
      <c r="F43" s="29">
        <v>2565</v>
      </c>
      <c r="G43" s="29"/>
      <c r="H43" s="29">
        <v>2564</v>
      </c>
    </row>
    <row r="44" spans="1:8" ht="21.95" customHeight="1" x14ac:dyDescent="0.45">
      <c r="B44" s="94" t="s">
        <v>91</v>
      </c>
      <c r="C44" s="94"/>
      <c r="D44" s="94"/>
      <c r="E44" s="94"/>
      <c r="F44" s="94"/>
      <c r="G44" s="94"/>
      <c r="H44" s="94"/>
    </row>
    <row r="45" spans="1:8" ht="21.95" customHeight="1" x14ac:dyDescent="0.45">
      <c r="A45" s="52" t="s">
        <v>23</v>
      </c>
      <c r="B45" s="6"/>
      <c r="C45" s="9"/>
      <c r="D45" s="6"/>
      <c r="E45" s="9"/>
      <c r="F45" s="9"/>
      <c r="G45" s="9"/>
      <c r="H45" s="9"/>
    </row>
    <row r="46" spans="1:8" ht="21.95" customHeight="1" x14ac:dyDescent="0.45">
      <c r="A46" s="3" t="s">
        <v>81</v>
      </c>
      <c r="B46" s="15">
        <v>-37722</v>
      </c>
      <c r="C46" s="9"/>
      <c r="D46" s="15">
        <v>-159</v>
      </c>
      <c r="E46" s="9"/>
      <c r="F46" s="15">
        <v>-30722</v>
      </c>
      <c r="G46" s="9"/>
      <c r="H46" s="15">
        <v>-159</v>
      </c>
    </row>
    <row r="47" spans="1:8" ht="21.95" customHeight="1" x14ac:dyDescent="0.45">
      <c r="A47" s="3" t="s">
        <v>85</v>
      </c>
      <c r="B47" s="15">
        <v>2372</v>
      </c>
      <c r="C47" s="9"/>
      <c r="D47" s="15">
        <v>41</v>
      </c>
      <c r="E47" s="9"/>
      <c r="F47" s="15">
        <v>23</v>
      </c>
      <c r="G47" s="9"/>
      <c r="H47" s="15">
        <v>41</v>
      </c>
    </row>
    <row r="48" spans="1:8" ht="21.95" customHeight="1" x14ac:dyDescent="0.45">
      <c r="A48" s="3" t="s">
        <v>108</v>
      </c>
      <c r="B48" s="15">
        <v>-29451</v>
      </c>
      <c r="C48" s="9"/>
      <c r="D48" s="15">
        <v>-22666</v>
      </c>
      <c r="E48" s="9"/>
      <c r="F48" s="15">
        <v>-27836</v>
      </c>
      <c r="G48" s="9"/>
      <c r="H48" s="15">
        <v>-21577</v>
      </c>
    </row>
    <row r="49" spans="1:8" ht="21.95" customHeight="1" x14ac:dyDescent="0.45">
      <c r="A49" s="3" t="s">
        <v>109</v>
      </c>
      <c r="B49" s="15">
        <v>-196</v>
      </c>
      <c r="C49" s="9"/>
      <c r="D49" s="15">
        <v>-244</v>
      </c>
      <c r="E49" s="9"/>
      <c r="F49" s="15">
        <v>-196</v>
      </c>
      <c r="G49" s="9"/>
      <c r="H49" s="15">
        <v>-244</v>
      </c>
    </row>
    <row r="50" spans="1:8" ht="21.95" customHeight="1" x14ac:dyDescent="0.45">
      <c r="A50" s="3" t="s">
        <v>78</v>
      </c>
      <c r="B50" s="15">
        <v>290</v>
      </c>
      <c r="C50" s="9"/>
      <c r="D50" s="15">
        <f>H50</f>
        <v>161</v>
      </c>
      <c r="E50" s="9"/>
      <c r="F50" s="15">
        <v>290</v>
      </c>
      <c r="G50" s="9"/>
      <c r="H50" s="15">
        <f>161</f>
        <v>161</v>
      </c>
    </row>
    <row r="51" spans="1:8" ht="21.95" customHeight="1" x14ac:dyDescent="0.45">
      <c r="A51" s="22" t="s">
        <v>106</v>
      </c>
      <c r="B51" s="78">
        <f>SUM(B46:B50)</f>
        <v>-64707</v>
      </c>
      <c r="C51" s="13"/>
      <c r="D51" s="78">
        <f>SUM(D46:D50)</f>
        <v>-22867</v>
      </c>
      <c r="E51" s="13"/>
      <c r="F51" s="78">
        <f>SUM(F46:F50)</f>
        <v>-58441</v>
      </c>
      <c r="G51" s="13"/>
      <c r="H51" s="78">
        <f>SUM(H46:H50)</f>
        <v>-21778</v>
      </c>
    </row>
    <row r="52" spans="1:8" ht="13.5" customHeight="1" x14ac:dyDescent="0.45">
      <c r="A52" s="22"/>
      <c r="B52" s="5"/>
      <c r="C52" s="13"/>
      <c r="D52" s="5"/>
      <c r="E52" s="13"/>
      <c r="F52" s="13"/>
      <c r="G52" s="13"/>
      <c r="H52" s="13"/>
    </row>
    <row r="53" spans="1:8" ht="21.95" customHeight="1" x14ac:dyDescent="0.45">
      <c r="A53" s="52" t="s">
        <v>24</v>
      </c>
      <c r="B53" s="6"/>
      <c r="C53" s="9"/>
      <c r="D53" s="6"/>
      <c r="E53" s="9"/>
      <c r="F53" s="9"/>
      <c r="G53" s="9"/>
      <c r="H53" s="9"/>
    </row>
    <row r="54" spans="1:8" ht="21.95" customHeight="1" x14ac:dyDescent="0.45">
      <c r="A54" s="3" t="s">
        <v>139</v>
      </c>
      <c r="B54" s="84">
        <v>436354</v>
      </c>
      <c r="C54" s="9"/>
      <c r="D54" s="84">
        <v>0</v>
      </c>
      <c r="E54" s="9"/>
      <c r="F54" s="84">
        <v>436354</v>
      </c>
      <c r="G54" s="9"/>
      <c r="H54" s="84">
        <v>0</v>
      </c>
    </row>
    <row r="55" spans="1:8" ht="21.95" customHeight="1" x14ac:dyDescent="0.45">
      <c r="A55" s="3" t="s">
        <v>112</v>
      </c>
      <c r="B55" s="76">
        <v>26683</v>
      </c>
      <c r="C55" s="9"/>
      <c r="D55" s="76">
        <v>-41556</v>
      </c>
      <c r="E55" s="9"/>
      <c r="F55" s="84">
        <v>17000</v>
      </c>
      <c r="G55" s="9"/>
      <c r="H55" s="84">
        <v>-39148</v>
      </c>
    </row>
    <row r="56" spans="1:8" ht="21.95" customHeight="1" x14ac:dyDescent="0.45">
      <c r="A56" s="3" t="s">
        <v>111</v>
      </c>
      <c r="B56" s="76">
        <v>0</v>
      </c>
      <c r="C56" s="9"/>
      <c r="D56" s="76">
        <v>85000</v>
      </c>
      <c r="E56" s="9"/>
      <c r="F56" s="84">
        <v>0</v>
      </c>
      <c r="G56" s="9"/>
      <c r="H56" s="84">
        <v>85000</v>
      </c>
    </row>
    <row r="57" spans="1:8" ht="21.95" customHeight="1" x14ac:dyDescent="0.45">
      <c r="A57" s="3" t="s">
        <v>82</v>
      </c>
      <c r="B57" s="76">
        <v>-195458</v>
      </c>
      <c r="C57" s="9"/>
      <c r="D57" s="76">
        <v>-17493</v>
      </c>
      <c r="E57" s="9"/>
      <c r="F57" s="84">
        <v>-180323</v>
      </c>
      <c r="G57" s="9"/>
      <c r="H57" s="84">
        <v>-8865</v>
      </c>
    </row>
    <row r="58" spans="1:8" ht="21.95" customHeight="1" x14ac:dyDescent="0.45">
      <c r="A58" s="3" t="s">
        <v>122</v>
      </c>
      <c r="B58" s="84">
        <v>-135000</v>
      </c>
      <c r="C58" s="9"/>
      <c r="D58" s="84">
        <v>0</v>
      </c>
      <c r="E58" s="9"/>
      <c r="F58" s="84">
        <v>-135000</v>
      </c>
      <c r="G58" s="9"/>
      <c r="H58" s="84">
        <v>0</v>
      </c>
    </row>
    <row r="59" spans="1:8" ht="21.95" customHeight="1" x14ac:dyDescent="0.45">
      <c r="A59" s="3" t="s">
        <v>100</v>
      </c>
      <c r="B59" s="76">
        <v>-19645</v>
      </c>
      <c r="C59" s="9"/>
      <c r="D59" s="76">
        <v>-15304</v>
      </c>
      <c r="E59" s="9"/>
      <c r="F59" s="84">
        <v>-10842</v>
      </c>
      <c r="G59" s="9"/>
      <c r="H59" s="84">
        <v>-9014</v>
      </c>
    </row>
    <row r="60" spans="1:8" ht="21.95" customHeight="1" x14ac:dyDescent="0.45">
      <c r="A60" s="3" t="s">
        <v>110</v>
      </c>
      <c r="B60" s="76">
        <v>-9651</v>
      </c>
      <c r="C60" s="9"/>
      <c r="D60" s="76">
        <v>-12102</v>
      </c>
      <c r="E60" s="9"/>
      <c r="F60" s="84">
        <v>-8816</v>
      </c>
      <c r="G60" s="85"/>
      <c r="H60" s="84">
        <v>-10460</v>
      </c>
    </row>
    <row r="61" spans="1:8" ht="21.95" customHeight="1" x14ac:dyDescent="0.45">
      <c r="A61" s="22" t="s">
        <v>113</v>
      </c>
      <c r="B61" s="80">
        <f>SUM(B54:B60)</f>
        <v>103283</v>
      </c>
      <c r="C61" s="13"/>
      <c r="D61" s="80">
        <f>SUM(D54:D60)</f>
        <v>-1455</v>
      </c>
      <c r="E61" s="13"/>
      <c r="F61" s="86">
        <f>SUM(F54:F60)</f>
        <v>118373</v>
      </c>
      <c r="G61" s="13"/>
      <c r="H61" s="86">
        <f>SUM(H54:H60)</f>
        <v>17513</v>
      </c>
    </row>
    <row r="62" spans="1:8" ht="13.5" customHeight="1" x14ac:dyDescent="0.45">
      <c r="A62" s="22"/>
      <c r="B62" s="5"/>
      <c r="C62" s="13"/>
      <c r="D62" s="5"/>
      <c r="E62" s="13"/>
      <c r="F62" s="13"/>
      <c r="G62" s="13"/>
      <c r="H62" s="13"/>
    </row>
    <row r="63" spans="1:8" ht="21.95" customHeight="1" x14ac:dyDescent="0.45">
      <c r="A63" s="22" t="s">
        <v>124</v>
      </c>
      <c r="B63" s="79">
        <f>SUM(B61,B51,B34)</f>
        <v>128310</v>
      </c>
      <c r="C63" s="13"/>
      <c r="D63" s="79">
        <f>SUM(D61,D51,D34)</f>
        <v>371</v>
      </c>
      <c r="E63" s="13"/>
      <c r="F63" s="87">
        <f>SUM(F61,F51,F34)</f>
        <v>129248</v>
      </c>
      <c r="G63" s="13"/>
      <c r="H63" s="87">
        <f>SUM(H61,H51,H34)</f>
        <v>441</v>
      </c>
    </row>
    <row r="64" spans="1:8" ht="21.95" customHeight="1" x14ac:dyDescent="0.45">
      <c r="A64" s="1" t="s">
        <v>104</v>
      </c>
      <c r="B64" s="76">
        <v>34378</v>
      </c>
      <c r="C64" s="9"/>
      <c r="D64" s="76">
        <v>2240</v>
      </c>
      <c r="E64" s="9"/>
      <c r="F64" s="84">
        <v>33178</v>
      </c>
      <c r="G64" s="9"/>
      <c r="H64" s="84">
        <v>1808</v>
      </c>
    </row>
    <row r="65" spans="1:8" ht="21.95" customHeight="1" thickBot="1" x14ac:dyDescent="0.5">
      <c r="A65" s="22" t="s">
        <v>121</v>
      </c>
      <c r="B65" s="81">
        <f>SUM(B63:B64)</f>
        <v>162688</v>
      </c>
      <c r="C65" s="13"/>
      <c r="D65" s="81">
        <f>SUM(D63:D64)</f>
        <v>2611</v>
      </c>
      <c r="E65" s="13"/>
      <c r="F65" s="88">
        <f>SUM(F63:F64)</f>
        <v>162426</v>
      </c>
      <c r="G65" s="13"/>
      <c r="H65" s="88">
        <f>SUM(H63:H64)</f>
        <v>2249</v>
      </c>
    </row>
    <row r="66" spans="1:8" ht="13.5" customHeight="1" thickTop="1" x14ac:dyDescent="0.45">
      <c r="B66" s="6"/>
      <c r="C66" s="9"/>
      <c r="D66" s="6"/>
      <c r="E66" s="10"/>
      <c r="F66" s="10"/>
      <c r="G66" s="10"/>
      <c r="H66" s="10"/>
    </row>
    <row r="67" spans="1:8" ht="21.95" customHeight="1" x14ac:dyDescent="0.45">
      <c r="A67" s="8" t="s">
        <v>27</v>
      </c>
      <c r="E67" s="10"/>
      <c r="F67" s="10"/>
      <c r="G67" s="10"/>
      <c r="H67" s="10"/>
    </row>
    <row r="68" spans="1:8" ht="21.95" customHeight="1" x14ac:dyDescent="0.45">
      <c r="A68" s="1" t="s">
        <v>88</v>
      </c>
      <c r="B68" s="76">
        <v>27737</v>
      </c>
      <c r="D68" s="76">
        <v>13971</v>
      </c>
      <c r="F68" s="84">
        <v>11306</v>
      </c>
      <c r="H68" s="84">
        <v>390</v>
      </c>
    </row>
    <row r="69" spans="1:8" ht="21.95" customHeight="1" x14ac:dyDescent="0.45">
      <c r="A69" s="1" t="s">
        <v>135</v>
      </c>
      <c r="B69" s="76">
        <v>10202</v>
      </c>
      <c r="D69" s="76">
        <v>0</v>
      </c>
      <c r="F69" s="84">
        <v>10202</v>
      </c>
      <c r="H69" s="84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:D4"/>
    <mergeCell ref="F4:H4"/>
    <mergeCell ref="B8:H8"/>
    <mergeCell ref="B40:D40"/>
    <mergeCell ref="F40:H40"/>
    <mergeCell ref="B6:D6"/>
    <mergeCell ref="F6:H6"/>
    <mergeCell ref="B44:H44"/>
    <mergeCell ref="B5:D5"/>
    <mergeCell ref="F5:H5"/>
    <mergeCell ref="B41:D41"/>
    <mergeCell ref="F41:H41"/>
    <mergeCell ref="B42:D42"/>
    <mergeCell ref="F42:H42"/>
  </mergeCells>
  <phoneticPr fontId="0" type="noConversion"/>
  <pageMargins left="0.7" right="0.7" top="0.48" bottom="0.5" header="0.5" footer="0.5"/>
  <pageSetup paperSize="9" scale="90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</vt:lpstr>
      <vt:lpstr>BS 4</vt:lpstr>
      <vt:lpstr>PL 5</vt:lpstr>
      <vt:lpstr>PL 6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'PL 5'!Print_Area</vt:lpstr>
      <vt:lpstr>'PL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2022-10-31T05:12:23Z</cp:lastPrinted>
  <dcterms:created xsi:type="dcterms:W3CDTF">2006-01-06T08:39:44Z</dcterms:created>
  <dcterms:modified xsi:type="dcterms:W3CDTF">2022-11-09T10:06:45Z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